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SET ปี 2025_2568\แจ้งข่าว 24 กุมภาพันธ์ 2568_2025\"/>
    </mc:Choice>
  </mc:AlternateContent>
  <xr:revisionPtr revIDLastSave="0" documentId="13_ncr:1_{C59FBF09-9244-4486-A02F-F23BE6373A39}" xr6:coauthVersionLast="47" xr6:coauthVersionMax="47" xr10:uidLastSave="{00000000-0000-0000-0000-000000000000}"/>
  <bookViews>
    <workbookView xWindow="10" yWindow="20" windowWidth="19190" windowHeight="10060" tabRatio="658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CIQWBGuid" hidden="1">"94934448-4d59-4196-878c-7947d58f3fd7"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45267.5305439815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BS!$A$1:$K$96</definedName>
    <definedName name="_xlnm.Print_Area" localSheetId="4">CF!$A$1:$K$92</definedName>
    <definedName name="_xlnm.Print_Area" localSheetId="2">Consolidated!$A$1:$AE$33</definedName>
    <definedName name="_xlnm.Print_Area" localSheetId="1">'PL '!$A$1:$K$70</definedName>
    <definedName name="_xlnm.Print_Area" localSheetId="3">'The Company only'!$A$1:$Q$19</definedName>
  </definedNames>
  <calcPr calcId="191029" calcMode="autoNoTable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0" i="6" l="1"/>
  <c r="AA30" i="6"/>
  <c r="Y28" i="6"/>
  <c r="Y27" i="6"/>
  <c r="Y26" i="6"/>
  <c r="AA26" i="6"/>
  <c r="Y23" i="6"/>
  <c r="Y22" i="6"/>
  <c r="Y21" i="6"/>
  <c r="Y20" i="6"/>
  <c r="Y16" i="6"/>
  <c r="Y15" i="6"/>
  <c r="K42" i="5"/>
  <c r="I42" i="5"/>
  <c r="E20" i="5"/>
  <c r="K15" i="5"/>
  <c r="I15" i="5"/>
  <c r="G15" i="5"/>
  <c r="E15" i="5"/>
  <c r="K62" i="1"/>
  <c r="I62" i="1"/>
  <c r="G62" i="1"/>
  <c r="E62" i="1"/>
  <c r="K53" i="1"/>
  <c r="I53" i="1"/>
  <c r="G53" i="1"/>
  <c r="E53" i="1"/>
  <c r="K31" i="1"/>
  <c r="I31" i="1"/>
  <c r="G31" i="1"/>
  <c r="E31" i="1"/>
  <c r="K16" i="1"/>
  <c r="I16" i="1"/>
  <c r="G16" i="1"/>
  <c r="E16" i="1"/>
  <c r="G42" i="5"/>
  <c r="E42" i="5"/>
  <c r="N13" i="7"/>
  <c r="K84" i="1"/>
  <c r="J13" i="7"/>
  <c r="K82" i="1"/>
  <c r="H13" i="7"/>
  <c r="K78" i="1"/>
  <c r="F13" i="7"/>
  <c r="K77" i="1"/>
  <c r="K77" i="8"/>
  <c r="G77" i="8"/>
  <c r="K66" i="8"/>
  <c r="G66" i="8"/>
  <c r="K35" i="5"/>
  <c r="K43" i="5"/>
  <c r="G35" i="5"/>
  <c r="G43" i="5"/>
  <c r="K20" i="5"/>
  <c r="G20" i="5"/>
  <c r="K21" i="5"/>
  <c r="G21" i="5"/>
  <c r="K32" i="1"/>
  <c r="K63" i="1"/>
  <c r="G63" i="1"/>
  <c r="A50" i="8"/>
  <c r="E66" i="8"/>
  <c r="I66" i="8"/>
  <c r="E77" i="8"/>
  <c r="I77" i="8"/>
  <c r="E80" i="8"/>
  <c r="I80" i="8"/>
  <c r="P10" i="7"/>
  <c r="H17" i="7"/>
  <c r="I78" i="1"/>
  <c r="P12" i="7"/>
  <c r="J17" i="7"/>
  <c r="I82" i="1"/>
  <c r="N17" i="7"/>
  <c r="I84" i="1"/>
  <c r="AA15" i="6"/>
  <c r="AC16" i="6"/>
  <c r="AC17" i="6"/>
  <c r="G18" i="6"/>
  <c r="G24" i="6"/>
  <c r="G77" i="1"/>
  <c r="I18" i="6"/>
  <c r="I24" i="6"/>
  <c r="G78" i="1"/>
  <c r="K18" i="6"/>
  <c r="M18" i="6"/>
  <c r="M24" i="6"/>
  <c r="G80" i="1"/>
  <c r="O18" i="6"/>
  <c r="O24" i="6"/>
  <c r="S18" i="6"/>
  <c r="S24" i="6"/>
  <c r="W18" i="6"/>
  <c r="W24" i="6"/>
  <c r="AA20" i="6"/>
  <c r="AE20" i="6"/>
  <c r="AA21" i="6"/>
  <c r="AE21" i="6"/>
  <c r="AA22" i="6"/>
  <c r="AE22" i="6"/>
  <c r="AA23" i="6"/>
  <c r="AE23" i="6"/>
  <c r="AC27" i="6"/>
  <c r="AC28" i="6"/>
  <c r="AC29" i="6"/>
  <c r="G29" i="6"/>
  <c r="I29" i="6"/>
  <c r="K29" i="6"/>
  <c r="M29" i="6"/>
  <c r="O29" i="6"/>
  <c r="S29" i="6"/>
  <c r="W29" i="6"/>
  <c r="AE30" i="6"/>
  <c r="A1" i="5"/>
  <c r="A1" i="6"/>
  <c r="A1" i="7"/>
  <c r="I20" i="5"/>
  <c r="E35" i="5"/>
  <c r="E43" i="5"/>
  <c r="I35" i="5"/>
  <c r="I43" i="5"/>
  <c r="A50" i="5"/>
  <c r="G32" i="1"/>
  <c r="A35" i="1"/>
  <c r="A66" i="1"/>
  <c r="G25" i="5"/>
  <c r="G27" i="5"/>
  <c r="K25" i="5"/>
  <c r="K27" i="5"/>
  <c r="K55" i="5"/>
  <c r="K65" i="5"/>
  <c r="A48" i="5"/>
  <c r="A1" i="8"/>
  <c r="A48" i="8"/>
  <c r="E32" i="1"/>
  <c r="E21" i="5"/>
  <c r="I21" i="5"/>
  <c r="I63" i="1"/>
  <c r="I32" i="1"/>
  <c r="O31" i="6"/>
  <c r="E82" i="1"/>
  <c r="W31" i="6"/>
  <c r="I31" i="6"/>
  <c r="E78" i="1"/>
  <c r="G31" i="6"/>
  <c r="E77" i="1"/>
  <c r="E63" i="1"/>
  <c r="K8" i="8"/>
  <c r="K28" i="8"/>
  <c r="S31" i="6"/>
  <c r="G8" i="8"/>
  <c r="G28" i="8"/>
  <c r="F17" i="7"/>
  <c r="I77" i="1"/>
  <c r="AE15" i="6"/>
  <c r="K24" i="6"/>
  <c r="G79" i="1"/>
  <c r="AC18" i="6"/>
  <c r="AC24" i="6"/>
  <c r="G86" i="1"/>
  <c r="G82" i="1"/>
  <c r="M31" i="6"/>
  <c r="E80" i="1"/>
  <c r="G57" i="5"/>
  <c r="G55" i="5"/>
  <c r="G45" i="5"/>
  <c r="G61" i="5"/>
  <c r="G59" i="5"/>
  <c r="E25" i="5"/>
  <c r="E27" i="5"/>
  <c r="I25" i="5"/>
  <c r="I8" i="8"/>
  <c r="I28" i="8"/>
  <c r="I40" i="8"/>
  <c r="I45" i="8"/>
  <c r="I79" i="8"/>
  <c r="I81" i="8"/>
  <c r="I82" i="8"/>
  <c r="G40" i="8"/>
  <c r="G45" i="8"/>
  <c r="G79" i="8"/>
  <c r="G81" i="8"/>
  <c r="G82" i="8"/>
  <c r="K40" i="8"/>
  <c r="K45" i="8"/>
  <c r="K79" i="8"/>
  <c r="K81" i="8"/>
  <c r="K82" i="8"/>
  <c r="E8" i="8"/>
  <c r="E28" i="8"/>
  <c r="E40" i="8"/>
  <c r="E45" i="8"/>
  <c r="E79" i="8"/>
  <c r="I27" i="5"/>
  <c r="I55" i="5"/>
  <c r="I65" i="5"/>
  <c r="L11" i="7"/>
  <c r="L13" i="7"/>
  <c r="K83" i="1"/>
  <c r="K45" i="5"/>
  <c r="K59" i="5"/>
  <c r="AC31" i="6"/>
  <c r="E86" i="1"/>
  <c r="E45" i="5"/>
  <c r="E61" i="5"/>
  <c r="E59" i="5"/>
  <c r="E57" i="5"/>
  <c r="E55" i="5"/>
  <c r="G65" i="5"/>
  <c r="Q16" i="6"/>
  <c r="U17" i="6"/>
  <c r="K85" i="1"/>
  <c r="K87" i="1"/>
  <c r="K88" i="1"/>
  <c r="K89" i="1"/>
  <c r="E81" i="8"/>
  <c r="I45" i="5"/>
  <c r="L16" i="7"/>
  <c r="P16" i="7"/>
  <c r="P11" i="7"/>
  <c r="K31" i="6"/>
  <c r="E79" i="1"/>
  <c r="Q27" i="6"/>
  <c r="E65" i="5"/>
  <c r="Y17" i="6"/>
  <c r="U18" i="6"/>
  <c r="U24" i="6"/>
  <c r="E82" i="8"/>
  <c r="I59" i="5"/>
  <c r="P13" i="7"/>
  <c r="P14" i="7"/>
  <c r="L17" i="7"/>
  <c r="P15" i="7"/>
  <c r="P17" i="7"/>
  <c r="AA16" i="6"/>
  <c r="Q18" i="6"/>
  <c r="Q24" i="6"/>
  <c r="G83" i="1"/>
  <c r="U29" i="6"/>
  <c r="U31" i="6"/>
  <c r="Q29" i="6"/>
  <c r="AA27" i="6"/>
  <c r="AA17" i="6"/>
  <c r="AE17" i="6"/>
  <c r="Y18" i="6"/>
  <c r="Y24" i="6"/>
  <c r="G84" i="1"/>
  <c r="G85" i="1"/>
  <c r="G87" i="1"/>
  <c r="G88" i="1"/>
  <c r="G89" i="1"/>
  <c r="I83" i="1"/>
  <c r="AE27" i="6"/>
  <c r="AA28" i="6"/>
  <c r="AE28" i="6"/>
  <c r="Y29" i="6"/>
  <c r="Y31" i="6"/>
  <c r="E84" i="1"/>
  <c r="AE16" i="6"/>
  <c r="AA18" i="6"/>
  <c r="AA24" i="6"/>
  <c r="AE18" i="6"/>
  <c r="AE24" i="6"/>
  <c r="AE25" i="6"/>
  <c r="I85" i="1"/>
  <c r="I87" i="1"/>
  <c r="AA29" i="6"/>
  <c r="Q31" i="6"/>
  <c r="AE29" i="6"/>
  <c r="I88" i="1"/>
  <c r="I89" i="1"/>
  <c r="P18" i="7"/>
  <c r="E83" i="1"/>
  <c r="AE26" i="6"/>
  <c r="AE31" i="6"/>
  <c r="AA31" i="6"/>
  <c r="E85" i="1"/>
  <c r="E87" i="1"/>
  <c r="E88" i="1"/>
  <c r="E89" i="1"/>
  <c r="AE32" i="6"/>
</calcChain>
</file>

<file path=xl/sharedStrings.xml><?xml version="1.0" encoding="utf-8"?>
<sst xmlns="http://schemas.openxmlformats.org/spreadsheetml/2006/main" count="340" uniqueCount="242">
  <si>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</si>
  <si>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</si>
  <si>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</si>
  <si>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</si>
  <si>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</si>
  <si>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</si>
  <si>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</si>
  <si>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</si>
  <si>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</si>
  <si>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</si>
  <si>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</si>
  <si>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</si>
  <si>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</si>
  <si>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</si>
  <si>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</si>
  <si>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</si>
  <si>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</si>
  <si>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</si>
  <si>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</si>
  <si>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</si>
  <si>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</si>
  <si>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</si>
  <si>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</si>
  <si>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</si>
  <si>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</si>
  <si>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</si>
  <si>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</si>
  <si>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</si>
  <si>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</si>
  <si>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</si>
  <si>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</si>
  <si>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</si>
  <si>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</si>
  <si>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</si>
  <si>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</si>
  <si>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</si>
  <si>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</si>
  <si>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</si>
  <si>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</si>
  <si>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</si>
  <si>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</si>
  <si>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</si>
  <si>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</si>
  <si>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</si>
  <si>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</si>
  <si>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</si>
  <si>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</si>
  <si>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</si>
  <si>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</si>
  <si>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</si>
  <si>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</si>
  <si>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</si>
  <si>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</si>
  <si>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</si>
  <si>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</si>
  <si>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</si>
  <si>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</si>
  <si>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</si>
  <si>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</si>
  <si>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</si>
  <si>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</si>
  <si>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</si>
  <si>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</si>
  <si>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</si>
  <si>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</si>
  <si>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</si>
  <si>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</si>
  <si>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</si>
  <si>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</si>
  <si>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</si>
  <si>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</si>
  <si>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</si>
  <si>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</si>
  <si>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</si>
  <si>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</si>
  <si>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</si>
  <si>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</si>
  <si>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</si>
  <si>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</si>
  <si>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</si>
  <si>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</si>
  <si>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</si>
  <si>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</si>
  <si>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</si>
  <si>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</si>
  <si>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</si>
  <si>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</si>
  <si>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</si>
  <si>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</si>
  <si>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</si>
  <si>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</si>
  <si>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</si>
  <si>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</si>
  <si>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</si>
  <si>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</si>
  <si>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</si>
  <si>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</si>
  <si>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</si>
  <si>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</si>
  <si>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</si>
  <si>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Selling and distribution expenses</t>
  </si>
  <si>
    <t xml:space="preserve">   Finance income</t>
  </si>
  <si>
    <t>(Unit: Baht)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</si>
  <si>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</si>
  <si>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</si>
  <si>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</si>
  <si>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</si>
  <si>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</si>
  <si>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</si>
  <si>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</si>
  <si>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</si>
  <si>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Statement of changes in shareholders' equity (continued)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</si>
  <si>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</si>
  <si>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</si>
  <si>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</si>
  <si>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</si>
  <si>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</si>
  <si>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>Deferred tax assets</t>
  </si>
  <si>
    <t xml:space="preserve">   Others</t>
  </si>
  <si>
    <t xml:space="preserve">   Other non-current assets</t>
  </si>
  <si>
    <t xml:space="preserve">Treasury </t>
  </si>
  <si>
    <t>shares</t>
  </si>
  <si>
    <t>Non-cash transactions</t>
  </si>
  <si>
    <t>revaluation of assets</t>
  </si>
  <si>
    <t>Right to claim from the former shareholder</t>
  </si>
  <si>
    <t>Current portion of</t>
  </si>
  <si>
    <t xml:space="preserve">   - Long-term loans from financial institutions</t>
  </si>
  <si>
    <t xml:space="preserve">   - Lease liabilities</t>
  </si>
  <si>
    <t>Provision for taxation liabilities</t>
  </si>
  <si>
    <t xml:space="preserve">   Appropriated - statutory reserve</t>
  </si>
  <si>
    <t>Statement of comprehensive income (continued)</t>
  </si>
  <si>
    <t>Finance income</t>
  </si>
  <si>
    <t xml:space="preserve">   Depreciation and amortisation</t>
  </si>
  <si>
    <t xml:space="preserve">   Allowance for expected credit losses (reversal)</t>
  </si>
  <si>
    <t xml:space="preserve">   Cash received from interest income</t>
  </si>
  <si>
    <t xml:space="preserve">   Cash paid for income tax</t>
  </si>
  <si>
    <t>Cash received from lease receivables</t>
  </si>
  <si>
    <t>Cash paid for acquisitions of intangible assets</t>
  </si>
  <si>
    <t xml:space="preserve">Cash received from short-term loans from financial institutions </t>
  </si>
  <si>
    <t xml:space="preserve">Repayment of short-term loans from financial institutions </t>
  </si>
  <si>
    <t>Repayment of long-term loans from financial institutions</t>
  </si>
  <si>
    <t xml:space="preserve">   Increase in right-of-use assets from lease liabilities</t>
  </si>
  <si>
    <t xml:space="preserve">   Decrease in right-of-use assets due to lease modification</t>
  </si>
  <si>
    <t>Share of loss from investments in joint ventures</t>
  </si>
  <si>
    <t xml:space="preserve">   Share of loss from investments in joint ventures </t>
  </si>
  <si>
    <t xml:space="preserve">   Cash paid for interest expenses</t>
  </si>
  <si>
    <t>Actuarial gain - net of income tax</t>
  </si>
  <si>
    <t>Advances received from customers</t>
  </si>
  <si>
    <t>Net cash flows used in financing activities</t>
  </si>
  <si>
    <t xml:space="preserve">   Write-off of withholding tax</t>
  </si>
  <si>
    <t xml:space="preserve">   in foreign currency </t>
  </si>
  <si>
    <t xml:space="preserve">   Acquisitions of equipment for which cash has not been paid</t>
  </si>
  <si>
    <t xml:space="preserve">Biological assets - dairy cow </t>
  </si>
  <si>
    <t xml:space="preserve">      545,731,275 ordinary shares of Baht 0.5 each </t>
  </si>
  <si>
    <t xml:space="preserve">   Gain from changes in fair value of biological assets - dairy cow</t>
  </si>
  <si>
    <t xml:space="preserve">business combination </t>
  </si>
  <si>
    <t>under common control</t>
  </si>
  <si>
    <t xml:space="preserve">   Exchange gains</t>
  </si>
  <si>
    <t xml:space="preserve">   Other non-current liabilities</t>
  </si>
  <si>
    <t xml:space="preserve">   Management fee income</t>
  </si>
  <si>
    <t xml:space="preserve">   Dividend income</t>
  </si>
  <si>
    <t>Other comprehensive income not to be reclassified</t>
  </si>
  <si>
    <t xml:space="preserve">   to profit or loss in subsequent periods - net of income tax</t>
  </si>
  <si>
    <t>Profit (loss) attributable to:</t>
  </si>
  <si>
    <t>Appropriated -</t>
  </si>
  <si>
    <t xml:space="preserve">   Reversal of impairment loss of fixed assets </t>
  </si>
  <si>
    <t>Profit (loss) for the year</t>
  </si>
  <si>
    <t xml:space="preserve">      552,000,000 ordinary shares of Baht 0.5 each </t>
  </si>
  <si>
    <t>Net increase (decrease) in cash and cash equivalents</t>
  </si>
  <si>
    <t>Share premium</t>
  </si>
  <si>
    <t>Share</t>
  </si>
  <si>
    <t>premium</t>
  </si>
  <si>
    <t xml:space="preserve">Deficit from </t>
  </si>
  <si>
    <t xml:space="preserve">   to profit or loss in subsequent periods</t>
  </si>
  <si>
    <t>Changes in revaluation of land - net of income tax</t>
  </si>
  <si>
    <t>statutory reserve</t>
  </si>
  <si>
    <t>31 December 2023</t>
  </si>
  <si>
    <t>Balance as at 31 December 2023</t>
  </si>
  <si>
    <t>Balance as at 1 January 2023</t>
  </si>
  <si>
    <t>Sales of treasury shares</t>
  </si>
  <si>
    <t xml:space="preserve">   Gain from lease termination and modification</t>
  </si>
  <si>
    <t>Cash paid for short-term loan to related party</t>
  </si>
  <si>
    <t>Cash received from short-term loan to related party</t>
  </si>
  <si>
    <t xml:space="preserve">Cash received from other long-term loans </t>
  </si>
  <si>
    <t>Cash paid for investment in joint venture</t>
  </si>
  <si>
    <t xml:space="preserve">   Loss from impairment loss in investment in joint venture</t>
  </si>
  <si>
    <t>Cash received from disposals of biological assets - dairy cow</t>
  </si>
  <si>
    <t xml:space="preserve">Increase (decrease) in bank overdrafts </t>
  </si>
  <si>
    <t>Payment of principal portion of lease liabilities</t>
  </si>
  <si>
    <t xml:space="preserve">Cash received from subsidiary due to disposals of investment </t>
  </si>
  <si>
    <t xml:space="preserve">   Decrease in right-of-use assets due to lease termination </t>
  </si>
  <si>
    <t>Income tax expenses</t>
  </si>
  <si>
    <t>Deficit from change in ownership interest in the subsidiary</t>
  </si>
  <si>
    <t>interest in the subsidiary</t>
  </si>
  <si>
    <t xml:space="preserve">change in ownership </t>
  </si>
  <si>
    <t>Effect from change in ownership interest in the subsidiary</t>
  </si>
  <si>
    <t>Deficit from business combination under common control</t>
  </si>
  <si>
    <t>Operating profit</t>
  </si>
  <si>
    <t xml:space="preserve">   Reduction of inventory to net realisable value (reversal)</t>
  </si>
  <si>
    <t>Net cash flows from (used in) operating activities</t>
  </si>
  <si>
    <t>Cash paid for investment in subsidiary</t>
  </si>
  <si>
    <t>Bank overdrafts and short-term loans</t>
  </si>
  <si>
    <t xml:space="preserve">   from financial institutions</t>
  </si>
  <si>
    <t xml:space="preserve">   Issued and fully paid</t>
  </si>
  <si>
    <t>Surplus on</t>
  </si>
  <si>
    <t>revaluation of</t>
  </si>
  <si>
    <t xml:space="preserve">   Loss from disposals of biological assets - dairy cow</t>
  </si>
  <si>
    <t>Cash received from dividend from subsidiaries</t>
  </si>
  <si>
    <t>Dividend paid to non-controlling interest of the subsidiary</t>
  </si>
  <si>
    <t>Transfer of unappropriated retained earnings to statutory reserve</t>
  </si>
  <si>
    <t xml:space="preserve">Transfer of unappropriated retained earnings to </t>
  </si>
  <si>
    <t xml:space="preserve">   statutory reserve</t>
  </si>
  <si>
    <t>Repayment of short-term loan from related party</t>
  </si>
  <si>
    <t>Increase in translation adjustment</t>
  </si>
  <si>
    <t xml:space="preserve">       to long-term loans from financial institutions</t>
  </si>
  <si>
    <t xml:space="preserve">   Transfer of short-term loans from financial institutions </t>
  </si>
  <si>
    <t>For the year ended 31 December 2024</t>
  </si>
  <si>
    <t>Balance as at 1 January 2024</t>
  </si>
  <si>
    <t>Balance as at 31 December 2024</t>
  </si>
  <si>
    <t>As at 31 December 2024</t>
  </si>
  <si>
    <t>31 December 2024</t>
  </si>
  <si>
    <t>Profit before income tax expenses</t>
  </si>
  <si>
    <t>Profit for the year</t>
  </si>
  <si>
    <t>13, 25</t>
  </si>
  <si>
    <t xml:space="preserve">   - Lease receivables</t>
  </si>
  <si>
    <t xml:space="preserve">   - Other long-term loans</t>
  </si>
  <si>
    <t xml:space="preserve">   Profit attributable to equity holders of the Company</t>
  </si>
  <si>
    <t xml:space="preserve">Adjustments to reconcile profit before tax to </t>
  </si>
  <si>
    <t>Profit before tax</t>
  </si>
  <si>
    <t xml:space="preserve">   Unrealised gains on exchange rate</t>
  </si>
  <si>
    <t xml:space="preserve">   Advances received from customers</t>
  </si>
  <si>
    <t xml:space="preserve">   Cash received from income tax</t>
  </si>
  <si>
    <t>Cash received from short-term loans from related parties</t>
  </si>
  <si>
    <t>Supplemental cash flow information</t>
  </si>
  <si>
    <t>Net-current portion of</t>
  </si>
  <si>
    <t>Short-term loans from related parties</t>
  </si>
  <si>
    <t>Cost of sales and services</t>
  </si>
  <si>
    <t>Revenues from sales and services</t>
  </si>
  <si>
    <t>Dividend paid of the subsidiary</t>
  </si>
  <si>
    <t xml:space="preserve">   (Gain) loss on disposals/write-off of plant and equipment</t>
  </si>
  <si>
    <t>Cash received from disposals of plant and equipment</t>
  </si>
  <si>
    <t>Cash paid for acquisitions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</si>
</sst>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0_);_(* \(#,##0.000\);_(* &quot;-&quot;??_);_(@_)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[$€-2]\ #,##0.00_);[Red]\([$€-2]\ #,##0.00\)"/>
    <numFmt numFmtId="175" formatCode="s\t\a\nd\a\rd"/>
    <numFmt numFmtId="176" formatCode="_-* #,##0.00\ _€_-;\-* #,##0.00\ _€_-;_-* &quot;-&quot;??\ _€_-;_-@_-"/>
    <numFmt numFmtId="177" formatCode="\t&quot;฿&quot;#,##0_);\(\t&quot;฿&quot;#,##0\)"/>
    <numFmt numFmtId="178" formatCode="B1mmm\-yy"/>
    <numFmt numFmtId="179" formatCode="0.000"/>
    <numFmt numFmtId="180" formatCode="00000"/>
    <numFmt numFmtId="181" formatCode="&quot;RD$&quot;#,##0.00_);[Red]\(&quot;RD$&quot;#,##0.00\)"/>
    <numFmt numFmtId="182" formatCode="&quot;RD$&quot;#,##0_);[Red]\(&quot;RD$&quot;#,##0\)"/>
    <numFmt numFmtId="183" formatCode="_(* #,##0.00_);_(* \(#,##0.00\);_(* \-??_);_(@_)"/>
    <numFmt numFmtId="184" formatCode="\t#,##0_);[Red]\(\t#,##0\)"/>
    <numFmt numFmtId="185" formatCode="\t#,##0_);[Red]&quot;(t&quot;#,##0\)"/>
    <numFmt numFmtId="186" formatCode="General_)"/>
    <numFmt numFmtId="187" formatCode="yyyy"/>
    <numFmt numFmtId="188" formatCode="&quot;R&quot;\ #,##0.00;&quot;R&quot;\ \-#,##0.00"/>
    <numFmt numFmtId="189" formatCode="&quot;R&quot;\ #,##0.00;[Red]&quot;R&quot;\ \-#,##0.00"/>
    <numFmt numFmtId="190" formatCode="\(0.00%"/>
    <numFmt numFmtId="191" formatCode="B1d/mmm/yy"/>
    <numFmt numFmtId="192" formatCode="[$-1070000]d/m/yy;@"/>
    <numFmt numFmtId="193" formatCode="\U\S\$#,##0.00;\(\U\S\$#,##0.00\)"/>
    <numFmt numFmtId="194" formatCode="_([$€]* #,##0.00_);_([$€]* \(#,##0.00\);_([$€]* &quot;-&quot;??_);_(@_)"/>
    <numFmt numFmtId="195" formatCode="#,##0.0_);[Red]\(#,##0.0\)"/>
    <numFmt numFmtId="196" formatCode="_-* #,##0.00_-;_-* #,##0.00\-;_-* &quot;-&quot;??_-;_-@_-"/>
    <numFmt numFmtId="197" formatCode="0.0\x"/>
    <numFmt numFmtId="198" formatCode="0%_);\(0%\)"/>
    <numFmt numFmtId="199" formatCode="#,##0.000"/>
    <numFmt numFmtId="200" formatCode="\+0.00%;[Red]\-0.00%"/>
    <numFmt numFmtId="201" formatCode="\+0.00%\+"/>
    <numFmt numFmtId="202" formatCode="0.00%\)"/>
    <numFmt numFmtId="203" formatCode="_-&quot;\&quot;* #,##0.00_-;\-&quot;\&quot;* #,##0.00_-;_-&quot;\&quot;* &quot;-&quot;??_-;_-@_-"/>
    <numFmt numFmtId="204" formatCode="_-* #,##0\ _F_-;\-* #,##0\ _F_-;_-* &quot;-&quot;\ _F_-;_-@_-"/>
    <numFmt numFmtId="205" formatCode="_ * #,##0.00_ ;_ * \-#,##0.00_ ;_ * &quot;-&quot;??_ ;_ @_ "/>
    <numFmt numFmtId="206" formatCode="[$-409]d\-mmm\-yy;@"/>
    <numFmt numFmtId="207" formatCode="_-&quot;฿&quot;* #,##0_-;\-&quot;฿&quot;* #,##0_-;_-&quot;฿&quot;* &quot;-&quot;_-;_-@_-"/>
    <numFmt numFmtId="208" formatCode="_-* #,##0.00_-;\-* #,##0.00_-;_-* \-??_-;_-@_-"/>
    <numFmt numFmtId="209" formatCode="\t&quot;$&quot;#,##0.00_);\(\t&quot;$&quot;#,##0.00\)"/>
    <numFmt numFmtId="210" formatCode="[$-1070000]d/mm/yyyy;@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#,##0.00&quot; F&quot;_);\(#,##0.00&quot; F&quot;\)"/>
    <numFmt numFmtId="220" formatCode="_([$€-2]* #,##0.00_);_([$€-2]* \(#,##0.00\);_([$€-2]* &quot;-&quot;??_)"/>
    <numFmt numFmtId="221" formatCode="#,##0\ \ ;\(#,##0\)\ ;\—\ \ \ \ "/>
    <numFmt numFmtId="222" formatCode="&quot;?&quot;#,##0;[Red]\-&quot;?&quot;#,##0"/>
    <numFmt numFmtId="223" formatCode="0.0&quot;  &quot;"/>
    <numFmt numFmtId="224" formatCode="#,##0&quot; F&quot;_);[Red]\(#,##0&quot; F&quot;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_-&quot;$&quot;* #,##0_-;\-&quot;$&quot;* #,##0_-;_-&quot;$&quot;* &quot;-&quot;_-;_-@_-"/>
    <numFmt numFmtId="230" formatCode="_-* #,##0_-;\-* #,##0_-;_-* \-_-;_-@_-"/>
    <numFmt numFmtId="231" formatCode="_-\?* #,##0_-;&quot;-?&quot;* #,##0_-;_-\?* \-_-;_-@_-"/>
    <numFmt numFmtId="232" formatCode="_-\?* #,##0.00_-;&quot;-?&quot;* #,##0.00_-;_-\?* \-??_-;_-@_-"/>
    <numFmt numFmtId="233" formatCode="#.\ \ "/>
    <numFmt numFmtId="234" formatCode="##.\ \ "/>
    <numFmt numFmtId="235" formatCode="_(&quot;Cr$&quot;* #,##0.00_);_(&quot;Cr$&quot;* \(#,##0.00\);_(&quot;Cr$&quot;* &quot;-&quot;??_);_(@_)"/>
    <numFmt numFmtId="236" formatCode="&quot;฿&quot;#,##0.00;[Red]\-&quot;฿&quot;#,##0.00"/>
    <numFmt numFmtId="237" formatCode="0.00%;\(0.00\)%"/>
    <numFmt numFmtId="238" formatCode="0_);\(0\)"/>
    <numFmt numFmtId="239" formatCode="#,##0.000_);[Red]\(#,##0.000\)"/>
    <numFmt numFmtId="240" formatCode="0.000%"/>
    <numFmt numFmtId="241" formatCode="_(&quot;Cr$&quot;* #,##0_);_(&quot;Cr$&quot;* \(#,##0\);_(&quot;Cr$&quot;* &quot;-&quot;_);_(@_)"/>
    <numFmt numFmtId="242" formatCode="_-* #,##0&quot; F&quot;_-;\-* #,##0&quot; F&quot;_-;_-* &quot;- F&quot;_-;_-@_-"/>
    <numFmt numFmtId="243" formatCode="_-* #,##0.00&quot; F&quot;_-;\-* #,##0.00&quot; F&quot;_-;_-* \-??&quot; F&quot;_-;_-@_-"/>
    <numFmt numFmtId="244" formatCode="0.000000"/>
    <numFmt numFmtId="245" formatCode="0.0000000%"/>
    <numFmt numFmtId="246" formatCode="0.00000000%"/>
    <numFmt numFmtId="247" formatCode="&quot;$&quot;#,##0;\-&quot;$&quot;#,##0"/>
    <numFmt numFmtId="248" formatCode="&quot;RM&quot;#,##0;\-&quot;RM&quot;#,##0"/>
    <numFmt numFmtId="249" formatCode="&quot;RM&quot;#,##0;[Red]\-&quot;RM&quot;#,##0"/>
    <numFmt numFmtId="250" formatCode="&quot;RM&quot;#,##0.00;\-&quot;RM&quot;#,##0.00"/>
    <numFmt numFmtId="251" formatCode="&quot;RM&quot;#,##0.00;[Red]\-&quot;RM&quot;#,##0.00"/>
    <numFmt numFmtId="252" formatCode="&quot;$&quot;#,##0.00;[Red]\-&quot;$&quot;#,##0.00"/>
    <numFmt numFmtId="253" formatCode="&quot;$&quot;#,##0\ ;\(&quot;$&quot;#,##0\)"/>
    <numFmt numFmtId="254" formatCode="#,##0\ ;\(#,##0\)"/>
    <numFmt numFmtId="255" formatCode="0%;\(0%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0."/>
    <numFmt numFmtId="259" formatCode="0&quot;.)&quot;"/>
    <numFmt numFmtId="260" formatCode="0.0_)\%;\(0.0\)\%;0.0_)\%;@_)_%"/>
    <numFmt numFmtId="261" formatCode="#,##0.0_)_%;\(#,##0.0\)_%;0.0_)_%;@_)_%"/>
    <numFmt numFmtId="262" formatCode="_ * #,##0_)\ _฿_ ;_ * \(#,##0\)\ _฿_ ;_ * &quot;-&quot;_)\ _฿_ ;_ @_ "/>
    <numFmt numFmtId="263" formatCode="&quot;P &quot;#,##0.00;[Red]&quot;-P &quot;#,##0.00"/>
    <numFmt numFmtId="264" formatCode="&quot;P&quot;\ #,##0.00;[Red]\-&quot;P&quot;\ #,##0.00"/>
    <numFmt numFmtId="265" formatCode="#,##0.0_);\(#,##0.0\);#,##0.0_);@_)"/>
    <numFmt numFmtId="266" formatCode="&quot;£&quot;_(#,##0.00_);&quot;£&quot;\(#,##0.00\);&quot;£&quot;_(0.0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&quot;ฃ&quot;#,##0;[Red]\-&quot;ฃ&quot;#,##0"/>
    <numFmt numFmtId="271" formatCode="&quot;ฃ&quot;#,##0.00;[Red]\-&quot;ฃ&quot;#,##0.00"/>
    <numFmt numFmtId="272" formatCode="[$-409]mmm\-yy;@"/>
    <numFmt numFmtId="273" formatCode="#,##0.0_)\x;\(#,##0.0\)\x;0.0_)\x;@_)_x"/>
    <numFmt numFmtId="274" formatCode="#,##0_)\x;\(#,##0\)\x;0_)\x;@_)_x"/>
    <numFmt numFmtId="275" formatCode="#,##0.0_)_x;\(#,##0.0\)_x;0.0_)_x;@_)_x"/>
    <numFmt numFmtId="276" formatCode="#,##0_)_x;\(#,##0\)_x;0_)_x;@_)_x"/>
    <numFmt numFmtId="277" formatCode="&quot;S$&quot;#,##0.00;[Red]\-&quot;S$&quot;#,##0.00"/>
    <numFmt numFmtId="278" formatCode="_-&quot;S$&quot;* #,##0.00_-;\-&quot;S$&quot;* #,##0.00_-;_-&quot;S$&quot;* &quot;-&quot;??_-;_-@_-"/>
    <numFmt numFmtId="279" formatCode="\$#,##0;[Red]&quot;-$&quot;#,##0"/>
    <numFmt numFmtId="280" formatCode="\\#,##0.00;[Red]&quot;\-&quot;#,##0.00"/>
    <numFmt numFmtId="281" formatCode="&quot;฿&quot;#,##0.00_);[Red]\(&quot;฿&quot;#,##0.00\)"/>
    <numFmt numFmtId="282" formatCode="&quot;=&quot;_(* #,##0_);_(* \(#,##0\);_(* &quot;-&quot;??_);_(@_)"/>
    <numFmt numFmtId="283" formatCode="[$-409]mmm/yy;@"/>
    <numFmt numFmtId="284" formatCode="0.00&quot;  บาท/US$&quot;"/>
    <numFmt numFmtId="285" formatCode="&quot;฿&quot;#,##0.00_);\(&quot;฿&quot;#,##0.00\)"/>
    <numFmt numFmtId="286" formatCode="#,##0.0%;[Red]\(#,##0.0%\)"/>
    <numFmt numFmtId="287" formatCode="#,##0.00;[Red]\(#,##0.00\);&quot;-&quot;"/>
    <numFmt numFmtId="288" formatCode="#,##0.00\ ;&quot; -&quot;#,##0.00\ ;&quot; -&quot;#\ ;@\ "/>
    <numFmt numFmtId="289" formatCode="#,##0.00\ ;\-#,##0.00\ ;&quot; -&quot;#\ ;@\ "/>
    <numFmt numFmtId="290" formatCode="0.00000&quot;  &quot;"/>
    <numFmt numFmtId="291" formatCode="&quot;ฃ&quot;#,##0;\-&quot;ฃ&quot;#,##0"/>
    <numFmt numFmtId="292" formatCode="_-* #,##0.00_-;\-* #,##0.00_-;_-* &quot;-&quot;_-;_-@_-"/>
    <numFmt numFmtId="293" formatCode="_(* #,##0.000_);[Red]\ \(#,##0.000\);_(* &quot;-&quot;_)\ ;_(@_)"/>
    <numFmt numFmtId="294" formatCode="#,##0\ ;[Red]\-#,##0\ "/>
    <numFmt numFmtId="295" formatCode="&quot;(&quot;0.&quot;)&quot;"/>
    <numFmt numFmtId="296" formatCode="_(* #,##0_);[Red]\ \(#,##0\);_(* &quot;-&quot;_)\ ;_(@_)"/>
    <numFmt numFmtId="297" formatCode="* #,##0\ _ ;[Red]* \-#,##0\ \ ;_(* &quot;-&quot;??\ \ _);_(@_)"/>
    <numFmt numFmtId="298" formatCode="_(* #,##0_)\ ;_(* \(#,##0\)\ ;_(* &quot;-&quot;??_)\ \ ;_(@_)"/>
    <numFmt numFmtId="299" formatCode="&quot;True&quot;;&quot;True&quot;;&quot;False&quot;"/>
    <numFmt numFmtId="300" formatCode="&quot;฿&quot;#,##0;\-&quot;฿&quot;#,##0"/>
    <numFmt numFmtId="301" formatCode="&quot;฿&quot;#,##0;[Red]\-&quot;฿&quot;#,##0"/>
    <numFmt numFmtId="302" formatCode="_-&quot;Dfl.&quot;\ * #,##0.00_-;_-&quot;Dfl.&quot;\ * #,##0.00\-;_-&quot;Dfl.&quot;\ * &quot;-&quot;??_-;_-@_-"/>
    <numFmt numFmtId="303" formatCode="#,##0&quot; Ton&quot;;[Red]\-#,##0&quot; Ton&quot;"/>
    <numFmt numFmtId="304" formatCode="#,##0&quot; พันบาท&quot;"/>
    <numFmt numFmtId="305" formatCode="&quot;(&quot;\ #,##0&quot; ล้านบาท )&quot;"/>
    <numFmt numFmtId="306" formatCode="* \(#,##0\);* #,##0_);&quot;-&quot;??_);@"/>
    <numFmt numFmtId="307" formatCode="&quot;$&quot;#,##0_);\(&quot;$&quot;#,##0.0\)"/>
    <numFmt numFmtId="308" formatCode="\ว\ \ด\ด\ด\ด\ &quot;ค.ศ.&quot;\ \ค\ค\ค\ค"/>
    <numFmt numFmtId="309" formatCode="* #,##0_);* \(#,##0\);&quot;-&quot;??_);@"/>
    <numFmt numFmtId="310" formatCode="[$€]#,##0.00\ ;[$€]\(#,##0.00\);[$€]\-#\ "/>
    <numFmt numFmtId="311" formatCode="0.0000"/>
    <numFmt numFmtId="312" formatCode="&quot;0&quot;#.0"/>
    <numFmt numFmtId="313" formatCode="&quot;0&quot;#"/>
    <numFmt numFmtId="314" formatCode="&quot;฿&quot;\t#,##0_);[Red]\(&quot;฿&quot;\t#,##0\)"/>
    <numFmt numFmtId="315" formatCode="&quot;$&quot;#,##0;[Red]\-&quot;$&quot;#,##0"/>
    <numFmt numFmtId="316" formatCode="0.0\ &quot;x&quot;"/>
    <numFmt numFmtId="317" formatCode="_(&quot;฿&quot;* #,##0_);_(&quot;฿&quot;* \(#,##0\);_(&quot;฿&quot;* &quot;-&quot;_);_(@_)"/>
    <numFmt numFmtId="318" formatCode="0_)%;\(0\)%"/>
    <numFmt numFmtId="319" formatCode="0&quot;  &quot;"/>
    <numFmt numFmtId="320" formatCode="#,##0.000_ ;[Red]\-#,##0.000\ "/>
    <numFmt numFmtId="321" formatCode="_(* #,##0_);_(* \(#,##0\);_(* &quot;-&quot;_);@_)"/>
    <numFmt numFmtId="322" formatCode="#,##0&quot; Ton&quot;;[Red]\-#,##0\ &quot;Ton&quot;"/>
    <numFmt numFmtId="323" formatCode="0.00&quot;  &quot;"/>
    <numFmt numFmtId="324" formatCode="_-* #,##0\ &quot;DM&quot;_-;\-* #,##0\ &quot;DM&quot;_-;_-* &quot;-&quot;\ &quot;DM&quot;_-;_-@_-"/>
    <numFmt numFmtId="325" formatCode="_-* #,##0.00\ &quot;DM&quot;_-;\-* #,##0.00\ &quot;DM&quot;_-;_-* &quot;-&quot;??\ &quot;DM&quot;_-;_-@_-"/>
    <numFmt numFmtId="326" formatCode="_ * #,##0_ ;_ * \-#,##0_ ;_ * &quot;-&quot;_ ;_ @_ "/>
    <numFmt numFmtId="327" formatCode="_ &quot;\&quot;* #,##0_ ;_ &quot;\&quot;* \-#,##0_ ;_ &quot;\&quot;* &quot;-&quot;_ ;_ @_ "/>
    <numFmt numFmtId="328" formatCode="_ &quot;\&quot;* #,##0.00_ ;_ &quot;\&quot;* \-#,##0.00_ ;_ &quot;\&quot;* &quot;-&quot;??_ ;_ @_ "/>
    <numFmt numFmtId="329" formatCode="&quot;(&quot;0%&quot;)   &quot;;[Red]\-&quot;(&quot;0%&quot;)   &quot;;&quot;－    &quot;"/>
    <numFmt numFmtId="330" formatCode="&quot;(&quot;0.00%&quot;)   &quot;;[Red]\-&quot;(&quot;0.00%&quot;)   &quot;;&quot;－    &quot;"/>
    <numFmt numFmtId="331" formatCode="0.00%;[Red]\-0.00%;&quot;－&quot;"/>
    <numFmt numFmtId="332" formatCode="#,##0.00;[Red]\(#,##0.00\)"/>
    <numFmt numFmtId="333" formatCode="mmmm\ dd&quot;,&quot;\ yyyy"/>
    <numFmt numFmtId="334" formatCode="_-&quot;\&quot;* #,##0_-;\-&quot;\&quot;* #,##0_-;_-&quot;\&quot;* &quot;-&quot;_-;_-@_-"/>
    <numFmt numFmtId="335" formatCode="_-&quot;HK$&quot;* #,##0_-;\-&quot;HK$&quot;* #,##0_-;_-&quot;HK$&quot;* &quot;-&quot;_-;_-@_-"/>
    <numFmt numFmtId="336" formatCode="_(&quot;￥&quot;* #,##0_);_(&quot;￥&quot;* \(#,##0\);_(&quot;￥&quot;* &quot;-&quot;_);_(@_)"/>
    <numFmt numFmtId="337" formatCode="_(&quot;￥&quot;* #,##0.00_);_(&quot;￥&quot;* \(#,##0.00\);_(&quot;￥&quot;* &quot;-&quot;??_);_(@_)"/>
  </numFmts>
  <fonts count="45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3F3F76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1"/>
      <color indexed="8"/>
      <name val="Tahoma"/>
      <family val="2"/>
    </font>
    <font>
      <sz val="10"/>
      <name val="Frutiger 55 Roman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8"/>
      <name val="Tahoma"/>
      <family val="2"/>
    </font>
    <font>
      <sz val="12"/>
      <name val="Tms Rmn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宋体"/>
      <charset val="134"/>
    </font>
    <font>
      <b/>
      <sz val="11"/>
      <color indexed="52"/>
      <name val="Calibri"/>
      <family val="2"/>
    </font>
    <font>
      <sz val="10"/>
      <name val="Arial"/>
      <family val="2"/>
      <charset val="22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8"/>
      <name val="Trebuchet MS"/>
      <family val="2"/>
      <charset val="222"/>
    </font>
    <font>
      <sz val="14"/>
      <name val="Cordia New"/>
      <family val="2"/>
    </font>
    <font>
      <sz val="12"/>
      <color indexed="17"/>
      <name val="????"/>
      <family val="1"/>
      <charset val="136"/>
    </font>
    <font>
      <b/>
      <sz val="12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2"/>
      <color indexed="10"/>
      <name val="????"/>
      <family val="1"/>
      <charset val="136"/>
    </font>
    <font>
      <sz val="11"/>
      <name val="?? ??"/>
      <family val="1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2"/>
      <color indexed="9"/>
      <name val="????"/>
      <family val="1"/>
      <charset val="136"/>
    </font>
    <font>
      <sz val="12"/>
      <name val="นูลมรผ"/>
      <charset val="222"/>
    </font>
    <font>
      <sz val="15"/>
      <name val="Cordia New"/>
      <family val="2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9"/>
      <name val="Arial Narrow"/>
      <family val="2"/>
    </font>
    <font>
      <sz val="10"/>
      <name val="Helv"/>
    </font>
    <font>
      <sz val="14"/>
      <name val="FreesiaUPC"/>
      <family val="2"/>
      <charset val="22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</font>
    <font>
      <sz val="8"/>
      <name val="Sans EE"/>
      <family val="2"/>
      <charset val="238"/>
    </font>
    <font>
      <sz val="12"/>
      <color indexed="8"/>
      <name val="????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8"/>
      <name val="Arial"/>
      <family val="2"/>
    </font>
    <font>
      <sz val="12"/>
      <name val="นูลมรผ"/>
      <charset val="129"/>
    </font>
    <font>
      <sz val="11"/>
      <color indexed="8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2"/>
      <name val="Times New Roman"/>
      <family val="1"/>
    </font>
    <font>
      <b/>
      <sz val="18"/>
      <color indexed="62"/>
      <name val="Angsana New"/>
      <family val="2"/>
      <charset val="222"/>
    </font>
    <font>
      <sz val="11"/>
      <name val="돋움"/>
      <family val="2"/>
      <charset val="129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sz val="14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rebuchet MS"/>
      <family val="2"/>
      <charset val="222"/>
    </font>
    <font>
      <sz val="10"/>
      <name val="Tahoma"/>
      <family val="2"/>
    </font>
    <font>
      <sz val="11"/>
      <color theme="1"/>
      <name val="Myriad Pro"/>
      <family val="2"/>
    </font>
    <font>
      <sz val="11"/>
      <color theme="1"/>
      <name val="Shruti"/>
      <family val="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color indexed="33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name val="????"/>
      <charset val="129"/>
    </font>
    <font>
      <sz val="10"/>
      <name val="?l?r ?S?V?b?N"/>
      <family val="3"/>
    </font>
    <font>
      <sz val="10"/>
      <name val="lr SVbN"/>
      <family val="3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b/>
      <sz val="10"/>
      <name val="Palatino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sz val="9"/>
      <name val="Arial"/>
      <family val="2"/>
    </font>
    <font>
      <sz val="12"/>
      <name val="Palatino"/>
      <family val="1"/>
    </font>
    <font>
      <sz val="11"/>
      <name val="Arial Narro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2"/>
      <name val="ＭＳ ＰＲゴシック"/>
      <family val="3"/>
      <charset val="128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0"/>
      <color theme="1"/>
      <name val="EYInterstate Light"/>
      <family val="2"/>
    </font>
    <font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name val="Book Antiqua"/>
      <family val="1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sz val="11"/>
      <name val="Tms Rmn"/>
    </font>
    <font>
      <sz val="10"/>
      <name val="Geneva"/>
    </font>
    <font>
      <b/>
      <sz val="14.05"/>
      <color indexed="8"/>
      <name val="Tahoma"/>
      <family val="2"/>
    </font>
    <font>
      <sz val="12"/>
      <name val="Helv"/>
      <family val="2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theme="3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theme="3"/>
      <name val="Calibri"/>
      <family val="2"/>
    </font>
    <font>
      <u/>
      <sz val="10"/>
      <color indexed="12"/>
      <name val="Times New Roman"/>
      <family val="1"/>
    </font>
    <font>
      <sz val="10"/>
      <color indexed="62"/>
      <name val="Arial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0"/>
      <name val="AA Condensed"/>
    </font>
    <font>
      <b/>
      <sz val="14"/>
      <name val="Helv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0"/>
      <color indexed="8"/>
      <name val="MS Sans Serif"/>
      <family val="2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sz val="10"/>
      <name val="Arial MT"/>
    </font>
    <font>
      <sz val="24"/>
      <color indexed="13"/>
      <name val="Helv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?? ????"/>
      <family val="3"/>
    </font>
    <font>
      <sz val="12"/>
      <name val="Helv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sz val="12"/>
      <name val="?? ??"/>
      <family val="1"/>
      <charset val="128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name val="Arial"/>
      <family val="2"/>
      <charset val="222"/>
    </font>
    <font>
      <sz val="7"/>
      <name val="Arial"/>
      <family val="2"/>
    </font>
    <font>
      <sz val="10"/>
      <name val="Times"/>
      <family val="1"/>
    </font>
    <font>
      <sz val="16"/>
      <name val="KodchiangUPC"/>
      <family val="1"/>
      <charset val="222"/>
    </font>
    <font>
      <sz val="16"/>
      <name val="KodchiangUPC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6"/>
      <name val="AngsanaUPC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0"/>
      <name val="Comic Sans MS"/>
      <family val="4"/>
    </font>
    <font>
      <sz val="12"/>
      <name val="FreesiaUPC"/>
      <family val="2"/>
      <charset val="222"/>
    </font>
    <font>
      <sz val="16"/>
      <name val="CordiaUPC"/>
      <family val="1"/>
    </font>
    <font>
      <sz val="12"/>
      <name val="ⓒoUAAA¨u"/>
      <family val="1"/>
      <charset val="129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12"/>
      <name val="¹UAAA¼"/>
      <family val="1"/>
      <charset val="129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color theme="1"/>
      <name val="EYInterstate"/>
      <family val="2"/>
    </font>
    <font>
      <sz val="10"/>
      <name val="BERNHARD"/>
    </font>
    <font>
      <b/>
      <sz val="16"/>
      <name val="Times New Roman"/>
      <family val="1"/>
    </font>
    <font>
      <b/>
      <sz val="10"/>
      <name val="Times New Roman"/>
      <family val="1"/>
    </font>
    <font>
      <sz val="1"/>
      <color indexed="8"/>
      <name val="Courier"/>
      <family val="3"/>
    </font>
    <font>
      <sz val="11"/>
      <name val="MS Sans Serif"/>
      <family val="2"/>
      <charset val="222"/>
    </font>
    <font>
      <b/>
      <sz val="1"/>
      <color indexed="8"/>
      <name val="Courier"/>
      <family val="3"/>
    </font>
    <font>
      <sz val="8"/>
      <name val="Book Antiqua"/>
      <family val="1"/>
    </font>
    <font>
      <u/>
      <sz val="10"/>
      <color indexed="36"/>
      <name val="ApFont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9"/>
      <color indexed="30"/>
      <name val="Arial"/>
      <family val="2"/>
    </font>
    <font>
      <sz val="8"/>
      <color indexed="8"/>
      <name val="Arial"/>
      <family val="2"/>
    </font>
    <font>
      <b/>
      <sz val="9"/>
      <color indexed="21"/>
      <name val="Arial"/>
      <family val="2"/>
    </font>
    <font>
      <b/>
      <sz val="9"/>
      <color indexed="8"/>
      <name val="Arial"/>
      <family val="2"/>
    </font>
    <font>
      <b/>
      <sz val="11"/>
      <color indexed="21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sz val="12"/>
      <color indexed="13"/>
      <name val="Helv"/>
    </font>
    <font>
      <b/>
      <sz val="18"/>
      <color indexed="56"/>
      <name val="Tahoma"/>
      <family val="2"/>
      <charset val="222"/>
    </font>
    <font>
      <b/>
      <sz val="24"/>
      <name val="AngsanaUPC"/>
      <family val="1"/>
      <charset val="222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color indexed="8"/>
      <name val="｢ﾛ｢・｢ﾞ????"/>
      <family val="3"/>
      <charset val="136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Geneva"/>
      <family val="3"/>
      <charset val="128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옢?릇"/>
      <family val="3"/>
      <charset val="129"/>
    </font>
    <font>
      <sz val="11"/>
      <name val="굴림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ＭＳ Ｐゴシック"/>
      <family val="1"/>
      <charset val="136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10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36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547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0" applyNumberFormat="0" applyBorder="0" applyAlignment="0" applyProtection="0"/>
    <xf numFmtId="0" fontId="16" fillId="15" borderId="9" applyNumberFormat="0" applyAlignment="0" applyProtection="0"/>
    <xf numFmtId="0" fontId="17" fillId="16" borderId="10" applyNumberFormat="0" applyAlignment="0" applyProtection="0"/>
    <xf numFmtId="4" fontId="7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8" fillId="0" borderId="0"/>
    <xf numFmtId="168" fontId="8" fillId="0" borderId="0"/>
    <xf numFmtId="167" fontId="8" fillId="0" borderId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38" fontId="10" fillId="18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9" applyNumberFormat="0" applyAlignment="0" applyProtection="0"/>
    <xf numFmtId="10" fontId="10" fillId="19" borderId="8" applyNumberFormat="0" applyBorder="0" applyAlignment="0" applyProtection="0"/>
    <xf numFmtId="0" fontId="24" fillId="0" borderId="14" applyNumberFormat="0" applyFill="0" applyAlignment="0" applyProtection="0"/>
    <xf numFmtId="0" fontId="25" fillId="8" borderId="0" applyNumberFormat="0" applyBorder="0" applyAlignment="0" applyProtection="0"/>
    <xf numFmtId="37" fontId="11" fillId="0" borderId="0"/>
    <xf numFmtId="169" fontId="12" fillId="0" borderId="0"/>
    <xf numFmtId="0" fontId="7" fillId="0" borderId="0"/>
    <xf numFmtId="0" fontId="26" fillId="4" borderId="15" applyNumberFormat="0" applyFont="0" applyAlignment="0" applyProtection="0"/>
    <xf numFmtId="0" fontId="27" fillId="15" borderId="16" applyNumberFormat="0" applyAlignment="0" applyProtection="0"/>
    <xf numFmtId="10" fontId="9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9" fillId="0" borderId="0"/>
    <xf numFmtId="0" fontId="7" fillId="0" borderId="0"/>
    <xf numFmtId="0" fontId="2" fillId="0" borderId="0"/>
    <xf numFmtId="0" fontId="1" fillId="0" borderId="0"/>
    <xf numFmtId="9" fontId="9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70" fontId="34" fillId="0" borderId="0"/>
    <xf numFmtId="168" fontId="34" fillId="0" borderId="0"/>
    <xf numFmtId="167" fontId="34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35" fillId="0" borderId="0"/>
    <xf numFmtId="180" fontId="62" fillId="0" borderId="0" applyFont="0" applyFill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4" fillId="7" borderId="16" applyNumberFormat="0" applyAlignment="0" applyProtection="0">
      <alignment vertical="center"/>
    </xf>
    <xf numFmtId="181" fontId="34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65" fillId="0" borderId="29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40" fontId="69" fillId="0" borderId="0" applyFont="0" applyFill="0" applyBorder="0" applyAlignment="0" applyProtection="0"/>
    <xf numFmtId="0" fontId="70" fillId="16" borderId="10" applyNumberFormat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3" fillId="0" borderId="0" applyFont="0" applyFill="0" applyBorder="0" applyAlignment="0" applyProtection="0">
      <protection hidden="1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3" fontId="74" fillId="0" borderId="0" applyBorder="0"/>
    <xf numFmtId="43" fontId="74" fillId="0" borderId="0" applyBorder="0"/>
    <xf numFmtId="43" fontId="74" fillId="0" borderId="0" applyBorder="0"/>
    <xf numFmtId="43" fontId="34" fillId="0" borderId="0" applyBorder="0"/>
    <xf numFmtId="43" fontId="34" fillId="0" borderId="0" applyBorder="0"/>
    <xf numFmtId="43" fontId="34" fillId="0" borderId="0" applyBorder="0"/>
    <xf numFmtId="43" fontId="34" fillId="0" borderId="0" applyBorder="0"/>
    <xf numFmtId="43" fontId="34" fillId="0" borderId="0" applyBorder="0"/>
    <xf numFmtId="43" fontId="74" fillId="0" borderId="0" applyBorder="0"/>
    <xf numFmtId="43" fontId="34" fillId="0" borderId="0" applyBorder="0"/>
    <xf numFmtId="43" fontId="34" fillId="0" borderId="0" applyBorder="0"/>
    <xf numFmtId="43" fontId="34" fillId="0" borderId="0" applyBorder="0"/>
    <xf numFmtId="183" fontId="74" fillId="0" borderId="0" applyBorder="0"/>
    <xf numFmtId="43" fontId="34" fillId="0" borderId="0" applyBorder="0"/>
    <xf numFmtId="43" fontId="74" fillId="0" borderId="0" applyBorder="0"/>
    <xf numFmtId="43" fontId="74" fillId="0" borderId="0" applyBorder="0"/>
    <xf numFmtId="43" fontId="74" fillId="0" borderId="0" applyBorder="0"/>
    <xf numFmtId="43" fontId="34" fillId="0" borderId="0" applyBorder="0"/>
    <xf numFmtId="43" fontId="74" fillId="0" borderId="0" applyBorder="0"/>
    <xf numFmtId="43" fontId="34" fillId="0" borderId="0" applyBorder="0"/>
    <xf numFmtId="43" fontId="62" fillId="0" borderId="0" applyFont="0" applyFill="0" applyBorder="0" applyAlignment="0" applyProtection="0">
      <alignment vertical="center"/>
    </xf>
    <xf numFmtId="0" fontId="48" fillId="0" borderId="0"/>
    <xf numFmtId="0" fontId="9" fillId="0" borderId="0"/>
    <xf numFmtId="37" fontId="75" fillId="0" borderId="0"/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77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86" fontId="83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0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0" fontId="76" fillId="0" borderId="0"/>
    <xf numFmtId="180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2" fillId="0" borderId="0" applyFont="0" applyFill="0" applyBorder="0" applyAlignment="0" applyProtection="0">
      <alignment vertical="center"/>
    </xf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180" fontId="48" fillId="0" borderId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76" fillId="0" borderId="0"/>
    <xf numFmtId="37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172" fontId="62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37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76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0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37" fontId="75" fillId="0" borderId="0"/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184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4" fontId="62" fillId="0" borderId="0" applyFont="0" applyFill="0" applyBorder="0" applyAlignment="0" applyProtection="0">
      <alignment vertical="center"/>
    </xf>
    <xf numFmtId="185" fontId="48" fillId="0" borderId="0" applyFill="0" applyBorder="0" applyAlignment="0" applyProtection="0"/>
    <xf numFmtId="184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0" fontId="76" fillId="0" borderId="0"/>
    <xf numFmtId="1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180" fontId="48" fillId="0" borderId="0" applyFill="0" applyBorder="0" applyAlignment="0" applyProtection="0"/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166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184" fontId="62" fillId="0" borderId="0" applyFont="0" applyFill="0" applyBorder="0" applyAlignment="0" applyProtection="0">
      <alignment vertical="center"/>
    </xf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9" fillId="0" borderId="0"/>
    <xf numFmtId="43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180" fontId="6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43" fontId="62" fillId="0" borderId="0" applyFont="0" applyFill="0" applyBorder="0" applyAlignment="0" applyProtection="0">
      <alignment vertical="center"/>
    </xf>
    <xf numFmtId="180" fontId="62" fillId="0" borderId="0" applyFont="0" applyFill="0" applyBorder="0" applyAlignment="0" applyProtection="0">
      <alignment vertical="center"/>
    </xf>
    <xf numFmtId="0" fontId="76" fillId="0" borderId="0"/>
    <xf numFmtId="0" fontId="9" fillId="0" borderId="0"/>
    <xf numFmtId="0" fontId="48" fillId="0" borderId="0"/>
    <xf numFmtId="0" fontId="89" fillId="53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54" borderId="0" applyNumberFormat="0" applyBorder="0" applyAlignment="0" applyProtection="0">
      <alignment vertical="center"/>
    </xf>
    <xf numFmtId="0" fontId="89" fillId="5" borderId="0" applyNumberFormat="0" applyBorder="0" applyAlignment="0" applyProtection="0">
      <alignment vertical="center"/>
    </xf>
    <xf numFmtId="0" fontId="89" fillId="7" borderId="0" applyNumberFormat="0" applyBorder="0" applyAlignment="0" applyProtection="0">
      <alignment vertical="center"/>
    </xf>
    <xf numFmtId="0" fontId="35" fillId="53" borderId="0" applyNumberFormat="0" applyBorder="0" applyAlignment="0" applyProtection="0"/>
    <xf numFmtId="0" fontId="35" fillId="9" borderId="0" applyNumberFormat="0" applyBorder="0" applyAlignment="0" applyProtection="0"/>
    <xf numFmtId="0" fontId="35" fillId="17" borderId="0" applyNumberFormat="0" applyBorder="0" applyAlignment="0" applyProtection="0"/>
    <xf numFmtId="0" fontId="35" fillId="54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90" fillId="53" borderId="0" applyNumberFormat="0" applyBorder="0" applyAlignment="0" applyProtection="0">
      <alignment vertical="center"/>
    </xf>
    <xf numFmtId="0" fontId="90" fillId="9" borderId="0" applyNumberFormat="0" applyBorder="0" applyAlignment="0" applyProtection="0">
      <alignment vertical="center"/>
    </xf>
    <xf numFmtId="0" fontId="90" fillId="17" borderId="0" applyNumberFormat="0" applyBorder="0" applyAlignment="0" applyProtection="0">
      <alignment vertical="center"/>
    </xf>
    <xf numFmtId="0" fontId="90" fillId="54" borderId="0" applyNumberFormat="0" applyBorder="0" applyAlignment="0" applyProtection="0">
      <alignment vertical="center"/>
    </xf>
    <xf numFmtId="0" fontId="90" fillId="5" borderId="0" applyNumberFormat="0" applyBorder="0" applyAlignment="0" applyProtection="0">
      <alignment vertical="center"/>
    </xf>
    <xf numFmtId="0" fontId="90" fillId="2" borderId="0" applyNumberFormat="0" applyBorder="0" applyAlignment="0" applyProtection="0">
      <alignment vertical="center"/>
    </xf>
    <xf numFmtId="0" fontId="89" fillId="6" borderId="0" applyNumberFormat="0" applyBorder="0" applyAlignment="0" applyProtection="0">
      <alignment vertical="center"/>
    </xf>
    <xf numFmtId="0" fontId="89" fillId="3" borderId="0" applyNumberFormat="0" applyBorder="0" applyAlignment="0" applyProtection="0">
      <alignment vertical="center"/>
    </xf>
    <xf numFmtId="0" fontId="89" fillId="55" borderId="0" applyNumberFormat="0" applyBorder="0" applyAlignment="0" applyProtection="0">
      <alignment vertical="center"/>
    </xf>
    <xf numFmtId="0" fontId="89" fillId="54" borderId="0" applyNumberFormat="0" applyBorder="0" applyAlignment="0" applyProtection="0">
      <alignment vertical="center"/>
    </xf>
    <xf numFmtId="0" fontId="89" fillId="6" borderId="0" applyNumberFormat="0" applyBorder="0" applyAlignment="0" applyProtection="0">
      <alignment vertical="center"/>
    </xf>
    <xf numFmtId="0" fontId="89" fillId="56" borderId="0" applyNumberFormat="0" applyBorder="0" applyAlignment="0" applyProtection="0">
      <alignment vertical="center"/>
    </xf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55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49" borderId="0" applyNumberFormat="0" applyBorder="0" applyAlignment="0" applyProtection="0"/>
    <xf numFmtId="0" fontId="90" fillId="6" borderId="0" applyNumberFormat="0" applyBorder="0" applyAlignment="0" applyProtection="0">
      <alignment vertical="center"/>
    </xf>
    <xf numFmtId="0" fontId="90" fillId="3" borderId="0" applyNumberFormat="0" applyBorder="0" applyAlignment="0" applyProtection="0">
      <alignment vertical="center"/>
    </xf>
    <xf numFmtId="0" fontId="90" fillId="55" borderId="0" applyNumberFormat="0" applyBorder="0" applyAlignment="0" applyProtection="0">
      <alignment vertical="center"/>
    </xf>
    <xf numFmtId="0" fontId="90" fillId="54" borderId="0" applyNumberFormat="0" applyBorder="0" applyAlignment="0" applyProtection="0">
      <alignment vertical="center"/>
    </xf>
    <xf numFmtId="0" fontId="90" fillId="6" borderId="0" applyNumberFormat="0" applyBorder="0" applyAlignment="0" applyProtection="0">
      <alignment vertical="center"/>
    </xf>
    <xf numFmtId="0" fontId="90" fillId="56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58" borderId="0" applyNumberFormat="0" applyBorder="0" applyAlignment="0" applyProtection="0">
      <alignment vertical="center"/>
    </xf>
    <xf numFmtId="0" fontId="153" fillId="30" borderId="0" applyNumberFormat="0" applyBorder="0" applyAlignment="0" applyProtection="0"/>
    <xf numFmtId="0" fontId="153" fillId="34" borderId="0" applyNumberFormat="0" applyBorder="0" applyAlignment="0" applyProtection="0"/>
    <xf numFmtId="0" fontId="153" fillId="55" borderId="0" applyNumberFormat="0" applyBorder="0" applyAlignment="0" applyProtection="0"/>
    <xf numFmtId="0" fontId="153" fillId="52" borderId="0" applyNumberFormat="0" applyBorder="0" applyAlignment="0" applyProtection="0"/>
    <xf numFmtId="0" fontId="153" fillId="46" borderId="0" applyNumberFormat="0" applyBorder="0" applyAlignment="0" applyProtection="0"/>
    <xf numFmtId="0" fontId="153" fillId="58" borderId="0" applyNumberFormat="0" applyBorder="0" applyAlignment="0" applyProtection="0"/>
    <xf numFmtId="0" fontId="91" fillId="57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91" fillId="10" borderId="0" applyNumberFormat="0" applyBorder="0" applyAlignment="0" applyProtection="0">
      <alignment vertical="center"/>
    </xf>
    <xf numFmtId="0" fontId="91" fillId="58" borderId="0" applyNumberFormat="0" applyBorder="0" applyAlignment="0" applyProtection="0">
      <alignment vertical="center"/>
    </xf>
    <xf numFmtId="9" fontId="34" fillId="0" borderId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60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92" fillId="61" borderId="0" applyNumberFormat="0" applyBorder="0" applyAlignment="0" applyProtection="0"/>
    <xf numFmtId="0" fontId="92" fillId="62" borderId="0" applyNumberFormat="0" applyBorder="0" applyAlignment="0" applyProtection="0"/>
    <xf numFmtId="0" fontId="93" fillId="63" borderId="0" applyNumberFormat="0" applyBorder="0" applyAlignment="0" applyProtection="0"/>
    <xf numFmtId="0" fontId="153" fillId="31" borderId="0" applyNumberFormat="0" applyBorder="0" applyAlignment="0" applyProtection="0"/>
    <xf numFmtId="0" fontId="92" fillId="61" borderId="0" applyNumberFormat="0" applyBorder="0" applyAlignment="0" applyProtection="0"/>
    <xf numFmtId="0" fontId="92" fillId="64" borderId="0" applyNumberFormat="0" applyBorder="0" applyAlignment="0" applyProtection="0"/>
    <xf numFmtId="0" fontId="93" fillId="62" borderId="0" applyNumberFormat="0" applyBorder="0" applyAlignment="0" applyProtection="0"/>
    <xf numFmtId="0" fontId="153" fillId="35" borderId="0" applyNumberFormat="0" applyBorder="0" applyAlignment="0" applyProtection="0"/>
    <xf numFmtId="0" fontId="92" fillId="59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153" fillId="39" borderId="0" applyNumberFormat="0" applyBorder="0" applyAlignment="0" applyProtection="0"/>
    <xf numFmtId="0" fontId="92" fillId="65" borderId="0" applyNumberFormat="0" applyBorder="0" applyAlignment="0" applyProtection="0"/>
    <xf numFmtId="0" fontId="92" fillId="59" borderId="0" applyNumberFormat="0" applyBorder="0" applyAlignment="0" applyProtection="0"/>
    <xf numFmtId="0" fontId="93" fillId="60" borderId="0" applyNumberFormat="0" applyBorder="0" applyAlignment="0" applyProtection="0"/>
    <xf numFmtId="0" fontId="153" fillId="43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153" fillId="47" borderId="0" applyNumberFormat="0" applyBorder="0" applyAlignment="0" applyProtection="0"/>
    <xf numFmtId="0" fontId="154" fillId="21" borderId="0" applyNumberFormat="0" applyBorder="0" applyAlignment="0" applyProtection="0"/>
    <xf numFmtId="0" fontId="47" fillId="7" borderId="9" applyNumberFormat="0" applyAlignment="0" applyProtection="0"/>
    <xf numFmtId="0" fontId="42" fillId="0" borderId="0" applyNumberFormat="0" applyFill="0" applyBorder="0" applyAlignment="0" applyProtection="0"/>
    <xf numFmtId="187" fontId="9" fillId="0" borderId="0" applyFill="0" applyBorder="0" applyAlignment="0"/>
    <xf numFmtId="186" fontId="94" fillId="0" borderId="0" applyFill="0" applyBorder="0" applyAlignment="0"/>
    <xf numFmtId="179" fontId="94" fillId="0" borderId="0" applyFill="0" applyBorder="0" applyAlignment="0"/>
    <xf numFmtId="188" fontId="95" fillId="0" borderId="0" applyFill="0" applyBorder="0" applyAlignment="0"/>
    <xf numFmtId="189" fontId="34" fillId="0" borderId="0" applyFill="0" applyBorder="0" applyAlignment="0"/>
    <xf numFmtId="187" fontId="9" fillId="0" borderId="0" applyFill="0" applyBorder="0" applyAlignment="0"/>
    <xf numFmtId="190" fontId="9" fillId="0" borderId="0" applyFill="0" applyBorder="0" applyAlignment="0"/>
    <xf numFmtId="186" fontId="94" fillId="0" borderId="0" applyFill="0" applyBorder="0" applyAlignment="0"/>
    <xf numFmtId="0" fontId="155" fillId="24" borderId="23" applyNumberFormat="0" applyAlignment="0" applyProtection="0"/>
    <xf numFmtId="0" fontId="156" fillId="25" borderId="26" applyNumberFormat="0" applyAlignment="0" applyProtection="0"/>
    <xf numFmtId="0" fontId="96" fillId="0" borderId="31">
      <alignment horizontal="center"/>
    </xf>
    <xf numFmtId="166" fontId="13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175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 applyFont="0" applyFill="0" applyBorder="0" applyAlignment="0" applyProtection="0"/>
    <xf numFmtId="178" fontId="48" fillId="0" borderId="0" applyFill="0" applyBorder="0" applyAlignment="0" applyProtection="0"/>
    <xf numFmtId="43" fontId="4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48" fillId="0" borderId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174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42" fontId="4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8" fontId="48" fillId="0" borderId="0" applyFill="0" applyBorder="0" applyAlignment="0" applyProtection="0"/>
    <xf numFmtId="177" fontId="9" fillId="0" borderId="0" applyFill="0" applyBorder="0" applyAlignment="0" applyProtection="0"/>
    <xf numFmtId="178" fontId="48" fillId="0" borderId="0" applyFill="0" applyBorder="0" applyAlignment="0" applyProtection="0"/>
    <xf numFmtId="178" fontId="48" fillId="0" borderId="0" applyFill="0" applyBorder="0" applyAlignment="0" applyProtection="0"/>
    <xf numFmtId="43" fontId="4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48" fillId="0" borderId="0" applyFill="0" applyBorder="0" applyAlignment="0" applyProtection="0"/>
    <xf numFmtId="166" fontId="48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44" fillId="16" borderId="10" applyNumberFormat="0" applyAlignment="0" applyProtection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186" fontId="9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4" fontId="39" fillId="0" borderId="0" applyFill="0" applyBorder="0" applyAlignment="0"/>
    <xf numFmtId="193" fontId="9" fillId="0" borderId="32">
      <alignment vertical="center"/>
    </xf>
    <xf numFmtId="0" fontId="42" fillId="0" borderId="0" applyNumberFormat="0" applyFill="0" applyBorder="0" applyAlignment="0" applyProtection="0"/>
    <xf numFmtId="0" fontId="102" fillId="67" borderId="0" applyNumberFormat="0" applyBorder="0" applyAlignment="0" applyProtection="0"/>
    <xf numFmtId="0" fontId="102" fillId="68" borderId="0" applyNumberFormat="0" applyBorder="0" applyAlignment="0" applyProtection="0"/>
    <xf numFmtId="0" fontId="102" fillId="69" borderId="0" applyNumberFormat="0" applyBorder="0" applyAlignment="0" applyProtection="0"/>
    <xf numFmtId="187" fontId="9" fillId="0" borderId="0" applyFill="0" applyBorder="0" applyAlignment="0"/>
    <xf numFmtId="186" fontId="94" fillId="0" borderId="0" applyFill="0" applyBorder="0" applyAlignment="0"/>
    <xf numFmtId="187" fontId="9" fillId="0" borderId="0" applyFill="0" applyBorder="0" applyAlignment="0"/>
    <xf numFmtId="190" fontId="9" fillId="0" borderId="0" applyFill="0" applyBorder="0" applyAlignment="0"/>
    <xf numFmtId="186" fontId="94" fillId="0" borderId="0" applyFill="0" applyBorder="0" applyAlignment="0"/>
    <xf numFmtId="194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77" fillId="0" borderId="33" applyNumberFormat="0" applyFill="0" applyBorder="0" applyAlignment="0" applyProtection="0">
      <protection locked="0"/>
    </xf>
    <xf numFmtId="0" fontId="49" fillId="0" borderId="14" applyNumberFormat="0" applyFill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195" fontId="106" fillId="0" borderId="0" applyNumberFormat="0" applyFill="0" applyBorder="0" applyAlignment="0" applyProtection="0"/>
    <xf numFmtId="195" fontId="107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38" fontId="109" fillId="0" borderId="0"/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right"/>
    </xf>
    <xf numFmtId="0" fontId="112" fillId="0" borderId="34" applyNumberFormat="0" applyAlignment="0" applyProtection="0">
      <alignment horizontal="left" vertical="center"/>
    </xf>
    <xf numFmtId="0" fontId="112" fillId="0" borderId="2">
      <alignment horizontal="left" vertical="center"/>
    </xf>
    <xf numFmtId="14" fontId="36" fillId="70" borderId="35">
      <alignment horizontal="center" vertical="center" wrapText="1"/>
    </xf>
    <xf numFmtId="0" fontId="113" fillId="0" borderId="36">
      <alignment horizontal="left" vertical="top"/>
    </xf>
    <xf numFmtId="0" fontId="159" fillId="0" borderId="20" applyNumberFormat="0" applyFill="0" applyAlignment="0" applyProtection="0"/>
    <xf numFmtId="0" fontId="114" fillId="0" borderId="0">
      <alignment horizontal="left"/>
    </xf>
    <xf numFmtId="0" fontId="113" fillId="0" borderId="37">
      <alignment horizontal="left" vertical="top"/>
    </xf>
    <xf numFmtId="0" fontId="160" fillId="0" borderId="21" applyNumberFormat="0" applyFill="0" applyAlignment="0" applyProtection="0"/>
    <xf numFmtId="0" fontId="115" fillId="0" borderId="0">
      <alignment horizontal="left"/>
    </xf>
    <xf numFmtId="0" fontId="116" fillId="0" borderId="37">
      <alignment horizontal="left" vertical="top"/>
    </xf>
    <xf numFmtId="0" fontId="161" fillId="0" borderId="22" applyNumberFormat="0" applyFill="0" applyAlignment="0" applyProtection="0"/>
    <xf numFmtId="0" fontId="117" fillId="0" borderId="0">
      <alignment horizontal="left"/>
    </xf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23" borderId="23" applyNumberFormat="0" applyAlignment="0" applyProtection="0"/>
    <xf numFmtId="0" fontId="51" fillId="2" borderId="9" applyNumberFormat="0" applyAlignment="0" applyProtection="0"/>
    <xf numFmtId="196" fontId="9" fillId="0" borderId="0" applyFont="0" applyFill="0" applyBorder="0" applyAlignment="0" applyProtection="0"/>
    <xf numFmtId="0" fontId="52" fillId="0" borderId="29" applyNumberFormat="0" applyFill="0" applyAlignment="0" applyProtection="0"/>
    <xf numFmtId="0" fontId="53" fillId="0" borderId="12" applyNumberFormat="0" applyFill="0" applyAlignment="0" applyProtection="0"/>
    <xf numFmtId="0" fontId="54" fillId="0" borderId="30" applyNumberFormat="0" applyFill="0" applyAlignment="0" applyProtection="0"/>
    <xf numFmtId="0" fontId="54" fillId="0" borderId="0" applyNumberFormat="0" applyFill="0" applyBorder="0" applyAlignment="0" applyProtection="0"/>
    <xf numFmtId="187" fontId="9" fillId="0" borderId="0" applyFill="0" applyBorder="0" applyAlignment="0"/>
    <xf numFmtId="186" fontId="94" fillId="0" borderId="0" applyFill="0" applyBorder="0" applyAlignment="0"/>
    <xf numFmtId="187" fontId="9" fillId="0" borderId="0" applyFill="0" applyBorder="0" applyAlignment="0"/>
    <xf numFmtId="190" fontId="9" fillId="0" borderId="0" applyFill="0" applyBorder="0" applyAlignment="0"/>
    <xf numFmtId="186" fontId="94" fillId="0" borderId="0" applyFill="0" applyBorder="0" applyAlignment="0"/>
    <xf numFmtId="0" fontId="164" fillId="0" borderId="25" applyNumberFormat="0" applyFill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9" fillId="0" borderId="0"/>
    <xf numFmtId="0" fontId="62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5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166" fillId="0" borderId="0"/>
    <xf numFmtId="0" fontId="2" fillId="0" borderId="0"/>
    <xf numFmtId="0" fontId="1" fillId="0" borderId="0"/>
    <xf numFmtId="0" fontId="9" fillId="0" borderId="0"/>
    <xf numFmtId="0" fontId="48" fillId="0" borderId="0"/>
    <xf numFmtId="0" fontId="1" fillId="0" borderId="0"/>
    <xf numFmtId="0" fontId="9" fillId="0" borderId="0"/>
    <xf numFmtId="0" fontId="48" fillId="0" borderId="0"/>
    <xf numFmtId="0" fontId="35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46" fillId="0" borderId="0">
      <alignment vertical="center"/>
    </xf>
    <xf numFmtId="0" fontId="167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9" fillId="0" borderId="0"/>
    <xf numFmtId="169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9" fillId="0" borderId="0"/>
    <xf numFmtId="0" fontId="9" fillId="0" borderId="0"/>
    <xf numFmtId="0" fontId="118" fillId="0" borderId="0"/>
    <xf numFmtId="0" fontId="13" fillId="26" borderId="27" applyNumberFormat="0" applyFont="0" applyAlignment="0" applyProtection="0"/>
    <xf numFmtId="0" fontId="9" fillId="4" borderId="15" applyNumberFormat="0" applyFont="0" applyAlignment="0" applyProtection="0"/>
    <xf numFmtId="197" fontId="9" fillId="0" borderId="0" applyFont="0" applyFill="0" applyBorder="0" applyAlignment="0" applyProtection="0">
      <alignment vertical="top"/>
    </xf>
    <xf numFmtId="0" fontId="56" fillId="9" borderId="0" applyNumberFormat="0" applyBorder="0" applyAlignment="0" applyProtection="0"/>
    <xf numFmtId="0" fontId="168" fillId="24" borderId="24" applyNumberFormat="0" applyAlignment="0" applyProtection="0"/>
    <xf numFmtId="0" fontId="119" fillId="0" borderId="0">
      <alignment horizontal="left"/>
    </xf>
    <xf numFmtId="0" fontId="120" fillId="71" borderId="0"/>
    <xf numFmtId="9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34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1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9" fillId="0" borderId="0" applyFill="0" applyBorder="0" applyAlignment="0"/>
    <xf numFmtId="186" fontId="94" fillId="0" borderId="0" applyFill="0" applyBorder="0" applyAlignment="0"/>
    <xf numFmtId="187" fontId="9" fillId="0" borderId="0" applyFill="0" applyBorder="0" applyAlignment="0"/>
    <xf numFmtId="190" fontId="9" fillId="0" borderId="0" applyFill="0" applyBorder="0" applyAlignment="0"/>
    <xf numFmtId="186" fontId="94" fillId="0" borderId="0" applyFill="0" applyBorder="0" applyAlignment="0"/>
    <xf numFmtId="37" fontId="122" fillId="0" borderId="0"/>
    <xf numFmtId="0" fontId="104" fillId="0" borderId="38">
      <alignment vertical="center"/>
    </xf>
    <xf numFmtId="0" fontId="123" fillId="0" borderId="0" applyNumberFormat="0" applyFill="0" applyBorder="0" applyAlignment="0" applyProtection="0"/>
    <xf numFmtId="0" fontId="124" fillId="0" borderId="0"/>
    <xf numFmtId="0" fontId="76" fillId="0" borderId="0"/>
    <xf numFmtId="0" fontId="125" fillId="0" borderId="0">
      <alignment horizontal="left"/>
    </xf>
    <xf numFmtId="0" fontId="105" fillId="0" borderId="0">
      <alignment horizontal="left"/>
    </xf>
    <xf numFmtId="0" fontId="115" fillId="0" borderId="0"/>
    <xf numFmtId="0" fontId="114" fillId="0" borderId="0"/>
    <xf numFmtId="0" fontId="105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3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0" fontId="128" fillId="0" borderId="0" applyFill="0" applyBorder="0" applyProtection="0">
      <alignment horizontal="left" vertical="top"/>
    </xf>
    <xf numFmtId="40" fontId="129" fillId="0" borderId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7" fillId="0" borderId="0"/>
    <xf numFmtId="0" fontId="126" fillId="0" borderId="0"/>
    <xf numFmtId="0" fontId="45" fillId="0" borderId="39" applyNumberFormat="0" applyFill="0" applyAlignment="0" applyProtection="0"/>
    <xf numFmtId="0" fontId="170" fillId="0" borderId="28" applyNumberFormat="0" applyFill="0" applyAlignment="0" applyProtection="0"/>
    <xf numFmtId="0" fontId="58" fillId="7" borderId="16" applyNumberFormat="0" applyAlignment="0" applyProtection="0"/>
    <xf numFmtId="203" fontId="1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0" fillId="0" borderId="0"/>
    <xf numFmtId="17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61" fillId="0" borderId="0" applyFont="0" applyFill="0" applyBorder="0" applyAlignment="0" applyProtection="0"/>
    <xf numFmtId="179" fontId="48" fillId="0" borderId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204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48" fillId="0" borderId="0" applyFill="0" applyBorder="0" applyAlignment="0" applyProtection="0"/>
    <xf numFmtId="179" fontId="48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43" fillId="0" borderId="0" applyFont="0" applyFill="0" applyBorder="0" applyAlignment="0" applyProtection="0"/>
    <xf numFmtId="204" fontId="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76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172" fillId="0" borderId="0"/>
    <xf numFmtId="0" fontId="9" fillId="0" borderId="0"/>
    <xf numFmtId="0" fontId="9" fillId="0" borderId="0"/>
    <xf numFmtId="0" fontId="62" fillId="0" borderId="0"/>
    <xf numFmtId="0" fontId="9" fillId="0" borderId="0"/>
    <xf numFmtId="0" fontId="1" fillId="0" borderId="0"/>
    <xf numFmtId="0" fontId="9" fillId="0" borderId="0"/>
    <xf numFmtId="0" fontId="35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9" fillId="0" borderId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" fillId="0" borderId="0"/>
    <xf numFmtId="0" fontId="86" fillId="0" borderId="0" applyFont="0" applyFill="0" applyBorder="0" applyAlignment="0" applyProtection="0">
      <protection hidden="1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>
      <alignment vertical="center"/>
    </xf>
    <xf numFmtId="0" fontId="134" fillId="8" borderId="0" applyNumberFormat="0" applyBorder="0" applyAlignment="0" applyProtection="0">
      <alignment vertical="center"/>
    </xf>
    <xf numFmtId="0" fontId="76" fillId="4" borderId="15" applyNumberFormat="0" applyFont="0" applyAlignment="0" applyProtection="0">
      <alignment vertical="center"/>
    </xf>
    <xf numFmtId="205" fontId="46" fillId="0" borderId="0" applyFont="0" applyFill="0" applyBorder="0" applyAlignment="0" applyProtection="0">
      <alignment vertical="center"/>
    </xf>
    <xf numFmtId="43" fontId="135" fillId="0" borderId="0" applyFont="0" applyFill="0" applyBorder="0" applyAlignment="0" applyProtection="0">
      <alignment vertical="center"/>
    </xf>
    <xf numFmtId="0" fontId="136" fillId="0" borderId="39" applyNumberFormat="0" applyFill="0" applyAlignment="0" applyProtection="0">
      <alignment vertical="center"/>
    </xf>
    <xf numFmtId="0" fontId="137" fillId="9" borderId="0" applyNumberFormat="0" applyBorder="0" applyAlignment="0" applyProtection="0">
      <alignment vertical="center"/>
    </xf>
    <xf numFmtId="0" fontId="138" fillId="17" borderId="0" applyNumberFormat="0" applyBorder="0" applyAlignment="0" applyProtection="0">
      <alignment vertical="center"/>
    </xf>
    <xf numFmtId="0" fontId="140" fillId="0" borderId="0"/>
    <xf numFmtId="0" fontId="141" fillId="0" borderId="0" applyNumberFormat="0" applyFill="0" applyBorder="0" applyAlignment="0" applyProtection="0">
      <alignment vertical="center"/>
    </xf>
    <xf numFmtId="0" fontId="142" fillId="0" borderId="29" applyNumberFormat="0" applyFill="0" applyAlignment="0" applyProtection="0">
      <alignment vertical="center"/>
    </xf>
    <xf numFmtId="0" fontId="143" fillId="0" borderId="12" applyNumberFormat="0" applyFill="0" applyAlignment="0" applyProtection="0">
      <alignment vertical="center"/>
    </xf>
    <xf numFmtId="0" fontId="144" fillId="0" borderId="30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16" borderId="10" applyNumberFormat="0" applyAlignment="0" applyProtection="0">
      <alignment vertical="center"/>
    </xf>
    <xf numFmtId="0" fontId="146" fillId="7" borderId="9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91" fillId="12" borderId="0" applyNumberFormat="0" applyBorder="0" applyAlignment="0" applyProtection="0">
      <alignment vertical="center"/>
    </xf>
    <xf numFmtId="0" fontId="91" fillId="13" borderId="0" applyNumberFormat="0" applyBorder="0" applyAlignment="0" applyProtection="0">
      <alignment vertical="center"/>
    </xf>
    <xf numFmtId="0" fontId="91" fillId="52" borderId="0" applyNumberFormat="0" applyBorder="0" applyAlignment="0" applyProtection="0">
      <alignment vertical="center"/>
    </xf>
    <xf numFmtId="0" fontId="91" fillId="10" borderId="0" applyNumberFormat="0" applyBorder="0" applyAlignment="0" applyProtection="0">
      <alignment vertical="center"/>
    </xf>
    <xf numFmtId="0" fontId="91" fillId="11" borderId="0" applyNumberFormat="0" applyBorder="0" applyAlignment="0" applyProtection="0">
      <alignment vertical="center"/>
    </xf>
    <xf numFmtId="0" fontId="149" fillId="2" borderId="9" applyNumberFormat="0" applyAlignment="0" applyProtection="0">
      <alignment vertical="center"/>
    </xf>
    <xf numFmtId="0" fontId="150" fillId="7" borderId="16" applyNumberFormat="0" applyAlignment="0" applyProtection="0">
      <alignment vertical="center"/>
    </xf>
    <xf numFmtId="182" fontId="34" fillId="0" borderId="0" applyFont="0" applyFill="0" applyBorder="0" applyAlignment="0" applyProtection="0"/>
    <xf numFmtId="0" fontId="151" fillId="0" borderId="14" applyNumberFormat="0" applyFill="0" applyAlignment="0" applyProtection="0">
      <alignment vertical="center"/>
    </xf>
    <xf numFmtId="0" fontId="7" fillId="0" borderId="0"/>
    <xf numFmtId="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9" fillId="0" borderId="0" applyFont="0" applyFill="0" applyBorder="0" applyAlignment="0" applyProtection="0"/>
    <xf numFmtId="0" fontId="1" fillId="0" borderId="0"/>
    <xf numFmtId="0" fontId="1" fillId="0" borderId="0"/>
    <xf numFmtId="0" fontId="173" fillId="0" borderId="0"/>
    <xf numFmtId="9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0" fontId="173" fillId="0" borderId="0"/>
    <xf numFmtId="0" fontId="1" fillId="0" borderId="0"/>
    <xf numFmtId="4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87" fillId="0" borderId="0"/>
    <xf numFmtId="166" fontId="33" fillId="0" borderId="0" applyFont="0" applyFill="0" applyBorder="0" applyAlignment="0" applyProtection="0"/>
    <xf numFmtId="208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9" fontId="1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62" fillId="0" borderId="0" applyFill="0" applyBorder="0" applyAlignment="0" applyProtection="0"/>
    <xf numFmtId="166" fontId="6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/>
    <xf numFmtId="173" fontId="80" fillId="0" borderId="0" applyFont="0" applyFill="0" applyBorder="0" applyAlignment="0" applyProtection="0"/>
    <xf numFmtId="168" fontId="8" fillId="0" borderId="0"/>
    <xf numFmtId="192" fontId="62" fillId="0" borderId="0"/>
    <xf numFmtId="167" fontId="8" fillId="0" borderId="0"/>
    <xf numFmtId="0" fontId="13" fillId="0" borderId="0"/>
    <xf numFmtId="38" fontId="176" fillId="18" borderId="0" applyNumberFormat="0" applyBorder="0" applyAlignment="0" applyProtection="0"/>
    <xf numFmtId="0" fontId="177" fillId="0" borderId="0" applyNumberFormat="0" applyFill="0" applyBorder="0" applyAlignment="0" applyProtection="0"/>
    <xf numFmtId="10" fontId="176" fillId="19" borderId="8" applyNumberFormat="0" applyBorder="0" applyAlignment="0" applyProtection="0"/>
    <xf numFmtId="169" fontId="178" fillId="0" borderId="0"/>
    <xf numFmtId="0" fontId="35" fillId="0" borderId="0"/>
    <xf numFmtId="0" fontId="26" fillId="0" borderId="0"/>
    <xf numFmtId="0" fontId="33" fillId="0" borderId="0"/>
    <xf numFmtId="0" fontId="9" fillId="0" borderId="0"/>
    <xf numFmtId="0" fontId="33" fillId="0" borderId="0"/>
    <xf numFmtId="0" fontId="87" fillId="0" borderId="0"/>
    <xf numFmtId="210" fontId="62" fillId="0" borderId="0"/>
    <xf numFmtId="0" fontId="87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8" fillId="0" borderId="0"/>
    <xf numFmtId="0" fontId="1" fillId="0" borderId="0"/>
    <xf numFmtId="0" fontId="9" fillId="0" borderId="0"/>
    <xf numFmtId="192" fontId="62" fillId="0" borderId="0"/>
    <xf numFmtId="0" fontId="80" fillId="0" borderId="0"/>
    <xf numFmtId="0" fontId="179" fillId="0" borderId="0"/>
    <xf numFmtId="0" fontId="179" fillId="0" borderId="0"/>
    <xf numFmtId="0" fontId="62" fillId="0" borderId="0"/>
    <xf numFmtId="0" fontId="62" fillId="0" borderId="0"/>
    <xf numFmtId="192" fontId="62" fillId="0" borderId="0"/>
    <xf numFmtId="0" fontId="62" fillId="0" borderId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38" fontId="180" fillId="0" borderId="0" applyNumberFormat="0" applyFont="0" applyFill="0" applyAlignment="0" applyProtection="0"/>
    <xf numFmtId="208" fontId="13" fillId="0" borderId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34" fillId="0" borderId="0"/>
    <xf numFmtId="0" fontId="9" fillId="0" borderId="0"/>
    <xf numFmtId="0" fontId="1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/>
    <xf numFmtId="0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/>
    <xf numFmtId="211" fontId="184" fillId="0" borderId="0" applyFont="0" applyFill="0" applyBorder="0" applyAlignment="0" applyProtection="0"/>
    <xf numFmtId="212" fontId="184" fillId="0" borderId="0" applyFont="0" applyFill="0" applyBorder="0" applyAlignment="0" applyProtection="0"/>
    <xf numFmtId="0" fontId="184" fillId="0" borderId="0"/>
    <xf numFmtId="9" fontId="8" fillId="0" borderId="0"/>
    <xf numFmtId="38" fontId="9" fillId="0" borderId="0" applyFont="0" applyFill="0" applyBorder="0" applyAlignment="0" applyProtection="0"/>
    <xf numFmtId="213" fontId="9" fillId="0" borderId="0" applyFill="0" applyBorder="0" applyAlignment="0"/>
    <xf numFmtId="214" fontId="95" fillId="0" borderId="0" applyFill="0" applyBorder="0" applyAlignment="0"/>
    <xf numFmtId="215" fontId="95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6" fontId="94" fillId="0" borderId="0" applyFont="0" applyFill="0" applyBorder="0" applyAlignment="0" applyProtection="0"/>
    <xf numFmtId="0" fontId="186" fillId="0" borderId="0" applyNumberFormat="0" applyAlignment="0">
      <alignment horizontal="left"/>
    </xf>
    <xf numFmtId="0" fontId="187" fillId="0" borderId="0"/>
    <xf numFmtId="0" fontId="187" fillId="0" borderId="0"/>
    <xf numFmtId="219" fontId="9" fillId="0" borderId="0"/>
    <xf numFmtId="38" fontId="122" fillId="0" borderId="0"/>
    <xf numFmtId="0" fontId="36" fillId="18" borderId="0" applyNumberFormat="0" applyFont="0" applyFill="0" applyBorder="0" applyProtection="0">
      <alignment horizontal="left"/>
    </xf>
    <xf numFmtId="38" fontId="9" fillId="0" borderId="0" applyFont="0" applyFill="0" applyBorder="0" applyAlignment="0" applyProtection="0"/>
    <xf numFmtId="38" fontId="81" fillId="0" borderId="32">
      <alignment vertical="center"/>
    </xf>
    <xf numFmtId="21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0" fontId="188" fillId="0" borderId="0" applyNumberFormat="0" applyAlignment="0">
      <alignment horizontal="left"/>
    </xf>
    <xf numFmtId="220" fontId="9" fillId="0" borderId="0" applyFont="0" applyFill="0" applyBorder="0" applyAlignment="0" applyProtection="0"/>
    <xf numFmtId="221" fontId="189" fillId="0" borderId="0">
      <alignment horizontal="right"/>
    </xf>
    <xf numFmtId="0" fontId="173" fillId="19" borderId="0">
      <alignment horizontal="left" wrapText="1"/>
    </xf>
    <xf numFmtId="222" fontId="9" fillId="0" borderId="0" applyBorder="0" applyAlignment="0"/>
    <xf numFmtId="223" fontId="9" fillId="0" borderId="0"/>
    <xf numFmtId="167" fontId="190" fillId="0" borderId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189" fillId="0" borderId="0"/>
    <xf numFmtId="0" fontId="189" fillId="0" borderId="0"/>
    <xf numFmtId="0" fontId="77" fillId="0" borderId="0" applyNumberFormat="0" applyFont="0" applyFill="0" applyBorder="0" applyProtection="0">
      <alignment horizontal="left" vertical="center"/>
    </xf>
    <xf numFmtId="21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87" fillId="0" borderId="0"/>
    <xf numFmtId="224" fontId="9" fillId="0" borderId="0"/>
    <xf numFmtId="40" fontId="196" fillId="71" borderId="0">
      <alignment horizontal="right"/>
    </xf>
    <xf numFmtId="0" fontId="197" fillId="71" borderId="42"/>
    <xf numFmtId="0" fontId="198" fillId="0" borderId="0">
      <alignment horizontal="center"/>
    </xf>
    <xf numFmtId="0" fontId="199" fillId="0" borderId="0">
      <alignment horizontal="center"/>
    </xf>
    <xf numFmtId="215" fontId="95" fillId="0" borderId="0" applyFont="0" applyFill="0" applyBorder="0" applyAlignment="0" applyProtection="0"/>
    <xf numFmtId="225" fontId="94" fillId="0" borderId="0" applyFont="0" applyFill="0" applyBorder="0" applyAlignment="0" applyProtection="0"/>
    <xf numFmtId="9" fontId="81" fillId="0" borderId="45" applyNumberFormat="0" applyBorder="0"/>
    <xf numFmtId="3" fontId="200" fillId="0" borderId="0" applyNumberFormat="0" applyFill="0" applyBorder="0" applyAlignment="0" applyProtection="0"/>
    <xf numFmtId="21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201" fillId="0" borderId="35">
      <alignment horizontal="center"/>
    </xf>
    <xf numFmtId="3" fontId="81" fillId="0" borderId="0" applyFont="0" applyFill="0" applyBorder="0" applyAlignment="0" applyProtection="0"/>
    <xf numFmtId="0" fontId="81" fillId="73" borderId="0" applyNumberFormat="0" applyFont="0" applyBorder="0" applyAlignment="0" applyProtection="0"/>
    <xf numFmtId="226" fontId="9" fillId="0" borderId="0" applyNumberFormat="0" applyFill="0" applyBorder="0" applyAlignment="0" applyProtection="0">
      <alignment horizontal="left"/>
    </xf>
    <xf numFmtId="38" fontId="77" fillId="0" borderId="0" applyNumberFormat="0" applyFont="0" applyFill="0" applyBorder="0" applyAlignment="0"/>
    <xf numFmtId="39" fontId="202" fillId="0" borderId="0"/>
    <xf numFmtId="0" fontId="39" fillId="0" borderId="0">
      <alignment vertical="top"/>
    </xf>
    <xf numFmtId="0" fontId="203" fillId="0" borderId="0" applyNumberFormat="0" applyBorder="0"/>
    <xf numFmtId="0" fontId="204" fillId="19" borderId="0">
      <alignment wrapText="1"/>
    </xf>
    <xf numFmtId="40" fontId="205" fillId="0" borderId="0" applyBorder="0">
      <alignment horizontal="right"/>
    </xf>
    <xf numFmtId="227" fontId="95" fillId="0" borderId="0" applyFill="0" applyBorder="0" applyAlignment="0"/>
    <xf numFmtId="228" fontId="95" fillId="0" borderId="0" applyFill="0" applyBorder="0" applyAlignment="0"/>
    <xf numFmtId="3" fontId="206" fillId="0" borderId="47">
      <alignment horizontal="center"/>
    </xf>
    <xf numFmtId="38" fontId="9" fillId="0" borderId="0" applyFon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229" fontId="122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/>
    <xf numFmtId="0" fontId="9" fillId="0" borderId="0" applyFill="0" applyBorder="0" applyAlignment="0" applyProtection="0"/>
    <xf numFmtId="230" fontId="9" fillId="0" borderId="0" applyFill="0" applyBorder="0" applyAlignment="0" applyProtection="0"/>
    <xf numFmtId="231" fontId="9" fillId="0" borderId="0" applyFill="0" applyBorder="0" applyAlignment="0" applyProtection="0"/>
    <xf numFmtId="232" fontId="9" fillId="0" borderId="0" applyFill="0" applyBorder="0" applyAlignment="0" applyProtection="0"/>
    <xf numFmtId="208" fontId="9" fillId="0" borderId="0" applyFill="0" applyBorder="0" applyAlignment="0" applyProtection="0"/>
    <xf numFmtId="9" fontId="9" fillId="0" borderId="0" applyFill="0" applyBorder="0" applyAlignment="0" applyProtection="0"/>
    <xf numFmtId="0" fontId="212" fillId="0" borderId="0"/>
    <xf numFmtId="0" fontId="213" fillId="0" borderId="0"/>
    <xf numFmtId="0" fontId="214" fillId="0" borderId="0"/>
    <xf numFmtId="0" fontId="122" fillId="0" borderId="0"/>
    <xf numFmtId="3" fontId="215" fillId="0" borderId="37">
      <alignment vertical="center"/>
    </xf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1" fillId="6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2" borderId="0" applyNumberFormat="0" applyBorder="0" applyAlignment="0" applyProtection="0"/>
    <xf numFmtId="0" fontId="31" fillId="5" borderId="0" applyNumberFormat="0" applyBorder="0" applyAlignment="0" applyProtection="0"/>
    <xf numFmtId="0" fontId="31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1" fillId="5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4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7" fillId="5" borderId="0" applyNumberFormat="0" applyBorder="0" applyAlignment="0" applyProtection="0"/>
    <xf numFmtId="0" fontId="217" fillId="11" borderId="0" applyNumberFormat="0" applyBorder="0" applyAlignment="0" applyProtection="0"/>
    <xf numFmtId="0" fontId="217" fillId="56" borderId="0" applyNumberFormat="0" applyBorder="0" applyAlignment="0" applyProtection="0"/>
    <xf numFmtId="0" fontId="217" fillId="9" borderId="0" applyNumberFormat="0" applyBorder="0" applyAlignment="0" applyProtection="0"/>
    <xf numFmtId="0" fontId="217" fillId="5" borderId="0" applyNumberFormat="0" applyBorder="0" applyAlignment="0" applyProtection="0"/>
    <xf numFmtId="0" fontId="217" fillId="3" borderId="0" applyNumberFormat="0" applyBorder="0" applyAlignment="0" applyProtection="0"/>
    <xf numFmtId="0" fontId="115" fillId="0" borderId="8">
      <alignment horizontal="center"/>
    </xf>
    <xf numFmtId="0" fontId="218" fillId="0" borderId="0"/>
    <xf numFmtId="0" fontId="218" fillId="0" borderId="35" applyFill="0">
      <alignment horizontal="center"/>
      <protection locked="0"/>
    </xf>
    <xf numFmtId="0" fontId="115" fillId="0" borderId="0" applyFill="0">
      <alignment horizontal="center"/>
      <protection locked="0"/>
    </xf>
    <xf numFmtId="0" fontId="115" fillId="72" borderId="0"/>
    <xf numFmtId="0" fontId="115" fillId="0" borderId="0">
      <protection locked="0"/>
    </xf>
    <xf numFmtId="0" fontId="115" fillId="0" borderId="0"/>
    <xf numFmtId="233" fontId="115" fillId="0" borderId="0"/>
    <xf numFmtId="234" fontId="115" fillId="0" borderId="0"/>
    <xf numFmtId="0" fontId="218" fillId="74" borderId="0">
      <alignment horizontal="right"/>
    </xf>
    <xf numFmtId="0" fontId="115" fillId="0" borderId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38" fontId="9" fillId="0" borderId="0" applyFont="0" applyFill="0" applyBorder="0" applyAlignment="0" applyProtection="0"/>
    <xf numFmtId="0" fontId="80" fillId="0" borderId="0" applyFont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0" fillId="7" borderId="9" applyNumberFormat="0" applyAlignment="0" applyProtection="0"/>
    <xf numFmtId="0" fontId="221" fillId="0" borderId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7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237" fontId="95" fillId="0" borderId="0">
      <protection locked="0"/>
    </xf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/>
    <xf numFmtId="23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39" fontId="9" fillId="0" borderId="0">
      <protection locked="0"/>
    </xf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8" fillId="0" borderId="0">
      <alignment horizontal="left"/>
    </xf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40" fontId="9" fillId="0" borderId="0">
      <protection locked="0"/>
    </xf>
    <xf numFmtId="240" fontId="9" fillId="0" borderId="0"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3" fillId="2" borderId="9" applyNumberFormat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5" fillId="0" borderId="35"/>
    <xf numFmtId="241" fontId="189" fillId="0" borderId="0" applyFont="0" applyFill="0" applyBorder="0" applyAlignment="0" applyProtection="0"/>
    <xf numFmtId="235" fontId="189" fillId="0" borderId="0" applyFont="0" applyFill="0" applyBorder="0" applyAlignment="0" applyProtection="0"/>
    <xf numFmtId="242" fontId="9" fillId="0" borderId="0" applyFill="0" applyBorder="0" applyAlignment="0" applyProtection="0"/>
    <xf numFmtId="243" fontId="9" fillId="0" borderId="0" applyFill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38" fontId="9" fillId="0" borderId="0" applyFill="0"/>
    <xf numFmtId="38" fontId="9" fillId="0" borderId="0" applyFill="0">
      <protection locked="0"/>
    </xf>
    <xf numFmtId="0" fontId="9" fillId="0" borderId="0"/>
    <xf numFmtId="0" fontId="9" fillId="0" borderId="0"/>
    <xf numFmtId="0" fontId="9" fillId="0" borderId="0"/>
    <xf numFmtId="0" fontId="62" fillId="0" borderId="0"/>
    <xf numFmtId="38" fontId="9" fillId="0" borderId="0" applyFill="0"/>
    <xf numFmtId="0" fontId="223" fillId="0" borderId="0"/>
    <xf numFmtId="0" fontId="9" fillId="0" borderId="0"/>
    <xf numFmtId="0" fontId="35" fillId="0" borderId="0"/>
    <xf numFmtId="0" fontId="31" fillId="0" borderId="0"/>
    <xf numFmtId="0" fontId="31" fillId="0" borderId="0"/>
    <xf numFmtId="38" fontId="9" fillId="0" borderId="0" applyFill="0"/>
    <xf numFmtId="0" fontId="87" fillId="0" borderId="0"/>
    <xf numFmtId="0" fontId="37" fillId="0" borderId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1" fillId="26" borderId="27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37" fillId="4" borderId="15" applyNumberFormat="0" applyFon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0" fontId="237" fillId="7" borderId="16" applyNumberFormat="0" applyAlignment="0" applyProtection="0"/>
    <xf numFmtId="9" fontId="77" fillId="0" borderId="0" applyFont="0" applyFill="0" applyBorder="0" applyAlignment="0" applyProtection="0"/>
    <xf numFmtId="10" fontId="7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8" fillId="0" borderId="0"/>
    <xf numFmtId="38" fontId="215" fillId="0" borderId="0" applyFont="0" applyFill="0" applyBorder="0" applyAlignment="0" applyProtection="0"/>
    <xf numFmtId="40" fontId="215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35" fillId="0" borderId="0"/>
    <xf numFmtId="38" fontId="9" fillId="0" borderId="0" applyNumberFormat="0" applyFont="0" applyFill="0" applyAlignment="0" applyProtection="0"/>
    <xf numFmtId="38" fontId="9" fillId="0" borderId="0" applyNumberFormat="0" applyFont="0" applyFill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0" fontId="240" fillId="0" borderId="39" applyNumberFormat="0" applyFill="0" applyAlignment="0" applyProtection="0"/>
    <xf numFmtId="38" fontId="9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2" fillId="16" borderId="10" applyNumberFormat="0" applyAlignment="0" applyProtection="0"/>
    <xf numFmtId="0" fontId="243" fillId="0" borderId="48" applyNumberFormat="0" applyFill="0" applyAlignment="0" applyProtection="0"/>
    <xf numFmtId="0" fontId="244" fillId="54" borderId="0" applyNumberFormat="0" applyBorder="0" applyAlignment="0" applyProtection="0"/>
    <xf numFmtId="0" fontId="245" fillId="15" borderId="16" applyNumberFormat="0" applyAlignment="0" applyProtection="0"/>
    <xf numFmtId="0" fontId="246" fillId="15" borderId="9" applyNumberFormat="0" applyAlignment="0" applyProtection="0"/>
    <xf numFmtId="0" fontId="243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5" borderId="0" applyNumberFormat="0" applyBorder="0" applyAlignment="0" applyProtection="0"/>
    <xf numFmtId="0" fontId="250" fillId="8" borderId="9" applyNumberFormat="0" applyAlignment="0" applyProtection="0"/>
    <xf numFmtId="0" fontId="251" fillId="8" borderId="0" applyNumberFormat="0" applyBorder="0" applyAlignment="0" applyProtection="0"/>
    <xf numFmtId="0" fontId="252" fillId="0" borderId="49" applyNumberFormat="0" applyFill="0" applyAlignment="0" applyProtection="0"/>
    <xf numFmtId="0" fontId="253" fillId="0" borderId="0"/>
    <xf numFmtId="0" fontId="217" fillId="75" borderId="0" applyNumberFormat="0" applyBorder="0" applyAlignment="0" applyProtection="0"/>
    <xf numFmtId="0" fontId="217" fillId="11" borderId="0" applyNumberFormat="0" applyBorder="0" applyAlignment="0" applyProtection="0"/>
    <xf numFmtId="0" fontId="217" fillId="56" borderId="0" applyNumberFormat="0" applyBorder="0" applyAlignment="0" applyProtection="0"/>
    <xf numFmtId="0" fontId="217" fillId="14" borderId="0" applyNumberFormat="0" applyBorder="0" applyAlignment="0" applyProtection="0"/>
    <xf numFmtId="0" fontId="217" fillId="10" borderId="0" applyNumberFormat="0" applyBorder="0" applyAlignment="0" applyProtection="0"/>
    <xf numFmtId="0" fontId="217" fillId="12" borderId="0" applyNumberFormat="0" applyBorder="0" applyAlignment="0" applyProtection="0"/>
    <xf numFmtId="0" fontId="33" fillId="4" borderId="15" applyNumberFormat="0" applyFont="0" applyAlignment="0" applyProtection="0"/>
    <xf numFmtId="0" fontId="254" fillId="0" borderId="50" applyNumberFormat="0" applyFill="0" applyAlignment="0" applyProtection="0"/>
    <xf numFmtId="0" fontId="255" fillId="0" borderId="51" applyNumberFormat="0" applyFill="0" applyAlignment="0" applyProtection="0"/>
    <xf numFmtId="0" fontId="256" fillId="0" borderId="52" applyNumberFormat="0" applyFill="0" applyAlignment="0" applyProtection="0"/>
    <xf numFmtId="0" fontId="256" fillId="0" borderId="0" applyNumberFormat="0" applyFill="0" applyBorder="0" applyAlignment="0" applyProtection="0"/>
    <xf numFmtId="166" fontId="76" fillId="0" borderId="0" applyFont="0" applyFill="0" applyBorder="0" applyAlignment="0" applyProtection="0"/>
    <xf numFmtId="172" fontId="76" fillId="0" borderId="0" applyFont="0" applyFill="0" applyBorder="0" applyAlignment="0" applyProtection="0"/>
    <xf numFmtId="244" fontId="2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8" fontId="9" fillId="0" borderId="0" applyFill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5" fillId="0" borderId="0"/>
    <xf numFmtId="9" fontId="1" fillId="0" borderId="0" applyFont="0" applyFill="0" applyBorder="0" applyAlignment="0" applyProtection="0"/>
    <xf numFmtId="0" fontId="39" fillId="0" borderId="0">
      <alignment vertical="top"/>
    </xf>
    <xf numFmtId="0" fontId="11" fillId="0" borderId="0"/>
    <xf numFmtId="0" fontId="10" fillId="0" borderId="0"/>
    <xf numFmtId="0" fontId="11" fillId="0" borderId="0"/>
    <xf numFmtId="43" fontId="43" fillId="0" borderId="0" applyFont="0" applyFill="0" applyBorder="0" applyAlignment="0" applyProtection="0"/>
    <xf numFmtId="0" fontId="335" fillId="0" borderId="0"/>
    <xf numFmtId="0" fontId="9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8" fillId="0" borderId="0"/>
    <xf numFmtId="0" fontId="29" fillId="0" borderId="39" applyNumberFormat="0" applyFill="0" applyAlignment="0" applyProtection="0"/>
    <xf numFmtId="0" fontId="9" fillId="0" borderId="0"/>
    <xf numFmtId="9" fontId="8" fillId="0" borderId="0"/>
    <xf numFmtId="0" fontId="77" fillId="0" borderId="0">
      <alignment wrapText="1"/>
    </xf>
    <xf numFmtId="247" fontId="9" fillId="0" borderId="0" applyFill="0" applyBorder="0" applyAlignment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274" fillId="0" borderId="0" applyFont="0" applyFill="0" applyBorder="0" applyAlignment="0" applyProtection="0"/>
    <xf numFmtId="0" fontId="11" fillId="0" borderId="0"/>
    <xf numFmtId="0" fontId="333" fillId="0" borderId="0" applyFill="0" applyBorder="0" applyProtection="0">
      <alignment vertical="top"/>
    </xf>
    <xf numFmtId="0" fontId="11" fillId="0" borderId="0"/>
    <xf numFmtId="0" fontId="11" fillId="0" borderId="0"/>
    <xf numFmtId="0" fontId="80" fillId="0" borderId="0"/>
    <xf numFmtId="0" fontId="10" fillId="0" borderId="0"/>
    <xf numFmtId="0" fontId="11" fillId="0" borderId="0"/>
    <xf numFmtId="0" fontId="77" fillId="0" borderId="0">
      <alignment wrapText="1"/>
    </xf>
    <xf numFmtId="0" fontId="307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80" fillId="0" borderId="0"/>
    <xf numFmtId="3" fontId="80" fillId="0" borderId="0"/>
    <xf numFmtId="3" fontId="80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>
      <alignment vertical="top"/>
    </xf>
    <xf numFmtId="9" fontId="8" fillId="0" borderId="0"/>
    <xf numFmtId="0" fontId="81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41" fontId="122" fillId="0" borderId="0" applyFont="0" applyFill="0" applyBorder="0" applyAlignment="0" applyProtection="0"/>
    <xf numFmtId="0" fontId="11" fillId="0" borderId="0"/>
    <xf numFmtId="0" fontId="9" fillId="0" borderId="0"/>
    <xf numFmtId="0" fontId="80" fillId="0" borderId="0"/>
    <xf numFmtId="0" fontId="9" fillId="0" borderId="0"/>
    <xf numFmtId="0" fontId="10" fillId="0" borderId="0"/>
    <xf numFmtId="0" fontId="47" fillId="7" borderId="74" applyNumberFormat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271" fillId="25" borderId="26" applyNumberFormat="0" applyAlignment="0" applyProtection="0"/>
    <xf numFmtId="43" fontId="1" fillId="0" borderId="0" applyFont="0" applyFill="0" applyBorder="0" applyAlignment="0" applyProtection="0"/>
    <xf numFmtId="0" fontId="335" fillId="0" borderId="0"/>
    <xf numFmtId="0" fontId="11" fillId="0" borderId="0"/>
    <xf numFmtId="4" fontId="7" fillId="0" borderId="0" applyFont="0" applyFill="0" applyBorder="0" applyAlignment="0" applyProtection="0"/>
    <xf numFmtId="0" fontId="10" fillId="0" borderId="0"/>
    <xf numFmtId="0" fontId="10" fillId="0" borderId="0"/>
    <xf numFmtId="9" fontId="274" fillId="0" borderId="0" applyFont="0" applyFill="0" applyBorder="0" applyAlignment="0" applyProtection="0"/>
    <xf numFmtId="0" fontId="10" fillId="0" borderId="0"/>
    <xf numFmtId="0" fontId="39" fillId="0" borderId="0">
      <alignment vertical="top"/>
    </xf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9" fillId="0" borderId="0" applyFont="0" applyFill="0" applyBorder="0" applyAlignment="0" applyProtection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7" fillId="0" borderId="0"/>
    <xf numFmtId="0" fontId="337" fillId="0" borderId="0"/>
    <xf numFmtId="0" fontId="338" fillId="0" borderId="0"/>
    <xf numFmtId="0" fontId="337" fillId="0" borderId="0"/>
    <xf numFmtId="0" fontId="9" fillId="0" borderId="0"/>
    <xf numFmtId="0" fontId="9" fillId="0" borderId="0"/>
    <xf numFmtId="0" fontId="58" fillId="7" borderId="16" applyNumberFormat="0" applyAlignment="0" applyProtection="0"/>
    <xf numFmtId="172" fontId="9" fillId="0" borderId="0" applyFont="0" applyFill="0" applyBorder="0" applyAlignment="0" applyProtection="0"/>
    <xf numFmtId="0" fontId="262" fillId="47" borderId="0" applyNumberFormat="0" applyBorder="0" applyAlignment="0" applyProtection="0"/>
    <xf numFmtId="0" fontId="15" fillId="9" borderId="0" applyNumberFormat="0" applyBorder="0" applyAlignment="0" applyProtection="0"/>
    <xf numFmtId="0" fontId="264" fillId="9" borderId="0" applyNumberFormat="0" applyBorder="0" applyAlignment="0" applyProtection="0"/>
    <xf numFmtId="0" fontId="47" fillId="7" borderId="74" applyNumberFormat="0" applyAlignment="0" applyProtection="0"/>
    <xf numFmtId="247" fontId="9" fillId="0" borderId="0" applyFill="0" applyBorder="0" applyAlignment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3" fontId="80" fillId="0" borderId="0"/>
    <xf numFmtId="3" fontId="81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9" fillId="0" borderId="0">
      <alignment vertical="top"/>
    </xf>
    <xf numFmtId="9" fontId="8" fillId="0" borderId="0"/>
    <xf numFmtId="172" fontId="9" fillId="0" borderId="0" applyFont="0" applyFill="0" applyBorder="0" applyAlignment="0" applyProtection="0"/>
    <xf numFmtId="0" fontId="337" fillId="0" borderId="0"/>
    <xf numFmtId="0" fontId="338" fillId="0" borderId="0"/>
    <xf numFmtId="0" fontId="9" fillId="0" borderId="0"/>
    <xf numFmtId="0" fontId="14" fillId="10" borderId="0" applyNumberFormat="0" applyBorder="0" applyAlignment="0" applyProtection="0"/>
    <xf numFmtId="0" fontId="260" fillId="10" borderId="0" applyNumberFormat="0" applyBorder="0" applyAlignment="0" applyProtection="0"/>
    <xf numFmtId="0" fontId="261" fillId="35" borderId="0" applyNumberFormat="0" applyBorder="0" applyAlignment="0" applyProtection="0"/>
    <xf numFmtId="0" fontId="9" fillId="0" borderId="0"/>
    <xf numFmtId="0" fontId="333" fillId="0" borderId="0" applyFill="0" applyBorder="0" applyProtection="0">
      <alignment vertical="top"/>
    </xf>
    <xf numFmtId="0" fontId="10" fillId="0" borderId="0"/>
    <xf numFmtId="0" fontId="77" fillId="0" borderId="0"/>
    <xf numFmtId="0" fontId="10" fillId="0" borderId="0"/>
    <xf numFmtId="9" fontId="1" fillId="0" borderId="0" applyFont="0" applyFill="0" applyBorder="0" applyAlignment="0" applyProtection="0"/>
    <xf numFmtId="0" fontId="80" fillId="0" borderId="0"/>
    <xf numFmtId="0" fontId="10" fillId="0" borderId="0"/>
    <xf numFmtId="0" fontId="10" fillId="0" borderId="0"/>
    <xf numFmtId="9" fontId="8" fillId="0" borderId="0"/>
    <xf numFmtId="0" fontId="10" fillId="0" borderId="0"/>
    <xf numFmtId="9" fontId="1" fillId="0" borderId="0" applyFont="0" applyFill="0" applyBorder="0" applyAlignment="0" applyProtection="0"/>
    <xf numFmtId="0" fontId="80" fillId="0" borderId="0"/>
    <xf numFmtId="0" fontId="80" fillId="0" borderId="0"/>
    <xf numFmtId="0" fontId="81" fillId="0" borderId="0"/>
    <xf numFmtId="0" fontId="9" fillId="0" borderId="0"/>
    <xf numFmtId="40" fontId="274" fillId="0" borderId="0" applyFont="0" applyFill="0" applyBorder="0" applyAlignment="0" applyProtection="0"/>
    <xf numFmtId="39" fontId="75" fillId="0" borderId="0"/>
    <xf numFmtId="218" fontId="273" fillId="0" borderId="0"/>
    <xf numFmtId="39" fontId="75" fillId="0" borderId="0"/>
    <xf numFmtId="218" fontId="273" fillId="0" borderId="0"/>
    <xf numFmtId="39" fontId="75" fillId="0" borderId="0"/>
    <xf numFmtId="0" fontId="40" fillId="12" borderId="0" applyNumberFormat="0" applyBorder="0" applyAlignment="0" applyProtection="0"/>
    <xf numFmtId="0" fontId="80" fillId="0" borderId="0"/>
    <xf numFmtId="172" fontId="9" fillId="0" borderId="0" applyFont="0" applyFill="0" applyBorder="0" applyAlignment="0" applyProtection="0"/>
    <xf numFmtId="0" fontId="80" fillId="0" borderId="0"/>
    <xf numFmtId="262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80" fillId="0" borderId="0"/>
    <xf numFmtId="0" fontId="9" fillId="4" borderId="15" applyNumberFormat="0" applyFont="0" applyAlignment="0" applyProtection="0"/>
    <xf numFmtId="0" fontId="11" fillId="0" borderId="0"/>
    <xf numFmtId="0" fontId="319" fillId="0" borderId="0" applyNumberFormat="0" applyFill="0" applyBorder="0" applyAlignment="0" applyProtection="0"/>
    <xf numFmtId="0" fontId="80" fillId="0" borderId="0"/>
    <xf numFmtId="0" fontId="11" fillId="0" borderId="0"/>
    <xf numFmtId="0" fontId="80" fillId="0" borderId="0"/>
    <xf numFmtId="0" fontId="10" fillId="0" borderId="0"/>
    <xf numFmtId="0" fontId="77" fillId="0" borderId="0">
      <alignment wrapText="1"/>
    </xf>
    <xf numFmtId="218" fontId="273" fillId="0" borderId="0"/>
    <xf numFmtId="0" fontId="39" fillId="0" borderId="0">
      <alignment vertical="top"/>
    </xf>
    <xf numFmtId="0" fontId="39" fillId="4" borderId="15" applyNumberFormat="0" applyFont="0" applyAlignment="0" applyProtection="0"/>
    <xf numFmtId="0" fontId="317" fillId="0" borderId="0" applyNumberFormat="0" applyFill="0" applyBorder="0" applyAlignment="0" applyProtection="0"/>
    <xf numFmtId="0" fontId="331" fillId="0" borderId="0"/>
    <xf numFmtId="207" fontId="62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81" fillId="0" borderId="0"/>
    <xf numFmtId="0" fontId="80" fillId="0" borderId="0"/>
    <xf numFmtId="9" fontId="1" fillId="0" borderId="0" applyFont="0" applyFill="0" applyBorder="0" applyAlignment="0" applyProtection="0"/>
    <xf numFmtId="0" fontId="39" fillId="0" borderId="0"/>
    <xf numFmtId="0" fontId="10" fillId="0" borderId="0"/>
    <xf numFmtId="255" fontId="9" fillId="0" borderId="0" applyFont="0" applyFill="0" applyBorder="0" applyAlignment="0" applyProtection="0"/>
    <xf numFmtId="0" fontId="10" fillId="0" borderId="0"/>
    <xf numFmtId="0" fontId="80" fillId="0" borderId="0"/>
    <xf numFmtId="0" fontId="47" fillId="7" borderId="74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2" fillId="0" borderId="0"/>
    <xf numFmtId="0" fontId="11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Border="0"/>
    <xf numFmtId="0" fontId="335" fillId="0" borderId="0"/>
    <xf numFmtId="0" fontId="335" fillId="0" borderId="0"/>
    <xf numFmtId="0" fontId="39" fillId="0" borderId="0">
      <alignment vertical="top"/>
    </xf>
    <xf numFmtId="0" fontId="11" fillId="0" borderId="0"/>
    <xf numFmtId="0" fontId="11" fillId="0" borderId="0"/>
    <xf numFmtId="40" fontId="274" fillId="0" borderId="0" applyFont="0" applyFill="0" applyBorder="0" applyAlignment="0" applyProtection="0"/>
    <xf numFmtId="0" fontId="80" fillId="0" borderId="0"/>
    <xf numFmtId="0" fontId="80" fillId="0" borderId="0"/>
    <xf numFmtId="0" fontId="11" fillId="0" borderId="0"/>
    <xf numFmtId="0" fontId="77" fillId="0" borderId="0">
      <alignment wrapText="1"/>
    </xf>
    <xf numFmtId="0" fontId="261" fillId="43" borderId="0" applyNumberFormat="0" applyBorder="0" applyAlignment="0" applyProtection="0"/>
    <xf numFmtId="0" fontId="9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335" fillId="0" borderId="0"/>
    <xf numFmtId="0" fontId="335" fillId="0" borderId="0"/>
    <xf numFmtId="0" fontId="334" fillId="0" borderId="0"/>
    <xf numFmtId="0" fontId="77" fillId="0" borderId="0">
      <alignment wrapText="1"/>
    </xf>
    <xf numFmtId="0" fontId="335" fillId="0" borderId="0"/>
    <xf numFmtId="0" fontId="81" fillId="0" borderId="0"/>
    <xf numFmtId="40" fontId="274" fillId="0" borderId="0" applyFont="0" applyFill="0" applyBorder="0" applyAlignment="0" applyProtection="0"/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39" fontId="75" fillId="0" borderId="0"/>
    <xf numFmtId="43" fontId="1" fillId="0" borderId="0" applyFont="0" applyFill="0" applyBorder="0" applyAlignment="0" applyProtection="0"/>
    <xf numFmtId="0" fontId="10" fillId="0" borderId="0"/>
    <xf numFmtId="0" fontId="335" fillId="0" borderId="0"/>
    <xf numFmtId="0" fontId="337" fillId="0" borderId="0"/>
    <xf numFmtId="0" fontId="10" fillId="0" borderId="0"/>
    <xf numFmtId="0" fontId="80" fillId="0" borderId="0"/>
    <xf numFmtId="39" fontId="327" fillId="0" borderId="0"/>
    <xf numFmtId="0" fontId="80" fillId="0" borderId="0"/>
    <xf numFmtId="0" fontId="333" fillId="0" borderId="0" applyFill="0" applyBorder="0" applyProtection="0">
      <alignment vertical="top"/>
    </xf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9" fillId="0" borderId="0" applyFont="0" applyFill="0" applyBorder="0" applyAlignment="0" applyProtection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335" fillId="0" borderId="0"/>
    <xf numFmtId="0" fontId="335" fillId="0" borderId="0"/>
    <xf numFmtId="0" fontId="335" fillId="0" borderId="0"/>
    <xf numFmtId="43" fontId="122" fillId="0" borderId="0" applyFont="0" applyFill="0" applyBorder="0" applyAlignment="0" applyProtection="0"/>
    <xf numFmtId="0" fontId="39" fillId="0" borderId="0">
      <alignment vertical="top"/>
    </xf>
    <xf numFmtId="0" fontId="122" fillId="0" borderId="0"/>
    <xf numFmtId="0" fontId="258" fillId="0" borderId="0"/>
    <xf numFmtId="38" fontId="4" fillId="0" borderId="0"/>
    <xf numFmtId="0" fontId="310" fillId="24" borderId="24" applyNumberFormat="0" applyAlignment="0" applyProtection="0"/>
    <xf numFmtId="0" fontId="27" fillId="7" borderId="16" applyNumberFormat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338" fillId="0" borderId="0"/>
    <xf numFmtId="0" fontId="338" fillId="0" borderId="0"/>
    <xf numFmtId="41" fontId="33" fillId="0" borderId="0" applyFont="0" applyFill="0" applyBorder="0" applyAlignment="0" applyProtection="0"/>
    <xf numFmtId="0" fontId="294" fillId="0" borderId="22" applyNumberFormat="0" applyFill="0" applyAlignment="0" applyProtection="0"/>
    <xf numFmtId="0" fontId="291" fillId="0" borderId="0" applyNumberFormat="0" applyFill="0" applyBorder="0" applyAlignment="0" applyProtection="0"/>
    <xf numFmtId="0" fontId="303" fillId="0" borderId="25" applyNumberFormat="0" applyFill="0" applyAlignment="0" applyProtection="0"/>
    <xf numFmtId="0" fontId="80" fillId="0" borderId="0"/>
    <xf numFmtId="0" fontId="80" fillId="0" borderId="0"/>
    <xf numFmtId="9" fontId="1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11" fillId="0" borderId="0"/>
    <xf numFmtId="0" fontId="77" fillId="0" borderId="0">
      <alignment wrapText="1"/>
    </xf>
    <xf numFmtId="0" fontId="77" fillId="0" borderId="0"/>
    <xf numFmtId="9" fontId="8" fillId="0" borderId="0"/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270" fillId="16" borderId="10" applyNumberFormat="0" applyAlignment="0" applyProtection="0"/>
    <xf numFmtId="43" fontId="1" fillId="0" borderId="0" applyFont="0" applyFill="0" applyBorder="0" applyAlignment="0" applyProtection="0"/>
    <xf numFmtId="0" fontId="80" fillId="0" borderId="0"/>
    <xf numFmtId="0" fontId="337" fillId="0" borderId="0"/>
    <xf numFmtId="0" fontId="11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Border="0"/>
    <xf numFmtId="0" fontId="337" fillId="0" borderId="0"/>
    <xf numFmtId="0" fontId="11" fillId="0" borderId="0"/>
    <xf numFmtId="0" fontId="335" fillId="0" borderId="0"/>
    <xf numFmtId="0" fontId="335" fillId="0" borderId="0"/>
    <xf numFmtId="0" fontId="80" fillId="0" borderId="0"/>
    <xf numFmtId="0" fontId="80" fillId="0" borderId="0"/>
    <xf numFmtId="0" fontId="338" fillId="0" borderId="0"/>
    <xf numFmtId="0" fontId="77" fillId="0" borderId="0">
      <alignment wrapText="1"/>
    </xf>
    <xf numFmtId="169" fontId="178" fillId="0" borderId="0"/>
    <xf numFmtId="0" fontId="334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80" fillId="0" borderId="0"/>
    <xf numFmtId="247" fontId="9" fillId="0" borderId="0" applyFont="0" applyFill="0" applyBorder="0" applyAlignment="0" applyProtection="0"/>
    <xf numFmtId="0" fontId="13" fillId="9" borderId="0" applyNumberFormat="0" applyBorder="0" applyAlignment="0" applyProtection="0"/>
    <xf numFmtId="0" fontId="259" fillId="40" borderId="0" applyNumberFormat="0" applyBorder="0" applyAlignment="0" applyProtection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" fillId="0" borderId="0"/>
    <xf numFmtId="0" fontId="9" fillId="0" borderId="0" applyBorder="0"/>
    <xf numFmtId="0" fontId="80" fillId="0" borderId="0"/>
    <xf numFmtId="0" fontId="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9" fontId="8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6" fillId="0" borderId="0"/>
    <xf numFmtId="0" fontId="9" fillId="0" borderId="0" applyBorder="0"/>
    <xf numFmtId="0" fontId="337" fillId="0" borderId="0"/>
    <xf numFmtId="0" fontId="337" fillId="0" borderId="0"/>
    <xf numFmtId="0" fontId="300" fillId="0" borderId="54"/>
    <xf numFmtId="0" fontId="300" fillId="0" borderId="53"/>
    <xf numFmtId="0" fontId="51" fillId="2" borderId="74" applyNumberFormat="0" applyAlignment="0" applyProtection="0"/>
    <xf numFmtId="0" fontId="326" fillId="0" borderId="0"/>
    <xf numFmtId="39" fontId="327" fillId="0" borderId="0"/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6" borderId="0" applyNumberFormat="0" applyBorder="0" applyAlignment="0" applyProtection="0"/>
    <xf numFmtId="0" fontId="39" fillId="6" borderId="0" applyNumberFormat="0" applyBorder="0" applyAlignment="0" applyProtection="0"/>
    <xf numFmtId="40" fontId="274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275" fillId="0" borderId="0" applyFont="0" applyFill="0" applyBorder="0" applyAlignment="0" applyProtection="0"/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335" fillId="0" borderId="0"/>
    <xf numFmtId="0" fontId="11" fillId="0" borderId="0"/>
    <xf numFmtId="0" fontId="43" fillId="53" borderId="0" applyNumberFormat="0" applyBorder="0" applyAlignment="0" applyProtection="0"/>
    <xf numFmtId="0" fontId="13" fillId="5" borderId="0" applyNumberFormat="0" applyBorder="0" applyAlignment="0" applyProtection="0"/>
    <xf numFmtId="0" fontId="13" fillId="54" borderId="0" applyNumberFormat="0" applyBorder="0" applyAlignment="0" applyProtection="0"/>
    <xf numFmtId="311" fontId="317" fillId="79" borderId="84" applyFont="0" applyFill="0" applyBorder="0" applyAlignment="0" applyProtection="0">
      <protection locked="0"/>
    </xf>
    <xf numFmtId="0" fontId="29" fillId="0" borderId="39" applyNumberFormat="0" applyFill="0" applyAlignment="0" applyProtection="0"/>
    <xf numFmtId="0" fontId="9" fillId="0" borderId="0"/>
    <xf numFmtId="0" fontId="11" fillId="0" borderId="0"/>
    <xf numFmtId="0" fontId="11" fillId="0" borderId="0"/>
    <xf numFmtId="0" fontId="87" fillId="0" borderId="0"/>
    <xf numFmtId="0" fontId="80" fillId="0" borderId="0"/>
    <xf numFmtId="0" fontId="335" fillId="0" borderId="0"/>
    <xf numFmtId="0" fontId="335" fillId="0" borderId="0"/>
    <xf numFmtId="39" fontId="75" fillId="0" borderId="0"/>
    <xf numFmtId="0" fontId="262" fillId="46" borderId="0" applyNumberFormat="0" applyBorder="0" applyAlignment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66" fontId="9" fillId="0" borderId="0" applyFont="0" applyFill="0" applyBorder="0" applyAlignment="0" applyProtection="0"/>
    <xf numFmtId="170" fontId="34" fillId="0" borderId="0"/>
    <xf numFmtId="166" fontId="9" fillId="0" borderId="0" applyFont="0" applyFill="0" applyBorder="0" applyAlignment="0" applyProtection="0"/>
    <xf numFmtId="168" fontId="34" fillId="0" borderId="0"/>
    <xf numFmtId="0" fontId="268" fillId="24" borderId="23" applyNumberFormat="0" applyAlignment="0" applyProtection="0"/>
    <xf numFmtId="0" fontId="260" fillId="10" borderId="0" applyNumberFormat="0" applyBorder="0" applyAlignment="0" applyProtection="0"/>
    <xf numFmtId="0" fontId="1" fillId="0" borderId="0"/>
    <xf numFmtId="0" fontId="3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7" fillId="0" borderId="0"/>
    <xf numFmtId="0" fontId="337" fillId="0" borderId="0"/>
    <xf numFmtId="0" fontId="338" fillId="0" borderId="0"/>
    <xf numFmtId="0" fontId="338" fillId="0" borderId="0"/>
    <xf numFmtId="0" fontId="337" fillId="0" borderId="0"/>
    <xf numFmtId="0" fontId="40" fillId="52" borderId="0" applyNumberFormat="0" applyBorder="0" applyAlignment="0" applyProtection="0"/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7" fillId="0" borderId="0"/>
    <xf numFmtId="0" fontId="337" fillId="0" borderId="0"/>
    <xf numFmtId="0" fontId="337" fillId="0" borderId="0"/>
    <xf numFmtId="0" fontId="2" fillId="28" borderId="0" applyNumberFormat="0" applyBorder="0" applyAlignment="0" applyProtection="0"/>
    <xf numFmtId="0" fontId="13" fillId="6" borderId="0" applyNumberFormat="0" applyBorder="0" applyAlignment="0" applyProtection="0"/>
    <xf numFmtId="0" fontId="39" fillId="6" borderId="0" applyNumberFormat="0" applyBorder="0" applyAlignment="0" applyProtection="0"/>
    <xf numFmtId="218" fontId="273" fillId="0" borderId="0"/>
    <xf numFmtId="0" fontId="54" fillId="0" borderId="0" applyNumberFormat="0" applyFill="0" applyBorder="0" applyAlignment="0" applyProtection="0"/>
    <xf numFmtId="0" fontId="297" fillId="23" borderId="23" applyNumberFormat="0" applyAlignment="0" applyProtection="0"/>
    <xf numFmtId="0" fontId="23" fillId="2" borderId="9" applyNumberFormat="0" applyAlignment="0" applyProtection="0"/>
    <xf numFmtId="0" fontId="298" fillId="23" borderId="23" applyNumberFormat="0" applyAlignment="0" applyProtection="0"/>
    <xf numFmtId="0" fontId="2" fillId="0" borderId="0"/>
    <xf numFmtId="0" fontId="9" fillId="0" borderId="0"/>
    <xf numFmtId="0" fontId="9" fillId="4" borderId="15" applyNumberFormat="0" applyFont="0" applyAlignment="0" applyProtection="0"/>
    <xf numFmtId="38" fontId="4" fillId="0" borderId="0"/>
    <xf numFmtId="169" fontId="12" fillId="0" borderId="0"/>
    <xf numFmtId="0" fontId="258" fillId="0" borderId="0"/>
    <xf numFmtId="0" fontId="2" fillId="36" borderId="0" applyNumberFormat="0" applyBorder="0" applyAlignment="0" applyProtection="0"/>
    <xf numFmtId="0" fontId="43" fillId="17" borderId="0" applyNumberFormat="0" applyBorder="0" applyAlignment="0" applyProtection="0"/>
    <xf numFmtId="0" fontId="2" fillId="40" borderId="0" applyNumberFormat="0" applyBorder="0" applyAlignment="0" applyProtection="0"/>
    <xf numFmtId="0" fontId="43" fillId="54" borderId="0" applyNumberFormat="0" applyBorder="0" applyAlignment="0" applyProtection="0"/>
    <xf numFmtId="0" fontId="11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6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293" fillId="0" borderId="22" applyNumberFormat="0" applyFill="0" applyAlignment="0" applyProtection="0"/>
    <xf numFmtId="0" fontId="33" fillId="0" borderId="0"/>
    <xf numFmtId="0" fontId="259" fillId="28" borderId="0" applyNumberFormat="0" applyBorder="0" applyAlignment="0" applyProtection="0"/>
    <xf numFmtId="0" fontId="39" fillId="9" borderId="0" applyNumberFormat="0" applyBorder="0" applyAlignment="0" applyProtection="0"/>
    <xf numFmtId="0" fontId="2" fillId="32" borderId="0" applyNumberFormat="0" applyBorder="0" applyAlignment="0" applyProtection="0"/>
    <xf numFmtId="0" fontId="43" fillId="9" borderId="0" applyNumberFormat="0" applyBorder="0" applyAlignment="0" applyProtection="0"/>
    <xf numFmtId="0" fontId="259" fillId="32" borderId="0" applyNumberFormat="0" applyBorder="0" applyAlignment="0" applyProtection="0"/>
    <xf numFmtId="0" fontId="13" fillId="17" borderId="0" applyNumberFormat="0" applyBorder="0" applyAlignment="0" applyProtection="0"/>
    <xf numFmtId="0" fontId="39" fillId="17" borderId="0" applyNumberFormat="0" applyBorder="0" applyAlignment="0" applyProtection="0"/>
    <xf numFmtId="0" fontId="259" fillId="36" borderId="0" applyNumberFormat="0" applyBorder="0" applyAlignment="0" applyProtection="0"/>
    <xf numFmtId="0" fontId="13" fillId="54" borderId="0" applyNumberFormat="0" applyBorder="0" applyAlignment="0" applyProtection="0"/>
    <xf numFmtId="0" fontId="39" fillId="54" borderId="0" applyNumberFormat="0" applyBorder="0" applyAlignment="0" applyProtection="0"/>
    <xf numFmtId="0" fontId="2" fillId="44" borderId="0" applyNumberFormat="0" applyBorder="0" applyAlignment="0" applyProtection="0"/>
    <xf numFmtId="0" fontId="2" fillId="29" borderId="0" applyNumberFormat="0" applyBorder="0" applyAlignment="0" applyProtection="0"/>
    <xf numFmtId="0" fontId="259" fillId="29" borderId="0" applyNumberFormat="0" applyBorder="0" applyAlignment="0" applyProtection="0"/>
    <xf numFmtId="0" fontId="13" fillId="3" borderId="0" applyNumberFormat="0" applyBorder="0" applyAlignment="0" applyProtection="0"/>
    <xf numFmtId="0" fontId="39" fillId="3" borderId="0" applyNumberFormat="0" applyBorder="0" applyAlignment="0" applyProtection="0"/>
    <xf numFmtId="0" fontId="2" fillId="33" borderId="0" applyNumberFormat="0" applyBorder="0" applyAlignment="0" applyProtection="0"/>
    <xf numFmtId="0" fontId="43" fillId="3" borderId="0" applyNumberFormat="0" applyBorder="0" applyAlignment="0" applyProtection="0"/>
    <xf numFmtId="0" fontId="39" fillId="55" borderId="0" applyNumberFormat="0" applyBorder="0" applyAlignment="0" applyProtection="0"/>
    <xf numFmtId="0" fontId="2" fillId="37" borderId="0" applyNumberFormat="0" applyBorder="0" applyAlignment="0" applyProtection="0"/>
    <xf numFmtId="0" fontId="259" fillId="37" borderId="0" applyNumberFormat="0" applyBorder="0" applyAlignment="0" applyProtection="0"/>
    <xf numFmtId="0" fontId="39" fillId="54" borderId="0" applyNumberFormat="0" applyBorder="0" applyAlignment="0" applyProtection="0"/>
    <xf numFmtId="0" fontId="13" fillId="56" borderId="0" applyNumberFormat="0" applyBorder="0" applyAlignment="0" applyProtection="0"/>
    <xf numFmtId="0" fontId="39" fillId="56" borderId="0" applyNumberFormat="0" applyBorder="0" applyAlignment="0" applyProtection="0"/>
    <xf numFmtId="0" fontId="43" fillId="56" borderId="0" applyNumberFormat="0" applyBorder="0" applyAlignment="0" applyProtection="0"/>
    <xf numFmtId="0" fontId="259" fillId="49" borderId="0" applyNumberFormat="0" applyBorder="0" applyAlignment="0" applyProtection="0"/>
    <xf numFmtId="0" fontId="262" fillId="30" borderId="0" applyNumberFormat="0" applyBorder="0" applyAlignment="0" applyProtection="0"/>
    <xf numFmtId="0" fontId="14" fillId="3" borderId="0" applyNumberFormat="0" applyBorder="0" applyAlignment="0" applyProtection="0"/>
    <xf numFmtId="0" fontId="260" fillId="3" borderId="0" applyNumberFormat="0" applyBorder="0" applyAlignment="0" applyProtection="0"/>
    <xf numFmtId="0" fontId="262" fillId="34" borderId="0" applyNumberFormat="0" applyBorder="0" applyAlignment="0" applyProtection="0"/>
    <xf numFmtId="0" fontId="14" fillId="55" borderId="0" applyNumberFormat="0" applyBorder="0" applyAlignment="0" applyProtection="0"/>
    <xf numFmtId="0" fontId="260" fillId="55" borderId="0" applyNumberFormat="0" applyBorder="0" applyAlignment="0" applyProtection="0"/>
    <xf numFmtId="0" fontId="261" fillId="38" borderId="0" applyNumberFormat="0" applyBorder="0" applyAlignment="0" applyProtection="0"/>
    <xf numFmtId="0" fontId="40" fillId="55" borderId="0" applyNumberFormat="0" applyBorder="0" applyAlignment="0" applyProtection="0"/>
    <xf numFmtId="0" fontId="262" fillId="38" borderId="0" applyNumberFormat="0" applyBorder="0" applyAlignment="0" applyProtection="0"/>
    <xf numFmtId="0" fontId="14" fillId="52" borderId="0" applyNumberFormat="0" applyBorder="0" applyAlignment="0" applyProtection="0"/>
    <xf numFmtId="0" fontId="260" fillId="52" borderId="0" applyNumberFormat="0" applyBorder="0" applyAlignment="0" applyProtection="0"/>
    <xf numFmtId="0" fontId="261" fillId="42" borderId="0" applyNumberFormat="0" applyBorder="0" applyAlignment="0" applyProtection="0"/>
    <xf numFmtId="0" fontId="261" fillId="46" borderId="0" applyNumberFormat="0" applyBorder="0" applyAlignment="0" applyProtection="0"/>
    <xf numFmtId="0" fontId="40" fillId="10" borderId="0" applyNumberFormat="0" applyBorder="0" applyAlignment="0" applyProtection="0"/>
    <xf numFmtId="0" fontId="260" fillId="58" borderId="0" applyNumberFormat="0" applyBorder="0" applyAlignment="0" applyProtection="0"/>
    <xf numFmtId="0" fontId="261" fillId="50" borderId="0" applyNumberFormat="0" applyBorder="0" applyAlignment="0" applyProtection="0"/>
    <xf numFmtId="0" fontId="40" fillId="58" borderId="0" applyNumberFormat="0" applyBorder="0" applyAlignment="0" applyProtection="0"/>
    <xf numFmtId="0" fontId="262" fillId="50" borderId="0" applyNumberFormat="0" applyBorder="0" applyAlignment="0" applyProtection="0"/>
    <xf numFmtId="309" fontId="77" fillId="0" borderId="92" applyFill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245" fontId="263" fillId="0" borderId="0"/>
    <xf numFmtId="311" fontId="317" fillId="79" borderId="84" applyFont="0" applyFill="0" applyBorder="0" applyAlignment="0" applyProtection="0">
      <protection locked="0"/>
    </xf>
    <xf numFmtId="0" fontId="260" fillId="51" borderId="0" applyNumberFormat="0" applyBorder="0" applyAlignment="0" applyProtection="0"/>
    <xf numFmtId="0" fontId="40" fillId="51" borderId="0" applyNumberFormat="0" applyBorder="0" applyAlignment="0" applyProtection="0"/>
    <xf numFmtId="0" fontId="260" fillId="12" borderId="0" applyNumberFormat="0" applyBorder="0" applyAlignment="0" applyProtection="0"/>
    <xf numFmtId="0" fontId="262" fillId="31" borderId="0" applyNumberFormat="0" applyBorder="0" applyAlignment="0" applyProtection="0"/>
    <xf numFmtId="0" fontId="14" fillId="13" borderId="0" applyNumberFormat="0" applyBorder="0" applyAlignment="0" applyProtection="0"/>
    <xf numFmtId="0" fontId="265" fillId="21" borderId="0" applyNumberFormat="0" applyBorder="0" applyAlignment="0" applyProtection="0"/>
    <xf numFmtId="0" fontId="266" fillId="21" borderId="0" applyNumberFormat="0" applyBorder="0" applyAlignment="0" applyProtection="0"/>
    <xf numFmtId="166" fontId="9" fillId="0" borderId="0" applyFill="0" applyBorder="0" applyAlignment="0"/>
    <xf numFmtId="248" fontId="9" fillId="0" borderId="0" applyFill="0" applyBorder="0" applyAlignment="0"/>
    <xf numFmtId="249" fontId="9" fillId="0" borderId="0" applyFill="0" applyBorder="0" applyAlignment="0"/>
    <xf numFmtId="250" fontId="9" fillId="0" borderId="0" applyFill="0" applyBorder="0" applyAlignment="0"/>
    <xf numFmtId="247" fontId="9" fillId="0" borderId="0" applyFill="0" applyBorder="0" applyAlignment="0"/>
    <xf numFmtId="251" fontId="9" fillId="0" borderId="0" applyFill="0" applyBorder="0" applyAlignment="0"/>
    <xf numFmtId="166" fontId="9" fillId="0" borderId="0" applyFill="0" applyBorder="0" applyAlignment="0"/>
    <xf numFmtId="0" fontId="16" fillId="7" borderId="9" applyNumberFormat="0" applyAlignment="0" applyProtection="0"/>
    <xf numFmtId="0" fontId="267" fillId="7" borderId="9" applyNumberFormat="0" applyAlignment="0" applyProtection="0"/>
    <xf numFmtId="0" fontId="47" fillId="7" borderId="9" applyNumberFormat="0" applyAlignment="0" applyProtection="0"/>
    <xf numFmtId="40" fontId="274" fillId="0" borderId="0" applyFont="0" applyFill="0" applyBorder="0" applyAlignment="0" applyProtection="0"/>
    <xf numFmtId="0" fontId="4" fillId="0" borderId="0"/>
    <xf numFmtId="0" fontId="122" fillId="0" borderId="0"/>
    <xf numFmtId="0" fontId="42" fillId="0" borderId="0"/>
    <xf numFmtId="186" fontId="276" fillId="0" borderId="0"/>
    <xf numFmtId="0" fontId="42" fillId="0" borderId="53"/>
    <xf numFmtId="0" fontId="47" fillId="7" borderId="74" applyNumberFormat="0" applyAlignment="0" applyProtection="0"/>
    <xf numFmtId="237" fontId="263" fillId="0" borderId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167" fontId="34" fillId="0" borderId="0"/>
    <xf numFmtId="8" fontId="9" fillId="0" borderId="0" applyFill="0" applyBorder="0" applyAlignment="0" applyProtection="0"/>
    <xf numFmtId="6" fontId="9" fillId="0" borderId="0" applyFill="0" applyBorder="0" applyAlignment="0" applyProtection="0"/>
    <xf numFmtId="166" fontId="9" fillId="0" borderId="0" applyFill="0" applyBorder="0" applyAlignment="0"/>
    <xf numFmtId="251" fontId="9" fillId="0" borderId="0" applyFill="0" applyBorder="0" applyAlignment="0"/>
    <xf numFmtId="0" fontId="47" fillId="7" borderId="74" applyNumberFormat="0" applyAlignment="0" applyProtection="0"/>
    <xf numFmtId="0" fontId="1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7" fillId="7" borderId="74" applyNumberFormat="0" applyAlignment="0" applyProtection="0"/>
    <xf numFmtId="0" fontId="19" fillId="17" borderId="0" applyNumberFormat="0" applyBorder="0" applyAlignment="0" applyProtection="0"/>
    <xf numFmtId="0" fontId="280" fillId="17" borderId="0" applyNumberFormat="0" applyBorder="0" applyAlignment="0" applyProtection="0"/>
    <xf numFmtId="0" fontId="281" fillId="20" borderId="0" applyNumberFormat="0" applyBorder="0" applyAlignment="0" applyProtection="0"/>
    <xf numFmtId="0" fontId="50" fillId="17" borderId="0" applyNumberFormat="0" applyBorder="0" applyAlignment="0" applyProtection="0"/>
    <xf numFmtId="0" fontId="9" fillId="0" borderId="0"/>
    <xf numFmtId="0" fontId="112" fillId="0" borderId="0"/>
    <xf numFmtId="0" fontId="283" fillId="0" borderId="29" applyNumberFormat="0" applyFill="0" applyAlignment="0" applyProtection="0"/>
    <xf numFmtId="0" fontId="52" fillId="0" borderId="29" applyNumberFormat="0" applyFill="0" applyAlignment="0" applyProtection="0"/>
    <xf numFmtId="0" fontId="286" fillId="0" borderId="20" applyNumberFormat="0" applyFill="0" applyAlignment="0" applyProtection="0"/>
    <xf numFmtId="0" fontId="287" fillId="0" borderId="12" applyNumberFormat="0" applyFill="0" applyAlignment="0" applyProtection="0"/>
    <xf numFmtId="0" fontId="288" fillId="0" borderId="12" applyNumberFormat="0" applyFill="0" applyAlignment="0" applyProtection="0"/>
    <xf numFmtId="0" fontId="289" fillId="0" borderId="21" applyNumberFormat="0" applyFill="0" applyAlignment="0" applyProtection="0"/>
    <xf numFmtId="0" fontId="53" fillId="0" borderId="12" applyNumberFormat="0" applyFill="0" applyAlignment="0" applyProtection="0"/>
    <xf numFmtId="0" fontId="290" fillId="0" borderId="21" applyNumberFormat="0" applyFill="0" applyAlignment="0" applyProtection="0"/>
    <xf numFmtId="0" fontId="291" fillId="0" borderId="30" applyNumberFormat="0" applyFill="0" applyAlignment="0" applyProtection="0"/>
    <xf numFmtId="0" fontId="292" fillId="0" borderId="30" applyNumberFormat="0" applyFill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0" fontId="10" fillId="19" borderId="8" applyNumberFormat="0" applyBorder="0" applyAlignment="0" applyProtection="0"/>
    <xf numFmtId="0" fontId="23" fillId="2" borderId="9" applyNumberFormat="0" applyAlignment="0" applyProtection="0"/>
    <xf numFmtId="0" fontId="51" fillId="2" borderId="9" applyNumberFormat="0" applyAlignment="0" applyProtection="0"/>
    <xf numFmtId="0" fontId="258" fillId="0" borderId="0"/>
    <xf numFmtId="0" fontId="122" fillId="0" borderId="0"/>
    <xf numFmtId="254" fontId="122" fillId="0" borderId="0"/>
    <xf numFmtId="0" fontId="62" fillId="0" borderId="0"/>
    <xf numFmtId="0" fontId="47" fillId="7" borderId="74" applyNumberFormat="0" applyAlignment="0" applyProtection="0"/>
    <xf numFmtId="38" fontId="4" fillId="0" borderId="0"/>
    <xf numFmtId="38" fontId="4" fillId="0" borderId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10" fontId="311" fillId="71" borderId="0"/>
    <xf numFmtId="166" fontId="9" fillId="0" borderId="0" applyFill="0" applyBorder="0" applyAlignment="0"/>
    <xf numFmtId="247" fontId="9" fillId="0" borderId="0" applyFill="0" applyBorder="0" applyAlignment="0"/>
    <xf numFmtId="251" fontId="9" fillId="0" borderId="0" applyFill="0" applyBorder="0" applyAlignment="0"/>
    <xf numFmtId="166" fontId="9" fillId="0" borderId="0" applyFill="0" applyBorder="0" applyAlignment="0"/>
    <xf numFmtId="0" fontId="42" fillId="0" borderId="0"/>
    <xf numFmtId="0" fontId="307" fillId="0" borderId="0" applyNumberFormat="0" applyFill="0" applyBorder="0" applyAlignment="0" applyProtection="0"/>
    <xf numFmtId="0" fontId="42" fillId="0" borderId="53"/>
    <xf numFmtId="0" fontId="51" fillId="2" borderId="74" applyNumberFormat="0" applyAlignment="0" applyProtection="0"/>
    <xf numFmtId="256" fontId="9" fillId="0" borderId="0" applyFill="0" applyBorder="0" applyAlignment="0"/>
    <xf numFmtId="257" fontId="9" fillId="0" borderId="0" applyFill="0" applyBorder="0" applyAlignment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8" fillId="0" borderId="0" applyNumberForma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9" fillId="0" borderId="0"/>
    <xf numFmtId="8" fontId="323" fillId="0" borderId="0" applyFont="0" applyFill="0" applyBorder="0" applyAlignment="0" applyProtection="0"/>
    <xf numFmtId="0" fontId="9" fillId="0" borderId="0"/>
    <xf numFmtId="39" fontId="327" fillId="0" borderId="0"/>
    <xf numFmtId="0" fontId="330" fillId="0" borderId="0" applyNumberFormat="0" applyFill="0" applyBorder="0" applyAlignment="0" applyProtection="0">
      <alignment vertical="top"/>
      <protection locked="0"/>
    </xf>
    <xf numFmtId="0" fontId="97" fillId="0" borderId="0" applyFont="0" applyFill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34" fillId="0" borderId="0" applyFont="0" applyFill="0" applyBorder="0" applyAlignment="0" applyProtection="0"/>
    <xf numFmtId="229" fontId="122" fillId="0" borderId="0" applyFont="0" applyFill="0" applyBorder="0" applyAlignment="0" applyProtection="0"/>
    <xf numFmtId="0" fontId="9" fillId="0" borderId="0"/>
    <xf numFmtId="0" fontId="332" fillId="0" borderId="0"/>
    <xf numFmtId="10" fontId="9" fillId="79" borderId="84" applyNumberFormat="0" applyFont="0" applyBorder="0" applyAlignment="0" applyProtection="0">
      <protection locked="0"/>
    </xf>
    <xf numFmtId="0" fontId="333" fillId="0" borderId="0" applyFill="0" applyBorder="0" applyProtection="0">
      <alignment vertical="top"/>
    </xf>
    <xf numFmtId="0" fontId="122" fillId="0" borderId="0"/>
    <xf numFmtId="26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152" fillId="0" borderId="0"/>
    <xf numFmtId="3" fontId="81" fillId="0" borderId="0"/>
    <xf numFmtId="3" fontId="80" fillId="0" borderId="0"/>
    <xf numFmtId="9" fontId="8" fillId="0" borderId="0"/>
    <xf numFmtId="9" fontId="8" fillId="0" borderId="0"/>
    <xf numFmtId="0" fontId="9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263" fontId="333" fillId="0" borderId="0" applyFill="0" applyBorder="0" applyProtection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172" fontId="9" fillId="0" borderId="0" applyFont="0" applyFill="0" applyBorder="0" applyAlignment="0" applyProtection="0"/>
    <xf numFmtId="0" fontId="4" fillId="0" borderId="0"/>
    <xf numFmtId="9" fontId="34" fillId="0" borderId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2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7" fillId="0" borderId="0"/>
    <xf numFmtId="0" fontId="337" fillId="0" borderId="0"/>
    <xf numFmtId="0" fontId="337" fillId="0" borderId="0"/>
    <xf numFmtId="0" fontId="338" fillId="0" borderId="0"/>
    <xf numFmtId="0" fontId="338" fillId="0" borderId="0"/>
    <xf numFmtId="0" fontId="338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8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338" fillId="0" borderId="0"/>
    <xf numFmtId="0" fontId="338" fillId="0" borderId="0"/>
    <xf numFmtId="0" fontId="338" fillId="0" borderId="0"/>
    <xf numFmtId="0" fontId="337" fillId="0" borderId="0"/>
    <xf numFmtId="0" fontId="338" fillId="0" borderId="0"/>
    <xf numFmtId="0" fontId="338" fillId="0" borderId="0"/>
    <xf numFmtId="0" fontId="337" fillId="0" borderId="0"/>
    <xf numFmtId="271" fontId="94" fillId="0" borderId="0"/>
    <xf numFmtId="0" fontId="16" fillId="7" borderId="9" applyNumberFormat="0" applyAlignment="0" applyProtection="0"/>
    <xf numFmtId="9" fontId="4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9" fillId="0" borderId="39" applyNumberFormat="0" applyFill="0" applyAlignment="0" applyProtection="0"/>
    <xf numFmtId="0" fontId="314" fillId="0" borderId="39" applyNumberFormat="0" applyFill="0" applyAlignment="0" applyProtection="0"/>
    <xf numFmtId="0" fontId="315" fillId="0" borderId="28" applyNumberFormat="0" applyFill="0" applyAlignment="0" applyProtection="0"/>
    <xf numFmtId="0" fontId="45" fillId="0" borderId="39" applyNumberFormat="0" applyFill="0" applyAlignment="0" applyProtection="0"/>
    <xf numFmtId="0" fontId="316" fillId="0" borderId="28" applyNumberFormat="0" applyFill="0" applyAlignment="0" applyProtection="0"/>
    <xf numFmtId="0" fontId="29" fillId="0" borderId="39" applyNumberFormat="0" applyFill="0" applyAlignment="0" applyProtection="0"/>
    <xf numFmtId="240" fontId="9" fillId="0" borderId="3"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>
      <alignment wrapText="1"/>
    </xf>
    <xf numFmtId="0" fontId="337" fillId="0" borderId="0"/>
    <xf numFmtId="0" fontId="337" fillId="0" borderId="0"/>
    <xf numFmtId="0" fontId="338" fillId="0" borderId="0"/>
    <xf numFmtId="0" fontId="338" fillId="0" borderId="0"/>
    <xf numFmtId="0" fontId="33" fillId="0" borderId="0"/>
    <xf numFmtId="0" fontId="87" fillId="0" borderId="0"/>
    <xf numFmtId="0" fontId="259" fillId="33" borderId="0" applyNumberFormat="0" applyBorder="0" applyAlignment="0" applyProtection="0"/>
    <xf numFmtId="0" fontId="13" fillId="55" borderId="0" applyNumberFormat="0" applyBorder="0" applyAlignment="0" applyProtection="0"/>
    <xf numFmtId="0" fontId="39" fillId="2" borderId="0" applyNumberFormat="0" applyBorder="0" applyAlignment="0" applyProtection="0"/>
    <xf numFmtId="0" fontId="2" fillId="48" borderId="0" applyNumberFormat="0" applyBorder="0" applyAlignment="0" applyProtection="0"/>
    <xf numFmtId="0" fontId="43" fillId="2" borderId="0" applyNumberFormat="0" applyBorder="0" applyAlignment="0" applyProtection="0"/>
    <xf numFmtId="0" fontId="259" fillId="48" borderId="0" applyNumberFormat="0" applyBorder="0" applyAlignment="0" applyProtection="0"/>
    <xf numFmtId="0" fontId="2" fillId="41" borderId="0" applyNumberFormat="0" applyBorder="0" applyAlignment="0" applyProtection="0"/>
    <xf numFmtId="0" fontId="43" fillId="54" borderId="0" applyNumberFormat="0" applyBorder="0" applyAlignment="0" applyProtection="0"/>
    <xf numFmtId="0" fontId="259" fillId="41" borderId="0" applyNumberFormat="0" applyBorder="0" applyAlignment="0" applyProtection="0"/>
    <xf numFmtId="0" fontId="2" fillId="45" borderId="0" applyNumberFormat="0" applyBorder="0" applyAlignment="0" applyProtection="0"/>
    <xf numFmtId="0" fontId="269" fillId="24" borderId="23" applyNumberFormat="0" applyAlignment="0" applyProtection="0"/>
    <xf numFmtId="218" fontId="273" fillId="0" borderId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54" fillId="0" borderId="30" applyNumberFormat="0" applyFill="0" applyAlignment="0" applyProtection="0"/>
    <xf numFmtId="0" fontId="23" fillId="2" borderId="9" applyNumberFormat="0" applyAlignment="0" applyProtection="0"/>
    <xf numFmtId="253" fontId="299" fillId="0" borderId="0">
      <alignment horizontal="center"/>
    </xf>
    <xf numFmtId="164" fontId="263" fillId="0" borderId="0" applyNumberFormat="0" applyFont="0" applyFill="0" applyBorder="0" applyAlignment="0" applyProtection="0"/>
    <xf numFmtId="0" fontId="2" fillId="0" borderId="0"/>
    <xf numFmtId="0" fontId="47" fillId="7" borderId="74" applyNumberFormat="0" applyAlignment="0" applyProtection="0"/>
    <xf numFmtId="38" fontId="4" fillId="0" borderId="0"/>
    <xf numFmtId="0" fontId="47" fillId="7" borderId="74" applyNumberFormat="0" applyAlignment="0" applyProtection="0"/>
    <xf numFmtId="0" fontId="39" fillId="0" borderId="0"/>
    <xf numFmtId="0" fontId="2" fillId="0" borderId="0"/>
    <xf numFmtId="0" fontId="47" fillId="7" borderId="74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7" fillId="0" borderId="0"/>
    <xf numFmtId="0" fontId="282" fillId="20" borderId="0" applyNumberFormat="0" applyBorder="0" applyAlignment="0" applyProtection="0"/>
    <xf numFmtId="38" fontId="176" fillId="18" borderId="0" applyNumberFormat="0" applyBorder="0" applyAlignment="0" applyProtection="0"/>
    <xf numFmtId="0" fontId="9" fillId="0" borderId="0"/>
    <xf numFmtId="0" fontId="284" fillId="0" borderId="29" applyNumberFormat="0" applyFill="0" applyAlignment="0" applyProtection="0"/>
    <xf numFmtId="0" fontId="285" fillId="0" borderId="20" applyNumberFormat="0" applyFill="0" applyAlignment="0" applyProtection="0"/>
    <xf numFmtId="0" fontId="304" fillId="8" borderId="0" applyNumberFormat="0" applyBorder="0" applyAlignment="0" applyProtection="0"/>
    <xf numFmtId="0" fontId="305" fillId="22" borderId="0" applyNumberFormat="0" applyBorder="0" applyAlignment="0" applyProtection="0"/>
    <xf numFmtId="0" fontId="55" fillId="8" borderId="0" applyNumberFormat="0" applyBorder="0" applyAlignment="0" applyProtection="0"/>
    <xf numFmtId="0" fontId="306" fillId="22" borderId="0" applyNumberFormat="0" applyBorder="0" applyAlignment="0" applyProtection="0"/>
    <xf numFmtId="0" fontId="9" fillId="0" borderId="0"/>
    <xf numFmtId="0" fontId="9" fillId="0" borderId="0"/>
    <xf numFmtId="38" fontId="4" fillId="0" borderId="0"/>
    <xf numFmtId="0" fontId="4" fillId="0" borderId="0"/>
    <xf numFmtId="0" fontId="334" fillId="0" borderId="0"/>
    <xf numFmtId="0" fontId="4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2" borderId="9" applyNumberFormat="0" applyAlignment="0" applyProtection="0"/>
    <xf numFmtId="0" fontId="1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5" fillId="0" borderId="0"/>
    <xf numFmtId="39" fontId="75" fillId="0" borderId="0"/>
    <xf numFmtId="0" fontId="62" fillId="0" borderId="0"/>
    <xf numFmtId="0" fontId="39" fillId="0" borderId="0"/>
    <xf numFmtId="0" fontId="11" fillId="0" borderId="0"/>
    <xf numFmtId="0" fontId="262" fillId="42" borderId="0" applyNumberFormat="0" applyBorder="0" applyAlignment="0" applyProtection="0"/>
    <xf numFmtId="246" fontId="263" fillId="0" borderId="0"/>
    <xf numFmtId="0" fontId="14" fillId="51" borderId="0" applyNumberFormat="0" applyBorder="0" applyAlignment="0" applyProtection="0"/>
    <xf numFmtId="0" fontId="40" fillId="13" borderId="0" applyNumberFormat="0" applyBorder="0" applyAlignment="0" applyProtection="0"/>
    <xf numFmtId="247" fontId="9" fillId="0" borderId="0" applyFill="0" applyBorder="0" applyAlignment="0"/>
    <xf numFmtId="40" fontId="274" fillId="0" borderId="0" applyFont="0" applyFill="0" applyBorder="0" applyAlignment="0" applyProtection="0"/>
    <xf numFmtId="43" fontId="77" fillId="0" borderId="0" applyFont="0" applyFill="0" applyBorder="0" applyAlignment="0" applyProtection="0"/>
    <xf numFmtId="40" fontId="274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7" fillId="7" borderId="74" applyNumberFormat="0" applyAlignment="0" applyProtection="0"/>
    <xf numFmtId="0" fontId="333" fillId="0" borderId="0" applyFill="0" applyBorder="0" applyProtection="0">
      <alignment vertical="top"/>
    </xf>
    <xf numFmtId="0" fontId="39" fillId="0" borderId="0">
      <alignment vertical="top"/>
    </xf>
    <xf numFmtId="2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11" fillId="0" borderId="0"/>
    <xf numFmtId="0" fontId="11" fillId="0" borderId="0"/>
    <xf numFmtId="0" fontId="14" fillId="57" borderId="0" applyNumberFormat="0" applyBorder="0" applyAlignment="0" applyProtection="0"/>
    <xf numFmtId="0" fontId="261" fillId="30" borderId="0" applyNumberFormat="0" applyBorder="0" applyAlignment="0" applyProtection="0"/>
    <xf numFmtId="0" fontId="40" fillId="57" borderId="0" applyNumberFormat="0" applyBorder="0" applyAlignment="0" applyProtection="0"/>
    <xf numFmtId="0" fontId="261" fillId="34" borderId="0" applyNumberFormat="0" applyBorder="0" applyAlignment="0" applyProtection="0"/>
    <xf numFmtId="0" fontId="40" fillId="3" borderId="0" applyNumberFormat="0" applyBorder="0" applyAlignment="0" applyProtection="0"/>
    <xf numFmtId="0" fontId="260" fillId="52" borderId="0" applyNumberFormat="0" applyBorder="0" applyAlignment="0" applyProtection="0"/>
    <xf numFmtId="0" fontId="261" fillId="39" borderId="0" applyNumberFormat="0" applyBorder="0" applyAlignment="0" applyProtection="0"/>
    <xf numFmtId="0" fontId="40" fillId="52" borderId="0" applyNumberFormat="0" applyBorder="0" applyAlignment="0" applyProtection="0"/>
    <xf numFmtId="0" fontId="262" fillId="39" borderId="0" applyNumberFormat="0" applyBorder="0" applyAlignment="0" applyProtection="0"/>
    <xf numFmtId="0" fontId="14" fillId="10" borderId="0" applyNumberFormat="0" applyBorder="0" applyAlignment="0" applyProtection="0"/>
    <xf numFmtId="0" fontId="40" fillId="10" borderId="0" applyNumberFormat="0" applyBorder="0" applyAlignment="0" applyProtection="0"/>
    <xf numFmtId="0" fontId="14" fillId="11" borderId="0" applyNumberFormat="0" applyBorder="0" applyAlignment="0" applyProtection="0"/>
    <xf numFmtId="0" fontId="260" fillId="11" borderId="0" applyNumberFormat="0" applyBorder="0" applyAlignment="0" applyProtection="0"/>
    <xf numFmtId="0" fontId="261" fillId="47" borderId="0" applyNumberFormat="0" applyBorder="0" applyAlignment="0" applyProtection="0"/>
    <xf numFmtId="0" fontId="40" fillId="11" borderId="0" applyNumberFormat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39" fillId="0" borderId="0">
      <alignment vertical="top"/>
    </xf>
    <xf numFmtId="0" fontId="9" fillId="0" borderId="0"/>
    <xf numFmtId="311" fontId="317" fillId="79" borderId="84" applyFont="0" applyFill="0" applyBorder="0" applyAlignment="0" applyProtection="0">
      <protection locked="0"/>
    </xf>
    <xf numFmtId="0" fontId="1" fillId="0" borderId="0"/>
    <xf numFmtId="0" fontId="9" fillId="0" borderId="0"/>
    <xf numFmtId="9" fontId="77" fillId="0" borderId="0" applyFont="0" applyFill="0" applyBorder="0" applyAlignment="0" applyProtection="0"/>
    <xf numFmtId="0" fontId="33" fillId="0" borderId="0"/>
    <xf numFmtId="0" fontId="87" fillId="0" borderId="0"/>
    <xf numFmtId="0" fontId="87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39" fontId="75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1" fillId="0" borderId="0"/>
    <xf numFmtId="0" fontId="11" fillId="0" borderId="0"/>
    <xf numFmtId="0" fontId="77" fillId="0" borderId="0">
      <alignment wrapText="1"/>
    </xf>
    <xf numFmtId="0" fontId="77" fillId="0" borderId="0">
      <alignment wrapText="1"/>
    </xf>
    <xf numFmtId="0" fontId="80" fillId="0" borderId="0"/>
    <xf numFmtId="0" fontId="10" fillId="0" borderId="0"/>
    <xf numFmtId="0" fontId="11" fillId="0" borderId="0"/>
    <xf numFmtId="0" fontId="23" fillId="2" borderId="9" applyNumberFormat="0" applyAlignment="0" applyProtection="0"/>
    <xf numFmtId="0" fontId="9" fillId="0" borderId="0"/>
    <xf numFmtId="0" fontId="11" fillId="0" borderId="0"/>
    <xf numFmtId="0" fontId="7" fillId="0" borderId="0"/>
    <xf numFmtId="251" fontId="9" fillId="0" borderId="0" applyFill="0" applyBorder="0" applyAlignment="0"/>
    <xf numFmtId="0" fontId="77" fillId="0" borderId="0">
      <alignment wrapText="1"/>
    </xf>
    <xf numFmtId="252" fontId="9" fillId="0" borderId="0" applyFill="0" applyBorder="0" applyAlignment="0" applyProtection="0"/>
    <xf numFmtId="0" fontId="3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81" fillId="0" borderId="0"/>
    <xf numFmtId="0" fontId="9" fillId="0" borderId="0"/>
    <xf numFmtId="9" fontId="8" fillId="0" borderId="0"/>
    <xf numFmtId="9" fontId="8" fillId="0" borderId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39" fillId="0" borderId="0">
      <alignment vertical="top"/>
    </xf>
    <xf numFmtId="9" fontId="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1" fillId="0" borderId="0"/>
    <xf numFmtId="0" fontId="11" fillId="0" borderId="0"/>
    <xf numFmtId="0" fontId="43" fillId="55" borderId="0" applyNumberFormat="0" applyBorder="0" applyAlignment="0" applyProtection="0"/>
    <xf numFmtId="0" fontId="259" fillId="45" borderId="0" applyNumberFormat="0" applyBorder="0" applyAlignment="0" applyProtection="0"/>
    <xf numFmtId="0" fontId="2" fillId="49" borderId="0" applyNumberFormat="0" applyBorder="0" applyAlignment="0" applyProtection="0"/>
    <xf numFmtId="0" fontId="294" fillId="0" borderId="0" applyNumberFormat="0" applyFill="0" applyBorder="0" applyAlignment="0" applyProtection="0"/>
    <xf numFmtId="10" fontId="176" fillId="19" borderId="8" applyNumberFormat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9" fillId="44" borderId="0" applyNumberFormat="0" applyBorder="0" applyAlignment="0" applyProtection="0"/>
    <xf numFmtId="0" fontId="13" fillId="2" borderId="0" applyNumberFormat="0" applyBorder="0" applyAlignment="0" applyProtection="0"/>
    <xf numFmtId="164" fontId="263" fillId="0" borderId="0" applyNumberFormat="0" applyFont="0" applyFill="0" applyBorder="0" applyAlignment="0" applyProtection="0"/>
    <xf numFmtId="0" fontId="25" fillId="8" borderId="0" applyNumberFormat="0" applyBorder="0" applyAlignment="0" applyProtection="0"/>
    <xf numFmtId="0" fontId="51" fillId="2" borderId="74" applyNumberFormat="0" applyAlignment="0" applyProtection="0"/>
    <xf numFmtId="0" fontId="307" fillId="0" borderId="0" applyNumberFormat="0" applyFill="0" applyBorder="0" applyAlignment="0" applyProtection="0"/>
    <xf numFmtId="0" fontId="312" fillId="77" borderId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9" fillId="0" borderId="0"/>
    <xf numFmtId="259" fontId="8" fillId="0" borderId="0" applyFont="0" applyFill="0" applyBorder="0" applyAlignment="0" applyProtection="0">
      <alignment horizontal="right"/>
    </xf>
    <xf numFmtId="3" fontId="80" fillId="0" borderId="0"/>
    <xf numFmtId="37" fontId="324" fillId="0" borderId="0"/>
    <xf numFmtId="0" fontId="77" fillId="0" borderId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9" fillId="0" borderId="0"/>
    <xf numFmtId="0" fontId="9" fillId="0" borderId="0"/>
    <xf numFmtId="0" fontId="9" fillId="0" borderId="0"/>
    <xf numFmtId="9" fontId="8" fillId="0" borderId="0"/>
    <xf numFmtId="0" fontId="77" fillId="0" borderId="0">
      <alignment wrapText="1"/>
    </xf>
    <xf numFmtId="0" fontId="1" fillId="0" borderId="0"/>
    <xf numFmtId="0" fontId="333" fillId="0" borderId="0" applyFill="0" applyBorder="0" applyProtection="0">
      <alignment vertical="top"/>
    </xf>
    <xf numFmtId="38" fontId="10" fillId="18" borderId="0" applyNumberFormat="0" applyBorder="0" applyAlignment="0" applyProtection="0"/>
    <xf numFmtId="247" fontId="9" fillId="0" borderId="0" applyFill="0" applyBorder="0" applyAlignment="0"/>
    <xf numFmtId="43" fontId="1" fillId="0" borderId="0" applyFont="0" applyFill="0" applyBorder="0" applyAlignment="0" applyProtection="0"/>
    <xf numFmtId="0" fontId="335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39" fontId="75" fillId="0" borderId="0"/>
    <xf numFmtId="262" fontId="8" fillId="0" borderId="0" applyFont="0" applyFill="0" applyBorder="0" applyAlignment="0" applyProtection="0"/>
    <xf numFmtId="0" fontId="24" fillId="0" borderId="14" applyNumberFormat="0" applyFill="0" applyAlignment="0" applyProtection="0"/>
    <xf numFmtId="0" fontId="11" fillId="0" borderId="0"/>
    <xf numFmtId="0" fontId="80" fillId="0" borderId="0"/>
    <xf numFmtId="247" fontId="9" fillId="0" borderId="0" applyFill="0" applyBorder="0" applyAlignment="0"/>
    <xf numFmtId="0" fontId="307" fillId="0" borderId="0"/>
    <xf numFmtId="172" fontId="9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77" fillId="0" borderId="0">
      <alignment wrapText="1"/>
    </xf>
    <xf numFmtId="0" fontId="80" fillId="0" borderId="0"/>
    <xf numFmtId="0" fontId="80" fillId="0" borderId="0"/>
    <xf numFmtId="0" fontId="335" fillId="0" borderId="0"/>
    <xf numFmtId="0" fontId="11" fillId="0" borderId="0"/>
    <xf numFmtId="311" fontId="317" fillId="79" borderId="84" applyFont="0" applyFill="0" applyBorder="0" applyAlignment="0" applyProtection="0">
      <protection locked="0"/>
    </xf>
    <xf numFmtId="0" fontId="334" fillId="0" borderId="0"/>
    <xf numFmtId="0" fontId="9" fillId="0" borderId="0"/>
    <xf numFmtId="0" fontId="44" fillId="16" borderId="10" applyNumberFormat="0" applyAlignment="0" applyProtection="0"/>
    <xf numFmtId="0" fontId="14" fillId="12" borderId="0" applyNumberFormat="0" applyBorder="0" applyAlignment="0" applyProtection="0"/>
    <xf numFmtId="0" fontId="80" fillId="0" borderId="0"/>
    <xf numFmtId="0" fontId="43" fillId="5" borderId="0" applyNumberFormat="0" applyBorder="0" applyAlignment="0" applyProtection="0"/>
    <xf numFmtId="0" fontId="49" fillId="0" borderId="14" applyNumberFormat="0" applyFill="0" applyAlignment="0" applyProtection="0"/>
    <xf numFmtId="38" fontId="4" fillId="0" borderId="0"/>
    <xf numFmtId="0" fontId="307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39" fontId="327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95" fillId="0" borderId="0"/>
    <xf numFmtId="172" fontId="122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80" fillId="0" borderId="0"/>
    <xf numFmtId="0" fontId="43" fillId="6" borderId="0" applyNumberFormat="0" applyBorder="0" applyAlignment="0" applyProtection="0"/>
    <xf numFmtId="0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39" fillId="0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77" fillId="0" borderId="0">
      <alignment wrapText="1"/>
    </xf>
    <xf numFmtId="0" fontId="11" fillId="0" borderId="0"/>
    <xf numFmtId="0" fontId="39" fillId="0" borderId="0">
      <alignment vertical="top"/>
    </xf>
    <xf numFmtId="0" fontId="9" fillId="0" borderId="0"/>
    <xf numFmtId="9" fontId="1" fillId="0" borderId="0" applyFont="0" applyFill="0" applyBorder="0" applyAlignment="0" applyProtection="0"/>
    <xf numFmtId="0" fontId="39" fillId="0" borderId="0">
      <alignment vertical="top"/>
    </xf>
    <xf numFmtId="0" fontId="73" fillId="0" borderId="0" applyFont="0" applyFill="0" applyBorder="0" applyAlignment="0" applyProtection="0"/>
    <xf numFmtId="0" fontId="335" fillId="0" borderId="0"/>
    <xf numFmtId="0" fontId="338" fillId="0" borderId="0"/>
    <xf numFmtId="0" fontId="337" fillId="0" borderId="0"/>
    <xf numFmtId="0" fontId="39" fillId="5" borderId="0" applyNumberFormat="0" applyBorder="0" applyAlignment="0" applyProtection="0"/>
    <xf numFmtId="0" fontId="14" fillId="58" borderId="0" applyNumberFormat="0" applyBorder="0" applyAlignment="0" applyProtection="0"/>
    <xf numFmtId="309" fontId="77" fillId="0" borderId="92" applyFill="0" applyProtection="0"/>
    <xf numFmtId="0" fontId="8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335" fillId="0" borderId="0"/>
    <xf numFmtId="0" fontId="10" fillId="0" borderId="0"/>
    <xf numFmtId="0" fontId="10" fillId="0" borderId="0"/>
    <xf numFmtId="0" fontId="262" fillId="35" borderId="0" applyNumberFormat="0" applyBorder="0" applyAlignment="0" applyProtection="0"/>
    <xf numFmtId="0" fontId="14" fillId="52" borderId="0" applyNumberFormat="0" applyBorder="0" applyAlignment="0" applyProtection="0"/>
    <xf numFmtId="166" fontId="9" fillId="0" borderId="0" applyFill="0" applyBorder="0" applyAlignment="0"/>
    <xf numFmtId="0" fontId="23" fillId="2" borderId="9" applyNumberFormat="0" applyAlignment="0" applyProtection="0"/>
    <xf numFmtId="0" fontId="23" fillId="2" borderId="9" applyNumberFormat="0" applyAlignment="0" applyProtection="0"/>
    <xf numFmtId="0" fontId="300" fillId="76" borderId="53"/>
    <xf numFmtId="166" fontId="9" fillId="0" borderId="0" applyFill="0" applyBorder="0" applyAlignment="0"/>
    <xf numFmtId="166" fontId="9" fillId="0" borderId="0" applyFill="0" applyBorder="0" applyAlignment="0"/>
    <xf numFmtId="0" fontId="301" fillId="0" borderId="14" applyNumberFormat="0" applyFill="0" applyAlignment="0" applyProtection="0"/>
    <xf numFmtId="0" fontId="302" fillId="0" borderId="25" applyNumberFormat="0" applyFill="0" applyAlignment="0" applyProtection="0"/>
    <xf numFmtId="38" fontId="4" fillId="0" borderId="0"/>
    <xf numFmtId="38" fontId="4" fillId="0" borderId="0"/>
    <xf numFmtId="38" fontId="4" fillId="0" borderId="0"/>
    <xf numFmtId="38" fontId="4" fillId="0" borderId="0"/>
    <xf numFmtId="38" fontId="4" fillId="0" borderId="0"/>
    <xf numFmtId="0" fontId="259" fillId="0" borderId="0"/>
    <xf numFmtId="0" fontId="43" fillId="4" borderId="15" applyNumberFormat="0" applyFont="0" applyAlignment="0" applyProtection="0"/>
    <xf numFmtId="0" fontId="43" fillId="26" borderId="27" applyNumberFormat="0" applyFont="0" applyAlignment="0" applyProtection="0"/>
    <xf numFmtId="0" fontId="9" fillId="4" borderId="15" applyNumberFormat="0" applyFont="0" applyAlignment="0" applyProtection="0"/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77" fillId="0" borderId="0"/>
    <xf numFmtId="0" fontId="122" fillId="0" borderId="0"/>
    <xf numFmtId="0" fontId="77" fillId="0" borderId="0"/>
    <xf numFmtId="41" fontId="122" fillId="0" borderId="0" applyFont="0" applyFill="0" applyBorder="0" applyAlignment="0" applyProtection="0"/>
    <xf numFmtId="0" fontId="95" fillId="0" borderId="0"/>
    <xf numFmtId="0" fontId="329" fillId="0" borderId="0" applyNumberFormat="0" applyFill="0" applyBorder="0" applyAlignment="0" applyProtection="0">
      <alignment vertical="top"/>
      <protection locked="0"/>
    </xf>
    <xf numFmtId="0" fontId="77" fillId="0" borderId="0">
      <alignment wrapText="1"/>
    </xf>
    <xf numFmtId="0" fontId="1" fillId="0" borderId="0"/>
    <xf numFmtId="0" fontId="80" fillId="0" borderId="0"/>
    <xf numFmtId="0" fontId="9" fillId="0" borderId="0" applyNumberFormat="0" applyFill="0" applyBorder="0" applyAlignment="0" applyProtection="0"/>
    <xf numFmtId="0" fontId="10" fillId="0" borderId="0"/>
    <xf numFmtId="0" fontId="39" fillId="0" borderId="0">
      <alignment vertical="top"/>
    </xf>
    <xf numFmtId="3" fontId="80" fillId="0" borderId="0"/>
    <xf numFmtId="0" fontId="260" fillId="57" borderId="0" applyNumberFormat="0" applyBorder="0" applyAlignment="0" applyProtection="0"/>
    <xf numFmtId="0" fontId="261" fillId="27" borderId="0" applyNumberFormat="0" applyBorder="0" applyAlignment="0" applyProtection="0"/>
    <xf numFmtId="25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0" fillId="0" borderId="0"/>
    <xf numFmtId="266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11" fillId="0" borderId="0"/>
    <xf numFmtId="0" fontId="17" fillId="16" borderId="10" applyNumberFormat="0" applyAlignment="0" applyProtection="0"/>
    <xf numFmtId="172" fontId="9" fillId="0" borderId="0" applyFont="0" applyFill="0" applyBorder="0" applyAlignment="0" applyProtection="0"/>
    <xf numFmtId="0" fontId="261" fillId="31" borderId="0" applyNumberFormat="0" applyBorder="0" applyAlignment="0" applyProtection="0"/>
    <xf numFmtId="0" fontId="11" fillId="0" borderId="0"/>
    <xf numFmtId="0" fontId="80" fillId="0" borderId="0"/>
    <xf numFmtId="0" fontId="262" fillId="27" borderId="0" applyNumberFormat="0" applyBorder="0" applyAlignment="0" applyProtection="0"/>
    <xf numFmtId="218" fontId="273" fillId="0" borderId="0"/>
    <xf numFmtId="263" fontId="333" fillId="0" borderId="0" applyFill="0" applyBorder="0" applyProtection="0">
      <alignment vertical="top"/>
    </xf>
    <xf numFmtId="0" fontId="39" fillId="0" borderId="0">
      <alignment vertical="top"/>
    </xf>
    <xf numFmtId="0" fontId="77" fillId="0" borderId="0">
      <alignment wrapText="1"/>
    </xf>
    <xf numFmtId="0" fontId="80" fillId="0" borderId="0"/>
    <xf numFmtId="0" fontId="10" fillId="0" borderId="0"/>
    <xf numFmtId="0" fontId="9" fillId="0" borderId="0"/>
    <xf numFmtId="0" fontId="11" fillId="0" borderId="0"/>
    <xf numFmtId="0" fontId="77" fillId="0" borderId="0">
      <alignment wrapText="1"/>
    </xf>
    <xf numFmtId="0" fontId="9" fillId="0" borderId="0"/>
    <xf numFmtId="0" fontId="39" fillId="0" borderId="0">
      <alignment vertical="top"/>
    </xf>
    <xf numFmtId="0" fontId="13" fillId="53" borderId="0" applyNumberFormat="0" applyBorder="0" applyAlignment="0" applyProtection="0"/>
    <xf numFmtId="0" fontId="77" fillId="0" borderId="0">
      <alignment wrapText="1"/>
    </xf>
    <xf numFmtId="0" fontId="80" fillId="0" borderId="0"/>
    <xf numFmtId="0" fontId="80" fillId="0" borderId="0"/>
    <xf numFmtId="0" fontId="260" fillId="13" borderId="0" applyNumberFormat="0" applyBorder="0" applyAlignment="0" applyProtection="0"/>
    <xf numFmtId="0" fontId="56" fillId="9" borderId="0" applyNumberFormat="0" applyBorder="0" applyAlignment="0" applyProtection="0"/>
    <xf numFmtId="0" fontId="296" fillId="2" borderId="9" applyNumberFormat="0" applyAlignment="0" applyProtection="0"/>
    <xf numFmtId="0" fontId="39" fillId="26" borderId="27" applyNumberFormat="0" applyFont="0" applyAlignment="0" applyProtection="0"/>
    <xf numFmtId="0" fontId="9" fillId="4" borderId="15" applyNumberFormat="0" applyFont="0" applyAlignment="0" applyProtection="0"/>
    <xf numFmtId="0" fontId="307" fillId="0" borderId="0" applyNumberFormat="0" applyFill="0" applyBorder="0" applyAlignment="0" applyProtection="0"/>
    <xf numFmtId="0" fontId="27" fillId="7" borderId="16" applyNumberFormat="0" applyAlignment="0" applyProtection="0"/>
    <xf numFmtId="0" fontId="308" fillId="7" borderId="16" applyNumberFormat="0" applyAlignment="0" applyProtection="0"/>
    <xf numFmtId="0" fontId="309" fillId="24" borderId="24" applyNumberFormat="0" applyAlignment="0" applyProtection="0"/>
    <xf numFmtId="0" fontId="27" fillId="7" borderId="16" applyNumberFormat="0" applyAlignment="0" applyProtection="0"/>
    <xf numFmtId="0" fontId="27" fillId="7" borderId="16" applyNumberFormat="0" applyAlignment="0" applyProtection="0"/>
    <xf numFmtId="255" fontId="9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7" fillId="0" borderId="0" applyFont="0" applyFill="0" applyBorder="0" applyAlignment="0" applyProtection="0"/>
    <xf numFmtId="247" fontId="9" fillId="0" borderId="0" applyFill="0" applyBorder="0" applyAlignment="0"/>
    <xf numFmtId="263" fontId="333" fillId="0" borderId="0" applyFill="0" applyBorder="0" applyProtection="0">
      <alignment vertical="top"/>
    </xf>
    <xf numFmtId="9" fontId="7" fillId="0" borderId="0" applyFont="0" applyFill="0" applyBorder="0" applyAlignment="0" applyProtection="0"/>
    <xf numFmtId="0" fontId="80" fillId="0" borderId="0"/>
    <xf numFmtId="0" fontId="335" fillId="0" borderId="0"/>
    <xf numFmtId="0" fontId="77" fillId="0" borderId="0">
      <alignment wrapText="1"/>
    </xf>
    <xf numFmtId="3" fontId="8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9" fillId="0" borderId="0"/>
    <xf numFmtId="0" fontId="325" fillId="0" borderId="0"/>
    <xf numFmtId="262" fontId="8" fillId="0" borderId="0" applyFont="0" applyFill="0" applyBorder="0" applyAlignment="0" applyProtection="0"/>
    <xf numFmtId="0" fontId="9" fillId="0" borderId="0" applyBorder="0"/>
    <xf numFmtId="9" fontId="8" fillId="0" borderId="0"/>
    <xf numFmtId="0" fontId="10" fillId="0" borderId="0"/>
    <xf numFmtId="0" fontId="9" fillId="0" borderId="0"/>
    <xf numFmtId="0" fontId="262" fillId="43" borderId="0" applyNumberFormat="0" applyBorder="0" applyAlignment="0" applyProtection="0"/>
    <xf numFmtId="0" fontId="39" fillId="0" borderId="0">
      <alignment vertical="top"/>
    </xf>
    <xf numFmtId="0" fontId="80" fillId="0" borderId="0"/>
    <xf numFmtId="0" fontId="335" fillId="0" borderId="0"/>
    <xf numFmtId="0" fontId="80" fillId="0" borderId="0"/>
    <xf numFmtId="0" fontId="11" fillId="0" borderId="0"/>
    <xf numFmtId="0" fontId="9" fillId="0" borderId="0"/>
    <xf numFmtId="0" fontId="73" fillId="0" borderId="0" applyFont="0" applyFill="0" applyBorder="0" applyAlignment="0" applyProtection="0"/>
    <xf numFmtId="0" fontId="39" fillId="53" borderId="0" applyNumberFormat="0" applyBorder="0" applyAlignment="0" applyProtection="0"/>
    <xf numFmtId="43" fontId="9" fillId="0" borderId="0" applyFont="0" applyFill="0" applyBorder="0" applyAlignment="0" applyProtection="0"/>
    <xf numFmtId="0" fontId="80" fillId="0" borderId="0"/>
    <xf numFmtId="4" fontId="7" fillId="0" borderId="0" applyFont="0" applyFill="0" applyBorder="0" applyAlignment="0" applyProtection="0"/>
    <xf numFmtId="0" fontId="16" fillId="7" borderId="9" applyNumberFormat="0" applyAlignment="0" applyProtection="0"/>
    <xf numFmtId="0" fontId="11" fillId="0" borderId="0"/>
    <xf numFmtId="0" fontId="272" fillId="25" borderId="26" applyNumberFormat="0" applyAlignment="0" applyProtection="0"/>
    <xf numFmtId="40" fontId="274" fillId="0" borderId="0" applyFont="0" applyFill="0" applyBorder="0" applyAlignment="0" applyProtection="0"/>
    <xf numFmtId="0" fontId="80" fillId="0" borderId="0"/>
    <xf numFmtId="166" fontId="9" fillId="0" borderId="0" applyFont="0" applyFill="0" applyBorder="0" applyAlignment="0" applyProtection="0"/>
    <xf numFmtId="218" fontId="273" fillId="0" borderId="0"/>
    <xf numFmtId="0" fontId="11" fillId="0" borderId="0"/>
    <xf numFmtId="218" fontId="273" fillId="0" borderId="0"/>
    <xf numFmtId="0" fontId="335" fillId="0" borderId="0"/>
    <xf numFmtId="0" fontId="77" fillId="0" borderId="0">
      <alignment wrapText="1"/>
    </xf>
    <xf numFmtId="0" fontId="335" fillId="0" borderId="0"/>
    <xf numFmtId="0" fontId="7" fillId="0" borderId="0"/>
    <xf numFmtId="0" fontId="11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9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0" fontId="9" fillId="0" borderId="0"/>
    <xf numFmtId="0" fontId="39" fillId="0" borderId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80" fillId="0" borderId="0"/>
    <xf numFmtId="0" fontId="3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339" fillId="0" borderId="0" applyNumberFormat="0" applyFill="0" applyBorder="0" applyAlignment="0" applyProtection="0"/>
    <xf numFmtId="272" fontId="339" fillId="0" borderId="0" applyNumberFormat="0" applyFill="0" applyBorder="0" applyAlignment="0" applyProtection="0"/>
    <xf numFmtId="272" fontId="9" fillId="8" borderId="0" applyNumberFormat="0" applyFont="0" applyAlignment="0" applyProtection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2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9" fillId="0" borderId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39" fillId="0" borderId="0">
      <alignment vertical="top"/>
    </xf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9" fontId="8" fillId="0" borderId="0"/>
    <xf numFmtId="172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76" fontId="9" fillId="0" borderId="0" applyFont="0" applyFill="0" applyBorder="0" applyProtection="0">
      <alignment horizontal="right"/>
    </xf>
    <xf numFmtId="275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9" fillId="0" borderId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9" fillId="0" borderId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9" fillId="0" borderId="0"/>
    <xf numFmtId="0" fontId="9" fillId="0" borderId="0"/>
    <xf numFmtId="0" fontId="39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0" fontId="9" fillId="0" borderId="0"/>
    <xf numFmtId="0" fontId="9" fillId="0" borderId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9" fillId="0" borderId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332" fillId="0" borderId="0"/>
    <xf numFmtId="263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2" fillId="0" borderId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77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2" fillId="0" borderId="0"/>
    <xf numFmtId="0" fontId="77" fillId="0" borderId="0"/>
    <xf numFmtId="0" fontId="332" fillId="0" borderId="0"/>
    <xf numFmtId="0" fontId="77" fillId="0" borderId="0"/>
    <xf numFmtId="0" fontId="332" fillId="0" borderId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77" fillId="0" borderId="0"/>
    <xf numFmtId="0" fontId="332" fillId="0" borderId="0"/>
    <xf numFmtId="0" fontId="77" fillId="0" borderId="0"/>
    <xf numFmtId="0" fontId="332" fillId="0" borderId="0"/>
    <xf numFmtId="172" fontId="9" fillId="0" borderId="0" applyFont="0" applyFill="0" applyBorder="0" applyAlignment="0" applyProtection="0"/>
    <xf numFmtId="0" fontId="9" fillId="0" borderId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152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72" fontId="340" fillId="0" borderId="0" applyNumberFormat="0" applyFill="0" applyBorder="0" applyProtection="0">
      <alignment vertical="top"/>
    </xf>
    <xf numFmtId="272" fontId="340" fillId="0" borderId="0" applyNumberFormat="0" applyFill="0" applyBorder="0" applyProtection="0">
      <alignment vertical="top"/>
    </xf>
    <xf numFmtId="0" fontId="39" fillId="0" borderId="0">
      <alignment vertical="top"/>
    </xf>
    <xf numFmtId="172" fontId="9" fillId="0" borderId="0" applyFont="0" applyFill="0" applyBorder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6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1" fillId="0" borderId="55" applyNumberFormat="0" applyFill="0" applyAlignment="0" applyProtection="0"/>
    <xf numFmtId="272" fontId="342" fillId="0" borderId="57" applyNumberFormat="0" applyFill="0" applyProtection="0">
      <alignment horizontal="center"/>
    </xf>
    <xf numFmtId="272" fontId="342" fillId="0" borderId="57" applyNumberFormat="0" applyFill="0" applyProtection="0">
      <alignment horizontal="center"/>
    </xf>
    <xf numFmtId="272" fontId="342" fillId="0" borderId="57" applyNumberFormat="0" applyFill="0" applyProtection="0">
      <alignment horizontal="center"/>
    </xf>
    <xf numFmtId="272" fontId="342" fillId="0" borderId="0" applyNumberFormat="0" applyFill="0" applyBorder="0" applyProtection="0">
      <alignment horizontal="left"/>
    </xf>
    <xf numFmtId="272" fontId="343" fillId="0" borderId="0" applyNumberFormat="0" applyFill="0" applyProtection="0">
      <alignment horizontal="centerContinuous"/>
    </xf>
    <xf numFmtId="272" fontId="343" fillId="0" borderId="0" applyNumberFormat="0" applyFill="0" applyBorder="0" applyProtection="0">
      <alignment horizontal="centerContinuous"/>
    </xf>
    <xf numFmtId="272" fontId="343" fillId="0" borderId="0" applyNumberFormat="0" applyFill="0" applyProtection="0">
      <alignment horizontal="centerContinuous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9" fillId="0" borderId="0" applyFont="0" applyFill="0" applyBorder="0" applyAlignment="0" applyProtection="0"/>
    <xf numFmtId="0" fontId="39" fillId="0" borderId="0">
      <alignment vertical="top"/>
    </xf>
    <xf numFmtId="172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02" fillId="0" borderId="0"/>
    <xf numFmtId="0" fontId="39" fillId="0" borderId="0">
      <alignment vertical="top"/>
    </xf>
    <xf numFmtId="0" fontId="39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>
      <alignment vertical="top"/>
    </xf>
    <xf numFmtId="172" fontId="9" fillId="0" borderId="0" applyFont="0" applyFill="0" applyBorder="0" applyAlignment="0" applyProtection="0"/>
    <xf numFmtId="0" fontId="39" fillId="0" borderId="0">
      <alignment vertical="top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9" fontId="8" fillId="0" borderId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" fillId="0" borderId="0"/>
    <xf numFmtId="0" fontId="9" fillId="0" borderId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172" fontId="9" fillId="0" borderId="0" applyFont="0" applyFill="0" applyBorder="0" applyAlignment="0" applyProtection="0"/>
    <xf numFmtId="0" fontId="39" fillId="0" borderId="0">
      <alignment vertical="top"/>
    </xf>
    <xf numFmtId="0" fontId="9" fillId="0" borderId="0"/>
    <xf numFmtId="0" fontId="9" fillId="0" borderId="0"/>
    <xf numFmtId="0" fontId="39" fillId="0" borderId="0">
      <alignment vertical="top"/>
    </xf>
    <xf numFmtId="0" fontId="39" fillId="0" borderId="0">
      <alignment vertical="top"/>
    </xf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39" fillId="0" borderId="0">
      <alignment vertical="top"/>
    </xf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3" fontId="333" fillId="0" borderId="0" applyFill="0" applyBorder="0" applyProtection="0">
      <alignment vertical="top"/>
    </xf>
    <xf numFmtId="264" fontId="80" fillId="0" borderId="0" applyFont="0" applyFill="0" applyBorder="0" applyAlignment="0" applyProtection="0"/>
    <xf numFmtId="263" fontId="333" fillId="0" borderId="0" applyFill="0" applyBorder="0" applyProtection="0">
      <alignment vertical="top"/>
    </xf>
    <xf numFmtId="172" fontId="9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262" fontId="34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39" fillId="0" borderId="0">
      <alignment vertical="top"/>
    </xf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39" fillId="0" borderId="0">
      <alignment vertical="top"/>
    </xf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1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0" borderId="0"/>
    <xf numFmtId="0" fontId="152" fillId="0" borderId="0"/>
    <xf numFmtId="0" fontId="97" fillId="0" borderId="0" applyFont="0" applyFill="0" applyBorder="0" applyAlignment="0" applyProtection="0"/>
    <xf numFmtId="309" fontId="77" fillId="0" borderId="92" applyFill="0" applyProtection="0"/>
    <xf numFmtId="309" fontId="77" fillId="0" borderId="92" applyFill="0" applyProtection="0"/>
    <xf numFmtId="277" fontId="344" fillId="0" borderId="0" applyFont="0" applyFill="0" applyBorder="0" applyAlignment="0" applyProtection="0"/>
    <xf numFmtId="278" fontId="344" fillId="0" borderId="0" applyFont="0" applyFill="0" applyBorder="0" applyAlignment="0" applyProtection="0"/>
    <xf numFmtId="279" fontId="333" fillId="0" borderId="0" applyFill="0" applyBorder="0" applyProtection="0">
      <alignment vertical="top"/>
    </xf>
    <xf numFmtId="280" fontId="333" fillId="0" borderId="0" applyFill="0" applyBorder="0" applyProtection="0">
      <alignment vertical="top"/>
    </xf>
    <xf numFmtId="0" fontId="345" fillId="0" borderId="0"/>
    <xf numFmtId="0" fontId="346" fillId="0" borderId="0"/>
    <xf numFmtId="0" fontId="347" fillId="0" borderId="0"/>
    <xf numFmtId="281" fontId="323" fillId="0" borderId="0" applyFont="0" applyFill="0" applyBorder="0" applyAlignment="0" applyProtection="0"/>
    <xf numFmtId="282" fontId="8" fillId="0" borderId="0" applyFont="0" applyFill="0" applyBorder="0" applyAlignment="0" applyProtection="0"/>
    <xf numFmtId="309" fontId="77" fillId="0" borderId="92" applyFill="0" applyProtection="0"/>
    <xf numFmtId="39" fontId="95" fillId="0" borderId="0"/>
    <xf numFmtId="0" fontId="348" fillId="0" borderId="0"/>
    <xf numFmtId="0" fontId="349" fillId="0" borderId="0" applyNumberFormat="0" applyFill="0" applyBorder="0" applyAlignment="0" applyProtection="0">
      <alignment vertical="top"/>
      <protection locked="0"/>
    </xf>
    <xf numFmtId="40" fontId="333" fillId="0" borderId="0" applyFill="0" applyBorder="0" applyProtection="0">
      <alignment vertical="top"/>
    </xf>
    <xf numFmtId="38" fontId="333" fillId="0" borderId="0" applyFill="0" applyBorder="0" applyProtection="0">
      <alignment vertical="top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7" fillId="0" borderId="0"/>
    <xf numFmtId="283" fontId="122" fillId="0" borderId="0"/>
    <xf numFmtId="0" fontId="352" fillId="0" borderId="0"/>
    <xf numFmtId="0" fontId="9" fillId="0" borderId="0"/>
    <xf numFmtId="0" fontId="9" fillId="0" borderId="0"/>
    <xf numFmtId="0" fontId="122" fillId="0" borderId="0"/>
    <xf numFmtId="0" fontId="9" fillId="0" borderId="0"/>
    <xf numFmtId="0" fontId="33" fillId="0" borderId="0"/>
    <xf numFmtId="0" fontId="9" fillId="0" borderId="0"/>
    <xf numFmtId="284" fontId="8" fillId="0" borderId="0" applyFont="0" applyFill="0" applyBorder="0" applyAlignment="0" applyProtection="0"/>
    <xf numFmtId="285" fontId="323" fillId="0" borderId="0" applyFont="0" applyFill="0" applyBorder="0" applyProtection="0">
      <alignment vertical="center"/>
    </xf>
    <xf numFmtId="3" fontId="81" fillId="0" borderId="0"/>
    <xf numFmtId="3" fontId="80" fillId="0" borderId="0"/>
    <xf numFmtId="3" fontId="81" fillId="0" borderId="0"/>
    <xf numFmtId="3" fontId="80" fillId="0" borderId="0"/>
    <xf numFmtId="3" fontId="80" fillId="0" borderId="0"/>
    <xf numFmtId="3" fontId="81" fillId="0" borderId="0"/>
    <xf numFmtId="3" fontId="80" fillId="0" borderId="0"/>
    <xf numFmtId="309" fontId="77" fillId="0" borderId="92" applyFill="0" applyProtection="0"/>
    <xf numFmtId="3" fontId="215" fillId="0" borderId="37">
      <alignment vertical="center"/>
    </xf>
    <xf numFmtId="3" fontId="353" fillId="0" borderId="58" applyBorder="0">
      <alignment vertical="center"/>
    </xf>
    <xf numFmtId="0" fontId="34" fillId="0" borderId="0" applyFont="0" applyFill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43" fillId="53" borderId="0" applyNumberFormat="0" applyBorder="0" applyAlignment="0" applyProtection="0"/>
    <xf numFmtId="0" fontId="13" fillId="5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1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28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3" fillId="9" borderId="0" applyNumberFormat="0" applyBorder="0" applyAlignment="0" applyProtection="0"/>
    <xf numFmtId="0" fontId="13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1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1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3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43" fillId="54" borderId="0" applyNumberFormat="0" applyBorder="0" applyAlignment="0" applyProtection="0"/>
    <xf numFmtId="0" fontId="13" fillId="5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2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1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0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4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2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1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1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43" fillId="2" borderId="0" applyNumberFormat="0" applyBorder="0" applyAlignment="0" applyProtection="0"/>
    <xf numFmtId="0" fontId="13" fillId="2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2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1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1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5" fillId="4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53" borderId="0" applyNumberFormat="0" applyBorder="0" applyAlignment="0" applyProtection="0"/>
    <xf numFmtId="0" fontId="31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54" borderId="0" applyNumberFormat="0" applyBorder="0" applyAlignment="0" applyProtection="0"/>
    <xf numFmtId="309" fontId="77" fillId="0" borderId="92" applyFill="0" applyProtection="0"/>
    <xf numFmtId="0" fontId="31" fillId="2" borderId="0" applyNumberFormat="0" applyBorder="0" applyAlignment="0" applyProtection="0"/>
    <xf numFmtId="286" fontId="9" fillId="0" borderId="0" applyProtection="0">
      <protection locked="0"/>
    </xf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1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2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4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1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1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43" fillId="55" borderId="0" applyNumberFormat="0" applyBorder="0" applyAlignment="0" applyProtection="0"/>
    <xf numFmtId="0" fontId="13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1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37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43" fillId="54" borderId="0" applyNumberFormat="0" applyBorder="0" applyAlignment="0" applyProtection="0"/>
    <xf numFmtId="0" fontId="13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1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1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1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43" fillId="56" borderId="0" applyNumberFormat="0" applyBorder="0" applyAlignment="0" applyProtection="0"/>
    <xf numFmtId="0" fontId="13" fillId="5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1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5" fillId="49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6" borderId="0" applyNumberFormat="0" applyBorder="0" applyAlignment="0" applyProtection="0"/>
    <xf numFmtId="309" fontId="77" fillId="0" borderId="92" applyFill="0" applyProtection="0"/>
    <xf numFmtId="0" fontId="31" fillId="55" borderId="0" applyNumberFormat="0" applyBorder="0" applyAlignment="0" applyProtection="0"/>
    <xf numFmtId="0" fontId="31" fillId="54" borderId="0" applyNumberFormat="0" applyBorder="0" applyAlignment="0" applyProtection="0"/>
    <xf numFmtId="0" fontId="31" fillId="6" borderId="0" applyNumberFormat="0" applyBorder="0" applyAlignment="0" applyProtection="0"/>
    <xf numFmtId="0" fontId="31" fillId="56" borderId="0" applyNumberFormat="0" applyBorder="0" applyAlignment="0" applyProtection="0"/>
    <xf numFmtId="43" fontId="354" fillId="0" borderId="46">
      <alignment horizontal="right" vertical="center"/>
    </xf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40" fillId="57" borderId="0" applyNumberFormat="0" applyBorder="0" applyAlignment="0" applyProtection="0"/>
    <xf numFmtId="0" fontId="14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153" fillId="3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0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217" fillId="57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40" fillId="3" borderId="0" applyNumberFormat="0" applyBorder="0" applyAlignment="0" applyProtection="0"/>
    <xf numFmtId="0" fontId="14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153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4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217" fillId="3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40" fillId="55" borderId="0" applyNumberFormat="0" applyBorder="0" applyAlignment="0" applyProtection="0"/>
    <xf numFmtId="0" fontId="14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38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217" fillId="55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40" fillId="52" borderId="0" applyNumberFormat="0" applyBorder="0" applyAlignment="0" applyProtection="0"/>
    <xf numFmtId="0" fontId="14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40" fillId="10" borderId="0" applyNumberFormat="0" applyBorder="0" applyAlignment="0" applyProtection="0"/>
    <xf numFmtId="0" fontId="14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153" fillId="4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6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40" fillId="58" borderId="0" applyNumberFormat="0" applyBorder="0" applyAlignment="0" applyProtection="0"/>
    <xf numFmtId="0" fontId="14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153" fillId="5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153" fillId="50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8" borderId="0" applyNumberFormat="0" applyBorder="0" applyAlignment="0" applyProtection="0"/>
    <xf numFmtId="0" fontId="217" fillId="57" borderId="0" applyNumberFormat="0" applyBorder="0" applyAlignment="0" applyProtection="0"/>
    <xf numFmtId="0" fontId="217" fillId="3" borderId="0" applyNumberFormat="0" applyBorder="0" applyAlignment="0" applyProtection="0"/>
    <xf numFmtId="0" fontId="217" fillId="55" borderId="0" applyNumberFormat="0" applyBorder="0" applyAlignment="0" applyProtection="0"/>
    <xf numFmtId="0" fontId="217" fillId="52" borderId="0" applyNumberFormat="0" applyBorder="0" applyAlignment="0" applyProtection="0"/>
    <xf numFmtId="0" fontId="217" fillId="10" borderId="0" applyNumberFormat="0" applyBorder="0" applyAlignment="0" applyProtection="0"/>
    <xf numFmtId="0" fontId="217" fillId="58" borderId="0" applyNumberFormat="0" applyBorder="0" applyAlignment="0" applyProtection="0"/>
    <xf numFmtId="9" fontId="34" fillId="0" borderId="0"/>
    <xf numFmtId="0" fontId="95" fillId="0" borderId="0"/>
    <xf numFmtId="0" fontId="95" fillId="0" borderId="0"/>
    <xf numFmtId="0" fontId="95" fillId="0" borderId="0"/>
    <xf numFmtId="9" fontId="34" fillId="0" borderId="0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37" fontId="75" fillId="0" borderId="59"/>
    <xf numFmtId="0" fontId="86" fillId="0" borderId="0" applyFont="0" applyFill="0" applyBorder="0" applyAlignment="0" applyProtection="0"/>
    <xf numFmtId="0" fontId="355" fillId="0" borderId="0" applyFont="0" applyFill="0" applyBorder="0" applyAlignment="0" applyProtection="0"/>
    <xf numFmtId="0" fontId="355" fillId="0" borderId="0" applyFont="0" applyFill="0" applyBorder="0" applyAlignment="0" applyProtection="0"/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115" fillId="0" borderId="60">
      <alignment horizontal="center"/>
    </xf>
    <xf numFmtId="0" fontId="115" fillId="0" borderId="60">
      <alignment horizontal="center"/>
    </xf>
    <xf numFmtId="0" fontId="115" fillId="0" borderId="60">
      <alignment horizontal="center"/>
    </xf>
    <xf numFmtId="0" fontId="115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115" fillId="0" borderId="60">
      <alignment horizontal="center"/>
    </xf>
    <xf numFmtId="0" fontId="115" fillId="0" borderId="60">
      <alignment horizontal="center"/>
    </xf>
    <xf numFmtId="0" fontId="115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6" fillId="0" borderId="60">
      <alignment horizontal="center"/>
    </xf>
    <xf numFmtId="0" fontId="357" fillId="0" borderId="0"/>
    <xf numFmtId="0" fontId="357" fillId="0" borderId="35" applyFill="0">
      <alignment horizontal="center"/>
      <protection locked="0"/>
    </xf>
    <xf numFmtId="0" fontId="357" fillId="0" borderId="35" applyFill="0">
      <alignment horizontal="center"/>
      <protection locked="0"/>
    </xf>
    <xf numFmtId="0" fontId="357" fillId="0" borderId="35" applyFill="0">
      <alignment horizontal="center"/>
      <protection locked="0"/>
    </xf>
    <xf numFmtId="0" fontId="218" fillId="0" borderId="35" applyFill="0">
      <alignment horizontal="center"/>
      <protection locked="0"/>
    </xf>
    <xf numFmtId="0" fontId="218" fillId="0" borderId="35" applyFill="0">
      <alignment horizontal="center"/>
      <protection locked="0"/>
    </xf>
    <xf numFmtId="0" fontId="356" fillId="0" borderId="0" applyFill="0">
      <alignment horizontal="center"/>
      <protection locked="0"/>
    </xf>
    <xf numFmtId="0" fontId="356" fillId="72" borderId="0"/>
    <xf numFmtId="0" fontId="356" fillId="0" borderId="0">
      <protection locked="0"/>
    </xf>
    <xf numFmtId="0" fontId="356" fillId="0" borderId="0"/>
    <xf numFmtId="245" fontId="263" fillId="0" borderId="0"/>
    <xf numFmtId="246" fontId="263" fillId="0" borderId="0"/>
    <xf numFmtId="0" fontId="357" fillId="74" borderId="0">
      <alignment horizontal="right"/>
    </xf>
    <xf numFmtId="0" fontId="356" fillId="0" borderId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40" fillId="51" borderId="0" applyNumberFormat="0" applyBorder="0" applyAlignment="0" applyProtection="0"/>
    <xf numFmtId="0" fontId="14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153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27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217" fillId="51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40" fillId="12" borderId="0" applyNumberFormat="0" applyBorder="0" applyAlignment="0" applyProtection="0"/>
    <xf numFmtId="0" fontId="14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1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217" fillId="12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40" fillId="13" borderId="0" applyNumberFormat="0" applyBorder="0" applyAlignment="0" applyProtection="0"/>
    <xf numFmtId="0" fontId="14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5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217" fillId="13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40" fillId="52" borderId="0" applyNumberFormat="0" applyBorder="0" applyAlignment="0" applyProtection="0"/>
    <xf numFmtId="0" fontId="14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153" fillId="3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39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217" fillId="52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40" fillId="10" borderId="0" applyNumberFormat="0" applyBorder="0" applyAlignment="0" applyProtection="0"/>
    <xf numFmtId="0" fontId="14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153" fillId="4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3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40" fillId="11" borderId="0" applyNumberFormat="0" applyBorder="0" applyAlignment="0" applyProtection="0"/>
    <xf numFmtId="0" fontId="14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153" fillId="47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287" fontId="359" fillId="0" borderId="4" applyFont="0" applyFill="0" applyBorder="0" applyAlignment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55" fillId="0" borderId="0" applyFont="0" applyFill="0" applyBorder="0" applyAlignment="0" applyProtection="0"/>
    <xf numFmtId="0" fontId="355" fillId="0" borderId="0" applyFont="0" applyFill="0" applyBorder="0" applyAlignment="0" applyProtection="0"/>
    <xf numFmtId="38" fontId="80" fillId="0" borderId="0" applyFill="0" applyBorder="0" applyProtection="0">
      <alignment vertical="top"/>
    </xf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0" fontId="361" fillId="0" borderId="0">
      <alignment horizontal="center" wrapText="1"/>
      <protection locked="0"/>
    </xf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4" fontId="362" fillId="78" borderId="0" applyNumberFormat="0" applyBorder="0" applyAlignment="0" applyProtection="0">
      <alignment horizontal="left"/>
    </xf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56" fillId="9" borderId="0" applyNumberFormat="0" applyBorder="0" applyAlignment="0" applyProtection="0"/>
    <xf numFmtId="0" fontId="15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154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154" fillId="21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0" fontId="244" fillId="9" borderId="0" applyNumberFormat="0" applyBorder="0" applyAlignment="0" applyProtection="0"/>
    <xf numFmtId="288" fontId="333" fillId="0" borderId="0" applyFill="0" applyBorder="0" applyProtection="0">
      <alignment vertical="top"/>
    </xf>
    <xf numFmtId="205" fontId="9" fillId="0" borderId="0" applyFont="0" applyFill="0" applyBorder="0" applyAlignment="0" applyProtection="0"/>
    <xf numFmtId="288" fontId="333" fillId="0" borderId="0" applyFill="0" applyBorder="0" applyProtection="0">
      <alignment vertical="top"/>
    </xf>
    <xf numFmtId="289" fontId="333" fillId="0" borderId="0" applyFill="0" applyBorder="0" applyProtection="0">
      <alignment vertical="top"/>
    </xf>
    <xf numFmtId="37" fontId="363" fillId="0" borderId="0"/>
    <xf numFmtId="0" fontId="333" fillId="0" borderId="0" applyFill="0" applyBorder="0" applyProtection="0">
      <alignment vertical="top"/>
    </xf>
    <xf numFmtId="0" fontId="73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3" fillId="0" borderId="0" applyFill="0" applyBorder="0" applyProtection="0">
      <alignment vertical="top"/>
    </xf>
    <xf numFmtId="10" fontId="9" fillId="79" borderId="84" applyNumberFormat="0" applyFont="0" applyBorder="0" applyAlignment="0" applyProtection="0">
      <protection locked="0"/>
    </xf>
    <xf numFmtId="37" fontId="228" fillId="0" borderId="0"/>
    <xf numFmtId="37" fontId="228" fillId="0" borderId="0"/>
    <xf numFmtId="10" fontId="9" fillId="79" borderId="84" applyNumberFormat="0" applyFont="0" applyBorder="0" applyAlignment="0" applyProtection="0">
      <protection locked="0"/>
    </xf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5" fontId="177" fillId="0" borderId="62" applyAlignment="0" applyProtection="0"/>
    <xf numFmtId="0" fontId="333" fillId="0" borderId="0" applyFill="0" applyBorder="0" applyProtection="0">
      <alignment vertical="top"/>
    </xf>
    <xf numFmtId="0" fontId="80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3" fontId="80" fillId="0" borderId="0"/>
    <xf numFmtId="3" fontId="80" fillId="0" borderId="0"/>
    <xf numFmtId="166" fontId="9" fillId="0" borderId="0" applyFont="0" applyFill="0" applyBorder="0" applyAlignment="0" applyProtection="0"/>
    <xf numFmtId="0" fontId="9" fillId="0" borderId="63" quotePrefix="1">
      <alignment horizontal="justify" vertical="justify" textRotation="127" wrapText="1" justifyLastLine="1"/>
      <protection hidden="1"/>
    </xf>
    <xf numFmtId="0" fontId="355" fillId="0" borderId="0"/>
    <xf numFmtId="0" fontId="360" fillId="0" borderId="0"/>
    <xf numFmtId="290" fontId="9" fillId="0" borderId="0" applyFill="0" applyBorder="0" applyAlignment="0"/>
    <xf numFmtId="247" fontId="9" fillId="0" borderId="0" applyFill="0" applyBorder="0" applyAlignment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6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6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155" fillId="24" borderId="23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47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155" fillId="24" borderId="23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0" fontId="364" fillId="7" borderId="9" applyNumberFormat="0" applyAlignment="0" applyProtection="0"/>
    <xf numFmtId="10" fontId="9" fillId="79" borderId="84" applyNumberFormat="0" applyFont="0" applyBorder="0" applyAlignment="0" applyProtection="0">
      <protection locked="0"/>
    </xf>
    <xf numFmtId="0" fontId="365" fillId="0" borderId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44" fillId="16" borderId="10" applyNumberFormat="0" applyAlignment="0" applyProtection="0"/>
    <xf numFmtId="0" fontId="17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156" fillId="25" borderId="26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44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156" fillId="25" borderId="26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0" fontId="242" fillId="16" borderId="10" applyNumberFormat="0" applyAlignment="0" applyProtection="0"/>
    <xf numFmtId="291" fontId="8" fillId="0" borderId="0" applyFont="0" applyFill="0" applyBorder="0" applyAlignment="0" applyProtection="0"/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0" fontId="366" fillId="19" borderId="64">
      <alignment horizontal="center" wrapText="1"/>
    </xf>
    <xf numFmtId="172" fontId="367" fillId="0" borderId="0" applyFont="0" applyFill="0" applyBorder="0" applyAlignment="0" applyProtection="0"/>
    <xf numFmtId="292" fontId="367" fillId="0" borderId="0"/>
    <xf numFmtId="293" fontId="367" fillId="0" borderId="0" applyFont="0" applyFill="0" applyBorder="0" applyAlignment="0" applyProtection="0"/>
    <xf numFmtId="294" fontId="368" fillId="0" borderId="65" applyFont="0" applyFill="0" applyBorder="0" applyAlignment="0" applyProtection="0">
      <alignment vertical="center"/>
    </xf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327" fillId="0" borderId="0"/>
    <xf numFmtId="39" fontId="75" fillId="0" borderId="0"/>
    <xf numFmtId="39" fontId="327" fillId="0" borderId="0"/>
    <xf numFmtId="39" fontId="75" fillId="0" borderId="0"/>
    <xf numFmtId="38" fontId="76" fillId="0" borderId="0" applyFill="0" applyProtection="0">
      <alignment vertical="center"/>
    </xf>
    <xf numFmtId="295" fontId="369" fillId="0" borderId="0" applyFont="0" applyFill="0" applyBorder="0" applyAlignment="0" applyProtection="0"/>
    <xf numFmtId="296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97" fontId="76" fillId="0" borderId="0" applyFont="0" applyFill="0" applyBorder="0" applyAlignment="0" applyProtection="0">
      <alignment vertical="center"/>
    </xf>
    <xf numFmtId="298" fontId="367" fillId="0" borderId="66" applyFont="0" applyBorder="0" applyProtection="0">
      <alignment vertical="center"/>
    </xf>
    <xf numFmtId="41" fontId="9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59" fontId="3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7" borderId="74" applyNumberFormat="0" applyAlignment="0" applyProtection="0"/>
    <xf numFmtId="166" fontId="35" fillId="0" borderId="0" applyFont="0" applyFill="0" applyBorder="0" applyAlignment="0" applyProtection="0"/>
    <xf numFmtId="166" fontId="122" fillId="0" borderId="0" applyFont="0" applyFill="0" applyBorder="0" applyAlignment="0" applyProtection="0"/>
    <xf numFmtId="41" fontId="33" fillId="0" borderId="0" applyFont="0" applyFill="0" applyBorder="0" applyAlignment="0" applyProtection="0"/>
    <xf numFmtId="205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9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27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70" fillId="0" borderId="0" applyFont="0" applyFill="0" applyBorder="0" applyAlignment="0" applyProtection="0"/>
    <xf numFmtId="166" fontId="62" fillId="0" borderId="0" applyFont="0" applyFill="0" applyBorder="0" applyAlignment="0" applyProtection="0"/>
    <xf numFmtId="5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52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166" fontId="352" fillId="0" borderId="0" applyFont="0" applyFill="0" applyBorder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7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7" borderId="74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2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7" borderId="74" applyNumberFormat="0" applyAlignment="0" applyProtection="0"/>
    <xf numFmtId="166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370" fillId="0" borderId="0" applyFont="0" applyFill="0" applyBorder="0" applyAlignment="0" applyProtection="0"/>
    <xf numFmtId="43" fontId="37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7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43" fillId="0" borderId="0" applyFont="0" applyFill="0" applyBorder="0" applyAlignment="0" applyProtection="0"/>
    <xf numFmtId="302" fontId="9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47" fillId="7" borderId="74" applyNumberFormat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3" fontId="323" fillId="0" borderId="0" applyFont="0" applyFill="0" applyBorder="0" applyAlignment="0" applyProtection="0"/>
    <xf numFmtId="170" fontId="34" fillId="0" borderId="0"/>
    <xf numFmtId="170" fontId="34" fillId="0" borderId="0"/>
    <xf numFmtId="304" fontId="8" fillId="0" borderId="0" applyFont="0" applyFill="0" applyBorder="0" applyAlignment="0" applyProtection="0"/>
    <xf numFmtId="305" fontId="323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371" fillId="0" borderId="0"/>
    <xf numFmtId="0" fontId="83" fillId="0" borderId="0"/>
    <xf numFmtId="3" fontId="9" fillId="0" borderId="0" applyFont="0" applyFill="0" applyBorder="0" applyAlignment="0" applyProtection="0"/>
    <xf numFmtId="0" fontId="371" fillId="0" borderId="0"/>
    <xf numFmtId="0" fontId="83" fillId="0" borderId="0"/>
    <xf numFmtId="0" fontId="372" fillId="0" borderId="0" applyNumberFormat="0" applyFill="0" applyBorder="0" applyAlignment="0" applyProtection="0"/>
    <xf numFmtId="0" fontId="358" fillId="18" borderId="61">
      <alignment horizontal="centerContinuous" vertical="top"/>
    </xf>
    <xf numFmtId="0" fontId="47" fillId="7" borderId="74" applyNumberFormat="0" applyAlignment="0" applyProtection="0"/>
    <xf numFmtId="306" fontId="77" fillId="0" borderId="0" applyFill="0" applyBorder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62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306" fontId="77" fillId="0" borderId="3" applyFill="0" applyProtection="0"/>
    <xf numFmtId="236" fontId="80" fillId="0" borderId="0" applyFont="0" applyFill="0" applyBorder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40" fontId="26" fillId="0" borderId="0">
      <alignment vertical="center"/>
    </xf>
    <xf numFmtId="229" fontId="373" fillId="0" borderId="67" applyBorder="0"/>
    <xf numFmtId="42" fontId="9" fillId="0" borderId="0" applyFont="0" applyFill="0" applyBorder="0" applyAlignment="0" applyProtection="0"/>
    <xf numFmtId="44" fontId="43" fillId="0" borderId="0" applyFont="0" applyFill="0" applyBorder="0" applyAlignment="0" applyProtection="0"/>
    <xf numFmtId="233" fontId="80" fillId="0" borderId="0" applyFont="0" applyFill="0" applyBorder="0" applyAlignment="0" applyProtection="0"/>
    <xf numFmtId="307" fontId="9" fillId="0" borderId="0">
      <protection locked="0"/>
    </xf>
    <xf numFmtId="308" fontId="33" fillId="0" borderId="0" applyFont="0" applyFill="0" applyBorder="0" applyAlignment="0" applyProtection="0"/>
    <xf numFmtId="168" fontId="34" fillId="0" borderId="0"/>
    <xf numFmtId="0" fontId="47" fillId="7" borderId="74" applyNumberFormat="0" applyAlignment="0" applyProtection="0"/>
    <xf numFmtId="168" fontId="34" fillId="0" borderId="0"/>
    <xf numFmtId="0" fontId="47" fillId="7" borderId="74" applyNumberFormat="0" applyAlignment="0" applyProtection="0"/>
    <xf numFmtId="0" fontId="75" fillId="0" borderId="0"/>
    <xf numFmtId="38" fontId="122" fillId="0" borderId="0"/>
    <xf numFmtId="0" fontId="4" fillId="0" borderId="0"/>
    <xf numFmtId="0" fontId="42" fillId="0" borderId="0"/>
    <xf numFmtId="0" fontId="122" fillId="0" borderId="0"/>
    <xf numFmtId="0" fontId="47" fillId="7" borderId="74" applyNumberFormat="0" applyAlignment="0" applyProtection="0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75" fillId="0" borderId="53"/>
    <xf numFmtId="0" fontId="42" fillId="0" borderId="53"/>
    <xf numFmtId="0" fontId="333" fillId="0" borderId="0" applyNumberFormat="0" applyFill="0" applyBorder="0" applyProtection="0">
      <alignment horizontal="left" vertical="top"/>
    </xf>
    <xf numFmtId="0" fontId="333" fillId="0" borderId="0" applyNumberFormat="0" applyFill="0" applyBorder="0" applyProtection="0">
      <alignment vertical="top"/>
    </xf>
    <xf numFmtId="0" fontId="333" fillId="0" borderId="0" applyNumberFormat="0" applyFill="0" applyBorder="0" applyProtection="0">
      <alignment vertical="top"/>
    </xf>
    <xf numFmtId="0" fontId="333" fillId="0" borderId="0" applyNumberFormat="0" applyFill="0" applyBorder="0" applyProtection="0">
      <alignment vertical="top"/>
    </xf>
    <xf numFmtId="0" fontId="333" fillId="0" borderId="0" applyNumberFormat="0" applyFill="0" applyBorder="0" applyProtection="0">
      <alignment horizontal="left" vertical="top"/>
    </xf>
    <xf numFmtId="0" fontId="333" fillId="0" borderId="0" applyNumberFormat="0" applyFill="0" applyBorder="0" applyProtection="0">
      <alignment vertical="top"/>
    </xf>
    <xf numFmtId="0" fontId="152" fillId="0" borderId="0" applyProtection="0"/>
    <xf numFmtId="237" fontId="263" fillId="0" borderId="0">
      <protection locked="0"/>
    </xf>
    <xf numFmtId="0" fontId="152" fillId="0" borderId="0" applyProtection="0"/>
    <xf numFmtId="309" fontId="77" fillId="0" borderId="0" applyFill="0" applyBorder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62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8" fontId="80" fillId="0" borderId="32">
      <alignment vertical="center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10" fontId="9" fillId="79" borderId="60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374" fillId="0" borderId="0">
      <protection locked="0"/>
    </xf>
    <xf numFmtId="167" fontId="34" fillId="0" borderId="0"/>
    <xf numFmtId="167" fontId="34" fillId="0" borderId="0"/>
    <xf numFmtId="0" fontId="375" fillId="0" borderId="0"/>
    <xf numFmtId="0" fontId="375" fillId="0" borderId="0"/>
    <xf numFmtId="0" fontId="375" fillId="0" borderId="0"/>
    <xf numFmtId="0" fontId="376" fillId="0" borderId="0">
      <protection locked="0"/>
    </xf>
    <xf numFmtId="0" fontId="376" fillId="0" borderId="0">
      <protection locked="0"/>
    </xf>
    <xf numFmtId="0" fontId="364" fillId="7" borderId="74" applyNumberFormat="0" applyAlignment="0" applyProtection="0"/>
    <xf numFmtId="0" fontId="47" fillId="7" borderId="74" applyNumberFormat="0" applyAlignment="0" applyProtection="0"/>
    <xf numFmtId="0" fontId="94" fillId="0" borderId="0">
      <alignment horizontal="left"/>
    </xf>
    <xf numFmtId="310" fontId="333" fillId="0" borderId="0" applyFill="0" applyBorder="0" applyProtection="0">
      <alignment vertical="top"/>
    </xf>
    <xf numFmtId="3" fontId="80" fillId="0" borderId="0"/>
    <xf numFmtId="3" fontId="80" fillId="0" borderId="0"/>
    <xf numFmtId="3" fontId="80" fillId="0" borderId="0"/>
    <xf numFmtId="0" fontId="47" fillId="7" borderId="74" applyNumberFormat="0" applyAlignment="0" applyProtection="0"/>
    <xf numFmtId="43" fontId="34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311" fontId="317" fillId="79" borderId="60" applyFont="0" applyFill="0" applyBorder="0" applyAlignment="0" applyProtection="0">
      <protection locked="0"/>
    </xf>
    <xf numFmtId="40" fontId="377" fillId="0" borderId="17" applyBorder="0"/>
    <xf numFmtId="40" fontId="377" fillId="0" borderId="17" applyBorder="0"/>
    <xf numFmtId="40" fontId="377" fillId="0" borderId="17" applyBorder="0"/>
    <xf numFmtId="40" fontId="377" fillId="0" borderId="17" applyBorder="0"/>
    <xf numFmtId="40" fontId="377" fillId="0" borderId="17" applyBorder="0"/>
    <xf numFmtId="40" fontId="377" fillId="0" borderId="17" applyBorder="0"/>
    <xf numFmtId="0" fontId="374" fillId="0" borderId="0">
      <protection locked="0"/>
    </xf>
    <xf numFmtId="0" fontId="374" fillId="0" borderId="0">
      <protection locked="0"/>
    </xf>
    <xf numFmtId="2" fontId="9" fillId="0" borderId="0" applyFont="0" applyFill="0" applyBorder="0" applyAlignment="0" applyProtection="0"/>
    <xf numFmtId="2" fontId="152" fillId="0" borderId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47" fillId="7" borderId="74" applyNumberFormat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50" fillId="17" borderId="0" applyNumberFormat="0" applyBorder="0" applyAlignment="0" applyProtection="0"/>
    <xf numFmtId="0" fontId="19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158" fillId="20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249" fillId="17" borderId="0" applyNumberFormat="0" applyBorder="0" applyAlignment="0" applyProtection="0"/>
    <xf numFmtId="0" fontId="9" fillId="0" borderId="0"/>
    <xf numFmtId="0" fontId="77" fillId="0" borderId="0"/>
    <xf numFmtId="0" fontId="332" fillId="0" borderId="0"/>
    <xf numFmtId="0" fontId="77" fillId="0" borderId="0"/>
    <xf numFmtId="0" fontId="379" fillId="72" borderId="0"/>
    <xf numFmtId="0" fontId="47" fillId="7" borderId="74" applyNumberFormat="0" applyAlignment="0" applyProtection="0"/>
    <xf numFmtId="0" fontId="228" fillId="80" borderId="68"/>
    <xf numFmtId="0" fontId="380" fillId="0" borderId="0">
      <alignment horizontal="left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9" fillId="0" borderId="0"/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381" fillId="0" borderId="71">
      <alignment horizontal="left" vertical="center"/>
    </xf>
    <xf numFmtId="0" fontId="381" fillId="0" borderId="71">
      <alignment horizontal="left" vertical="center"/>
    </xf>
    <xf numFmtId="0" fontId="381" fillId="0" borderId="71">
      <alignment horizontal="left" vertical="center"/>
    </xf>
    <xf numFmtId="0" fontId="381" fillId="0" borderId="71">
      <alignment horizontal="left" vertical="center"/>
    </xf>
    <xf numFmtId="0" fontId="381" fillId="0" borderId="71">
      <alignment horizontal="left" vertical="center"/>
    </xf>
    <xf numFmtId="0" fontId="381" fillId="0" borderId="71">
      <alignment horizontal="left" vertical="center"/>
    </xf>
    <xf numFmtId="0" fontId="9" fillId="0" borderId="0"/>
    <xf numFmtId="0" fontId="112" fillId="0" borderId="71">
      <alignment horizontal="left" vertical="center"/>
    </xf>
    <xf numFmtId="0" fontId="112" fillId="0" borderId="71">
      <alignment horizontal="left" vertical="center"/>
    </xf>
    <xf numFmtId="0" fontId="112" fillId="0" borderId="71">
      <alignment horizontal="left" vertical="center"/>
    </xf>
    <xf numFmtId="0" fontId="112" fillId="0" borderId="71">
      <alignment horizontal="left" vertical="center"/>
    </xf>
    <xf numFmtId="0" fontId="112" fillId="0" borderId="71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6" fillId="81" borderId="73">
      <alignment vertical="center" wrapText="1"/>
    </xf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52" fillId="0" borderId="29" applyNumberFormat="0" applyFill="0" applyAlignment="0" applyProtection="0"/>
    <xf numFmtId="0" fontId="283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5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59" fillId="0" borderId="20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382" fillId="0" borderId="29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53" fillId="0" borderId="12" applyNumberFormat="0" applyFill="0" applyAlignment="0" applyProtection="0"/>
    <xf numFmtId="0" fontId="287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160" fillId="0" borderId="21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0" fillId="0" borderId="21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383" fillId="0" borderId="12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291" fillId="0" borderId="30" applyNumberFormat="0" applyFill="0" applyAlignment="0" applyProtection="0"/>
    <xf numFmtId="0" fontId="291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161" fillId="0" borderId="22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22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384" fillId="0" borderId="30" applyNumberFormat="0" applyFill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58" fontId="385" fillId="19" borderId="0">
      <alignment horizontal="left" vertical="top"/>
    </xf>
    <xf numFmtId="0" fontId="36" fillId="81" borderId="73">
      <alignment vertical="center" wrapText="1"/>
    </xf>
    <xf numFmtId="0" fontId="36" fillId="81" borderId="73">
      <alignment vertical="center" wrapText="1"/>
    </xf>
    <xf numFmtId="312" fontId="228" fillId="0" borderId="40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0" fontId="386" fillId="0" borderId="41">
      <alignment horizontal="righ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387" fillId="0" borderId="0" applyProtection="0"/>
    <xf numFmtId="0" fontId="112" fillId="0" borderId="0" applyProtection="0"/>
    <xf numFmtId="0" fontId="388" fillId="0" borderId="35">
      <alignment horizontal="center"/>
    </xf>
    <xf numFmtId="0" fontId="388" fillId="0" borderId="35">
      <alignment horizontal="center"/>
    </xf>
    <xf numFmtId="0" fontId="388" fillId="0" borderId="35">
      <alignment horizontal="center"/>
    </xf>
    <xf numFmtId="0" fontId="388" fillId="0" borderId="0">
      <alignment horizont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76" fillId="19" borderId="60" applyNumberFormat="0" applyBorder="0" applyAlignment="0" applyProtection="0"/>
    <xf numFmtId="10" fontId="176" fillId="19" borderId="60" applyNumberFormat="0" applyBorder="0" applyAlignment="0" applyProtection="0"/>
    <xf numFmtId="10" fontId="176" fillId="19" borderId="60" applyNumberFormat="0" applyBorder="0" applyAlignment="0" applyProtection="0"/>
    <xf numFmtId="10" fontId="176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10" fontId="10" fillId="19" borderId="60" applyNumberFormat="0" applyBorder="0" applyAlignment="0" applyProtection="0"/>
    <xf numFmtId="0" fontId="32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32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32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163" fillId="23" borderId="23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389" fillId="0" borderId="0"/>
    <xf numFmtId="1" fontId="9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89" fillId="0" borderId="0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300" fillId="76" borderId="75"/>
    <xf numFmtId="0" fontId="97" fillId="0" borderId="0" applyFont="0" applyFill="0" applyBorder="0" applyAlignment="0" applyProtection="0"/>
    <xf numFmtId="3" fontId="80" fillId="0" borderId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49" fillId="0" borderId="14" applyNumberFormat="0" applyFill="0" applyAlignment="0" applyProtection="0"/>
    <xf numFmtId="0" fontId="24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164" fillId="0" borderId="25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390" fillId="0" borderId="14" applyNumberFormat="0" applyFill="0" applyAlignment="0" applyProtection="0"/>
    <xf numFmtId="0" fontId="80" fillId="0" borderId="0"/>
    <xf numFmtId="0" fontId="391" fillId="0" borderId="0"/>
    <xf numFmtId="0" fontId="75" fillId="0" borderId="0"/>
    <xf numFmtId="0" fontId="391" fillId="0" borderId="0"/>
    <xf numFmtId="0" fontId="75" fillId="0" borderId="0"/>
    <xf numFmtId="0" fontId="392" fillId="0" borderId="0"/>
    <xf numFmtId="314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0" fontId="393" fillId="0" borderId="35"/>
    <xf numFmtId="0" fontId="393" fillId="0" borderId="35"/>
    <xf numFmtId="0" fontId="393" fillId="0" borderId="35"/>
    <xf numFmtId="0" fontId="235" fillId="0" borderId="35"/>
    <xf numFmtId="0" fontId="235" fillId="0" borderId="35"/>
    <xf numFmtId="0" fontId="356" fillId="0" borderId="84">
      <alignment horizontal="center"/>
    </xf>
    <xf numFmtId="0" fontId="356" fillId="0" borderId="84">
      <alignment horizont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5" fontId="81" fillId="0" borderId="0" applyFont="0" applyFill="0" applyBorder="0" applyAlignment="0" applyProtection="0"/>
    <xf numFmtId="252" fontId="81" fillId="0" borderId="0" applyFont="0" applyFill="0" applyBorder="0" applyAlignment="0" applyProtection="0"/>
    <xf numFmtId="0" fontId="374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316" fontId="9" fillId="0" borderId="0" applyFont="0" applyFill="0" applyBorder="0" applyAlignment="0" applyProtection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55" fillId="8" borderId="0" applyNumberFormat="0" applyBorder="0" applyAlignment="0" applyProtection="0"/>
    <xf numFmtId="0" fontId="2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165" fillId="22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165" fillId="22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394" fillId="8" borderId="0" applyNumberFormat="0" applyBorder="0" applyAlignment="0" applyProtection="0"/>
    <xf numFmtId="0" fontId="77" fillId="0" borderId="0"/>
    <xf numFmtId="0" fontId="391" fillId="0" borderId="0"/>
    <xf numFmtId="0" fontId="75" fillId="0" borderId="0"/>
    <xf numFmtId="0" fontId="75" fillId="0" borderId="0"/>
    <xf numFmtId="244" fontId="76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3" fillId="0" borderId="0"/>
    <xf numFmtId="0" fontId="35" fillId="0" borderId="0"/>
    <xf numFmtId="0" fontId="9" fillId="0" borderId="0"/>
    <xf numFmtId="0" fontId="1" fillId="0" borderId="0"/>
    <xf numFmtId="0" fontId="3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323" fillId="0" borderId="0"/>
    <xf numFmtId="0" fontId="323" fillId="0" borderId="0"/>
    <xf numFmtId="0" fontId="3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9" fillId="0" borderId="0"/>
    <xf numFmtId="0" fontId="35" fillId="0" borderId="0"/>
    <xf numFmtId="0" fontId="9" fillId="0" borderId="0"/>
    <xf numFmtId="0" fontId="122" fillId="0" borderId="0"/>
    <xf numFmtId="38" fontId="9" fillId="0" borderId="0" applyFill="0"/>
    <xf numFmtId="38" fontId="4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95" fillId="0" borderId="0"/>
    <xf numFmtId="0" fontId="1" fillId="0" borderId="0"/>
    <xf numFmtId="0" fontId="35" fillId="0" borderId="0"/>
    <xf numFmtId="0" fontId="35" fillId="0" borderId="0"/>
    <xf numFmtId="0" fontId="323" fillId="0" borderId="0"/>
    <xf numFmtId="0" fontId="35" fillId="0" borderId="0"/>
    <xf numFmtId="0" fontId="33" fillId="0" borderId="0"/>
    <xf numFmtId="0" fontId="122" fillId="0" borderId="0"/>
    <xf numFmtId="0" fontId="7" fillId="0" borderId="0"/>
    <xf numFmtId="0" fontId="9" fillId="0" borderId="0"/>
    <xf numFmtId="0" fontId="370" fillId="0" borderId="0"/>
    <xf numFmtId="0" fontId="35" fillId="0" borderId="0"/>
    <xf numFmtId="0" fontId="122" fillId="0" borderId="0"/>
    <xf numFmtId="0" fontId="47" fillId="7" borderId="74" applyNumberFormat="0" applyAlignment="0" applyProtection="0"/>
    <xf numFmtId="0" fontId="352" fillId="0" borderId="0"/>
    <xf numFmtId="0" fontId="35" fillId="0" borderId="0"/>
    <xf numFmtId="0" fontId="9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62" fillId="0" borderId="0"/>
    <xf numFmtId="0" fontId="9" fillId="0" borderId="0"/>
    <xf numFmtId="0" fontId="2" fillId="0" borderId="0"/>
    <xf numFmtId="0" fontId="35" fillId="0" borderId="0"/>
    <xf numFmtId="0" fontId="370" fillId="0" borderId="0"/>
    <xf numFmtId="0" fontId="25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23" fillId="0" borderId="0"/>
    <xf numFmtId="0" fontId="80" fillId="0" borderId="0"/>
    <xf numFmtId="0" fontId="35" fillId="0" borderId="0"/>
    <xf numFmtId="0" fontId="35" fillId="0" borderId="0"/>
    <xf numFmtId="0" fontId="35" fillId="0" borderId="0"/>
    <xf numFmtId="0" fontId="47" fillId="7" borderId="74" applyNumberFormat="0" applyAlignment="0" applyProtection="0"/>
    <xf numFmtId="0" fontId="1" fillId="0" borderId="0"/>
    <xf numFmtId="0" fontId="47" fillId="7" borderId="74" applyNumberFormat="0" applyAlignment="0" applyProtection="0"/>
    <xf numFmtId="0" fontId="1" fillId="0" borderId="0"/>
    <xf numFmtId="0" fontId="47" fillId="7" borderId="74" applyNumberFormat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9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9" fillId="0" borderId="0"/>
    <xf numFmtId="0" fontId="370" fillId="0" borderId="0"/>
    <xf numFmtId="0" fontId="9" fillId="0" borderId="0"/>
    <xf numFmtId="0" fontId="1" fillId="0" borderId="0"/>
    <xf numFmtId="0" fontId="35" fillId="0" borderId="0"/>
    <xf numFmtId="0" fontId="370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58" fillId="0" borderId="0"/>
    <xf numFmtId="0" fontId="1" fillId="0" borderId="0"/>
    <xf numFmtId="0" fontId="1" fillId="0" borderId="0"/>
    <xf numFmtId="0" fontId="323" fillId="0" borderId="0"/>
    <xf numFmtId="0" fontId="87" fillId="0" borderId="0"/>
    <xf numFmtId="0" fontId="32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5" fillId="0" borderId="0"/>
    <xf numFmtId="0" fontId="322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70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81" fillId="0" borderId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70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1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9" fillId="26" borderId="27" applyNumberFormat="0" applyFont="0" applyAlignment="0" applyProtection="0"/>
    <xf numFmtId="0" fontId="1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1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1" fillId="26" borderId="27" applyNumberFormat="0" applyFont="0" applyAlignment="0" applyProtection="0"/>
    <xf numFmtId="0" fontId="1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1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5" fillId="26" borderId="27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38" fontId="80" fillId="0" borderId="0" applyFill="0" applyBorder="0" applyProtection="0">
      <alignment vertical="top"/>
    </xf>
    <xf numFmtId="38" fontId="80" fillId="0" borderId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62" fontId="34" fillId="0" borderId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245" fillId="7" borderId="77" applyNumberFormat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27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168" fillId="24" borderId="2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168" fillId="24" borderId="24" applyNumberFormat="0" applyAlignment="0" applyProtection="0"/>
    <xf numFmtId="0" fontId="9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68" fillId="24" borderId="2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396" fillId="71" borderId="0">
      <alignment horizontal="right"/>
    </xf>
    <xf numFmtId="0" fontId="397" fillId="15" borderId="0" applyBorder="0">
      <alignment horizontal="centerContinuous"/>
    </xf>
    <xf numFmtId="0" fontId="398" fillId="15" borderId="0" applyBorder="0">
      <alignment horizontal="centerContinuous"/>
    </xf>
    <xf numFmtId="317" fontId="33" fillId="0" borderId="0" applyFont="0" applyFill="0" applyBorder="0" applyAlignment="0" applyProtection="0"/>
    <xf numFmtId="14" fontId="361" fillId="0" borderId="0">
      <alignment horizontal="center" wrapText="1"/>
      <protection locked="0"/>
    </xf>
    <xf numFmtId="318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3" fillId="0" borderId="0" applyFont="0" applyFill="0" applyBorder="0" applyAlignment="0" applyProtection="0"/>
    <xf numFmtId="9" fontId="370" fillId="0" borderId="0" applyFont="0" applyFill="0" applyBorder="0" applyAlignment="0" applyProtection="0"/>
    <xf numFmtId="9" fontId="3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4" fillId="0" borderId="0">
      <protection locked="0"/>
    </xf>
    <xf numFmtId="0" fontId="36" fillId="0" borderId="0" applyNumberFormat="0" applyFont="0" applyFill="0" applyBorder="0" applyAlignment="0" applyProtection="0"/>
    <xf numFmtId="4" fontId="94" fillId="0" borderId="0">
      <alignment horizontal="right"/>
    </xf>
    <xf numFmtId="0" fontId="77" fillId="0" borderId="0" applyNumberForma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373" fillId="0" borderId="35" applyBorder="0">
      <alignment horizontal="center"/>
    </xf>
    <xf numFmtId="0" fontId="373" fillId="0" borderId="35" applyBorder="0">
      <alignment horizontal="center"/>
    </xf>
    <xf numFmtId="0" fontId="373" fillId="0" borderId="35" applyBorder="0">
      <alignment horizontal="center"/>
    </xf>
    <xf numFmtId="3" fontId="80" fillId="0" borderId="0" applyFont="0" applyFill="0" applyBorder="0" applyAlignment="0" applyProtection="0"/>
    <xf numFmtId="0" fontId="80" fillId="73" borderId="0" applyNumberFormat="0" applyFont="0" applyBorder="0" applyAlignment="0" applyProtection="0"/>
    <xf numFmtId="41" fontId="9" fillId="0" borderId="0" applyFont="0" applyFill="0" applyBorder="0" applyAlignment="0" applyProtection="0"/>
    <xf numFmtId="319" fontId="152" fillId="0" borderId="0" applyFont="0" applyFill="0" applyBorder="0" applyAlignment="0" applyProtection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34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320" fontId="26" fillId="81" borderId="0" applyFont="0" applyFill="0" applyBorder="0" applyAlignment="0" applyProtection="0">
      <alignment vertical="center"/>
    </xf>
    <xf numFmtId="0" fontId="399" fillId="82" borderId="0" applyNumberFormat="0" applyFont="0" applyBorder="0" applyAlignment="0">
      <alignment horizontal="center"/>
    </xf>
    <xf numFmtId="0" fontId="400" fillId="83" borderId="0"/>
    <xf numFmtId="0" fontId="75" fillId="0" borderId="0"/>
    <xf numFmtId="4" fontId="401" fillId="0" borderId="0">
      <alignment horizontal="right"/>
    </xf>
    <xf numFmtId="195" fontId="9" fillId="0" borderId="0"/>
    <xf numFmtId="38" fontId="402" fillId="0" borderId="0"/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404" fillId="96" borderId="0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405" fillId="0" borderId="0"/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0" fontId="406" fillId="0" borderId="0">
      <alignment horizontal="left"/>
    </xf>
    <xf numFmtId="0" fontId="407" fillId="0" borderId="0">
      <alignment horizontal="left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77" fillId="0" borderId="43" applyAlignment="0">
      <alignment horizontal="centerContinuous"/>
    </xf>
    <xf numFmtId="321" fontId="408" fillId="0" borderId="0" applyNumberFormat="0" applyFill="0" applyBorder="0" applyAlignment="0" applyProtection="0"/>
    <xf numFmtId="321" fontId="341" fillId="99" borderId="0" applyNumberFormat="0" applyFont="0" applyBorder="0" applyAlignment="0" applyProtection="0"/>
    <xf numFmtId="0" fontId="341" fillId="0" borderId="0" applyFill="0" applyBorder="0" applyProtection="0"/>
    <xf numFmtId="321" fontId="341" fillId="81" borderId="0" applyNumberFormat="0" applyFont="0" applyBorder="0" applyAlignment="0" applyProtection="0"/>
    <xf numFmtId="198" fontId="341" fillId="0" borderId="0" applyFill="0" applyBorder="0" applyAlignment="0" applyProtection="0"/>
    <xf numFmtId="321" fontId="409" fillId="0" borderId="0" applyNumberFormat="0" applyAlignment="0" applyProtection="0"/>
    <xf numFmtId="0" fontId="410" fillId="0" borderId="81" applyProtection="0">
      <alignment horizontal="right" wrapText="1"/>
    </xf>
    <xf numFmtId="0" fontId="410" fillId="0" borderId="81" applyProtection="0">
      <alignment horizontal="right" wrapText="1"/>
    </xf>
    <xf numFmtId="0" fontId="410" fillId="0" borderId="81" applyProtection="0">
      <alignment horizontal="right" wrapText="1"/>
    </xf>
    <xf numFmtId="0" fontId="410" fillId="0" borderId="0" applyProtection="0">
      <alignment wrapText="1"/>
    </xf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0" fontId="412" fillId="0" borderId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0" fontId="413" fillId="0" borderId="0" applyNumberFormat="0" applyFill="0" applyBorder="0" applyAlignment="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12" fontId="414" fillId="0" borderId="60">
      <alignment horizontal="center"/>
    </xf>
    <xf numFmtId="263" fontId="333" fillId="0" borderId="0" applyFill="0" applyBorder="0" applyProtection="0">
      <alignment vertical="top"/>
    </xf>
    <xf numFmtId="0" fontId="307" fillId="0" borderId="0" applyNumberFormat="0" applyFill="0" applyBorder="0" applyAlignment="0" applyProtection="0"/>
    <xf numFmtId="0" fontId="377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32" fillId="0" borderId="0"/>
    <xf numFmtId="0" fontId="334" fillId="0" borderId="0"/>
    <xf numFmtId="0" fontId="333" fillId="0" borderId="0" applyFill="0" applyBorder="0" applyProtection="0">
      <alignment vertical="top"/>
    </xf>
    <xf numFmtId="0" fontId="415" fillId="71" borderId="0" applyNumberFormat="0" applyProtection="0">
      <alignment horizontal="center" vertical="center"/>
    </xf>
    <xf numFmtId="0" fontId="80" fillId="0" borderId="0" applyFont="0" applyFill="0" applyBorder="0" applyAlignment="0" applyProtection="0"/>
    <xf numFmtId="4" fontId="341" fillId="71" borderId="0" applyProtection="0">
      <alignment horizontal="center" vertical="top" wrapText="1"/>
    </xf>
    <xf numFmtId="0" fontId="416" fillId="71" borderId="0" applyNumberFormat="0" applyProtection="0">
      <alignment horizontal="center" vertical="center" wrapText="1"/>
    </xf>
    <xf numFmtId="4" fontId="417" fillId="71" borderId="0" applyProtection="0">
      <alignment horizontal="center" vertical="top" wrapText="1"/>
    </xf>
    <xf numFmtId="0" fontId="128" fillId="100" borderId="0" applyNumberFormat="0" applyProtection="0">
      <alignment horizontal="center" vertical="center" wrapText="1"/>
    </xf>
    <xf numFmtId="4" fontId="418" fillId="100" borderId="0" applyProtection="0">
      <alignment horizontal="center" vertical="top" wrapText="1"/>
    </xf>
    <xf numFmtId="0" fontId="419" fillId="71" borderId="0" applyNumberFormat="0" applyProtection="0">
      <alignment horizontal="center" vertical="center" wrapText="1"/>
    </xf>
    <xf numFmtId="4" fontId="420" fillId="71" borderId="0" applyProtection="0">
      <alignment horizontal="center" vertical="top" wrapText="1"/>
    </xf>
    <xf numFmtId="0" fontId="270" fillId="101" borderId="0" applyNumberFormat="0" applyProtection="0">
      <alignment horizontal="center" vertical="center" wrapText="1"/>
    </xf>
    <xf numFmtId="10" fontId="10" fillId="19" borderId="84" applyNumberFormat="0" applyBorder="0" applyAlignment="0" applyProtection="0"/>
    <xf numFmtId="0" fontId="421" fillId="0" borderId="0" applyNumberFormat="0" applyBorder="0" applyAlignment="0"/>
    <xf numFmtId="0" fontId="422" fillId="0" borderId="0" applyNumberFormat="0" applyBorder="0" applyAlignment="0"/>
    <xf numFmtId="0" fontId="423" fillId="0" borderId="0" applyNumberFormat="0" applyBorder="0" applyAlignment="0"/>
    <xf numFmtId="0" fontId="423" fillId="0" borderId="0" applyNumberFormat="0" applyBorder="0" applyAlignment="0"/>
    <xf numFmtId="0" fontId="424" fillId="0" borderId="0" applyNumberFormat="0" applyBorder="0" applyAlignment="0"/>
    <xf numFmtId="0" fontId="425" fillId="0" borderId="0" applyNumberFormat="0" applyBorder="0" applyAlignment="0"/>
    <xf numFmtId="0" fontId="426" fillId="7" borderId="0" applyNumberFormat="0" applyBorder="0" applyAlignment="0"/>
    <xf numFmtId="10" fontId="10" fillId="19" borderId="84" applyNumberFormat="0" applyBorder="0" applyAlignment="0" applyProtection="0"/>
    <xf numFmtId="0" fontId="393" fillId="0" borderId="0"/>
    <xf numFmtId="0" fontId="51" fillId="2" borderId="74" applyNumberFormat="0" applyAlignment="0" applyProtection="0"/>
    <xf numFmtId="0" fontId="51" fillId="2" borderId="74" applyNumberFormat="0" applyAlignment="0" applyProtection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80" fillId="0" borderId="0"/>
    <xf numFmtId="3" fontId="9" fillId="0" borderId="60" applyNumberFormat="0" applyFont="0" applyFill="0" applyAlignment="0" applyProtection="0">
      <alignment vertical="center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0" fontId="427" fillId="0" borderId="0" applyBorder="0" applyAlignment="0"/>
    <xf numFmtId="38" fontId="9" fillId="0" borderId="0" applyNumberFormat="0" applyFont="0" applyFill="0" applyAlignment="0" applyProtection="0"/>
    <xf numFmtId="38" fontId="9" fillId="0" borderId="0" applyNumberFormat="0" applyFont="0" applyFill="0" applyAlignment="0" applyProtection="0"/>
    <xf numFmtId="38" fontId="180" fillId="0" borderId="0" applyNumberFormat="0" applyFont="0" applyFill="0" applyAlignment="0" applyProtection="0"/>
    <xf numFmtId="0" fontId="128" fillId="0" borderId="0">
      <alignment horizontal="center"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28" fillId="0" borderId="0">
      <alignment horizontal="center" vertical="top"/>
    </xf>
    <xf numFmtId="0" fontId="428" fillId="77" borderId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215" fontId="9" fillId="0" borderId="0" applyBorder="0">
      <alignment horizontal="centerContinuous" wrapText="1"/>
    </xf>
    <xf numFmtId="322" fontId="323" fillId="0" borderId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3" fontId="430" fillId="0" borderId="47">
      <alignment horizontal="center"/>
    </xf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9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170" fillId="0" borderId="28" applyNumberFormat="0" applyFill="0" applyAlignment="0" applyProtection="0"/>
    <xf numFmtId="0" fontId="9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0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28" fillId="0" borderId="54"/>
    <xf numFmtId="0" fontId="300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38" fontId="80" fillId="0" borderId="0" applyFont="0" applyFill="0" applyBorder="0" applyAlignment="0" applyProtection="0"/>
    <xf numFmtId="40" fontId="81" fillId="0" borderId="0" applyFont="0" applyFill="0" applyBorder="0" applyAlignment="0" applyProtection="0"/>
    <xf numFmtId="0" fontId="333" fillId="0" borderId="0" applyFill="0" applyBorder="0" applyProtection="0">
      <alignment vertical="top"/>
    </xf>
    <xf numFmtId="0" fontId="332" fillId="0" borderId="0"/>
    <xf numFmtId="6" fontId="80" fillId="0" borderId="0" applyFont="0" applyFill="0" applyBorder="0" applyAlignment="0" applyProtection="0"/>
    <xf numFmtId="323" fontId="15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324" fontId="9" fillId="0" borderId="0" applyFont="0" applyFill="0" applyBorder="0" applyAlignment="0" applyProtection="0"/>
    <xf numFmtId="325" fontId="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75" fillId="0" borderId="87"/>
    <xf numFmtId="0" fontId="75" fillId="0" borderId="87"/>
    <xf numFmtId="0" fontId="75" fillId="0" borderId="87"/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10" fontId="9" fillId="93" borderId="60" applyNumberFormat="0" applyFont="0" applyBorder="0" applyAlignment="0" applyProtection="0">
      <protection locked="0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77" fillId="0" borderId="0"/>
    <xf numFmtId="0" fontId="332" fillId="0" borderId="0"/>
    <xf numFmtId="0" fontId="77" fillId="0" borderId="0"/>
    <xf numFmtId="1" fontId="9" fillId="0" borderId="0" applyFont="0" applyFill="0" applyBorder="0" applyAlignment="0" applyProtection="0"/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51" fillId="2" borderId="74" applyNumberFormat="0" applyAlignment="0" applyProtection="0"/>
    <xf numFmtId="9" fontId="432" fillId="0" borderId="0" applyFont="0" applyFill="0" applyBorder="0" applyAlignment="0" applyProtection="0"/>
    <xf numFmtId="0" fontId="344" fillId="0" borderId="0"/>
    <xf numFmtId="0" fontId="433" fillId="0" borderId="0"/>
    <xf numFmtId="326" fontId="434" fillId="0" borderId="0" applyFont="0" applyFill="0" applyBorder="0" applyAlignment="0" applyProtection="0"/>
    <xf numFmtId="205" fontId="434" fillId="0" borderId="0" applyFont="0" applyFill="0" applyBorder="0" applyAlignment="0" applyProtection="0"/>
    <xf numFmtId="327" fontId="434" fillId="0" borderId="0" applyFont="0" applyFill="0" applyBorder="0" applyAlignment="0" applyProtection="0"/>
    <xf numFmtId="328" fontId="434" fillId="0" borderId="0" applyFont="0" applyFill="0" applyBorder="0" applyAlignment="0" applyProtection="0"/>
    <xf numFmtId="0" fontId="434" fillId="0" borderId="0"/>
    <xf numFmtId="329" fontId="435" fillId="0" borderId="0" applyFont="0" applyFill="0" applyBorder="0" applyAlignment="0" applyProtection="0"/>
    <xf numFmtId="330" fontId="435" fillId="0" borderId="0" applyFont="0" applyFill="0" applyBorder="0" applyAlignment="0" applyProtection="0">
      <alignment vertical="top"/>
    </xf>
    <xf numFmtId="331" fontId="435" fillId="0" borderId="0" applyFont="0" applyFill="0" applyBorder="0" applyAlignment="0" applyProtection="0"/>
    <xf numFmtId="0" fontId="436" fillId="0" borderId="0" applyNumberFormat="0" applyFill="0" applyBorder="0" applyAlignment="0" applyProtection="0">
      <alignment vertical="top"/>
      <protection locked="0"/>
    </xf>
    <xf numFmtId="172" fontId="8" fillId="0" borderId="0" applyFont="0" applyFill="0" applyBorder="0" applyAlignment="0" applyProtection="0"/>
    <xf numFmtId="332" fontId="34" fillId="0" borderId="0" applyFont="0" applyFill="0" applyBorder="0" applyAlignment="0" applyProtection="0"/>
    <xf numFmtId="332" fontId="34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333" fontId="76" fillId="0" borderId="0" applyFont="0" applyFill="0" applyBorder="0" applyAlignment="0" applyProtection="0"/>
    <xf numFmtId="333" fontId="34" fillId="0" borderId="0" applyFont="0" applyFill="0" applyBorder="0" applyAlignment="0" applyProtection="0"/>
    <xf numFmtId="333" fontId="34" fillId="0" borderId="0" applyFont="0" applyFill="0" applyBorder="0" applyAlignment="0" applyProtection="0"/>
    <xf numFmtId="333" fontId="9" fillId="0" borderId="0" applyFont="0" applyFill="0" applyBorder="0" applyAlignment="0" applyProtection="0"/>
    <xf numFmtId="333" fontId="9" fillId="0" borderId="0" applyFont="0" applyFill="0" applyBorder="0" applyAlignment="0" applyProtection="0"/>
    <xf numFmtId="0" fontId="23" fillId="2" borderId="74" applyNumberFormat="0" applyAlignment="0" applyProtection="0"/>
    <xf numFmtId="33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62" fillId="0" borderId="0" applyFont="0" applyFill="0" applyBorder="0" applyAlignment="0" applyProtection="0"/>
    <xf numFmtId="333" fontId="76" fillId="0" borderId="0" applyFont="0" applyFill="0" applyBorder="0" applyAlignment="0" applyProtection="0"/>
    <xf numFmtId="333" fontId="76" fillId="0" borderId="0" applyFont="0" applyFill="0" applyBorder="0" applyAlignment="0" applyProtection="0"/>
    <xf numFmtId="333" fontId="76" fillId="0" borderId="0" applyFont="0" applyFill="0" applyBorder="0" applyAlignment="0" applyProtection="0"/>
    <xf numFmtId="333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207" fontId="62" fillId="0" borderId="0" applyFont="0" applyFill="0" applyBorder="0" applyAlignment="0" applyProtection="0"/>
    <xf numFmtId="44" fontId="437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31" fillId="0" borderId="0" applyNumberFormat="0" applyFont="0" applyFill="0" applyBorder="0" applyAlignment="0" applyProtection="0"/>
    <xf numFmtId="0" fontId="51" fillId="2" borderId="7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90" fillId="0" borderId="14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51" fillId="2" borderId="74" applyNumberFormat="0" applyAlignment="0" applyProtection="0"/>
    <xf numFmtId="9" fontId="76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44" fillId="9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51" fillId="2" borderId="74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2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49" fillId="1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31" fillId="0" borderId="0" applyNumberFormat="0" applyFont="0" applyFill="0" applyBorder="0" applyAlignment="0" applyProtection="0"/>
    <xf numFmtId="0" fontId="9" fillId="0" borderId="0"/>
    <xf numFmtId="0" fontId="47" fillId="7" borderId="74" applyNumberFormat="0" applyAlignment="0" applyProtection="0"/>
    <xf numFmtId="0" fontId="62" fillId="0" borderId="0"/>
    <xf numFmtId="0" fontId="34" fillId="0" borderId="0"/>
    <xf numFmtId="0" fontId="62" fillId="0" borderId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394" fillId="8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86" fillId="0" borderId="0" applyFont="0" applyFill="0" applyBorder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26" fontId="438" fillId="0" borderId="0" applyFont="0" applyFill="0" applyBorder="0" applyAlignment="0" applyProtection="0"/>
    <xf numFmtId="205" fontId="438" fillId="0" borderId="0" applyFont="0" applyFill="0" applyBorder="0" applyAlignment="0" applyProtection="0"/>
    <xf numFmtId="334" fontId="439" fillId="0" borderId="0" applyFont="0" applyFill="0" applyBorder="0" applyAlignment="0" applyProtection="0"/>
    <xf numFmtId="203" fontId="439" fillId="0" borderId="0" applyFont="0" applyFill="0" applyBorder="0" applyAlignment="0" applyProtection="0"/>
    <xf numFmtId="37" fontId="75" fillId="0" borderId="0"/>
    <xf numFmtId="327" fontId="438" fillId="0" borderId="0" applyFont="0" applyFill="0" applyBorder="0" applyAlignment="0" applyProtection="0"/>
    <xf numFmtId="328" fontId="438" fillId="0" borderId="0" applyFont="0" applyFill="0" applyBorder="0" applyAlignment="0" applyProtection="0"/>
    <xf numFmtId="0" fontId="122" fillId="0" borderId="0"/>
    <xf numFmtId="0" fontId="364" fillId="7" borderId="74" applyNumberFormat="0" applyAlignment="0" applyProtection="0"/>
    <xf numFmtId="39" fontId="440" fillId="0" borderId="0" applyFont="0" applyBorder="0" applyAlignment="0">
      <alignment horizontal="center"/>
    </xf>
    <xf numFmtId="0" fontId="217" fillId="51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17" fillId="1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17" fillId="1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17" fillId="5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17" fillId="11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82" fillId="0" borderId="29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83" fillId="0" borderId="12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84" fillId="0" borderId="30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84" fillId="0" borderId="30" applyNumberFormat="0" applyFill="0" applyAlignment="0" applyProtection="0"/>
    <xf numFmtId="0" fontId="384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41" fillId="0" borderId="0"/>
    <xf numFmtId="0" fontId="97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" fillId="0" borderId="0"/>
    <xf numFmtId="262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172" fontId="8" fillId="0" borderId="0" applyFont="0" applyFill="0" applyBorder="0" applyAlignment="0" applyProtection="0"/>
    <xf numFmtId="6" fontId="80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40" fontId="442" fillId="0" borderId="0" applyFont="0" applyFill="0" applyBorder="0" applyAlignment="0" applyProtection="0"/>
    <xf numFmtId="38" fontId="442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43" fillId="0" borderId="0" applyFont="0" applyFill="0" applyBorder="0" applyAlignment="0" applyProtection="0"/>
    <xf numFmtId="0" fontId="443" fillId="0" borderId="0" applyFont="0" applyFill="0" applyBorder="0" applyAlignment="0" applyProtection="0"/>
    <xf numFmtId="9" fontId="444" fillId="0" borderId="0" applyFont="0" applyFill="0" applyBorder="0" applyAlignment="0" applyProtection="0"/>
    <xf numFmtId="0" fontId="445" fillId="0" borderId="0"/>
    <xf numFmtId="0" fontId="443" fillId="0" borderId="0" applyFont="0" applyFill="0" applyBorder="0" applyAlignment="0" applyProtection="0"/>
    <xf numFmtId="0" fontId="443" fillId="0" borderId="0" applyFont="0" applyFill="0" applyBorder="0" applyAlignment="0" applyProtection="0"/>
    <xf numFmtId="0" fontId="446" fillId="0" borderId="0" applyFont="0" applyFill="0" applyBorder="0" applyAlignment="0" applyProtection="0"/>
    <xf numFmtId="0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211" fontId="446" fillId="0" borderId="0" applyFont="0" applyFill="0" applyBorder="0" applyAlignment="0" applyProtection="0"/>
    <xf numFmtId="0" fontId="447" fillId="0" borderId="0"/>
    <xf numFmtId="0" fontId="448" fillId="0" borderId="0"/>
    <xf numFmtId="0" fontId="449" fillId="0" borderId="0" applyFont="0" applyFill="0" applyBorder="0" applyAlignment="0" applyProtection="0"/>
    <xf numFmtId="0" fontId="9" fillId="0" borderId="0"/>
    <xf numFmtId="326" fontId="450" fillId="0" borderId="0" applyFont="0" applyFill="0" applyBorder="0" applyAlignment="0" applyProtection="0"/>
    <xf numFmtId="205" fontId="450" fillId="0" borderId="0" applyFont="0" applyFill="0" applyBorder="0" applyAlignment="0" applyProtection="0"/>
    <xf numFmtId="172" fontId="135" fillId="0" borderId="0" applyFont="0" applyFill="0" applyBorder="0" applyAlignment="0" applyProtection="0"/>
    <xf numFmtId="0" fontId="4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39" fillId="0" borderId="0" applyNumberFormat="0" applyFont="0" applyFill="0" applyBorder="0">
      <alignment horizontal="left" vertical="top" wrapText="1"/>
    </xf>
    <xf numFmtId="0" fontId="9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452" fillId="0" borderId="0"/>
    <xf numFmtId="32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79" fontId="215" fillId="0" borderId="0" applyFont="0" applyFill="0" applyBorder="0" applyAlignment="0" applyProtection="0"/>
    <xf numFmtId="179" fontId="76" fillId="0" borderId="0" applyFont="0" applyFill="0" applyBorder="0" applyAlignment="0" applyProtection="0"/>
    <xf numFmtId="0" fontId="45" fillId="0" borderId="85" applyNumberFormat="0" applyFill="0" applyAlignment="0" applyProtection="0"/>
    <xf numFmtId="0" fontId="139" fillId="0" borderId="88" applyNumberFormat="0" applyFont="0" applyFill="0" applyAlignment="0"/>
    <xf numFmtId="12" fontId="36" fillId="0" borderId="0" applyNumberFormat="0" applyFill="0" applyBorder="0" applyAlignment="0" applyProtection="0"/>
    <xf numFmtId="0" fontId="453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Protection="0"/>
    <xf numFmtId="335" fontId="135" fillId="0" borderId="0" applyFont="0" applyFill="0" applyBorder="0" applyAlignment="0" applyProtection="0"/>
    <xf numFmtId="0" fontId="258" fillId="0" borderId="0"/>
    <xf numFmtId="44" fontId="9" fillId="0" borderId="0" applyFont="0" applyFill="0" applyBorder="0" applyAlignment="0" applyProtection="0"/>
    <xf numFmtId="336" fontId="122" fillId="0" borderId="0" applyFont="0" applyFill="0" applyBorder="0" applyAlignment="0" applyProtection="0"/>
    <xf numFmtId="337" fontId="12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44" fontId="9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/>
    <xf numFmtId="0" fontId="47" fillId="7" borderId="74" applyNumberFormat="0" applyAlignment="0" applyProtection="0"/>
    <xf numFmtId="43" fontId="175" fillId="0" borderId="0" applyFont="0" applyFill="0" applyBorder="0" applyAlignment="0" applyProtection="0"/>
    <xf numFmtId="0" fontId="175" fillId="0" borderId="0"/>
    <xf numFmtId="0" fontId="87" fillId="0" borderId="0"/>
    <xf numFmtId="166" fontId="33" fillId="0" borderId="0" applyFont="0" applyFill="0" applyBorder="0" applyAlignment="0" applyProtection="0"/>
    <xf numFmtId="208" fontId="8" fillId="0" borderId="0" applyFill="0" applyBorder="0" applyAlignment="0" applyProtection="0"/>
    <xf numFmtId="43" fontId="1" fillId="0" borderId="0" applyFont="0" applyFill="0" applyBorder="0" applyAlignment="0" applyProtection="0"/>
    <xf numFmtId="0" fontId="364" fillId="7" borderId="74" applyNumberFormat="0" applyAlignment="0" applyProtection="0"/>
    <xf numFmtId="209" fontId="1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62" fillId="0" borderId="0" applyFill="0" applyBorder="0" applyAlignment="0" applyProtection="0"/>
    <xf numFmtId="166" fontId="6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/>
    <xf numFmtId="173" fontId="80" fillId="0" borderId="0" applyFont="0" applyFill="0" applyBorder="0" applyAlignment="0" applyProtection="0"/>
    <xf numFmtId="168" fontId="8" fillId="0" borderId="0"/>
    <xf numFmtId="167" fontId="8" fillId="0" borderId="0"/>
    <xf numFmtId="0" fontId="177" fillId="0" borderId="0" applyNumberFormat="0" applyFill="0" applyBorder="0" applyAlignment="0" applyProtection="0"/>
    <xf numFmtId="0" fontId="26" fillId="0" borderId="0"/>
    <xf numFmtId="0" fontId="33" fillId="0" borderId="0"/>
    <xf numFmtId="0" fontId="179" fillId="0" borderId="0"/>
    <xf numFmtId="0" fontId="87" fillId="0" borderId="0"/>
    <xf numFmtId="210" fontId="62" fillId="0" borderId="0"/>
    <xf numFmtId="0" fontId="87" fillId="0" borderId="0"/>
    <xf numFmtId="0" fontId="8" fillId="0" borderId="0"/>
    <xf numFmtId="0" fontId="1" fillId="0" borderId="0"/>
    <xf numFmtId="0" fontId="47" fillId="7" borderId="74" applyNumberFormat="0" applyAlignment="0" applyProtection="0"/>
    <xf numFmtId="0" fontId="35" fillId="0" borderId="0"/>
    <xf numFmtId="0" fontId="8" fillId="0" borderId="0"/>
    <xf numFmtId="0" fontId="1" fillId="0" borderId="0"/>
    <xf numFmtId="0" fontId="9" fillId="0" borderId="0"/>
    <xf numFmtId="192" fontId="62" fillId="0" borderId="0"/>
    <xf numFmtId="0" fontId="80" fillId="0" borderId="0"/>
    <xf numFmtId="0" fontId="179" fillId="0" borderId="0"/>
    <xf numFmtId="0" fontId="179" fillId="0" borderId="0"/>
    <xf numFmtId="0" fontId="62" fillId="0" borderId="0"/>
    <xf numFmtId="192" fontId="62" fillId="0" borderId="0"/>
    <xf numFmtId="0" fontId="62" fillId="0" borderId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208" fontId="13" fillId="0" borderId="0"/>
    <xf numFmtId="166" fontId="2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9" fontId="8" fillId="0" borderId="0"/>
    <xf numFmtId="213" fontId="9" fillId="0" borderId="0" applyFill="0" applyBorder="0" applyAlignment="0"/>
    <xf numFmtId="186" fontId="94" fillId="0" borderId="0" applyFill="0" applyBorder="0" applyAlignment="0"/>
    <xf numFmtId="179" fontId="94" fillId="0" borderId="0" applyFill="0" applyBorder="0" applyAlignment="0"/>
    <xf numFmtId="214" fontId="95" fillId="0" borderId="0" applyFill="0" applyBorder="0" applyAlignment="0"/>
    <xf numFmtId="215" fontId="95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186" fontId="94" fillId="0" borderId="0" applyFill="0" applyBorder="0" applyAlignment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8" fontId="185" fillId="0" borderId="0"/>
    <xf numFmtId="216" fontId="94" fillId="0" borderId="0" applyFont="0" applyFill="0" applyBorder="0" applyAlignment="0" applyProtection="0"/>
    <xf numFmtId="186" fontId="94" fillId="0" borderId="0" applyFont="0" applyFill="0" applyBorder="0" applyAlignment="0" applyProtection="0"/>
    <xf numFmtId="9" fontId="8" fillId="0" borderId="0"/>
    <xf numFmtId="38" fontId="81" fillId="0" borderId="32">
      <alignment vertical="center"/>
    </xf>
    <xf numFmtId="216" fontId="94" fillId="0" borderId="0" applyFill="0" applyBorder="0" applyAlignment="0"/>
    <xf numFmtId="18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186" fontId="94" fillId="0" borderId="0" applyFill="0" applyBorder="0" applyAlignment="0"/>
    <xf numFmtId="0" fontId="9" fillId="0" borderId="0"/>
    <xf numFmtId="0" fontId="112" fillId="0" borderId="70" applyNumberFormat="0" applyAlignment="0" applyProtection="0">
      <alignment horizontal="left" vertical="center"/>
    </xf>
    <xf numFmtId="0" fontId="112" fillId="0" borderId="80">
      <alignment horizontal="left" vertical="center"/>
    </xf>
    <xf numFmtId="0" fontId="179" fillId="0" borderId="0"/>
    <xf numFmtId="216" fontId="94" fillId="0" borderId="0" applyFill="0" applyBorder="0" applyAlignment="0"/>
    <xf numFmtId="18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186" fontId="94" fillId="0" borderId="0" applyFill="0" applyBorder="0" applyAlignment="0"/>
    <xf numFmtId="215" fontId="95" fillId="0" borderId="0" applyFont="0" applyFill="0" applyBorder="0" applyAlignment="0" applyProtection="0"/>
    <xf numFmtId="225" fontId="94" fillId="0" borderId="0" applyFont="0" applyFill="0" applyBorder="0" applyAlignment="0" applyProtection="0"/>
    <xf numFmtId="9" fontId="81" fillId="0" borderId="45" applyNumberFormat="0" applyBorder="0"/>
    <xf numFmtId="216" fontId="94" fillId="0" borderId="0" applyFill="0" applyBorder="0" applyAlignment="0"/>
    <xf numFmtId="186" fontId="94" fillId="0" borderId="0" applyFill="0" applyBorder="0" applyAlignment="0"/>
    <xf numFmtId="216" fontId="94" fillId="0" borderId="0" applyFill="0" applyBorder="0" applyAlignment="0"/>
    <xf numFmtId="217" fontId="95" fillId="0" borderId="0" applyFill="0" applyBorder="0" applyAlignment="0"/>
    <xf numFmtId="186" fontId="94" fillId="0" borderId="0" applyFill="0" applyBorder="0" applyAlignment="0"/>
    <xf numFmtId="0" fontId="81" fillId="0" borderId="0" applyNumberFormat="0" applyFont="0" applyFill="0" applyBorder="0" applyAlignment="0" applyProtection="0">
      <alignment horizontal="left"/>
    </xf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201" fillId="0" borderId="35">
      <alignment horizontal="center"/>
    </xf>
    <xf numFmtId="3" fontId="81" fillId="0" borderId="0" applyFont="0" applyFill="0" applyBorder="0" applyAlignment="0" applyProtection="0"/>
    <xf numFmtId="0" fontId="81" fillId="73" borderId="0" applyNumberFormat="0" applyFont="0" applyBorder="0" applyAlignment="0" applyProtection="0"/>
    <xf numFmtId="0" fontId="39" fillId="0" borderId="0">
      <alignment vertical="top"/>
    </xf>
    <xf numFmtId="227" fontId="95" fillId="0" borderId="0" applyFill="0" applyBorder="0" applyAlignment="0"/>
    <xf numFmtId="228" fontId="95" fillId="0" borderId="0" applyFill="0" applyBorder="0" applyAlignment="0"/>
    <xf numFmtId="3" fontId="206" fillId="0" borderId="47">
      <alignment horizontal="center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9" fontId="87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0" fontId="9" fillId="79" borderId="84" applyNumberFormat="0" applyFont="0" applyBorder="0" applyAlignment="0" applyProtection="0">
      <protection locked="0"/>
    </xf>
    <xf numFmtId="0" fontId="112" fillId="0" borderId="80">
      <alignment horizontal="left" vertical="center"/>
    </xf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1" fillId="6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4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57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3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5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6" fillId="58" borderId="0" applyNumberFormat="0" applyBorder="0" applyAlignment="0" applyProtection="0"/>
    <xf numFmtId="0" fontId="217" fillId="5" borderId="0" applyNumberFormat="0" applyBorder="0" applyAlignment="0" applyProtection="0"/>
    <xf numFmtId="0" fontId="217" fillId="11" borderId="0" applyNumberFormat="0" applyBorder="0" applyAlignment="0" applyProtection="0"/>
    <xf numFmtId="0" fontId="217" fillId="56" borderId="0" applyNumberFormat="0" applyBorder="0" applyAlignment="0" applyProtection="0"/>
    <xf numFmtId="0" fontId="217" fillId="9" borderId="0" applyNumberFormat="0" applyBorder="0" applyAlignment="0" applyProtection="0"/>
    <xf numFmtId="0" fontId="217" fillId="5" borderId="0" applyNumberFormat="0" applyBorder="0" applyAlignment="0" applyProtection="0"/>
    <xf numFmtId="0" fontId="217" fillId="3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13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52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0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19" fillId="9" borderId="0" applyNumberFormat="0" applyBorder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0" fontId="222" fillId="16" borderId="10" applyNumberFormat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67" fillId="7" borderId="74" applyNumberFormat="0" applyAlignment="0" applyProtection="0"/>
    <xf numFmtId="43" fontId="9" fillId="0" borderId="0" applyFont="0" applyFill="0" applyBorder="0" applyAlignment="0" applyProtection="0"/>
    <xf numFmtId="0" fontId="16" fillId="7" borderId="74" applyNumberFormat="0" applyAlignment="0" applyProtection="0"/>
    <xf numFmtId="0" fontId="364" fillId="7" borderId="74" applyNumberFormat="0" applyAlignment="0" applyProtection="0"/>
    <xf numFmtId="236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7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7" fillId="7" borderId="74" applyNumberFormat="0" applyAlignment="0" applyProtection="0"/>
    <xf numFmtId="43" fontId="2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23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7" fillId="7" borderId="74" applyNumberFormat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7" fillId="17" borderId="0" applyNumberFormat="0" applyBorder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29" fillId="0" borderId="29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0" fillId="0" borderId="12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30" applyNumberFormat="0" applyFill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4" fillId="0" borderId="14" applyNumberFormat="0" applyFill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236" fillId="8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9" fillId="0" borderId="0"/>
    <xf numFmtId="0" fontId="9" fillId="0" borderId="0"/>
    <xf numFmtId="0" fontId="1" fillId="0" borderId="0"/>
    <xf numFmtId="38" fontId="9" fillId="0" borderId="0" applyFill="0"/>
    <xf numFmtId="38" fontId="9" fillId="0" borderId="0" applyFill="0">
      <protection locked="0"/>
    </xf>
    <xf numFmtId="0" fontId="9" fillId="0" borderId="0"/>
    <xf numFmtId="0" fontId="9" fillId="0" borderId="0"/>
    <xf numFmtId="0" fontId="9" fillId="0" borderId="0"/>
    <xf numFmtId="38" fontId="9" fillId="0" borderId="0" applyFill="0"/>
    <xf numFmtId="0" fontId="47" fillId="7" borderId="74" applyNumberFormat="0" applyAlignment="0" applyProtection="0"/>
    <xf numFmtId="0" fontId="9" fillId="0" borderId="0"/>
    <xf numFmtId="0" fontId="35" fillId="0" borderId="0"/>
    <xf numFmtId="0" fontId="31" fillId="0" borderId="0"/>
    <xf numFmtId="0" fontId="87" fillId="0" borderId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1" fillId="26" borderId="27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51" fillId="2" borderId="74" applyNumberFormat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3" fillId="0" borderId="48" applyNumberFormat="0" applyFill="0" applyAlignment="0" applyProtection="0"/>
    <xf numFmtId="0" fontId="244" fillId="54" borderId="0" applyNumberFormat="0" applyBorder="0" applyAlignment="0" applyProtection="0"/>
    <xf numFmtId="0" fontId="245" fillId="15" borderId="77" applyNumberFormat="0" applyAlignment="0" applyProtection="0"/>
    <xf numFmtId="0" fontId="246" fillId="15" borderId="74" applyNumberFormat="0" applyAlignment="0" applyProtection="0"/>
    <xf numFmtId="0" fontId="248" fillId="0" borderId="0" applyNumberFormat="0" applyFill="0" applyBorder="0" applyAlignment="0" applyProtection="0"/>
    <xf numFmtId="0" fontId="249" fillId="5" borderId="0" applyNumberFormat="0" applyBorder="0" applyAlignment="0" applyProtection="0"/>
    <xf numFmtId="0" fontId="250" fillId="8" borderId="74" applyNumberFormat="0" applyAlignment="0" applyProtection="0"/>
    <xf numFmtId="0" fontId="251" fillId="8" borderId="0" applyNumberFormat="0" applyBorder="0" applyAlignment="0" applyProtection="0"/>
    <xf numFmtId="0" fontId="252" fillId="0" borderId="89" applyNumberFormat="0" applyFill="0" applyAlignment="0" applyProtection="0"/>
    <xf numFmtId="0" fontId="217" fillId="75" borderId="0" applyNumberFormat="0" applyBorder="0" applyAlignment="0" applyProtection="0"/>
    <xf numFmtId="0" fontId="217" fillId="11" borderId="0" applyNumberFormat="0" applyBorder="0" applyAlignment="0" applyProtection="0"/>
    <xf numFmtId="0" fontId="217" fillId="56" borderId="0" applyNumberFormat="0" applyBorder="0" applyAlignment="0" applyProtection="0"/>
    <xf numFmtId="0" fontId="217" fillId="14" borderId="0" applyNumberFormat="0" applyBorder="0" applyAlignment="0" applyProtection="0"/>
    <xf numFmtId="9" fontId="1" fillId="0" borderId="0" applyFont="0" applyFill="0" applyBorder="0" applyAlignment="0" applyProtection="0"/>
    <xf numFmtId="0" fontId="217" fillId="12" borderId="0" applyNumberFormat="0" applyBorder="0" applyAlignment="0" applyProtection="0"/>
    <xf numFmtId="0" fontId="33" fillId="4" borderId="76" applyNumberFormat="0" applyFont="0" applyAlignment="0" applyProtection="0"/>
    <xf numFmtId="0" fontId="254" fillId="0" borderId="50" applyNumberFormat="0" applyFill="0" applyAlignment="0" applyProtection="0"/>
    <xf numFmtId="0" fontId="255" fillId="0" borderId="51" applyNumberFormat="0" applyFill="0" applyAlignment="0" applyProtection="0"/>
    <xf numFmtId="0" fontId="256" fillId="0" borderId="52" applyNumberFormat="0" applyFill="0" applyAlignment="0" applyProtection="0"/>
    <xf numFmtId="0" fontId="256" fillId="0" borderId="0" applyNumberFormat="0" applyFill="0" applyBorder="0" applyAlignment="0" applyProtection="0"/>
    <xf numFmtId="0" fontId="1" fillId="0" borderId="0"/>
    <xf numFmtId="0" fontId="16" fillId="7" borderId="74" applyNumberFormat="0" applyAlignment="0" applyProtection="0"/>
    <xf numFmtId="0" fontId="1" fillId="0" borderId="0"/>
    <xf numFmtId="38" fontId="9" fillId="0" borderId="0" applyFill="0">
      <protection locked="0"/>
    </xf>
    <xf numFmtId="43" fontId="1" fillId="0" borderId="0" applyFont="0" applyFill="0" applyBorder="0" applyAlignment="0" applyProtection="0"/>
    <xf numFmtId="0" fontId="1" fillId="0" borderId="0"/>
    <xf numFmtId="0" fontId="16" fillId="7" borderId="74" applyNumberFormat="0" applyAlignment="0" applyProtection="0"/>
    <xf numFmtId="9" fontId="1" fillId="0" borderId="0" applyFont="0" applyFill="0" applyBorder="0" applyAlignment="0" applyProtection="0"/>
    <xf numFmtId="0" fontId="112" fillId="0" borderId="80">
      <alignment horizontal="left" vertical="center"/>
    </xf>
    <xf numFmtId="9" fontId="8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381" fillId="0" borderId="72">
      <alignment horizontal="left" vertical="center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0" fontId="42" fillId="0" borderId="75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9" fillId="0" borderId="0"/>
    <xf numFmtId="0" fontId="9" fillId="0" borderId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96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0" fontId="51" fillId="2" borderId="74" applyNumberFormat="0" applyAlignment="0" applyProtection="0"/>
    <xf numFmtId="0" fontId="51" fillId="2" borderId="74" applyNumberFormat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3" applyNumberFormat="0" applyFill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75" fillId="0" borderId="75"/>
    <xf numFmtId="0" fontId="75" fillId="0" borderId="75"/>
    <xf numFmtId="0" fontId="75" fillId="0" borderId="75"/>
    <xf numFmtId="0" fontId="250" fillId="2" borderId="74" applyNumberFormat="0" applyAlignment="0" applyProtection="0"/>
    <xf numFmtId="0" fontId="228" fillId="76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39" fillId="4" borderId="76" applyNumberFormat="0" applyFont="0" applyAlignment="0" applyProtection="0"/>
    <xf numFmtId="0" fontId="43" fillId="4" borderId="76" applyNumberFormat="0" applyFon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308" fillId="7" borderId="77" applyNumberFormat="0" applyAlignment="0" applyProtection="0"/>
    <xf numFmtId="0" fontId="27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27" fillId="7" borderId="77" applyNumberFormat="0" applyAlignment="0" applyProtection="0"/>
    <xf numFmtId="0" fontId="27" fillId="7" borderId="77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9" fillId="0" borderId="0"/>
    <xf numFmtId="0" fontId="9" fillId="0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311" fillId="71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14" fillId="0" borderId="85" applyNumberFormat="0" applyFill="0" applyAlignment="0" applyProtection="0"/>
    <xf numFmtId="0" fontId="29" fillId="0" borderId="85" applyNumberFormat="0" applyFill="0" applyAlignment="0" applyProtection="0"/>
    <xf numFmtId="0" fontId="45" fillId="0" borderId="85" applyNumberFormat="0" applyFill="0" applyAlignment="0" applyProtection="0"/>
    <xf numFmtId="0" fontId="47" fillId="7" borderId="74" applyNumberFormat="0" applyAlignment="0" applyProtection="0"/>
    <xf numFmtId="0" fontId="29" fillId="0" borderId="85" applyNumberFormat="0" applyFill="0" applyAlignment="0" applyProtection="0"/>
    <xf numFmtId="0" fontId="29" fillId="0" borderId="85" applyNumberFormat="0" applyFill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26" fillId="0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26" fillId="0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3" applyFill="0" applyProtection="0"/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0" fontId="228" fillId="1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28" fillId="76" borderId="75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39" fillId="19" borderId="77" applyNumberFormat="0" applyProtection="0">
      <alignment horizontal="left" vertical="center" indent="1"/>
    </xf>
    <xf numFmtId="3" fontId="9" fillId="0" borderId="84" applyNumberFormat="0" applyFont="0" applyFill="0" applyAlignment="0" applyProtection="0">
      <alignment vertical="center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3" applyNumberFormat="0" applyFill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51" fillId="2" borderId="74" applyNumberFormat="0" applyAlignment="0" applyProtection="0"/>
    <xf numFmtId="0" fontId="75" fillId="0" borderId="75"/>
    <xf numFmtId="0" fontId="228" fillId="76" borderId="75"/>
    <xf numFmtId="0" fontId="228" fillId="76" borderId="75"/>
    <xf numFmtId="0" fontId="228" fillId="76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28" fillId="0" borderId="75"/>
    <xf numFmtId="0" fontId="431" fillId="0" borderId="86"/>
    <xf numFmtId="0" fontId="27" fillId="7" borderId="77" applyNumberFormat="0" applyAlignment="0" applyProtection="0"/>
    <xf numFmtId="0" fontId="43" fillId="4" borderId="76" applyNumberFormat="0" applyFont="0" applyAlignment="0" applyProtection="0"/>
    <xf numFmtId="0" fontId="364" fillId="7" borderId="74" applyNumberFormat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5" fillId="15" borderId="77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9" fontId="81" fillId="0" borderId="91" applyNumberFormat="0" applyBorder="0"/>
    <xf numFmtId="0" fontId="250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12" fillId="0" borderId="70" applyNumberFormat="0" applyAlignment="0" applyProtection="0">
      <alignment horizontal="left" vertic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43" fontId="258" fillId="0" borderId="0" applyFont="0" applyFill="0" applyBorder="0" applyAlignment="0" applyProtection="0"/>
    <xf numFmtId="0" fontId="258" fillId="0" borderId="0"/>
    <xf numFmtId="0" fontId="51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381" fillId="0" borderId="72">
      <alignment horizontal="left" vertical="center"/>
    </xf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6" fillId="0" borderId="84">
      <alignment horizontal="center"/>
    </xf>
    <xf numFmtId="0" fontId="356" fillId="0" borderId="84">
      <alignment horizont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0" fontId="9" fillId="0" borderId="0"/>
    <xf numFmtId="0" fontId="9" fillId="0" borderId="0"/>
    <xf numFmtId="311" fontId="317" fillId="79" borderId="84" applyFont="0" applyFill="0" applyBorder="0" applyAlignment="0" applyProtection="0">
      <protection locked="0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326" fillId="0" borderId="0"/>
    <xf numFmtId="0" fontId="300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3" fontId="9" fillId="0" borderId="84" applyNumberFormat="0" applyFont="0" applyFill="0" applyAlignment="0" applyProtection="0">
      <alignment vertical="center"/>
    </xf>
    <xf numFmtId="0" fontId="23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16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9" fontId="34" fillId="0" borderId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9" fontId="34" fillId="0" borderId="0"/>
    <xf numFmtId="9" fontId="34" fillId="0" borderId="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37" fontId="75" fillId="0" borderId="90"/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112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70" applyNumberFormat="0" applyAlignment="0" applyProtection="0">
      <alignment horizontal="left" vertical="center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381" fillId="0" borderId="69" applyNumberFormat="0" applyProtection="0">
      <alignment vertical="top"/>
    </xf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16" fillId="7" borderId="74" applyNumberFormat="0" applyAlignment="0" applyProtection="0"/>
    <xf numFmtId="0" fontId="75" fillId="0" borderId="75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3" applyFill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09" fontId="77" fillId="0" borderId="3" applyFill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09" fontId="77" fillId="0" borderId="3" applyFill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3" fontId="221" fillId="0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3" fontId="221" fillId="0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3" fontId="221" fillId="0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313" fontId="221" fillId="0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313" fontId="221" fillId="0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28" fillId="1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28" fillId="1" borderId="61">
      <alignment horizontal="left"/>
    </xf>
    <xf numFmtId="0" fontId="228" fillId="1" borderId="61">
      <alignment horizontal="left"/>
    </xf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2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313" fontId="221" fillId="0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28" fillId="1" borderId="44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9" fontId="34" fillId="0" borderId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45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27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0" fontId="51" fillId="2" borderId="74" applyNumberFormat="0" applyAlignment="0" applyProtection="0"/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51" fillId="2" borderId="74" applyNumberFormat="0" applyAlignment="0" applyProtection="0"/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0" fontId="51" fillId="2" borderId="74" applyNumberFormat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0" fontId="51" fillId="2" borderId="74" applyNumberFormat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3" fontId="9" fillId="0" borderId="84" applyNumberFormat="0" applyFont="0" applyFill="0" applyAlignment="0" applyProtection="0">
      <alignment vertical="center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0" fontId="228" fillId="76" borderId="75"/>
    <xf numFmtId="0" fontId="228" fillId="76" borderId="75"/>
    <xf numFmtId="0" fontId="228" fillId="76" borderId="75"/>
    <xf numFmtId="0" fontId="228" fillId="76" borderId="75"/>
    <xf numFmtId="0" fontId="228" fillId="76" borderId="75"/>
    <xf numFmtId="0" fontId="300" fillId="76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300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326" fillId="0" borderId="0"/>
    <xf numFmtId="0" fontId="300" fillId="0" borderId="75"/>
    <xf numFmtId="0" fontId="29" fillId="0" borderId="85" applyNumberFormat="0" applyFill="0" applyAlignment="0" applyProtection="0"/>
    <xf numFmtId="0" fontId="45" fillId="0" borderId="85" applyNumberFormat="0" applyFill="0" applyAlignment="0" applyProtection="0"/>
    <xf numFmtId="0" fontId="314" fillId="0" borderId="85" applyNumberFormat="0" applyFill="0" applyAlignment="0" applyProtection="0"/>
    <xf numFmtId="0" fontId="42" fillId="0" borderId="75"/>
    <xf numFmtId="10" fontId="311" fillId="71" borderId="0"/>
    <xf numFmtId="0" fontId="27" fillId="7" borderId="77" applyNumberFormat="0" applyAlignment="0" applyProtection="0"/>
    <xf numFmtId="0" fontId="58" fillId="7" borderId="77" applyNumberFormat="0" applyAlignment="0" applyProtection="0"/>
    <xf numFmtId="0" fontId="308" fillId="7" borderId="77" applyNumberFormat="0" applyAlignment="0" applyProtection="0"/>
    <xf numFmtId="0" fontId="9" fillId="4" borderId="76" applyNumberFormat="0" applyFont="0" applyAlignment="0" applyProtection="0"/>
    <xf numFmtId="0" fontId="39" fillId="4" borderId="76" applyNumberFormat="0" applyFont="0" applyAlignment="0" applyProtection="0"/>
    <xf numFmtId="0" fontId="9" fillId="4" borderId="76" applyNumberFormat="0" applyFont="0" applyAlignment="0" applyProtection="0"/>
    <xf numFmtId="0" fontId="300" fillId="76" borderId="75"/>
    <xf numFmtId="0" fontId="23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96" fillId="2" borderId="74" applyNumberFormat="0" applyAlignment="0" applyProtection="0"/>
    <xf numFmtId="0" fontId="23" fillId="2" borderId="74" applyNumberFormat="0" applyAlignment="0" applyProtection="0"/>
    <xf numFmtId="0" fontId="9" fillId="0" borderId="0"/>
    <xf numFmtId="0" fontId="42" fillId="0" borderId="75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267" fillId="7" borderId="74" applyNumberFormat="0" applyAlignment="0" applyProtection="0"/>
    <xf numFmtId="0" fontId="16" fillId="7" borderId="74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8" fillId="0" borderId="0"/>
    <xf numFmtId="43" fontId="258" fillId="0" borderId="0" applyFont="0" applyFill="0" applyBorder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12" fillId="0" borderId="80">
      <alignment horizontal="left" vertical="center"/>
    </xf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16" fillId="7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112" fillId="0" borderId="80">
      <alignment horizontal="left" vertical="center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3" fontId="9" fillId="0" borderId="84" applyNumberFormat="0" applyFont="0" applyFill="0" applyAlignment="0" applyProtection="0">
      <alignment vertical="center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09" fontId="77" fillId="0" borderId="3" applyFill="0" applyProtection="0"/>
    <xf numFmtId="0" fontId="75" fillId="0" borderId="75"/>
    <xf numFmtId="0" fontId="75" fillId="0" borderId="75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51" fillId="2" borderId="74" applyNumberForma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28" fillId="76" borderId="75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9" fillId="0" borderId="85" applyNumberFormat="0" applyFill="0" applyAlignment="0" applyProtection="0"/>
    <xf numFmtId="0" fontId="29" fillId="0" borderId="85" applyNumberFormat="0" applyFill="0" applyAlignment="0" applyProtection="0"/>
    <xf numFmtId="0" fontId="326" fillId="0" borderId="0"/>
    <xf numFmtId="0" fontId="27" fillId="7" borderId="77" applyNumberForma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311" fillId="71" borderId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1" fontId="317" fillId="79" borderId="84" applyFont="0" applyFill="0" applyBorder="0" applyAlignment="0" applyProtection="0">
      <protection locked="0"/>
    </xf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58" fillId="18" borderId="61">
      <alignment horizontal="centerContinuous" vertical="top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399" fillId="1" borderId="80" applyNumberFormat="0" applyFont="0" applyAlignment="0">
      <alignment horizontal="center"/>
    </xf>
    <xf numFmtId="0" fontId="228" fillId="76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46" fillId="15" borderId="74" applyNumberFormat="0" applyAlignment="0" applyProtection="0"/>
    <xf numFmtId="0" fontId="250" fillId="8" borderId="74" applyNumberFormat="0" applyAlignment="0" applyProtection="0"/>
    <xf numFmtId="0" fontId="252" fillId="0" borderId="89" applyNumberFormat="0" applyFill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258" fillId="0" borderId="0"/>
    <xf numFmtId="43" fontId="258" fillId="0" borderId="0" applyFont="0" applyFill="0" applyBorder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75" fillId="0" borderId="75"/>
    <xf numFmtId="0" fontId="42" fillId="0" borderId="75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9" fillId="79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10" fontId="9" fillId="93" borderId="84" applyNumberFormat="0" applyFont="0" applyBorder="0" applyAlignment="0" applyProtection="0">
      <protection locked="0"/>
    </xf>
    <xf numFmtId="0" fontId="9" fillId="4" borderId="76" applyNumberFormat="0" applyFon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399" fillId="1" borderId="2" applyNumberFormat="0" applyFont="0" applyAlignment="0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3" fontId="9" fillId="0" borderId="84" applyNumberFormat="0" applyFont="0" applyFill="0" applyAlignment="0" applyProtection="0">
      <alignment vertical="center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09" fontId="77" fillId="0" borderId="3" applyFill="0" applyProtection="0"/>
    <xf numFmtId="0" fontId="75" fillId="0" borderId="75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16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37" fontId="75" fillId="0" borderId="90"/>
    <xf numFmtId="37" fontId="75" fillId="0" borderId="90"/>
    <xf numFmtId="37" fontId="75" fillId="0" borderId="90"/>
    <xf numFmtId="37" fontId="75" fillId="0" borderId="9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309" fontId="77" fillId="0" borderId="92" applyFill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381" fillId="0" borderId="72">
      <alignment horizontal="left" vertical="center"/>
    </xf>
    <xf numFmtId="0" fontId="228" fillId="1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90" borderId="77" applyNumberFormat="0" applyProtection="0">
      <alignment horizontal="right" vertical="center"/>
    </xf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10" fontId="9" fillId="93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09" fontId="77" fillId="0" borderId="3" applyFill="0" applyProtection="0"/>
    <xf numFmtId="0" fontId="75" fillId="0" borderId="75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1" fontId="317" fillId="79" borderId="84" applyFont="0" applyFill="0" applyBorder="0" applyAlignment="0" applyProtection="0">
      <protection locked="0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6" borderId="77" applyNumberFormat="0" applyProtection="0">
      <alignment horizontal="right" vertical="center"/>
    </xf>
    <xf numFmtId="0" fontId="23" fillId="2" borderId="74" applyNumberFormat="0" applyAlignment="0" applyProtection="0"/>
    <xf numFmtId="10" fontId="311" fillId="71" borderId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311" fillId="71" borderId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381" fillId="0" borderId="72">
      <alignment horizontal="left" vertical="center"/>
    </xf>
    <xf numFmtId="0" fontId="381" fillId="0" borderId="72">
      <alignment horizontal="left" vertical="center"/>
    </xf>
    <xf numFmtId="309" fontId="77" fillId="0" borderId="3" applyFill="0" applyProtection="0"/>
    <xf numFmtId="309" fontId="77" fillId="0" borderId="3" applyFill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6" fillId="0" borderId="84">
      <alignment horizontal="center"/>
    </xf>
    <xf numFmtId="0" fontId="356" fillId="0" borderId="84">
      <alignment horizontal="center"/>
    </xf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9" fillId="0" borderId="0"/>
    <xf numFmtId="0" fontId="9" fillId="0" borderId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23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4" fontId="39" fillId="90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11" fontId="317" fillId="79" borderId="84" applyFont="0" applyFill="0" applyBorder="0" applyAlignment="0" applyProtection="0">
      <protection locked="0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258" fillId="0" borderId="0"/>
    <xf numFmtId="43" fontId="258" fillId="0" borderId="0" applyFont="0" applyFill="0" applyBorder="0" applyAlignment="0" applyProtection="0"/>
    <xf numFmtId="0" fontId="47" fillId="7" borderId="74" applyNumberFormat="0" applyAlignment="0" applyProtection="0"/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28" fillId="76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10" fontId="9" fillId="79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0" fontId="112" fillId="0" borderId="2">
      <alignment horizontal="left"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9" fontId="81" fillId="0" borderId="45" applyNumberFormat="0" applyBorder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112" fillId="0" borderId="2">
      <alignment horizontal="left"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09" fontId="77" fillId="0" borderId="3" applyFill="0" applyProtection="0"/>
    <xf numFmtId="309" fontId="77" fillId="0" borderId="3" applyFill="0" applyProtection="0"/>
    <xf numFmtId="0" fontId="75" fillId="0" borderId="75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9" fontId="34" fillId="0" borderId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6" fillId="0" borderId="84">
      <alignment horizontal="center"/>
    </xf>
    <xf numFmtId="0" fontId="356" fillId="0" borderId="84">
      <alignment horizontal="center"/>
    </xf>
    <xf numFmtId="37" fontId="75" fillId="0" borderId="9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112" fillId="0" borderId="70" applyNumberFormat="0" applyAlignment="0" applyProtection="0">
      <alignment horizontal="left" vertic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75" fillId="0" borderId="75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313" fontId="221" fillId="0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28" fillId="1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28" fillId="1" borderId="61">
      <alignment horizontal="left"/>
    </xf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76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0" fontId="228" fillId="76" borderId="75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4" fontId="39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4" fontId="403" fillId="19" borderId="77" applyNumberFormat="0" applyProtection="0">
      <alignment vertical="center"/>
    </xf>
    <xf numFmtId="4" fontId="39" fillId="95" borderId="77" applyNumberFormat="0" applyProtection="0">
      <alignment horizontal="right" vertical="center"/>
    </xf>
    <xf numFmtId="0" fontId="9" fillId="84" borderId="77" applyNumberFormat="0" applyProtection="0">
      <alignment horizontal="left" vertical="center" indent="1"/>
    </xf>
    <xf numFmtId="0" fontId="51" fillId="2" borderId="74" applyNumberFormat="0" applyAlignment="0" applyProtection="0"/>
    <xf numFmtId="0" fontId="250" fillId="2" borderId="74" applyNumberFormat="0" applyAlignment="0" applyProtection="0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28" fillId="76" borderId="75"/>
    <xf numFmtId="0" fontId="29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45" fillId="7" borderId="77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220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37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309" fontId="77" fillId="0" borderId="3" applyFill="0" applyProtection="0"/>
    <xf numFmtId="0" fontId="75" fillId="0" borderId="75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399" fillId="1" borderId="80" applyNumberFormat="0" applyFont="0" applyAlignment="0">
      <alignment horizontal="center"/>
    </xf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10" fontId="9" fillId="93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250" fillId="2" borderId="74" applyNumberFormat="0" applyAlignment="0" applyProtection="0"/>
    <xf numFmtId="0" fontId="37" fillId="4" borderId="76" applyNumberFormat="0" applyFont="0" applyAlignment="0" applyProtection="0"/>
    <xf numFmtId="0" fontId="237" fillId="7" borderId="77" applyNumberFormat="0" applyAlignment="0" applyProtection="0"/>
    <xf numFmtId="0" fontId="240" fillId="0" borderId="85" applyNumberFormat="0" applyFill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4" fontId="39" fillId="91" borderId="77" applyNumberFormat="0" applyProtection="0">
      <alignment horizontal="right" vertic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112" fillId="0" borderId="2">
      <alignment horizontal="left" vertical="center"/>
    </xf>
    <xf numFmtId="0" fontId="47" fillId="7" borderId="74" applyNumberFormat="0" applyAlignment="0" applyProtection="0"/>
    <xf numFmtId="37" fontId="75" fillId="0" borderId="90"/>
    <xf numFmtId="0" fontId="115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358" fillId="18" borderId="61">
      <alignment horizontal="centerContinuous" vertical="top"/>
    </xf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26" fillId="0" borderId="0"/>
    <xf numFmtId="10" fontId="9" fillId="79" borderId="84" applyNumberFormat="0" applyFont="0" applyBorder="0" applyAlignment="0" applyProtection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6" fillId="0" borderId="84">
      <alignment horizontal="center"/>
    </xf>
    <xf numFmtId="0" fontId="250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20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311" fillId="71" borderId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9" fillId="0" borderId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51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9" fillId="0" borderId="0"/>
    <xf numFmtId="0" fontId="9" fillId="0" borderId="0"/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0" fontId="75" fillId="0" borderId="75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9" fillId="79" borderId="84" applyNumberFormat="0" applyFont="0" applyBorder="0" applyAlignment="0" applyProtection="0">
      <protection locked="0"/>
    </xf>
    <xf numFmtId="0" fontId="9" fillId="4" borderId="76" applyNumberFormat="0" applyFont="0" applyAlignment="0" applyProtection="0"/>
    <xf numFmtId="0" fontId="258" fillId="0" borderId="0"/>
    <xf numFmtId="43" fontId="258" fillId="0" borderId="0" applyFont="0" applyFill="0" applyBorder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81" fillId="0" borderId="72">
      <alignment horizontal="left" vertical="center"/>
    </xf>
    <xf numFmtId="0" fontId="381" fillId="0" borderId="72">
      <alignment horizontal="left"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3" fillId="4" borderId="76" applyNumberFormat="0" applyFont="0" applyAlignment="0" applyProtection="0"/>
    <xf numFmtId="0" fontId="237" fillId="7" borderId="77" applyNumberFormat="0" applyAlignment="0" applyProtection="0"/>
    <xf numFmtId="0" fontId="51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28" fillId="76" borderId="75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33" fillId="2" borderId="74" applyNumberFormat="0" applyAlignment="0" applyProtection="0"/>
    <xf numFmtId="0" fontId="381" fillId="0" borderId="72">
      <alignment horizontal="left" vertical="center"/>
    </xf>
    <xf numFmtId="311" fontId="317" fillId="79" borderId="84" applyFont="0" applyFill="0" applyBorder="0" applyAlignment="0" applyProtection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20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2" fillId="0" borderId="75"/>
    <xf numFmtId="309" fontId="77" fillId="0" borderId="3" applyFill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16" fillId="7" borderId="74" applyNumberFormat="0" applyAlignment="0" applyProtection="0"/>
    <xf numFmtId="10" fontId="9" fillId="93" borderId="84" applyNumberFormat="0" applyFont="0" applyBorder="0" applyAlignment="0" applyProtection="0">
      <protection locked="0"/>
    </xf>
    <xf numFmtId="0" fontId="23" fillId="2" borderId="74" applyNumberFormat="0" applyAlignment="0" applyProtection="0"/>
    <xf numFmtId="0" fontId="27" fillId="7" borderId="77" applyNumberFormat="0" applyAlignment="0" applyProtection="0"/>
    <xf numFmtId="0" fontId="431" fillId="0" borderId="86"/>
    <xf numFmtId="0" fontId="228" fillId="0" borderId="75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3" fontId="9" fillId="0" borderId="84" applyNumberFormat="0" applyFont="0" applyFill="0" applyAlignment="0" applyProtection="0">
      <alignment vertical="center"/>
    </xf>
    <xf numFmtId="0" fontId="75" fillId="0" borderId="75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321" fontId="411" fillId="0" borderId="83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4" fontId="317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39" fillId="19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0" fontId="9" fillId="84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272" fontId="341" fillId="0" borderId="72" applyNumberFormat="0" applyFill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28" fillId="76" borderId="75"/>
    <xf numFmtId="0" fontId="228" fillId="76" borderId="75"/>
    <xf numFmtId="0" fontId="228" fillId="76" borderId="75"/>
    <xf numFmtId="0" fontId="228" fillId="76" borderId="75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9" fontId="34" fillId="0" borderId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28" fillId="1" borderId="61">
      <alignment horizontal="left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313" fontId="221" fillId="0" borderId="61">
      <alignment horizontal="left"/>
    </xf>
    <xf numFmtId="313" fontId="221" fillId="0" borderId="61">
      <alignment horizontal="left"/>
    </xf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76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28" fillId="1" borderId="61">
      <alignment horizontal="left"/>
    </xf>
    <xf numFmtId="313" fontId="221" fillId="0" borderId="61">
      <alignment horizontal="left"/>
    </xf>
    <xf numFmtId="10" fontId="9" fillId="79" borderId="84" applyNumberFormat="0" applyFont="0" applyBorder="0" applyAlignment="0" applyProtection="0">
      <protection locked="0"/>
    </xf>
    <xf numFmtId="309" fontId="77" fillId="0" borderId="92" applyFill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6" fillId="0" borderId="84">
      <alignment horizontal="center"/>
    </xf>
    <xf numFmtId="0" fontId="358" fillId="18" borderId="61">
      <alignment horizontal="centerContinuous" vertical="top"/>
    </xf>
    <xf numFmtId="9" fontId="34" fillId="0" borderId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309" fontId="77" fillId="0" borderId="3" applyFill="0" applyProtection="0"/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1" fillId="2" borderId="74" applyNumberFormat="0" applyAlignment="0" applyProtection="0"/>
    <xf numFmtId="0" fontId="31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300" fillId="76" borderId="75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313" fontId="221" fillId="0" borderId="61">
      <alignment horizontal="left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3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37" fillId="4" borderId="76" applyNumberFormat="0" applyFont="0" applyAlignment="0" applyProtection="0"/>
    <xf numFmtId="0" fontId="47" fillId="7" borderId="74" applyNumberFormat="0" applyAlignment="0" applyProtection="0"/>
    <xf numFmtId="10" fontId="9" fillId="93" borderId="84" applyNumberFormat="0" applyFont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9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364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9" fontId="8" fillId="0" borderId="0"/>
    <xf numFmtId="0" fontId="112" fillId="0" borderId="70" applyNumberFormat="0" applyAlignment="0" applyProtection="0">
      <alignment horizontal="left" vertical="center"/>
    </xf>
    <xf numFmtId="0" fontId="112" fillId="0" borderId="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2" borderId="74" applyNumberFormat="0" applyAlignment="0" applyProtection="0"/>
    <xf numFmtId="0" fontId="47" fillId="7" borderId="74" applyNumberFormat="0" applyAlignment="0" applyProtection="0"/>
    <xf numFmtId="0" fontId="33" fillId="4" borderId="76" applyNumberFormat="0" applyFon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112" fillId="0" borderId="80">
      <alignment horizontal="left" vertical="center"/>
    </xf>
    <xf numFmtId="0" fontId="47" fillId="7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47" fillId="7" borderId="74" applyNumberFormat="0" applyAlignment="0" applyProtection="0"/>
    <xf numFmtId="0" fontId="112" fillId="0" borderId="70" applyNumberFormat="0" applyAlignment="0" applyProtection="0">
      <alignment horizontal="left" vertical="center"/>
    </xf>
    <xf numFmtId="0" fontId="112" fillId="0" borderId="80">
      <alignment horizontal="left" vertical="center"/>
    </xf>
    <xf numFmtId="0" fontId="47" fillId="7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23" fillId="2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47" fillId="7" borderId="74" applyNumberFormat="0" applyAlignment="0" applyProtection="0"/>
    <xf numFmtId="0" fontId="250" fillId="2" borderId="74" applyNumberForma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245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27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3" fontId="9" fillId="0" borderId="84" applyNumberFormat="0" applyFont="0" applyFill="0" applyAlignment="0" applyProtection="0">
      <alignment vertical="center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0" fontId="300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326" fillId="0" borderId="0"/>
    <xf numFmtId="0" fontId="9" fillId="0" borderId="0"/>
    <xf numFmtId="0" fontId="9" fillId="0" borderId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258" fillId="0" borderId="0"/>
    <xf numFmtId="43" fontId="258" fillId="0" borderId="0" applyFont="0" applyFill="0" applyBorder="0" applyAlignment="0" applyProtection="0"/>
    <xf numFmtId="0" fontId="112" fillId="0" borderId="80">
      <alignment horizontal="left" vertical="center"/>
    </xf>
    <xf numFmtId="0" fontId="112" fillId="0" borderId="80">
      <alignment horizontal="left" vertical="center"/>
    </xf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51" fillId="2" borderId="74" applyNumberFormat="0" applyAlignment="0" applyProtection="0"/>
    <xf numFmtId="0" fontId="250" fillId="2" borderId="74" applyNumberFormat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10" fontId="10" fillId="19" borderId="84" applyNumberFormat="0" applyBorder="0" applyAlignment="0" applyProtection="0"/>
    <xf numFmtId="0" fontId="228" fillId="1" borderId="61">
      <alignment horizontal="left"/>
    </xf>
    <xf numFmtId="313" fontId="221" fillId="0" borderId="61">
      <alignment horizontal="left"/>
    </xf>
    <xf numFmtId="311" fontId="317" fillId="79" borderId="84" applyFont="0" applyFill="0" applyBorder="0" applyAlignment="0" applyProtection="0">
      <protection locked="0"/>
    </xf>
    <xf numFmtId="311" fontId="317" fillId="79" borderId="84" applyFont="0" applyFill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10" fontId="9" fillId="79" borderId="84" applyNumberFormat="0" applyFont="0" applyBorder="0" applyAlignment="0" applyProtection="0">
      <protection locked="0"/>
    </xf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309" fontId="77" fillId="0" borderId="92" applyFill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47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10" fontId="311" fillId="71" borderId="0"/>
    <xf numFmtId="0" fontId="112" fillId="0" borderId="80">
      <alignment horizontal="left" vertical="center"/>
    </xf>
    <xf numFmtId="0" fontId="112" fillId="0" borderId="80">
      <alignment horizontal="left" vertical="center"/>
    </xf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43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31" fillId="4" borderId="76" applyNumberFormat="0" applyFont="0" applyAlignment="0" applyProtection="0"/>
    <xf numFmtId="0" fontId="245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27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0" fontId="58" fillId="7" borderId="77" applyNumberFormat="0" applyAlignment="0" applyProtection="0"/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39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403" fillId="81" borderId="77" applyNumberFormat="0" applyProtection="0">
      <alignment vertical="center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4" fontId="39" fillId="81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5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6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7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8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89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0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1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2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9" fillId="93" borderId="77" applyNumberFormat="0" applyProtection="0">
      <alignment horizontal="right" vertical="center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14" fillId="94" borderId="77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4" fontId="39" fillId="95" borderId="78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5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4" fontId="3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7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9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18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39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403" fillId="19" borderId="77" applyNumberFormat="0" applyProtection="0">
      <alignment vertical="center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19" borderId="77" applyNumberFormat="0" applyProtection="0">
      <alignment horizontal="left" vertical="center" indent="1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39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3" fillId="95" borderId="77" applyNumberFormat="0" applyProtection="0">
      <alignment horizontal="right" vertical="center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4" fontId="404" fillId="99" borderId="79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0" fontId="9" fillId="84" borderId="77" applyNumberFormat="0" applyProtection="0">
      <alignment horizontal="left" vertical="center" indent="1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4" fontId="317" fillId="95" borderId="77" applyNumberFormat="0" applyProtection="0">
      <alignment horizontal="right" vertic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0" fontId="399" fillId="1" borderId="80" applyNumberFormat="0" applyFont="0" applyAlignment="0">
      <alignment horizontal="center"/>
    </xf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2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321" fontId="411" fillId="0" borderId="83" applyNumberFormat="0" applyFill="0" applyAlignment="0" applyProtection="0"/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12" fontId="414" fillId="0" borderId="84">
      <alignment horizontal="center"/>
    </xf>
    <xf numFmtId="3" fontId="9" fillId="0" borderId="84" applyNumberFormat="0" applyFont="0" applyFill="0" applyAlignment="0" applyProtection="0">
      <alignment vertical="center"/>
    </xf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75" fillId="0" borderId="75"/>
    <xf numFmtId="0" fontId="42" fillId="0" borderId="75"/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3" fontId="9" fillId="0" borderId="84" applyNumberFormat="0" applyFont="0" applyFill="0" applyAlignment="0" applyProtection="0">
      <alignment vertical="center"/>
    </xf>
    <xf numFmtId="0" fontId="115" fillId="0" borderId="84">
      <alignment horizontal="center"/>
    </xf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29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45" fillId="0" borderId="85" applyNumberFormat="0" applyFill="0" applyAlignment="0" applyProtection="0"/>
    <xf numFmtId="0" fontId="300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228" fillId="0" borderId="75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0" fontId="431" fillId="0" borderId="86"/>
    <xf numFmtId="9" fontId="81" fillId="0" borderId="45" applyNumberFormat="0" applyBorder="0"/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10" fontId="9" fillId="93" borderId="84" applyNumberFormat="0" applyFont="0" applyBorder="0" applyAlignment="0" applyProtection="0">
      <protection locked="0"/>
    </xf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245" fillId="7" borderId="77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364" fillId="7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0" fillId="2" borderId="74" applyNumberFormat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0" fontId="252" fillId="0" borderId="85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0" fontId="9" fillId="4" borderId="76" applyNumberFormat="0" applyFont="0" applyAlignment="0" applyProtection="0"/>
    <xf numFmtId="43" fontId="258" fillId="0" borderId="0" applyFont="0" applyFill="0" applyBorder="0" applyAlignment="0" applyProtection="0"/>
    <xf numFmtId="0" fontId="112" fillId="0" borderId="80">
      <alignment horizontal="left" vertical="center"/>
    </xf>
    <xf numFmtId="0" fontId="112" fillId="0" borderId="80">
      <alignment horizontal="left" vertical="center"/>
    </xf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20" fillId="7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233" fillId="2" borderId="74" applyNumberForma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37" fillId="4" borderId="76" applyNumberFormat="0" applyFon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37" fillId="7" borderId="77" applyNumberFormat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240" fillId="0" borderId="85" applyNumberFormat="0" applyFill="0" applyAlignment="0" applyProtection="0"/>
    <xf numFmtId="0" fontId="112" fillId="0" borderId="80">
      <alignment horizontal="left" vertical="center"/>
    </xf>
    <xf numFmtId="0" fontId="245" fillId="15" borderId="77" applyNumberFormat="0" applyAlignment="0" applyProtection="0"/>
    <xf numFmtId="0" fontId="246" fillId="15" borderId="74" applyNumberFormat="0" applyAlignment="0" applyProtection="0"/>
    <xf numFmtId="0" fontId="250" fillId="8" borderId="74" applyNumberFormat="0" applyAlignment="0" applyProtection="0"/>
    <xf numFmtId="0" fontId="252" fillId="0" borderId="89" applyNumberFormat="0" applyFill="0" applyAlignment="0" applyProtection="0"/>
    <xf numFmtId="0" fontId="33" fillId="4" borderId="76" applyNumberFormat="0" applyFont="0" applyAlignment="0" applyProtection="0"/>
    <xf numFmtId="0" fontId="112" fillId="0" borderId="80">
      <alignment horizontal="left" vertical="center"/>
    </xf>
    <xf numFmtId="0" fontId="112" fillId="0" borderId="80">
      <alignment horizontal="left" vertical="center"/>
    </xf>
  </cellStyleXfs>
  <cellXfs count="73">
    <xf numFmtId="0" fontId="0" fillId="0" borderId="0" xfId="0"/>
    <xf numFmtId="0" fontId="3" fillId="102" borderId="0" xfId="0" applyFont="1" applyFill="1"/>
    <xf numFmtId="164" fontId="4" fillId="102" borderId="0" xfId="0" quotePrefix="1" applyNumberFormat="1" applyFont="1" applyFill="1" applyAlignment="1">
      <alignment horizontal="centerContinuous"/>
    </xf>
    <xf numFmtId="0" fontId="4" fillId="102" borderId="0" xfId="0" applyFont="1" applyFill="1" applyAlignment="1">
      <alignment horizontal="centerContinuous"/>
    </xf>
    <xf numFmtId="164" fontId="4" fillId="102" borderId="0" xfId="0" applyNumberFormat="1" applyFont="1" applyFill="1" applyAlignment="1">
      <alignment horizontal="centerContinuous"/>
    </xf>
    <xf numFmtId="164" fontId="4" fillId="102" borderId="0" xfId="0" applyNumberFormat="1" applyFont="1" applyFill="1" applyAlignment="1">
      <alignment horizontal="right"/>
    </xf>
    <xf numFmtId="164" fontId="4" fillId="102" borderId="0" xfId="0" applyNumberFormat="1" applyFont="1" applyFill="1" applyAlignment="1">
      <alignment horizontal="left"/>
    </xf>
    <xf numFmtId="0" fontId="4" fillId="102" borderId="0" xfId="0" applyFont="1" applyFill="1" applyAlignment="1">
      <alignment horizontal="right"/>
    </xf>
    <xf numFmtId="0" fontId="4" fillId="102" borderId="0" xfId="0" applyFont="1" applyFill="1"/>
    <xf numFmtId="164" fontId="4" fillId="102" borderId="0" xfId="0" applyNumberFormat="1" applyFont="1" applyFill="1"/>
    <xf numFmtId="164" fontId="3" fillId="102" borderId="1" xfId="0" applyNumberFormat="1" applyFont="1" applyFill="1" applyBorder="1" applyAlignment="1">
      <alignment horizontal="center"/>
    </xf>
    <xf numFmtId="164" fontId="3" fillId="102" borderId="0" xfId="0" applyNumberFormat="1" applyFont="1" applyFill="1"/>
    <xf numFmtId="0" fontId="5" fillId="102" borderId="0" xfId="0" applyFont="1" applyFill="1" applyAlignment="1">
      <alignment horizontal="center"/>
    </xf>
    <xf numFmtId="0" fontId="5" fillId="102" borderId="0" xfId="0" applyFont="1" applyFill="1" applyAlignment="1">
      <alignment horizontal="right"/>
    </xf>
    <xf numFmtId="164" fontId="5" fillId="102" borderId="0" xfId="0" applyNumberFormat="1" applyFont="1" applyFill="1" applyAlignment="1">
      <alignment horizontal="right"/>
    </xf>
    <xf numFmtId="0" fontId="6" fillId="102" borderId="0" xfId="0" applyFont="1" applyFill="1" applyAlignment="1">
      <alignment horizontal="center"/>
    </xf>
    <xf numFmtId="41" fontId="4" fillId="102" borderId="0" xfId="0" applyNumberFormat="1" applyFont="1" applyFill="1" applyAlignment="1">
      <alignment horizontal="center"/>
    </xf>
    <xf numFmtId="41" fontId="4" fillId="102" borderId="1" xfId="0" applyNumberFormat="1" applyFont="1" applyFill="1" applyBorder="1" applyAlignment="1">
      <alignment horizontal="center"/>
    </xf>
    <xf numFmtId="41" fontId="4" fillId="102" borderId="2" xfId="0" applyNumberFormat="1" applyFont="1" applyFill="1" applyBorder="1" applyAlignment="1">
      <alignment horizontal="center"/>
    </xf>
    <xf numFmtId="164" fontId="4" fillId="102" borderId="0" xfId="0" quotePrefix="1" applyNumberFormat="1" applyFont="1" applyFill="1" applyAlignment="1">
      <alignment horizontal="left"/>
    </xf>
    <xf numFmtId="164" fontId="6" fillId="102" borderId="0" xfId="0" applyNumberFormat="1" applyFont="1" applyFill="1"/>
    <xf numFmtId="41" fontId="4" fillId="102" borderId="0" xfId="0" applyNumberFormat="1" applyFont="1" applyFill="1" applyAlignment="1">
      <alignment horizontal="right"/>
    </xf>
    <xf numFmtId="41" fontId="4" fillId="102" borderId="0" xfId="0" applyNumberFormat="1" applyFont="1" applyFill="1"/>
    <xf numFmtId="0" fontId="6" fillId="102" borderId="0" xfId="0" applyFont="1" applyFill="1"/>
    <xf numFmtId="41" fontId="4" fillId="102" borderId="0" xfId="1" applyNumberFormat="1" applyFont="1" applyFill="1" applyAlignment="1"/>
    <xf numFmtId="41" fontId="4" fillId="102" borderId="1" xfId="0" applyNumberFormat="1" applyFont="1" applyFill="1" applyBorder="1"/>
    <xf numFmtId="41" fontId="4" fillId="102" borderId="1" xfId="1" applyNumberFormat="1" applyFont="1" applyFill="1" applyBorder="1" applyAlignment="1"/>
    <xf numFmtId="41" fontId="4" fillId="102" borderId="0" xfId="1" applyNumberFormat="1" applyFont="1" applyFill="1" applyBorder="1" applyAlignment="1"/>
    <xf numFmtId="49" fontId="4" fillId="102" borderId="0" xfId="0" applyNumberFormat="1" applyFont="1" applyFill="1"/>
    <xf numFmtId="49" fontId="3" fillId="102" borderId="0" xfId="0" applyNumberFormat="1" applyFont="1" applyFill="1"/>
    <xf numFmtId="41" fontId="4" fillId="102" borderId="19" xfId="0" applyNumberFormat="1" applyFont="1" applyFill="1" applyBorder="1"/>
    <xf numFmtId="41" fontId="4" fillId="102" borderId="4" xfId="0" applyNumberFormat="1" applyFont="1" applyFill="1" applyBorder="1" applyAlignment="1">
      <alignment horizontal="center"/>
    </xf>
    <xf numFmtId="164" fontId="4" fillId="102" borderId="0" xfId="0" applyNumberFormat="1" applyFont="1" applyFill="1" applyAlignment="1">
      <alignment horizontal="center"/>
    </xf>
    <xf numFmtId="0" fontId="4" fillId="102" borderId="0" xfId="0" quotePrefix="1" applyFont="1" applyFill="1" applyAlignment="1">
      <alignment horizontal="center"/>
    </xf>
    <xf numFmtId="165" fontId="4" fillId="102" borderId="0" xfId="0" applyNumberFormat="1" applyFont="1" applyFill="1"/>
    <xf numFmtId="1" fontId="4" fillId="102" borderId="0" xfId="0" applyNumberFormat="1" applyFont="1" applyFill="1" applyAlignment="1">
      <alignment horizontal="center"/>
    </xf>
    <xf numFmtId="41" fontId="4" fillId="102" borderId="4" xfId="1" applyNumberFormat="1" applyFont="1" applyFill="1" applyBorder="1" applyAlignment="1"/>
    <xf numFmtId="41" fontId="3" fillId="102" borderId="0" xfId="0" applyNumberFormat="1" applyFont="1" applyFill="1"/>
    <xf numFmtId="41" fontId="4" fillId="102" borderId="3" xfId="1" applyNumberFormat="1" applyFont="1" applyFill="1" applyBorder="1" applyAlignment="1"/>
    <xf numFmtId="43" fontId="4" fillId="102" borderId="4" xfId="1" applyFont="1" applyFill="1" applyBorder="1" applyAlignment="1"/>
    <xf numFmtId="41" fontId="3" fillId="102" borderId="0" xfId="0" applyNumberFormat="1" applyFont="1" applyFill="1" applyAlignment="1">
      <alignment horizontal="right"/>
    </xf>
    <xf numFmtId="37" fontId="3" fillId="102" borderId="0" xfId="2" applyNumberFormat="1" applyFont="1" applyFill="1" applyAlignment="1">
      <alignment horizontal="left"/>
    </xf>
    <xf numFmtId="164" fontId="5" fillId="102" borderId="0" xfId="0" applyNumberFormat="1" applyFont="1" applyFill="1" applyAlignment="1">
      <alignment horizontal="center"/>
    </xf>
    <xf numFmtId="15" fontId="5" fillId="102" borderId="0" xfId="0" quotePrefix="1" applyNumberFormat="1" applyFont="1" applyFill="1" applyAlignment="1">
      <alignment horizontal="center"/>
    </xf>
    <xf numFmtId="164" fontId="6" fillId="102" borderId="0" xfId="0" applyNumberFormat="1" applyFont="1" applyFill="1" applyAlignment="1">
      <alignment horizontal="center"/>
    </xf>
    <xf numFmtId="41" fontId="4" fillId="102" borderId="3" xfId="0" applyNumberFormat="1" applyFont="1" applyFill="1" applyBorder="1" applyAlignment="1">
      <alignment horizontal="center"/>
    </xf>
    <xf numFmtId="0" fontId="4" fillId="102" borderId="0" xfId="0" quotePrefix="1" applyFont="1" applyFill="1" applyAlignment="1">
      <alignment horizontal="left"/>
    </xf>
    <xf numFmtId="0" fontId="4" fillId="102" borderId="0" xfId="0" applyFont="1" applyFill="1" applyAlignment="1">
      <alignment horizontal="left"/>
    </xf>
    <xf numFmtId="41" fontId="4" fillId="102" borderId="4" xfId="0" applyNumberFormat="1" applyFont="1" applyFill="1" applyBorder="1"/>
    <xf numFmtId="41" fontId="4" fillId="102" borderId="1" xfId="0" applyNumberFormat="1" applyFont="1" applyFill="1" applyBorder="1" applyAlignment="1">
      <alignment horizontal="right"/>
    </xf>
    <xf numFmtId="41" fontId="4" fillId="102" borderId="4" xfId="0" applyNumberFormat="1" applyFont="1" applyFill="1" applyBorder="1" applyAlignment="1">
      <alignment horizontal="right"/>
    </xf>
    <xf numFmtId="0" fontId="4" fillId="102" borderId="5" xfId="0" applyFont="1" applyFill="1" applyBorder="1"/>
    <xf numFmtId="0" fontId="4" fillId="102" borderId="0" xfId="0" applyFont="1" applyFill="1" applyAlignment="1">
      <alignment horizontal="center"/>
    </xf>
    <xf numFmtId="37" fontId="4" fillId="102" borderId="0" xfId="0" applyNumberFormat="1" applyFont="1" applyFill="1" applyAlignment="1">
      <alignment horizontal="centerContinuous"/>
    </xf>
    <xf numFmtId="37" fontId="4" fillId="102" borderId="0" xfId="0" applyNumberFormat="1" applyFont="1" applyFill="1" applyAlignment="1">
      <alignment horizontal="center"/>
    </xf>
    <xf numFmtId="38" fontId="4" fillId="102" borderId="0" xfId="0" applyNumberFormat="1" applyFont="1" applyFill="1" applyAlignment="1">
      <alignment horizontal="centerContinuous"/>
    </xf>
    <xf numFmtId="37" fontId="4" fillId="102" borderId="0" xfId="0" applyNumberFormat="1" applyFont="1" applyFill="1" applyAlignment="1">
      <alignment horizontal="right"/>
    </xf>
    <xf numFmtId="164" fontId="3" fillId="102" borderId="0" xfId="0" applyNumberFormat="1" applyFont="1" applyFill="1" applyAlignment="1">
      <alignment horizontal="center"/>
    </xf>
    <xf numFmtId="164" fontId="4" fillId="102" borderId="1" xfId="60" applyNumberFormat="1" applyFont="1" applyFill="1" applyBorder="1" applyAlignment="1">
      <alignment horizontal="center"/>
    </xf>
    <xf numFmtId="164" fontId="4" fillId="102" borderId="1" xfId="0" applyNumberFormat="1" applyFont="1" applyFill="1" applyBorder="1" applyAlignment="1">
      <alignment horizontal="center"/>
    </xf>
    <xf numFmtId="41" fontId="4" fillId="102" borderId="6" xfId="0" applyNumberFormat="1" applyFont="1" applyFill="1" applyBorder="1" applyAlignment="1">
      <alignment horizontal="center"/>
    </xf>
    <xf numFmtId="41" fontId="4" fillId="102" borderId="7" xfId="0" applyNumberFormat="1" applyFont="1" applyFill="1" applyBorder="1" applyAlignment="1">
      <alignment horizontal="center"/>
    </xf>
    <xf numFmtId="164" fontId="4" fillId="102" borderId="2" xfId="0" applyNumberFormat="1" applyFont="1" applyFill="1" applyBorder="1" applyAlignment="1">
      <alignment horizontal="center"/>
    </xf>
    <xf numFmtId="164" fontId="4" fillId="102" borderId="19" xfId="0" applyNumberFormat="1" applyFont="1" applyFill="1" applyBorder="1" applyAlignment="1">
      <alignment horizontal="center"/>
    </xf>
    <xf numFmtId="0" fontId="3" fillId="102" borderId="0" xfId="0" applyFont="1" applyFill="1" applyAlignment="1">
      <alignment horizontal="center"/>
    </xf>
    <xf numFmtId="0" fontId="3" fillId="10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/>
    <xf numFmtId="0" fontId="4" fillId="0" borderId="0" xfId="0" applyFont="1"/>
    <xf numFmtId="164" fontId="3" fillId="102" borderId="1" xfId="0" applyNumberFormat="1" applyFont="1" applyFill="1" applyBorder="1" applyAlignment="1">
      <alignment horizontal="center"/>
    </xf>
    <xf numFmtId="164" fontId="4" fillId="102" borderId="1" xfId="0" applyNumberFormat="1" applyFont="1" applyFill="1" applyBorder="1" applyAlignment="1">
      <alignment horizontal="center"/>
    </xf>
    <xf numFmtId="164" fontId="4" fillId="102" borderId="2" xfId="0" applyNumberFormat="1" applyFont="1" applyFill="1" applyBorder="1" applyAlignment="1">
      <alignment horizontal="center"/>
    </xf>
    <xf numFmtId="164" fontId="4" fillId="102" borderId="0" xfId="0" applyNumberFormat="1" applyFont="1" applyFill="1" applyAlignment="1">
      <alignment horizontal="center"/>
    </xf>
  </cellXfs>
  <cellStyles count="44547">
    <cellStyle name="-" xfId="73" xr:uid="{50502A32-CD70-43D6-AF95-B010600DFC9C}"/>
    <cellStyle name="          _x000d__x000a_mouse.drv=lmouse.drv" xfId="5489" xr:uid="{0C1623EF-0B94-4F03-B604-555CAEB6783A}"/>
    <cellStyle name="          _x000d__x000a_mouse.drv=lmouse.drv 2" xfId="6108" xr:uid="{13940BFA-1723-4375-8B70-C7874F453A8A}"/>
    <cellStyle name=" a specified number of montd" xfId="3285" xr:uid="{DE4E17F2-2800-4E44-BD20-B246622B33CF}"/>
    <cellStyle name=" a specified number of montd 2" xfId="3385" xr:uid="{FD6AA728-BFEB-4C4B-9DF0-0F35B7E883A5}"/>
    <cellStyle name=" before or after a specified number of montd" xfId="3286" xr:uid="{2E64A32E-6D65-4D56-BB3F-C5EF6CC9031E}"/>
    <cellStyle name=" before or after a specified number of montd 2" xfId="3386" xr:uid="{0EB94B94-E68A-45D5-95F0-2ABAC7839A71}"/>
    <cellStyle name=" between two dateœ" xfId="3287" xr:uid="{4F2AEE54-216F-44E9-A4B7-C091D2547269}"/>
    <cellStyle name=" between two dateœ 2" xfId="3387" xr:uid="{609241D2-AE0A-4C55-AD45-8D551FCAE85F}"/>
    <cellStyle name=" of whole workdays between two dateœ" xfId="3288" xr:uid="{3301209F-0F08-40F9-AA5E-6175104E2B91}"/>
    <cellStyle name=" of whole workdays between two dateœ 2" xfId="3388" xr:uid="{6083C91D-77E2-4877-86A3-72B7824772AE}"/>
    <cellStyle name="_x000a_mouse.drv=lm" xfId="3389" xr:uid="{D1FD373A-FC5C-44E4-8334-E0C8EE8A30CA}"/>
    <cellStyle name="#.)" xfId="6109" xr:uid="{7CA146C6-35C4-4CF1-A68B-95306BFFD72D}"/>
    <cellStyle name="$" xfId="5490" xr:uid="{729A5EF5-9A80-4BEF-BF34-9D42200EA765}"/>
    <cellStyle name="%rev" xfId="4804" xr:uid="{D72AECC2-5D1A-4B4B-A184-1D5C6CA6B2CE}"/>
    <cellStyle name="%rev?Normal_C-Capex%rev_guyan?Normal_C-Capex%rev_guyan_1?Normal_C-Capex%rev_guyan_guyan?Normal_Certs Q2_guyan?bNorm" xfId="4805" xr:uid="{54164533-0144-4861-9845-256099356A9C}"/>
    <cellStyle name="%rev_GDT 03-2010" xfId="6110" xr:uid="{C1BAC0D4-9230-405F-BEA4-91DD5683D0A1}"/>
    <cellStyle name="､@ｯ・AP" xfId="5102" xr:uid="{4785F2CD-CF79-4E0A-AD1A-683FD2893C57}"/>
    <cellStyle name="､@ｯ・AR" xfId="6252" xr:uid="{204289DA-3061-4603-A71E-71D8C9D7C353}"/>
    <cellStyle name="､@ｯ・ERK2JML" xfId="6253" xr:uid="{AE67540D-EBBC-4CAF-A49F-D9280074CC76}"/>
    <cellStyle name="､@ｯ・FROM-11" xfId="6111" xr:uid="{3ADA3E0E-C8CA-4D3E-9DCB-85FAD2D7C0E0}"/>
    <cellStyle name="､@ｯ・GROUP" xfId="6112" xr:uid="{B26E3CED-E344-4FE9-B03D-541050DFAC09}"/>
    <cellStyle name="､@ｯ・INVESTMENT" xfId="4917" xr:uid="{F303CD00-531A-4DC6-BF30-FD28C5FEC6E7}"/>
    <cellStyle name="､@ｯ・KZ to TMC 393-4o" xfId="6327" xr:uid="{A2F223A5-9E40-40C9-8569-5CD731E4B5BB}"/>
    <cellStyle name="､@ｯ・LAND &amp; BLDG" xfId="6254" xr:uid="{58225B2D-B633-415A-9343-77956262BDFA}"/>
    <cellStyle name="､@ｯ・MACHINERY &amp; EQUIPMENT" xfId="6163" xr:uid="{5DEBAF75-ED8E-43C8-841A-A2B02B52A5FB}"/>
    <cellStyle name="､@ｯ・OTHER ASSETS" xfId="6164" xr:uid="{9DD46912-08D4-4902-B352-3CC028F9C6D5}"/>
    <cellStyle name="､@ｯ・OTHER LIABILITIES" xfId="6165" xr:uid="{2A062139-47EC-431E-A29F-C58757C076AC}"/>
    <cellStyle name="､d､ﾀｦ・0]_ERK2JML" xfId="6255" xr:uid="{1FD90056-D354-4ACE-8829-F17B3ED62C2A}"/>
    <cellStyle name="､d､ﾀｦ・ERK2JML" xfId="5072" xr:uid="{E14CA486-1A96-43D0-9C61-A371DC776FDD}"/>
    <cellStyle name="?" xfId="74" xr:uid="{9603149A-00FC-4C80-ADE2-5E81A3C7D0B9}"/>
    <cellStyle name="??" xfId="75" xr:uid="{AB7E6130-A037-4C13-9995-62DF9DC5E669}"/>
    <cellStyle name="?? - Style1" xfId="5190" xr:uid="{A9CF429B-9827-4D56-8D18-F9A04A2F9C82}"/>
    <cellStyle name="?? [0. - Style1" xfId="6256" xr:uid="{0CA6251B-994B-458A-9580-FC69D576DF93}"/>
    <cellStyle name="?? [0.00]_494-239" xfId="76" xr:uid="{0BEE6206-9CB8-48B6-A75D-38BDFAC60A1D}"/>
    <cellStyle name="?? [0] - Style2" xfId="6166" xr:uid="{8C7E65F8-3AA0-448D-A56D-8CB804B14D52}"/>
    <cellStyle name="?? [0]_Country code" xfId="77" xr:uid="{BBDB75FB-034F-4750-95C9-F6EBC1777A92}"/>
    <cellStyle name="?? 1" xfId="78" xr:uid="{8148CDA9-9EF6-4213-9C80-41765C845EF1}"/>
    <cellStyle name="?? 10" xfId="24977" xr:uid="{69B2EADE-63AD-49FF-9FAC-CF9C3CC258FC}"/>
    <cellStyle name="?? 11" xfId="38078" xr:uid="{0CD58AD1-24E4-404A-8EAD-9E30397BFD14}"/>
    <cellStyle name="?? 12" xfId="35806" xr:uid="{06C3F7D8-9ABA-47BF-A712-0B8B1D42BE3D}"/>
    <cellStyle name="?? 13" xfId="25924" xr:uid="{4EC54D41-CB00-4FBC-92FC-3965F9E84C60}"/>
    <cellStyle name="?? 14" xfId="35145" xr:uid="{D8855068-A3A2-4988-9BCC-536265B822A2}"/>
    <cellStyle name="?? 15" xfId="41434" xr:uid="{39E1AA5B-BA01-48A2-B2F1-ED6ECDC70680}"/>
    <cellStyle name="?? 16" xfId="3289" xr:uid="{4D638BEE-A169-4840-9EA3-05A6CA704CE9}"/>
    <cellStyle name="?? 2" xfId="79" xr:uid="{F4672D94-1754-4E74-BFBD-A41C792AEC77}"/>
    <cellStyle name="?? 2 2" xfId="6167" xr:uid="{F06B01A5-5509-4771-885B-5A5345362485}"/>
    <cellStyle name="?? 3" xfId="80" xr:uid="{3D4210A4-942D-4DF6-8134-E4B9FFF24A3E}"/>
    <cellStyle name="?? 3 2" xfId="4853" xr:uid="{FF9BE617-1A21-4F6E-A336-A4150907FE5A}"/>
    <cellStyle name="?? 4" xfId="81" xr:uid="{DE55A07E-D65A-4F08-8E41-1AB9CDD74190}"/>
    <cellStyle name="?? 4 2" xfId="6168" xr:uid="{2F0812F3-103E-46AE-BB02-6B6C28A296CB}"/>
    <cellStyle name="?? 5" xfId="23505" xr:uid="{ED2450E8-5642-4F09-9B29-5AAA8B091AFD}"/>
    <cellStyle name="?? 6" xfId="23532" xr:uid="{C0D1DD09-46FD-4ED4-9C0D-796E82B61B1A}"/>
    <cellStyle name="?? 7" xfId="24837" xr:uid="{66C3055C-75AE-443D-A64F-F336E5C54284}"/>
    <cellStyle name="?? 8" xfId="5189" xr:uid="{C2126EA9-DBA4-4829-B063-9F77F2109152}"/>
    <cellStyle name="?? 8 2" xfId="39273" xr:uid="{18ADEB53-7BA3-480F-AEEB-338D21B93103}"/>
    <cellStyle name="?? 9" xfId="24996" xr:uid="{37EF6E5D-7447-40C6-8BD8-12573133F66A}"/>
    <cellStyle name="?_x001d_?'&amp;O??&amp;H?_x000b__x0008_4_x0018__x0005__x0019__x000f__x0001__x0001_" xfId="5491" xr:uid="{57E26BAC-E02E-44A3-A313-EE955AEA819D}"/>
    <cellStyle name="???" xfId="3290" xr:uid="{2780D9BE-F889-4637-A0C0-C02F02E7D975}"/>
    <cellStyle name="????" xfId="82" xr:uid="{EF64607F-34D6-41B0-9F52-B28E2841178E}"/>
    <cellStyle name="???? [ - Style2" xfId="6170" xr:uid="{E21901C3-1CCB-4209-859D-DE9A5B2E08D8}"/>
    <cellStyle name="???? [0.00]_494-239" xfId="83" xr:uid="{8F9FAC0A-4D55-4CC7-B177-040F5AC40021}"/>
    <cellStyle name="???? [0]_10' 0.26D MS" xfId="3390" xr:uid="{28131DAC-3108-4076-BF83-DAC34CD4DBE9}"/>
    <cellStyle name="???? 2" xfId="6169" xr:uid="{CD38578F-4D01-4E56-82B4-409DE159E6B2}"/>
    <cellStyle name="?????" xfId="84" xr:uid="{9FAA92F2-BB1E-414A-A0D6-341EFF3D03BB}"/>
    <cellStyle name="??????" xfId="85" xr:uid="{59A46A7A-79F7-4AA9-95CE-2B4894C1F5C1}"/>
    <cellStyle name="?????? - Style3" xfId="5023" xr:uid="{2A80B491-345B-406A-B51F-E9922E5FF0C0}"/>
    <cellStyle name="?????? - Style4" xfId="5492" xr:uid="{05EC738A-DE0A-40A0-98F6-556C63AE4C70}"/>
    <cellStyle name="?????? 2" xfId="6257" xr:uid="{79EA2379-69F5-44D0-AA73-0829AD1F76B4}"/>
    <cellStyle name="?????????????????" xfId="3291" xr:uid="{F08BC2ED-3287-40A6-BFFB-01287848D172}"/>
    <cellStyle name="????????????????? [0]" xfId="3391" xr:uid="{BBE54754-B01B-4A22-B1AB-235E126E6450}"/>
    <cellStyle name="??????????????????? [0]" xfId="3392" xr:uid="{DAFBA698-8625-4EC8-B352-E4220C5D2885}"/>
    <cellStyle name="???????????????????????" xfId="5493" xr:uid="{E90D03D8-E3D1-4E8D-ACDE-48391847034E}"/>
    <cellStyle name="???????????????????????????????ma_QTR94_95_1ฟ๙ศธบ๑ณปฟช (2)" xfId="5494" xr:uid="{0D694E98-1654-4106-BD81-698D72C7D96A}"/>
    <cellStyle name="???????????????????????_NAN2009_JADE" xfId="5495" xr:uid="{C19DC21A-15B8-44AD-B1AF-7CE4478DF539}"/>
    <cellStyle name="???????????????????_JAPAN" xfId="3393" xr:uid="{AD14C942-A15F-436C-BB32-980046F59512}"/>
    <cellStyle name="?????????????????_1.Export forecast (APR.'04)" xfId="3394" xr:uid="{2C3F9D9A-2C56-448E-8B50-716924E8E690}"/>
    <cellStyle name="??????_95" xfId="3395" xr:uid="{8192CDB0-39B9-4B79-9A46-7841CA875BD0}"/>
    <cellStyle name="????_#2(M17)_1" xfId="3396" xr:uid="{6D83F254-9617-41B5-951B-B957CD669085}"/>
    <cellStyle name="???[0]_LC (2)" xfId="6171" xr:uid="{23D3525D-6796-43C8-B483-B51D4A0C2FB2}"/>
    <cellStyle name="???_'01.11" xfId="3292" xr:uid="{0377D912-5B40-42AE-99E0-82E1B29EBDCD}"/>
    <cellStyle name="???b???b???b???b???????????????????????????????ma_QTR94_95_1ฟ๙ศธบ๑ณปฟช (2)" xfId="5496" xr:uid="{0B87B779-FEE9-4A19-84E4-0DA288E3FC9D}"/>
    <cellStyle name="??[0]_LC (2)" xfId="5497" xr:uid="{EA29241C-397E-4973-B3F9-AA387A0208FA}"/>
    <cellStyle name="??_(3)???" xfId="4957" xr:uid="{D8CF15E5-21E5-4FF5-A155-F54212403414}"/>
    <cellStyle name="??1" xfId="86" xr:uid="{938B74FC-CADE-4C5F-9072-B2BCCDCF74DA}"/>
    <cellStyle name="??2" xfId="87" xr:uid="{9FDD46A0-E8DF-4FEE-86EA-815BD1C8A2F4}"/>
    <cellStyle name="??3" xfId="88" xr:uid="{308F526D-5077-4CB4-BFA6-F90151FB5586}"/>
    <cellStyle name="??4" xfId="89" xr:uid="{875A8A01-5232-4D71-8181-3ED0B5C970A7}"/>
    <cellStyle name="??5" xfId="90" xr:uid="{A84C46E8-6FA3-48C3-91FC-2671429EA4B2}"/>
    <cellStyle name="??6" xfId="91" xr:uid="{E8038CE8-49AB-408F-A6BE-94067FC705A8}"/>
    <cellStyle name="?”´?_REV3 " xfId="5498" xr:uid="{E4023BE9-302B-4E57-8A0A-A51E5B8A0D56}"/>
    <cellStyle name="?Normal_Certs Q2_laroux_guyan?Normal_Certs Q2_pldt?Normal_Certs Q2_pldt_guyan?Normal_cfoutlk?Normal_cfoutlk_guyan?" xfId="5499" xr:uid="{E08CEF4D-AAAA-4339-9924-B71BD54E2F38}"/>
    <cellStyle name="?omma_RQSTFRM_97ศธบ๑" xfId="92" xr:uid="{12A1C541-D34F-4D50-B012-95714B9359C2}"/>
    <cellStyle name="?W??_DLV" xfId="3397" xr:uid="{596DF1FB-0E58-4F73-88B5-250C2DA70146}"/>
    <cellStyle name="?W?_DLV" xfId="3398" xr:uid="{932FF832-AFA5-4EB6-B7E6-691B96450600}"/>
    <cellStyle name="?呵爊欀戀漀漀" xfId="5501" xr:uid="{8C59896F-A301-45A7-AA3B-1D228E55C8F4}"/>
    <cellStyle name="ˆê”Ê_EAX-A0495" xfId="5502" xr:uid="{BD8A5361-95CB-4C3A-BC04-8326EACFE90D}"/>
    <cellStyle name="_%(SignOnly)" xfId="5503" xr:uid="{432506F9-4E74-4B49-ADA0-6B43FD848817}"/>
    <cellStyle name="_%(SignSpaceOnly)" xfId="5504" xr:uid="{2FF99C23-E751-48B6-8F3C-7880B63451A3}"/>
    <cellStyle name="-_%รอดศูนย์รวม ก.ย.48" xfId="93" xr:uid="{6279E774-3BE2-4126-AAC2-8E8FD7E16879}"/>
    <cellStyle name="-_%รอดศูนย์รวม ก.ย.48_1.1) MBO_CEO_THEERASAK" xfId="94" xr:uid="{E2251BD3-36E5-41D1-BC10-1909EFDB23E4}"/>
    <cellStyle name="-_%รอดศูนย์รวม ก.ย.48_1.2) MIB_CEO_THEERASAK" xfId="95" xr:uid="{493F3B76-C35E-4416-917D-F347CCC26FE0}"/>
    <cellStyle name="-_%รอดศูนย์รวม ก.ย.48_2.7) MIB_CEO_THEERASAK_JULY 07" xfId="96" xr:uid="{19A77F03-7313-4D3A-A75F-D6A607644B6E}"/>
    <cellStyle name="-_%รอดศูนย์รวม ก.ย.48_4.1 เพื่อพิจารณาผลงานประจำไตรมาส 2 ของบริษัท ทรีเทค จำกัด" xfId="97" xr:uid="{B8EC0014-B1C9-4B6E-928A-3270FFAA278F}"/>
    <cellStyle name="-_%รอดศูนย์รวม ก.ย.48_5. Report HR for May 2006" xfId="98" xr:uid="{31EFE7F7-0231-4DB6-9350-0429F9508363}"/>
    <cellStyle name="-_%รอดศูนย์รวม ก.ย.48_8. Report HR for August 2006" xfId="99" xr:uid="{7762D0A8-F347-47D9-AC9F-33DF7683EF99}"/>
    <cellStyle name="-_%รอดศูนย์รวม ก.ย.48_Appendix C - Organization Structure-Tree Tech" xfId="100" xr:uid="{558ABCB0-023C-41DF-8343-E9B054BDF17C}"/>
    <cellStyle name="-_%รอดศูนย์รวม ก.ย.48_GPS" xfId="101" xr:uid="{8D181C1B-600A-4085-8826-EB1346CC485C}"/>
    <cellStyle name="-_%รอดศูนย์รวม ก.ย.48_Hr report_ April " xfId="102" xr:uid="{46C10B51-2CD5-43A5-957E-B15C66569B8C}"/>
    <cellStyle name="-_%รอดศูนย์รวม ก.ย.48_Hr report_ May" xfId="103" xr:uid="{C95A1D69-C0CF-4DD5-8349-827DB0811C90}"/>
    <cellStyle name="-_%รอดศูนย์รวม ก.ย.48_IT Dec." xfId="104" xr:uid="{0B8644C2-6F66-40F9-B3CB-1E0836395A76}"/>
    <cellStyle name="-_%รอดศูนย์รวม ก.ย.48_June_Aug._07 ( บัว )-MIB (1)" xfId="105" xr:uid="{877324F0-1CC9-46FD-A358-A6E9234EE0C0}"/>
    <cellStyle name="-_%รอดศูนย์รวม ก.ย.48_June-August_07" xfId="106" xr:uid="{B26FFDBE-5A8E-44A3-9265-C70D8E75E030}"/>
    <cellStyle name="-_%รอดศูนย์รวม ก.ย.48_ManPower TT Revise -Aug" xfId="107" xr:uid="{17FE8BD6-A032-4D86-9D87-49446341C6E5}"/>
    <cellStyle name="-_%รอดศูนย์รวม ก.ย.48_MB2 BHL 2007 Q1-2 (Revise)" xfId="108" xr:uid="{7D918462-6C87-4A8B-9705-2CA87DC6792B}"/>
    <cellStyle name="-_%รอดศูนย์รวม ก.ย.48_MB2 BHL 2007 Q1-2 (Revise) (1)" xfId="109" xr:uid="{83CDBBC2-D8CC-45B7-A330-46997DFACB3A}"/>
    <cellStyle name="-_%รอดศูนย์รวม ก.ย.48_MB2 BHL Q3-4 (REV.0606)" xfId="110" xr:uid="{CE92686F-E545-4E57-8DCC-99728DB32B57}"/>
    <cellStyle name="-_%รอดศูนย์รวม ก.ย.48_MB2 Q1-4 50 (CEO Revise)" xfId="111" xr:uid="{19DC24E2-D86F-484D-B1D9-64BFB25ED9C0}"/>
    <cellStyle name="-_%รอดศูนย์รวม ก.ย.48_MB2 Q1-4.50 (CEO.Revise)" xfId="112" xr:uid="{173A5FCF-7F43-49FB-A89D-A73724C94146}"/>
    <cellStyle name="-_%รอดศูนย์รวม ก.ย.48_MB2 Q2" xfId="113" xr:uid="{2C70A462-F3F8-4C6A-B8D8-57BDB6C91BAA}"/>
    <cellStyle name="-_%รอดศูนย์รวม ก.ย.48_MB2 Q3 (Tree Tech)" xfId="114" xr:uid="{C2280981-BE3D-46FC-AF13-035182102998}"/>
    <cellStyle name="-_%รอดศูนย์รวม ก.ย.48_MB2 QC 2006" xfId="115" xr:uid="{B55063F9-538E-47FA-8B44-6407441BBF3A}"/>
    <cellStyle name="-_%รอดศูนย์รวม ก.ย.48_MBII_Acc BHQ3-4_07 (HR)" xfId="116" xr:uid="{813A1438-15A6-46C8-9BF1-4E5406E7A5C9}"/>
    <cellStyle name="-_%รอดศูนย์รวม ก.ย.48_MBII_Asstcfo_Q4" xfId="117" xr:uid="{94EC64E0-1064-4039-9C18-DFBB7015A594}"/>
    <cellStyle name="-_%รอดศูนย์รวม ก.ย.48_MIB Naticha_Q2_07" xfId="118" xr:uid="{61741078-7304-41D1-96B0-E462A2490131}"/>
    <cellStyle name="-_%รอดศูนย์รวม ก.ย.48_MIB มิ.ย.-ส.ค. (revise)" xfId="119" xr:uid="{EE32141E-8E72-4CA4-943A-DA7D22FBD44C}"/>
    <cellStyle name="-_%รอดศูนย์รวม ก.ย.48_NC Monthly Report" xfId="120" xr:uid="{49DDA58D-90B0-41CB-A2A7-76D6312D1D23}"/>
    <cellStyle name="-_%รอดศูนย์รวม ก.ย.48_OC T Tech" xfId="121" xr:uid="{D608DAFC-C730-46D0-9F97-3C7BFF412484}"/>
    <cellStyle name="-_%รอดศูนย์รวม ก.ย.48_Report New Management_THEERASAK" xfId="122" xr:uid="{19C11F45-E027-402C-9E22-9A351FCAB63C}"/>
    <cellStyle name="-_%รอดศูนย์รวม ก.ย.48_Revised MB2_QC_2006 (Q1&amp;Q2&amp;Q3) (1)" xfId="123" xr:uid="{39D9B3B8-A704-4954-9198-993CDD186B35}"/>
    <cellStyle name="-_%รอดศูนย์รวม ก.ย.48_Revised MB2_QC_2006 (Q1&amp;Q2)" xfId="124" xr:uid="{3921A198-D0DF-4071-A45E-026A2AEA55E8}"/>
    <cellStyle name="-_%รอดศูนย์รวม ก.ย.48_เอกสาร ชุดที่ 2" xfId="146" xr:uid="{A2487294-BB12-4E5C-B8D7-39D5CD367D5E}"/>
    <cellStyle name="-_%รอดศูนย์รวม ก.ย.48_เอกสารการประชุม  ชุดที่ 1" xfId="147" xr:uid="{8C3EE397-CE75-4DFE-905C-AA5FBDD4C33C}"/>
    <cellStyle name="-_%รอดศูนย์รวม ก.ย.48_เอกสารการประชุม ชุดที่ 3 (version 1)" xfId="148" xr:uid="{547428D5-994A-47DF-BC8F-3DF337FA1C39}"/>
    <cellStyle name="-_%รอดศูนย์รวม ก.ย.48_เอกสารนำเสนอผลงานไตรมาส 2" xfId="149" xr:uid="{EFD349A1-DEAF-4729-9AF6-66CF047CCBA8}"/>
    <cellStyle name="-_%รอดศูนย์รวม ก.ย.48_เอกสารประชุม" xfId="150" xr:uid="{C5C97AF3-7647-4383-ACD5-E3BD31FD794C}"/>
    <cellStyle name="-_%รอดศูนย์รวม ก.ย.48_เอกสารประชุม  NC Tree Tech No.8(นำเสนอผลงานไตรมาส2)" xfId="151" xr:uid="{49E187A4-E64E-4491-BAF6-264C07A42613}"/>
    <cellStyle name="-_%รอดศูนย์รวม ก.ย.48_เอกสารประชุม ชุดที่ 2(สำหรับฝ่ายจัดการ)" xfId="152" xr:uid="{C51F9045-07A0-4494-BBAA-60598A6AD0FF}"/>
    <cellStyle name="-_%รอดศูนย์รวม ก.ย.48_เอกสารประชุม ชุดที่ 3" xfId="153" xr:uid="{A88E88A9-E2BB-4842-ABE3-4146AC3670E6}"/>
    <cellStyle name="-_%รอดศูนย์รวม ก.ย.48_เอกสารประชุม ชุดที่ 4" xfId="154" xr:uid="{2D9FF680-8F6C-4987-A7EC-688F8C8A9FF8}"/>
    <cellStyle name="-_%รอดศูนย์รวม ก.ย.48_ไบโอทรานส์ (2)" xfId="130" xr:uid="{A30D97D1-023E-4A7D-8337-49178B0A0CB9}"/>
    <cellStyle name="-_%รอดศูนย์รวม ก.ย.48_ก พ " xfId="125" xr:uid="{8CDFBB29-ACDE-4A7F-95E5-1D9F4239FE3F}"/>
    <cellStyle name="-_%รอดศูนย์รวม ก.ย.48_การคิดต้นทุน" xfId="126" xr:uid="{1F5F46C4-0A6C-4AC0-9ACE-07015F9FBE89}"/>
    <cellStyle name="-_%รอดศูนย์รวม ก.ย.48_บัญชี 4_50. (version 1)" xfId="127" xr:uid="{1B0E5A05-6F44-455C-9E07-083D87251961}"/>
    <cellStyle name="-_%รอดศูนย์รวม ก.ย.48_บัญชี พ.ค 50" xfId="128" xr:uid="{3A2D226B-D18B-494D-82F2-766C88D7ED52}"/>
    <cellStyle name="-_%รอดศูนย์รวม ก.ย.48_บัญชีขนส่ง-ค่าบริการ 4-3-09" xfId="129" xr:uid="{01CEDB74-FF6B-4120-BAFC-707B1B401F60}"/>
    <cellStyle name="-_%รอดศูนย์รวม ก.ย.48_ประเมินผล  MB2 Q1" xfId="133" xr:uid="{888B3C37-55E1-4734-A772-92BC802757D6}"/>
    <cellStyle name="-_%รอดศูนย์รวม ก.ย.48_ประชุมบริษัทเมษายน50 (2)" xfId="131" xr:uid="{B15C9844-556B-4988-915C-CC66A5CE366C}"/>
    <cellStyle name="-_%รอดศูนย์รวม ก.ย.48_ประชุมบริษัทเมษายน50 (3)" xfId="132" xr:uid="{497AC606-E9A1-452A-B739-23396EC8CBEB}"/>
    <cellStyle name="-_%รอดศูนย์รวม ก.ย.48_ผลประเมิน MB2 Jintana Q1(ส่ง HR 12.4.50)" xfId="134" xr:uid="{60E2EE53-63C0-4F3E-A485-E0B8E4253C52}"/>
    <cellStyle name="-_%รอดศูนย์รวม ก.ย.48_รายงานการขนส่งแยกภาค 10_07" xfId="135" xr:uid="{38CE4940-E8FB-45EB-8976-DE72EB1D6D4A}"/>
    <cellStyle name="-_%รอดศูนย์รวม ก.ย.48_รายงานบอร์ด พ ค  (2)" xfId="136" xr:uid="{958FC770-B315-4A0B-9F9D-3A8838C818E5}"/>
    <cellStyle name="-_%รอดศูนย์รวม ก.ย.48_รายงานบอร์ด ม ค " xfId="137" xr:uid="{8BD3EA85-6E94-48FB-9969-629E89620A4E}"/>
    <cellStyle name="-_%รอดศูนย์รวม ก.ย.48_รายงานประชุมเดือนพฤษภาคม" xfId="138" xr:uid="{D4C314F0-97DE-4DE9-8AF0-C1B1008910FD}"/>
    <cellStyle name="-_%รอดศูนย์รวม ก.ย.48_รายงานผลการดำเนินงาน 3_2550 Final" xfId="139" xr:uid="{2F09F7DF-5E66-4CCA-88F1-1416ECE0A80E}"/>
    <cellStyle name="-_%รอดศูนย์รวม ก.ย.48_รายละเอียดบุคคล Q2_Department" xfId="140" xr:uid="{681A7CD6-93D1-4ACF-BEB2-445AD4AA35F0}"/>
    <cellStyle name="-_%รอดศูนย์รวม ก.ย.48_รายละเอียดบุคคล Q4" xfId="141" xr:uid="{CC70E474-45E0-4507-BDAA-3B8EFCC53945}"/>
    <cellStyle name="-_%รอดศูนย์รวม ก.ย.48_วาระบัญชี" xfId="142" xr:uid="{F62B4168-B3AC-4B46-ACD6-E159EC597A63}"/>
    <cellStyle name="-_%รอดศูนย์รวม ก.ย.48_สรุป MB2 ไตรมาส 1_50" xfId="143" xr:uid="{42B26ED8-1FF6-47FB-BDD0-809606A4B7B5}"/>
    <cellStyle name="-_%รอดศูนย์รวม ก.ย.48_สรุปประเมิน  MB2 Q4" xfId="144" xr:uid="{B3357577-DA68-4FD1-A193-0D6A8B4A4DBB}"/>
    <cellStyle name="-_%รอดศูนย์รวม ก.ย.48_สรุปประเมิน  MB2 Q4_1" xfId="145" xr:uid="{5FBF8F14-D170-42A1-9627-DFA16364138A}"/>
    <cellStyle name="_(*#,##0.00_);_(*(#,##0.00);_(*&quot;-&quot;??_);_(@_)" xfId="155" xr:uid="{EDE3A1CE-8DE1-43AC-84B6-890B9B89DC55}"/>
    <cellStyle name="_(*#,##0.00_);_(*(#,##0.00);_(*&quot;-&quot;??_);_(@_)_BA" xfId="156" xr:uid="{8E49DBD8-D3D3-4AAD-8343-D75575466D3C}"/>
    <cellStyle name="_(*#,##0.00_);_(*(#,##0.00);_(*&quot;-&quot;??_);_(@_)_Board - MIB 11-2549(2)" xfId="157" xr:uid="{5516D933-6048-487B-BD0C-090BFED70A14}"/>
    <cellStyle name="_(*#,##0.00_);_(*(#,##0.00);_(*&quot;-&quot;??_);_(@_)_Board - MIB 8-2549 (1)" xfId="158" xr:uid="{6D0C1F11-371A-4FC1-A873-D1B63CDA9937}"/>
    <cellStyle name="_(*#,##0.00_);_(*(#,##0.00);_(*&quot;-&quot;??_);_(@_)_Board - MIB 9-2549 (1)" xfId="159" xr:uid="{22007788-2707-41CA-85EC-09B1517D66BF}"/>
    <cellStyle name="_(*#,##0.00_);_(*(#,##0.00);_(*&quot;-&quot;??_);_(@_)_board BEQ ครั้งที่ 11-49 24 ต.ค.49  ^" xfId="160" xr:uid="{A3407BED-3AD9-463E-90A2-C7D516DBF652}"/>
    <cellStyle name="_(*#,##0.00_);_(*(#,##0.00);_(*&quot;-&quot;??_);_(@_)_board BEQ ครั้งที่ 11-49 24 ต.ค.49  no.no" xfId="161" xr:uid="{D18B7D48-78A7-48AA-BC60-1B57D3431740}"/>
    <cellStyle name="_(*#,##0.00_);_(*(#,##0.00);_(*&quot;-&quot;??_);_(@_)_Book1 (2)" xfId="162" xr:uid="{72C0B1BB-AD05-4FF1-A8BD-0043EB9CFD7C}"/>
    <cellStyle name="_(*#,##0.00_);_(*(#,##0.00);_(*&quot;-&quot;??_);_(@_)_Book2" xfId="163" xr:uid="{C01C9BEC-D76C-4ED8-BC16-5977982D1FE4}"/>
    <cellStyle name="_(*#,##0.00_);_(*(#,##0.00);_(*&quot;-&quot;??_);_(@_)_KPI Persent Aug 2006" xfId="164" xr:uid="{1CC37B56-BE77-49D8-BF96-174B01ABF05F}"/>
    <cellStyle name="_(*#,##0.00_);_(*(#,##0.00);_(*&quot;-&quot;??_);_(@_)_KPI Persent Oct 2006" xfId="165" xr:uid="{5746BABE-A87E-46E3-9308-557592C2C269}"/>
    <cellStyle name="_(*#,##0.00_);_(*(#,##0.00);_(*&quot;-&quot;??_);_(@_)_KPI Persent Sep 2006 (1)" xfId="166" xr:uid="{342A3B9C-8779-4F42-B702-528C9ACA3AE6}"/>
    <cellStyle name="_(*#,##0.00_);_(*(#,##0.00);_(*&quot;-&quot;??_);_(@_)_OC-AASc update 2-3-09_15.48น." xfId="167" xr:uid="{4E45C093-C4D0-40F6-A1CA-FFAC62DB3CC8}"/>
    <cellStyle name="_(*#,##0.00_);_(*(#,##0.00);_(*&quot;-&quot;??_);_(@_)_เพื่อพิจารณาทำสัญญา Leasing" xfId="173" xr:uid="{AC8EB431-DA9D-412B-A798-77AA40A73F3A}"/>
    <cellStyle name="_(*#,##0.00_);_(*(#,##0.00);_(*&quot;-&quot;??_);_(@_)_เอกสารแทรกครั้งที่ 9 ( วาระที่ 4 เรื่องพิจารณาอนุมัติ )" xfId="174" xr:uid="{B6EB5406-7592-4E20-8E09-9830539BB90B}"/>
    <cellStyle name="_(*#,##0.00_);_(*(#,##0.00);_(*&quot;-&quot;??_);_(@_)_ข้อมูลpresent 10-06" xfId="168" xr:uid="{DD661322-0187-4BC8-B13B-C1BA34033FD0}"/>
    <cellStyle name="_(*#,##0.00_);_(*(#,##0.00);_(*&quot;-&quot;??_);_(@_)_ค่าบริการ-ขนส่ง" xfId="169" xr:uid="{6CAD600B-D85D-4326-8373-D8BBA18178E6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170" xr:uid="{6AFD5902-47D3-43DF-90B0-7BC1999605E1}"/>
    <cellStyle name="_(*#,##0.00_);_(*(#,##0.00);_(*&quot;-&quot;??_);_(@_)_ประชุมคณะกรรมการบริษัทเลิศนภา บริการ ครั้งที่ 8 ปี 2549 (ส.ค.)" xfId="171" xr:uid="{B7DC64A2-E9E6-4339-8861-64B3DDBC73B3}"/>
    <cellStyle name="_(*#,##0.00_);_(*(#,##0.00);_(*&quot;-&quot;??_);_(@_)_ผลMBII Q1-3.49" xfId="172" xr:uid="{7A2ADFA0-1F2D-47C7-BA51-191279B37388}"/>
    <cellStyle name="_(SSQM-14-C25)4M변경통보및관리지침" xfId="5505" xr:uid="{5122B84A-C4E4-447E-A627-6702911BF848}"/>
    <cellStyle name="-_0406 Report_Apr" xfId="175" xr:uid="{7D1CE71F-18FA-43DB-BD6B-C09BE3FFA0CE}"/>
    <cellStyle name="_08?????" xfId="176" xr:uid="{0D42998D-7951-46A2-9529-943404A06D48}"/>
    <cellStyle name="_08年订单明细" xfId="177" xr:uid="{F68E18BD-B341-4CB8-ABF0-F1E97BDF6787}"/>
    <cellStyle name="_1" xfId="178" xr:uid="{674B9E40-DDCD-47F0-9E90-47D835194283}"/>
    <cellStyle name="_1 2" xfId="5506" xr:uid="{66637B52-89C9-4BC3-B10F-27D78B6A8473}"/>
    <cellStyle name="_1?Normal_Cht-Dep%Rev_guyan_guyan?&quot;Normal_Cht-Real Opr Cf_guyan_guyan?Normal_Cht-Real Opr Cf_pldt?å!Normal_C" xfId="5507" xr:uid="{921B4C84-0F11-40DA-BCD7-EE969E608D1B}"/>
    <cellStyle name="_1_GDT 03-2010" xfId="6067" xr:uid="{61210A26-CE3A-4BD3-BB6F-C117226F13BA}"/>
    <cellStyle name="_1_GDT 03-2010_IK GDT หาวันที่รับเข้า-เบิกออกจริง 07-2010" xfId="6321" xr:uid="{6A9FD76A-D66F-4018-A490-11E942C40866}"/>
    <cellStyle name="_1_IK GDT หาวันที่รับเข้า-เบิกออกจริง 07-2010" xfId="4901" xr:uid="{08AAD97B-0624-4F6F-930E-D2DF2EF1D0D5}"/>
    <cellStyle name="_1_SST Pick up rental 06-2010" xfId="4902" xr:uid="{34C3470E-05AA-4410-AFBB-AD999B45EE34}"/>
    <cellStyle name="_1_SST Pick up rental 06-2010_IK GDT หาวันที่รับเข้า-เบิกออกจริง 07-2010" xfId="6264" xr:uid="{33EC65CF-5AEE-4BCE-A6EB-8B89532D43F4}"/>
    <cellStyle name="-_1-28" xfId="179" xr:uid="{DFA8F56D-205E-4BF3-818C-4977BF5A00A4}"/>
    <cellStyle name="-_1-30" xfId="180" xr:uid="{541647FB-8405-43ED-BFF4-0FC2E386F7C7}"/>
    <cellStyle name="-_1-31" xfId="181" xr:uid="{C8518241-E90A-4313-B4A4-39F63452FDD7}"/>
    <cellStyle name="-_1-31 ก.ค." xfId="182" xr:uid="{D8B7BFC8-DECA-4EAE-A9D3-F2D51028F84E}"/>
    <cellStyle name="_20-30" xfId="4903" xr:uid="{FCC5B7BB-D95A-4007-9891-D3F7FC62CE64}"/>
    <cellStyle name="_20-TEST'04-yim" xfId="4904" xr:uid="{46A2454C-59F2-48D3-80A0-B58778C12EAA}"/>
    <cellStyle name="_222-00 RM" xfId="4905" xr:uid="{FE6A8B63-E511-4E31-A7BD-594EFD2EECB4}"/>
    <cellStyle name="_2-321-Cost Calculation_โอ๊ต OK." xfId="4906" xr:uid="{3F1C5CF8-0CA3-405F-9D42-DB327933F2BF}"/>
    <cellStyle name="_2550 P-3. Trial Balance - Before Audit - December 31, 2006 ve" xfId="4893" xr:uid="{AA715D78-795D-449C-8903-2339A7413372}"/>
    <cellStyle name="_30 11" xfId="5079" xr:uid="{1EFAFFAC-8DBB-4EA0-BA05-465F62E925A9}"/>
    <cellStyle name="_30.09.06" xfId="5080" xr:uid="{295E8C4D-9466-49FE-B20A-17A00F2F5075}"/>
    <cellStyle name="_4.1 เพื่อพิจารณาผลงานประจำไตรมาส 2 ของบริษัท ทรีเทค จำกัด" xfId="183" xr:uid="{51915492-318E-412B-B7C8-AEFED9BB4F34}"/>
    <cellStyle name="-_4.1 เพื่อพิจารณาผลงานประจำไตรมาส 2 ของบริษัท ทรีเทค จำกัด" xfId="184" xr:uid="{54C39D22-4ACC-4794-964C-EDC38F2DE52A}"/>
    <cellStyle name="_5. Report HR for May 2006" xfId="185" xr:uid="{FCD0B770-5006-4A93-BD22-3BF2FCC40C44}"/>
    <cellStyle name="-_5. Report HR for May 2006" xfId="186" xr:uid="{D85BFEC0-BA76-47B5-8AAC-7A16B841B518}"/>
    <cellStyle name="-_6. Report HR for June 2006" xfId="187" xr:uid="{E9590592-DFE8-4ADA-AB76-88B598301E95}"/>
    <cellStyle name="-_7-13 เขาเสริม" xfId="188" xr:uid="{817B346D-E056-4BEB-AA4C-42F5E316EBF5}"/>
    <cellStyle name="-_7-13 เขาเสริม_12(ศร.) (1)" xfId="189" xr:uid="{86A016F1-2D0E-4323-8B86-A8A025042728}"/>
    <cellStyle name="-_7-13 เขาเสริม_12(ศร.) (1)_เพิ่มเติมใหม่" xfId="200" xr:uid="{1CA9D427-656A-45D6-ACB6-3BCEAF77A179}"/>
    <cellStyle name="-_7-13 เขาเสริม_12(ศร.) (1)_เอกสารจัดสรรกล้าเพิ่มเติม" xfId="209" xr:uid="{466B569A-17B9-4246-9C63-EFA634068F26}"/>
    <cellStyle name="-_7-13 เขาเสริม_12(ศร.) (1)_กรอกข้อมูลกล้าพร้อมขายพ.ค." xfId="190" xr:uid="{A1840E56-FB93-4192-A4D3-4A878D497574}"/>
    <cellStyle name="-_7-13 เขาเสริม_12(ศร.) (1)_กำลังผลิตก.พ-พ.ค" xfId="191" xr:uid="{10399605-7656-402F-A897-2D28BD5550E6}"/>
    <cellStyle name="-_7-13 เขาเสริม_12(ศร.) (1)_กำลังผลิตก.พ-พ.ค_แบบฟอร์มกรอกข้อมูลกล้าพร้อมขาย (1)" xfId="192" xr:uid="{CC6F0642-43F7-492C-A0C5-5D91DDDCC097}"/>
    <cellStyle name="-_7-13 เขาเสริม_12(ศร.) (1)_กำลังผลิตก.พ-พ.ค_แผนรับกล้าตะวันออก" xfId="193" xr:uid="{9A9CB241-60A2-47FB-80ED-E8C3C9FA235C}"/>
    <cellStyle name="-_7-13 เขาเสริม_12(ศร.) (1)_กำลังผลิตก.พ-พ.ค_พี่ตู่" xfId="194" xr:uid="{5366BD15-2D5E-4475-B4DD-AD2E55449527}"/>
    <cellStyle name="-_7-13 เขาเสริม_12(ศร.) (1)_กำลังผลิตก.พ-พ.ค_รายงานผลิต ส่งกล้าไม้ วันที่ 18 มี ค 49.." xfId="195" xr:uid="{CE87FCD1-A798-4225-A7C9-21A112B21536}"/>
    <cellStyle name="-_7-13 เขาเสริม_12(ศร.) (1)_จัดสรรกล้าเม.ย,มิ.ย.49 และจัดสรรรายวัน" xfId="196" xr:uid="{02A42E3E-CDFD-4FB3-A03C-67E3743C1062}"/>
    <cellStyle name="-_7-13 เขาเสริม_12(ศร.) (1)_จัดสรรกล้าเม.ย. 49" xfId="197" xr:uid="{AF0291D0-81FC-44AA-8D83-90E25140C598}"/>
    <cellStyle name="-_7-13 เขาเสริม_12(ศร.) (1)_จัดสรรกล้าเม.ย.49และ มิ.ย.49" xfId="198" xr:uid="{D4D967C9-82D0-4B22-9767-DA3F39C4F26A}"/>
    <cellStyle name="-_7-13 เขาเสริม_12(ศร.) (1)_พี่ตู่" xfId="199" xr:uid="{745B1A6E-674C-40CE-8C47-BB246B8E63CB}"/>
    <cellStyle name="-_7-13 เขาเสริม_12(ศร.) (1)_รายงานการประชุมจัดสรรกล้าไม้ วันที่ 4 เมษายน 2549" xfId="201" xr:uid="{BD0ED4F7-FB72-4AD1-90EF-96DFC1265562}"/>
    <cellStyle name="-_7-13 เขาเสริม_12(ศร.) (1)_รายงานประจำวันผลิตกล้า - ส่งกล้าไม้ 20 ก.พ. 49.." xfId="202" xr:uid="{95FC10C0-D951-42E3-83E8-F3D410F22630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203" xr:uid="{2A40EAA4-15AF-4DBA-AE4A-4A7584DB061B}"/>
    <cellStyle name="-_7-13 เขาเสริม_12(ศร.) (1)_รายงานประจำวันผลิตกล้า - ส่งกล้าไม้ 20 ก.พ. 49.._แผนรับกล้าตะวันออก" xfId="204" xr:uid="{78D9D411-1AB3-469E-AA7E-F051014CF887}"/>
    <cellStyle name="-_7-13 เขาเสริม_12(ศร.) (1)_รายงานประจำวันผลิตกล้า - ส่งกล้าไม้ 20 ก.พ. 49.._พี่ตู่" xfId="205" xr:uid="{A39A236C-17E1-4D4B-9AF8-87144783D410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206" xr:uid="{910546A1-B68D-4903-9161-EE2DC0E91F26}"/>
    <cellStyle name="-_7-13 เขาเสริม_12(ศร.) (1)_รายงานประจำวันผลิตกล้า - ส่งกล้าไม้ 27 ม.ค 49.." xfId="207" xr:uid="{4AAD4D85-AC14-456F-B492-C44877EB411B}"/>
    <cellStyle name="-_7-13 เขาเสริม_12(ศร.) (1)_รายงานผลิต ส่งกล้าไม้ วันที่ 18 มี ค 49.." xfId="208" xr:uid="{6A391B58-F855-41AE-BD12-B734B4F91A5C}"/>
    <cellStyle name="-_7-13 เขาเสริม_19" xfId="210" xr:uid="{DF8A6EA6-4C48-4017-968E-0C5C2BD56452}"/>
    <cellStyle name="-_7-13 เขาเสริม_6" xfId="211" xr:uid="{E5BBB5E2-66C8-4791-A1C0-0AB76C881954}"/>
    <cellStyle name="-_7-13 เขาเสริม_6_เพิ่มเติมใหม่" xfId="222" xr:uid="{AB96BB13-6872-4E98-A61A-8E7708AF2014}"/>
    <cellStyle name="-_7-13 เขาเสริม_6_เอกสารจัดสรรกล้าเพิ่มเติม" xfId="231" xr:uid="{196F05FA-2135-4808-B2B9-4D6E30E8D091}"/>
    <cellStyle name="-_7-13 เขาเสริม_6_กรอกข้อมูลกล้าพร้อมขายพ.ค." xfId="212" xr:uid="{04CDA750-EC9B-4686-A2A9-5A9EAD0374FA}"/>
    <cellStyle name="-_7-13 เขาเสริม_6_กำลังผลิตก.พ-พ.ค" xfId="213" xr:uid="{5CE19A6D-BC20-474F-A3C8-9C9A6D3B274F}"/>
    <cellStyle name="-_7-13 เขาเสริม_6_กำลังผลิตก.พ-พ.ค_แบบฟอร์มกรอกข้อมูลกล้าพร้อมขาย (1)" xfId="214" xr:uid="{A0AC3E45-D9FD-4FED-A2AC-A40FB6826800}"/>
    <cellStyle name="-_7-13 เขาเสริม_6_กำลังผลิตก.พ-พ.ค_แผนรับกล้าตะวันออก" xfId="215" xr:uid="{F4CC29C4-B812-4A43-8661-4826D69B07E4}"/>
    <cellStyle name="-_7-13 เขาเสริม_6_กำลังผลิตก.พ-พ.ค_พี่ตู่" xfId="216" xr:uid="{D39065F7-E29B-4D5F-8DA9-76B69C5611DA}"/>
    <cellStyle name="-_7-13 เขาเสริม_6_กำลังผลิตก.พ-พ.ค_รายงานผลิต ส่งกล้าไม้ วันที่ 18 มี ค 49.." xfId="217" xr:uid="{B7241B17-6DB2-40D9-9BB7-E1B559FB5014}"/>
    <cellStyle name="-_7-13 เขาเสริม_6_จัดสรรกล้าเม.ย,มิ.ย.49 และจัดสรรรายวัน" xfId="218" xr:uid="{1C596F24-D7D3-41B8-980F-F47A49A42794}"/>
    <cellStyle name="-_7-13 เขาเสริม_6_จัดสรรกล้าเม.ย. 49" xfId="219" xr:uid="{FB2DBB16-C561-4765-A3E0-760F5A6F8AB8}"/>
    <cellStyle name="-_7-13 เขาเสริม_6_จัดสรรกล้าเม.ย.49และ มิ.ย.49" xfId="220" xr:uid="{CC71CAFE-87AB-463D-83C6-4E664E461410}"/>
    <cellStyle name="-_7-13 เขาเสริม_6_พี่ตู่" xfId="221" xr:uid="{2E837861-9532-4BD8-B1D7-09AAFD13CC97}"/>
    <cellStyle name="-_7-13 เขาเสริม_6_รายงานการประชุมจัดสรรกล้าไม้ วันที่ 4 เมษายน 2549" xfId="223" xr:uid="{2D44CFC3-DA0E-44A0-86B0-7F117DF08EE3}"/>
    <cellStyle name="-_7-13 เขาเสริม_6_รายงานประจำวันผลิตกล้า - ส่งกล้าไม้ 20 ก.พ. 49.." xfId="224" xr:uid="{9EA05B09-6B6A-46BA-BE6B-54BEAEC96ADC}"/>
    <cellStyle name="-_7-13 เขาเสริม_6_รายงานประจำวันผลิตกล้า - ส่งกล้าไม้ 20 ก.พ. 49.._แบบฟอร์มกรอกข้อมูลกล้าพร้อมขาย (1)" xfId="225" xr:uid="{C2A73EF6-AEFC-4829-9E81-C74B38FB3B22}"/>
    <cellStyle name="-_7-13 เขาเสริม_6_รายงานประจำวันผลิตกล้า - ส่งกล้าไม้ 20 ก.พ. 49.._แผนรับกล้าตะวันออก" xfId="226" xr:uid="{72E5A515-DE78-46B6-AB81-7A157C479B09}"/>
    <cellStyle name="-_7-13 เขาเสริม_6_รายงานประจำวันผลิตกล้า - ส่งกล้าไม้ 20 ก.พ. 49.._พี่ตู่" xfId="227" xr:uid="{899BCD72-BB4A-4560-AF9D-F69FA9A5C94C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228" xr:uid="{98301F80-81C7-4ABC-B415-D5B676614E48}"/>
    <cellStyle name="-_7-13 เขาเสริม_6_รายงานประจำวันผลิตกล้า - ส่งกล้าไม้ 27 ม.ค 49.." xfId="229" xr:uid="{6909A4BA-EFD6-4A26-8140-F8BDBB5C3E08}"/>
    <cellStyle name="-_7-13 เขาเสริม_6_รายงานผลิต ส่งกล้าไม้ วันที่ 18 มี ค 49.." xfId="230" xr:uid="{88830D08-5E68-4388-AA8D-09D99A6F15AC}"/>
    <cellStyle name="-_7-13 เขาเสริม_OC-AASc update 2-3-09_15.48น." xfId="232" xr:uid="{370FECC3-AC61-4094-AA26-61C11E6A07EB}"/>
    <cellStyle name="-_7-13 เขาเสริม_stock ศร.เขาเสริม(อ้อ)" xfId="233" xr:uid="{D7576AED-C3BE-40D0-B781-3CC9101C5618}"/>
    <cellStyle name="-_7-13 เขาเสริม_stock ศร.เขาเสริม(อ้อ)_เอกสารประชุมเรื่องราคากล้าไม้_25Feb2006N" xfId="311" xr:uid="{E4117FF7-87C5-4BD0-B0A4-6C0D47EFD5AB}"/>
    <cellStyle name="-_7-13 เขาเสริม_stock ศร.เขาเสริม(อ้อ)_เอกสารประชุมเรื่องราคากล้าไม้_25Feb2006N_แผนรับกล้าตะวันออก" xfId="312" xr:uid="{23BE8EED-50AD-442C-B769-6B769B99E127}"/>
    <cellStyle name="-_7-13 เขาเสริม_stock ศร.เขาเสริม(อ้อ)_เอกสารประชุมเรื่องราคากล้าไม้_25Feb2006N_พี่ตู่" xfId="313" xr:uid="{26A5BD27-F7BF-4ED8-9FE8-72B94E307012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314" xr:uid="{43D5B7BA-3792-4575-9DC1-38EAC1DB9593}"/>
    <cellStyle name="-_7-13 เขาเสริม_stock ศร.เขาเสริม(อ้อ)_แผนรับกล้าตะวันออก" xfId="242" xr:uid="{041CC01C-188C-4513-997C-A3F4021E6706}"/>
    <cellStyle name="-_7-13 เขาเสริม_stock ศร.เขาเสริม(อ้อ)_กำลังผลิตก.พ-พ.ค" xfId="234" xr:uid="{F56E38F8-452F-4F3C-9A11-33608536EBAC}"/>
    <cellStyle name="-_7-13 เขาเสริม_stock ศร.เขาเสริม(อ้อ)_กำลังผลิตก.พ-พ.ค_แบบฟอร์มกรอกข้อมูลกล้าพร้อมขาย (1)" xfId="235" xr:uid="{99F58BDD-74A8-4D55-BFA1-78DBBA3E4BCE}"/>
    <cellStyle name="-_7-13 เขาเสริม_stock ศร.เขาเสริม(อ้อ)_กำลังผลิตก.พ-พ.ค_แผนรับกล้าตะวันออก" xfId="236" xr:uid="{A1ACDE63-BC49-422E-AF48-11C74FB50CAF}"/>
    <cellStyle name="-_7-13 เขาเสริม_stock ศร.เขาเสริม(อ้อ)_กำลังผลิตก.พ-พ.ค_พี่ตู่" xfId="237" xr:uid="{3B645DA3-3A11-48FC-89A2-B8058024CA8C}"/>
    <cellStyle name="-_7-13 เขาเสริม_stock ศร.เขาเสริม(อ้อ)_กำลังผลิตก.พ-พ.ค_รายงานผลิต ส่งกล้าไม้ วันที่ 18 มี ค 49.." xfId="238" xr:uid="{27CEDD03-4721-4A51-9D4E-B03832291823}"/>
    <cellStyle name="-_7-13 เขาเสริม_stock ศร.เขาเสริม(อ้อ)_จัดสรรกล้าเม.ย,มิ.ย.49 และจัดสรรรายวัน" xfId="239" xr:uid="{7D36F90B-F96B-4D8A-AC1C-F97C01A5342F}"/>
    <cellStyle name="-_7-13 เขาเสริม_stock ศร.เขาเสริม(อ้อ)_จัดสรรกล้าเม.ย. 49" xfId="240" xr:uid="{D1BB4289-C60C-40D6-A292-ADB8A30E0D5C}"/>
    <cellStyle name="-_7-13 เขาเสริม_stock ศร.เขาเสริม(อ้อ)_จัดสรรกล้าเม.ย.49และ มิ.ย.49" xfId="241" xr:uid="{ABB1A61A-0BF3-4E04-A937-521EACE2F3E1}"/>
    <cellStyle name="-_7-13 เขาเสริม_stock ศร.เขาเสริม(อ้อ)_รายงานการประชุมจัดสรรกล้าไม้ วันที่ 10 ม.ค 49" xfId="243" xr:uid="{6BF7400A-B395-4F2B-B05A-7E9C21906EA5}"/>
    <cellStyle name="-_7-13 เขาเสริม_stock ศร.เขาเสริม(อ้อ)_รายงานการประชุมจัดสรรกล้าไม้ วันที่ 14 ก พ 49" xfId="244" xr:uid="{FB30C2E8-9204-4672-A305-288127E06AB8}"/>
    <cellStyle name="-_7-13 เขาเสริม_stock ศร.เขาเสริม(อ้อ)_รายงานการประชุมจัดสรรกล้าไม้ วันที่ 21 กุมภาพันธ์ 49" xfId="245" xr:uid="{0BEA5AD5-F2C8-40A7-B4C3-F355A60E1FBB}"/>
    <cellStyle name="-_7-13 เขาเสริม_stock ศร.เขาเสริม(อ้อ)_รายงานการประชุมจัดสรรกล้าไม้ วันที่ 21 กุมภาพันธ์ 49(ต่าม)" xfId="246" xr:uid="{8CB38C0F-D0E5-4856-A6A8-CCB9FC91D85F}"/>
    <cellStyle name="-_7-13 เขาเสริม_stock ศร.เขาเสริม(อ้อ)_รายงานการประชุมจัดสรรกล้าไม้ วันที่ 3 ก.พ 49_3" xfId="247" xr:uid="{7E477EB7-BD7D-4EB5-8E11-8532FFC6DC29}"/>
    <cellStyle name="-_7-13 เขาเสริม_stock ศร.เขาเสริม(อ้อ)_รายงานการประชุมจัดสรรกล้าไม้ วันที่ 4 เมษายน 2549" xfId="248" xr:uid="{0C604333-A036-4926-B7AE-243C62E24467}"/>
    <cellStyle name="-_7-13 เขาเสริม_stock ศร.เขาเสริม(อ้อ)_รายงานการรับกล้าของลูกค้าปี49ณ.25 ก.พ. 49" xfId="249" xr:uid="{8EA7A1ED-8890-4766-8CD3-2DBCB7C7145A}"/>
    <cellStyle name="-_7-13 เขาเสริม_stock ศร.เขาเสริม(อ้อ)_รายงานการรับกล้าของลูกค้าปี49ณ.25 ก.พ. 49_แผนรับกล้าตะวันออก" xfId="250" xr:uid="{359C38C9-9D48-447C-8453-A08B9A68AEB8}"/>
    <cellStyle name="-_7-13 เขาเสริม_stock ศร.เขาเสริม(อ้อ)_รายงานการรับกล้าของลูกค้าปี49ณ.25 ก.พ. 49_พี่ตู่" xfId="251" xr:uid="{0F3C782A-F44B-434D-A674-06B2CE47D9BF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52" xr:uid="{684C8E49-835D-481C-977B-08FBD89B50CC}"/>
    <cellStyle name="-_7-13 เขาเสริม_stock ศร.เขาเสริม(อ้อ)_รายงานประจำวันผลิตกล้า - ส่งกล้าไม้ 2 มี.ค 49.." xfId="253" xr:uid="{BE7106AF-93BA-4C6A-93F0-5D53B3A81AA8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54" xr:uid="{1A46FB40-1AC5-4872-8562-41D0FC169F55}"/>
    <cellStyle name="-_7-13 เขาเสริม_stock ศร.เขาเสริม(อ้อ)_รายงานประจำวันผลิตกล้า - ส่งกล้าไม้ 2 มี.ค 49.._พี่ตู่" xfId="255" xr:uid="{67C24986-8265-44B2-914B-6E89D6E88FC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56" xr:uid="{FB76FD8B-97FD-40C0-A818-BE6636ACFBEF}"/>
    <cellStyle name="-_7-13 เขาเสริม_stock ศร.เขาเสริม(อ้อ)_รายงานประจำวันผลิตกล้า - ส่งกล้าไม้ 20 ก.พ. 49.." xfId="257" xr:uid="{9C6F6D11-EECD-4EBC-BDC7-DBCA73A27218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58" xr:uid="{5228AD89-3354-4896-A97A-B2F29F79E4B1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59" xr:uid="{7A981AA6-91A2-4753-BD20-F228F3F13A00}"/>
    <cellStyle name="-_7-13 เขาเสริม_stock ศร.เขาเสริม(อ้อ)_รายงานประจำวันผลิตกล้า - ส่งกล้าไม้ 20 ก.พ. 49.._พี่ตู่" xfId="260" xr:uid="{81485A0E-7FB1-4DE8-806A-506DA3BC703C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61" xr:uid="{0FEFFD9E-AE5A-4330-8464-533B5D5FA170}"/>
    <cellStyle name="-_7-13 เขาเสริม_stock ศร.เขาเสริม(อ้อ)_รายงานประจำวันผลิตกล้า - ส่งกล้าไม้ 27 ม.ค 49.." xfId="262" xr:uid="{08BB3522-5C93-4F5A-9145-AD7D494A659E}"/>
    <cellStyle name="-_7-13 เขาเสริม_stock ศร.เขาเสริม(อ้อ)_สต็อก OD 10" xfId="263" xr:uid="{B8EDC331-0E87-4952-A56E-379B273ED494}"/>
    <cellStyle name="-_7-13 เขาเสริม_stock ศร.เขาเสริม(อ้อ)_สต็อก OD 10_แผนรับกล้าตะวันออก" xfId="264" xr:uid="{A2CC328A-210D-46CC-86D6-2587337FE06F}"/>
    <cellStyle name="-_7-13 เขาเสริม_stock ศร.เขาเสริม(อ้อ)_สต็อก OD 10_พี่ตู่" xfId="265" xr:uid="{A882A155-F413-4DA2-8B51-EDCABDA298BA}"/>
    <cellStyle name="-_7-13 เขาเสริม_stock ศร.เขาเสริม(อ้อ)_สต็อก OD 10_รายงานผลิต ส่งกล้าไม้ วันที่ 18 มี ค 49.." xfId="266" xr:uid="{7BD5B6E8-2910-4E86-96F1-1A2EE47C25DD}"/>
    <cellStyle name="-_7-13 เขาเสริม_stock ศร.เขาเสริม(อ้อ)_สต็อก OD 11" xfId="267" xr:uid="{BFC8190D-85BB-411B-81A5-3BC56F096C5A}"/>
    <cellStyle name="-_7-13 เขาเสริม_stock ศร.เขาเสริม(อ้อ)_สต็อก OD 11_แผนรับกล้าตะวันออก" xfId="268" xr:uid="{1575CFD6-1ADA-46E2-8260-0AE12E0A61EF}"/>
    <cellStyle name="-_7-13 เขาเสริม_stock ศร.เขาเสริม(อ้อ)_สต็อก OD 11_พี่ตู่" xfId="269" xr:uid="{F142840C-1DF4-4CAD-BFA3-CC5F03077328}"/>
    <cellStyle name="-_7-13 เขาเสริม_stock ศร.เขาเสริม(อ้อ)_สต็อก OD 11_รายงานผลิต ส่งกล้าไม้ วันที่ 18 มี ค 49.." xfId="270" xr:uid="{F5458B85-9909-48E4-9420-40995436F662}"/>
    <cellStyle name="-_7-13 เขาเสริม_stock ศร.เขาเสริม(อ้อ)_สต็อก OD 13" xfId="271" xr:uid="{6C91B07D-B669-4EC2-A233-4E77DD3C4815}"/>
    <cellStyle name="-_7-13 เขาเสริม_stock ศร.เขาเสริม(อ้อ)_สต็อก OD 13_แผนรับกล้าตะวันออก" xfId="272" xr:uid="{50F040D9-B17B-4111-8C3B-565969BFB99F}"/>
    <cellStyle name="-_7-13 เขาเสริม_stock ศร.เขาเสริม(อ้อ)_สต็อก OD 13_พี่ตู่" xfId="273" xr:uid="{D64E675C-B71A-47FA-97C5-3AD8B3566FD4}"/>
    <cellStyle name="-_7-13 เขาเสริม_stock ศร.เขาเสริม(อ้อ)_สต็อก OD 13_รายงานผลิต ส่งกล้าไม้ วันที่ 18 มี ค 49.." xfId="274" xr:uid="{85B160B4-0C32-4272-BF7F-6F2C578FE3F8}"/>
    <cellStyle name="-_7-13 เขาเสริม_stock ศร.เขาเสริม(อ้อ)_สต็อก OD 14" xfId="275" xr:uid="{FC2EAFB7-30F7-4D0B-B2E5-FAC9A9599DC5}"/>
    <cellStyle name="-_7-13 เขาเสริม_stock ศร.เขาเสริม(อ้อ)_สต็อก OD 14_แผนรับกล้าตะวันออก" xfId="276" xr:uid="{0BC46CDF-A5B0-4CFC-ABB1-DF75AD783D5C}"/>
    <cellStyle name="-_7-13 เขาเสริม_stock ศร.เขาเสริม(อ้อ)_สต็อก OD 14_พี่ตู่" xfId="277" xr:uid="{0A6146A7-2CCD-4F49-AF3A-A9B609B501AD}"/>
    <cellStyle name="-_7-13 เขาเสริม_stock ศร.เขาเสริม(อ้อ)_สต็อก OD 14_รายงานผลิต ส่งกล้าไม้ วันที่ 18 มี ค 49.." xfId="278" xr:uid="{A461FE40-E10A-4278-91FD-11986976953F}"/>
    <cellStyle name="-_7-13 เขาเสริม_stock ศร.เขาเสริม(อ้อ)_สต็อก OD 16" xfId="279" xr:uid="{FB96B14B-8ADE-42F5-8016-733CE9E0B36B}"/>
    <cellStyle name="-_7-13 เขาเสริม_stock ศร.เขาเสริม(อ้อ)_สต็อก OD 16_แผนรับกล้าตะวันออก" xfId="280" xr:uid="{8C6067FE-8AF3-4500-95CA-5327A34E5DFC}"/>
    <cellStyle name="-_7-13 เขาเสริม_stock ศร.เขาเสริม(อ้อ)_สต็อก OD 16_พี่ตู่" xfId="281" xr:uid="{B714BF7E-5298-4833-9A3E-E4CA27BACF58}"/>
    <cellStyle name="-_7-13 เขาเสริม_stock ศร.เขาเสริม(อ้อ)_สต็อก OD 16_รายงานผลิต ส่งกล้าไม้ วันที่ 18 มี ค 49.." xfId="282" xr:uid="{34CBF338-526D-40A8-9295-135526AF6B6E}"/>
    <cellStyle name="-_7-13 เขาเสริม_stock ศร.เขาเสริม(อ้อ)_สต็อก OD 17" xfId="283" xr:uid="{C2A70E3F-934B-44E2-A51C-F686BFD0CD0C}"/>
    <cellStyle name="-_7-13 เขาเสริม_stock ศร.เขาเสริม(อ้อ)_สต็อก OD 17_แผนรับกล้าตะวันออก" xfId="284" xr:uid="{026DAC80-929F-440D-9EA7-9CE2D05BFC53}"/>
    <cellStyle name="-_7-13 เขาเสริม_stock ศร.เขาเสริม(อ้อ)_สต็อก OD 17_พี่ตู่" xfId="285" xr:uid="{B2F07ABA-BE4A-48E1-8E58-1C2C85DBDDF2}"/>
    <cellStyle name="-_7-13 เขาเสริม_stock ศร.เขาเสริม(อ้อ)_สต็อก OD 17_รายงานผลิต ส่งกล้าไม้ วันที่ 18 มี ค 49.." xfId="286" xr:uid="{3B87A743-D0AE-4E1A-B536-937EB4C8D1C2}"/>
    <cellStyle name="-_7-13 เขาเสริม_stock ศร.เขาเสริม(อ้อ)_สต็อก OD 18" xfId="287" xr:uid="{7EBD4CA8-09E7-44DC-B284-364AAC1A56CE}"/>
    <cellStyle name="-_7-13 เขาเสริม_stock ศร.เขาเสริม(อ้อ)_สต็อก OD 20" xfId="288" xr:uid="{C56E16AD-EE38-4D18-A68E-3438AB12C0E6}"/>
    <cellStyle name="-_7-13 เขาเสริม_stock ศร.เขาเสริม(อ้อ)_สต็อก OD 21" xfId="289" xr:uid="{1EF926BE-B2BF-4B95-B466-23A3999EFC67}"/>
    <cellStyle name="-_7-13 เขาเสริม_stock ศร.เขาเสริม(อ้อ)_สต็อก OD 3" xfId="290" xr:uid="{B2146373-C2BB-4A59-A235-C627C8F63AF3}"/>
    <cellStyle name="-_7-13 เขาเสริม_stock ศร.เขาเสริม(อ้อ)_สต็อก OD 3_แผนรับกล้าตะวันออก" xfId="291" xr:uid="{EE211828-4040-4332-99C7-D2B0ED8BB930}"/>
    <cellStyle name="-_7-13 เขาเสริม_stock ศร.เขาเสริม(อ้อ)_สต็อก OD 3_พี่ตู่" xfId="292" xr:uid="{467E01EC-9E85-4A3C-85E9-8AC8BD9ADE28}"/>
    <cellStyle name="-_7-13 เขาเสริม_stock ศร.เขาเสริม(อ้อ)_สต็อก OD 3_รายงานผลิต ส่งกล้าไม้ วันที่ 18 มี ค 49.." xfId="293" xr:uid="{338BBFD5-DC93-4ACC-995F-9744705017D3}"/>
    <cellStyle name="-_7-13 เขาเสริม_stock ศร.เขาเสริม(อ้อ)_สต็อก OD 4" xfId="294" xr:uid="{AC08E050-C0AC-4DC3-9AB8-3F41F3CF591D}"/>
    <cellStyle name="-_7-13 เขาเสริม_stock ศร.เขาเสริม(อ้อ)_สต็อก OD 4_แผนรับกล้าตะวันออก" xfId="295" xr:uid="{FFF870E4-0350-4570-88B8-5D4E90716137}"/>
    <cellStyle name="-_7-13 เขาเสริม_stock ศร.เขาเสริม(อ้อ)_สต็อก OD 4_พี่ตู่" xfId="296" xr:uid="{B792EDEC-0B65-4D14-A146-C1FAD545B5AA}"/>
    <cellStyle name="-_7-13 เขาเสริม_stock ศร.เขาเสริม(อ้อ)_สต็อก OD 4_รายงานผลิต ส่งกล้าไม้ วันที่ 18 มี ค 49.." xfId="297" xr:uid="{FFE425F3-3414-4756-BCBC-E432E6FDC410}"/>
    <cellStyle name="-_7-13 เขาเสริม_stock ศร.เขาเสริม(อ้อ)_สต็อก OD 6" xfId="298" xr:uid="{10426C39-22D0-449E-9DA3-39A96966E828}"/>
    <cellStyle name="-_7-13 เขาเสริม_stock ศร.เขาเสริม(อ้อ)_สต็อก OD 6_แผนรับกล้าตะวันออก" xfId="299" xr:uid="{EBF48840-8A4C-478F-9D8C-D4FBBD6AD3FF}"/>
    <cellStyle name="-_7-13 เขาเสริม_stock ศร.เขาเสริม(อ้อ)_สต็อก OD 6_พี่ตู่" xfId="300" xr:uid="{3CE7261F-C2AD-40A3-8071-B7279D2E651B}"/>
    <cellStyle name="-_7-13 เขาเสริม_stock ศร.เขาเสริม(อ้อ)_สต็อก OD 6_รายงานผลิต ส่งกล้าไม้ วันที่ 18 มี ค 49.." xfId="301" xr:uid="{1C2F8837-CBC0-42E0-98D8-6C43CDB5C30B}"/>
    <cellStyle name="-_7-13 เขาเสริม_stock ศร.เขาเสริม(อ้อ)_สต็อก OD 8" xfId="302" xr:uid="{63A7F7CF-9FEB-4B00-A6C2-04788731A56B}"/>
    <cellStyle name="-_7-13 เขาเสริม_stock ศร.เขาเสริม(อ้อ)_สต็อก OD 8_แผนรับกล้าตะวันออก" xfId="303" xr:uid="{C0F0AB67-7E01-4B9C-962A-5BD8E842BAFA}"/>
    <cellStyle name="-_7-13 เขาเสริม_stock ศร.เขาเสริม(อ้อ)_สต็อก OD 8_พี่ตู่" xfId="304" xr:uid="{9CD854BA-A902-44D0-BE31-97CA79DA4A3D}"/>
    <cellStyle name="-_7-13 เขาเสริม_stock ศร.เขาเสริม(อ้อ)_สต็อก OD 8_รายงานผลิต ส่งกล้าไม้ วันที่ 18 มี ค 49.." xfId="305" xr:uid="{1B78B98B-CFBB-41B4-96D2-73F251E93C62}"/>
    <cellStyle name="-_7-13 เขาเสริม_stock ศร.เขาเสริม(อ้อ)_สต็อก OD 9" xfId="306" xr:uid="{1502BBFF-8645-4045-AF8B-62ADB3917F7D}"/>
    <cellStyle name="-_7-13 เขาเสริม_stock ศร.เขาเสริม(อ้อ)_สต็อก OD 9_แผนรับกล้าตะวันออก" xfId="307" xr:uid="{19EB2FBE-D91A-4DDA-8DDC-91C308231703}"/>
    <cellStyle name="-_7-13 เขาเสริม_stock ศร.เขาเสริม(อ้อ)_สต็อก OD 9_พี่ตู่" xfId="308" xr:uid="{F95AF60C-4DAD-48CE-A300-4805783EC6CE}"/>
    <cellStyle name="-_7-13 เขาเสริม_stock ศร.เขาเสริม(อ้อ)_สต็อก OD 9_รายงานผลิต ส่งกล้าไม้ วันที่ 18 มี ค 49.." xfId="309" xr:uid="{5A769296-EB1F-402C-ACF7-E2590CBEF270}"/>
    <cellStyle name="-_7-13 เขาเสริม_stock ศร.เขาเสริม(อ้อ)_สรุปขายกล้าแยกเกรด ปี 2548และมกราคม49" xfId="310" xr:uid="{605BB8A6-A887-4FB1-9294-F888900C32A5}"/>
    <cellStyle name="-_7-13 เขาเสริม_stock ศูนย์จัดจำหน่ายเขาเสริม  1 มี.ค. 49" xfId="315" xr:uid="{A629208D-29BC-41D2-A90F-D439ACD1FD07}"/>
    <cellStyle name="-_7-13 เขาเสริม_stock ศูนย์จัดจำหน่ายเขาเสริม  1 มี.ค. 49_แผนรับกล้าตะวันออก" xfId="316" xr:uid="{B81A23AD-3347-4DE5-9343-1E198B3112B5}"/>
    <cellStyle name="-_7-13 เขาเสริม_stock ศูนย์จัดจำหน่ายเขาเสริม  1 มี.ค. 49_พี่ตู่" xfId="317" xr:uid="{ED0C203D-E2BE-4E7A-B1DA-44F5FF1C226B}"/>
    <cellStyle name="-_7-13 เขาเสริม_stock ศูนย์จัดจำหน่ายเขาเสริม  1 มี.ค. 49_รายงานผลิต ส่งกล้าไม้ วันที่ 18 มี ค 49.." xfId="318" xr:uid="{86F66EED-DD1D-45FA-B31E-129BF98F7BBD}"/>
    <cellStyle name="-_7-13 เขาเสริม_stock ศูนย์จัดจำหน่ายเขาเสริม  11ก.พ.49" xfId="319" xr:uid="{B50C5517-F83E-4DA9-A411-A56BDAB27296}"/>
    <cellStyle name="-_7-13 เขาเสริม_stock ศูนย์จัดจำหน่ายเขาเสริม  11ก.พ.49_เพิ่มเติมใหม่" xfId="328" xr:uid="{D8CF8DAF-B934-42EF-9CE4-BC96A4790755}"/>
    <cellStyle name="-_7-13 เขาเสริม_stock ศูนย์จัดจำหน่ายเขาเสริม  11ก.พ.49_เอกสารจัดสรรกล้าเพิ่มเติม" xfId="335" xr:uid="{2FE262BF-800B-4884-94AA-6169B835C409}"/>
    <cellStyle name="-_7-13 เขาเสริม_stock ศูนย์จัดจำหน่ายเขาเสริม  11ก.พ.49_แผนรับกล้าตะวันออก" xfId="326" xr:uid="{28083A57-91E8-4EBA-8A43-9157FD90D69F}"/>
    <cellStyle name="-_7-13 เขาเสริม_stock ศูนย์จัดจำหน่ายเขาเสริม  11ก.พ.49_กรอกข้อมูลกล้าพร้อมขายพ.ค." xfId="320" xr:uid="{D0613585-F496-43B7-9F49-EA650B4454C1}"/>
    <cellStyle name="-_7-13 เขาเสริม_stock ศูนย์จัดจำหน่ายเขาเสริม  11ก.พ.49_กำลังผลิตก.พ-พ.ค" xfId="321" xr:uid="{EFFF7A68-BBBF-4FE3-A07B-DEC3815F7E20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322" xr:uid="{417D478A-CCB0-4BAA-A2EE-6A81B4EF5E9F}"/>
    <cellStyle name="-_7-13 เขาเสริม_stock ศูนย์จัดจำหน่ายเขาเสริม  11ก.พ.49_กำลังผลิตก.พ-พ.ค_แผนรับกล้าตะวันออก" xfId="323" xr:uid="{BC64098E-D7DC-48F5-8E2C-57A828EC5890}"/>
    <cellStyle name="-_7-13 เขาเสริม_stock ศูนย์จัดจำหน่ายเขาเสริม  11ก.พ.49_กำลังผลิตก.พ-พ.ค_พี่ตู่" xfId="324" xr:uid="{68B2EF90-F977-4305-A61B-0AC7A30E29E4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325" xr:uid="{C3F2F827-701C-45EE-94FC-95C15E80FA89}"/>
    <cellStyle name="-_7-13 เขาเสริม_stock ศูนย์จัดจำหน่ายเขาเสริม  11ก.พ.49_พี่ตู่" xfId="327" xr:uid="{8CA54B51-079D-4DEF-AF9E-062DBF06B280}"/>
    <cellStyle name="-_7-13 เขาเสริม_stock ศูนย์จัดจำหน่ายเขาเสริม  11ก.พ.49_รายงานประจำวันผลิตกล้า - ส่งกล้าไม้ 20 ก.พ. 49.." xfId="329" xr:uid="{556ADEEE-5A72-4706-B0A4-84C7D187564E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330" xr:uid="{B3846788-8E91-4D7D-8335-E9B94FB9ED57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331" xr:uid="{44E997BC-7B2C-43F0-B1D6-618708744F0C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332" xr:uid="{33D26860-0C6A-4509-8793-58006DC3DA51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333" xr:uid="{43E65DBC-33DB-4AF6-9888-3311060C190B}"/>
    <cellStyle name="-_7-13 เขาเสริม_stock ศูนย์จัดจำหน่ายเขาเสริม  11ก.พ.49_รายงานผลิต ส่งกล้าไม้ วันที่ 18 มี ค 49.." xfId="334" xr:uid="{5C3FD5FA-DBB9-4934-9884-A54736A7480D}"/>
    <cellStyle name="-_7-13 เขาเสริม_stock ศูนย์จัดจำหน่ายเขาเสริม  ณ วันที่ 15 ก.พ.49" xfId="336" xr:uid="{249D0016-2C20-4610-90D0-83B6CCC00B55}"/>
    <cellStyle name="-_7-13 เขาเสริม_stock ศูนย์จัดจำหน่ายเขาเสริม  ณ วันที่ 15 ก.พ.49_เพิ่มเติมใหม่" xfId="345" xr:uid="{D5B0818A-6798-4B49-A16E-2E7375953FF8}"/>
    <cellStyle name="-_7-13 เขาเสริม_stock ศูนย์จัดจำหน่ายเขาเสริม  ณ วันที่ 15 ก.พ.49_เอกสารจัดสรรกล้าเพิ่มเติม" xfId="352" xr:uid="{ECEC0AEA-828E-468E-8490-CFF9AEE5BD7E}"/>
    <cellStyle name="-_7-13 เขาเสริม_stock ศูนย์จัดจำหน่ายเขาเสริม  ณ วันที่ 15 ก.พ.49_แผนรับกล้าตะวันออก" xfId="343" xr:uid="{758F9540-6B87-4D75-8530-15291FBD1616}"/>
    <cellStyle name="-_7-13 เขาเสริม_stock ศูนย์จัดจำหน่ายเขาเสริม  ณ วันที่ 15 ก.พ.49_กรอกข้อมูลกล้าพร้อมขายพ.ค." xfId="337" xr:uid="{C22F04D6-4C9A-44A3-BAAB-C5588A28B195}"/>
    <cellStyle name="-_7-13 เขาเสริม_stock ศูนย์จัดจำหน่ายเขาเสริม  ณ วันที่ 15 ก.พ.49_กำลังผลิตก.พ-พ.ค" xfId="338" xr:uid="{A855D7F0-073C-4489-B620-1F5F2158EBA3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339" xr:uid="{3E4F2C89-1C55-4886-B9CE-ACD5E1620E7B}"/>
    <cellStyle name="-_7-13 เขาเสริม_stock ศูนย์จัดจำหน่ายเขาเสริม  ณ วันที่ 15 ก.พ.49_กำลังผลิตก.พ-พ.ค_แผนรับกล้าตะวันออก" xfId="340" xr:uid="{A0FC3060-8ECE-4044-BC51-E66B6168C5F5}"/>
    <cellStyle name="-_7-13 เขาเสริม_stock ศูนย์จัดจำหน่ายเขาเสริม  ณ วันที่ 15 ก.พ.49_กำลังผลิตก.พ-พ.ค_พี่ตู่" xfId="341" xr:uid="{B5E1D4CA-6375-4558-BABF-CF0AC14A9119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342" xr:uid="{83B0B0E8-48D2-4A05-AFAD-3CEA9D0E2D2C}"/>
    <cellStyle name="-_7-13 เขาเสริม_stock ศูนย์จัดจำหน่ายเขาเสริม  ณ วันที่ 15 ก.พ.49_พี่ตู่" xfId="344" xr:uid="{AE4C003F-9E58-4FD7-99E9-F1D7DD2568F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346" xr:uid="{208B5DEA-26EA-4BD8-A7A2-0DEE9A129FE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347" xr:uid="{963C3481-BA05-48B5-894A-39150729418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348" xr:uid="{F6790311-C179-47B2-BDA9-0F52ACA9F4B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349" xr:uid="{B24FA326-CB99-4CEB-9BF5-76542D82F24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350" xr:uid="{07F7720C-EBAB-419F-8C24-37B911A6EB42}"/>
    <cellStyle name="-_7-13 เขาเสริม_stock ศูนย์จัดจำหน่ายเขาเสริม  ณ วันที่ 15 ก.พ.49_รายงานผลิต ส่งกล้าไม้ วันที่ 18 มี ค 49.." xfId="351" xr:uid="{A8AD5EEF-6E86-4094-8F3D-8ED0D815549C}"/>
    <cellStyle name="-_7-13 เขาเสริม_stock ศูนย์จัดจำหน่ายเขาเสริม  ณ วันที่ 16 ม.ค.49" xfId="353" xr:uid="{D7BAF6F7-F061-464D-AC7E-CBF7BBAAC1E0}"/>
    <cellStyle name="-_7-13 เขาเสริม_stock ศูนย์จัดจำหน่ายเขาเสริม  ณ วันที่ 16 ม.ค.49_เพิ่มเติมใหม่" xfId="364" xr:uid="{84AE48B6-F8BC-4AB2-982B-DE90C8DC03D3}"/>
    <cellStyle name="-_7-13 เขาเสริม_stock ศูนย์จัดจำหน่ายเขาเสริม  ณ วันที่ 16 ม.ค.49_เอกสารจัดสรรกล้าเพิ่มเติม" xfId="373" xr:uid="{6C2B51EA-302B-4DCB-B88D-053FE3FE4201}"/>
    <cellStyle name="-_7-13 เขาเสริม_stock ศูนย์จัดจำหน่ายเขาเสริม  ณ วันที่ 16 ม.ค.49_กรอกข้อมูลกล้าพร้อมขายพ.ค." xfId="354" xr:uid="{8A87D7A2-5675-4C6C-8D6C-3E21180D78EA}"/>
    <cellStyle name="-_7-13 เขาเสริม_stock ศูนย์จัดจำหน่ายเขาเสริม  ณ วันที่ 16 ม.ค.49_กำลังผลิตก.พ-พ.ค" xfId="355" xr:uid="{C501EDCA-5020-495E-AA5F-203D13123B65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356" xr:uid="{216D2649-6F26-4754-BE46-9BAF05E049EA}"/>
    <cellStyle name="-_7-13 เขาเสริม_stock ศูนย์จัดจำหน่ายเขาเสริม  ณ วันที่ 16 ม.ค.49_กำลังผลิตก.พ-พ.ค_แผนรับกล้าตะวันออก" xfId="357" xr:uid="{528C7152-0769-4292-9A3E-399AC5E11999}"/>
    <cellStyle name="-_7-13 เขาเสริม_stock ศูนย์จัดจำหน่ายเขาเสริม  ณ วันที่ 16 ม.ค.49_กำลังผลิตก.พ-พ.ค_พี่ตู่" xfId="358" xr:uid="{B02AD9E4-7D6C-4AFE-AF61-6E1598ECB97D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359" xr:uid="{F4655A3E-A4DB-4C68-9CD3-DD6CA199FCD5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360" xr:uid="{9D262C2C-9592-42FE-9916-65383BF461A7}"/>
    <cellStyle name="-_7-13 เขาเสริม_stock ศูนย์จัดจำหน่ายเขาเสริม  ณ วันที่ 16 ม.ค.49_จัดสรรกล้าเม.ย. 49" xfId="361" xr:uid="{E6A390E5-6A81-4198-86E3-4E9BCACA1AE9}"/>
    <cellStyle name="-_7-13 เขาเสริม_stock ศูนย์จัดจำหน่ายเขาเสริม  ณ วันที่ 16 ม.ค.49_จัดสรรกล้าเม.ย.49และ มิ.ย.49" xfId="362" xr:uid="{E0182ACD-3A3D-481D-9F82-E609D8B713E5}"/>
    <cellStyle name="-_7-13 เขาเสริม_stock ศูนย์จัดจำหน่ายเขาเสริม  ณ วันที่ 16 ม.ค.49_พี่ตู่" xfId="363" xr:uid="{0A65123D-E825-43D9-ABE6-8D9B25090177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365" xr:uid="{629744DC-15D5-4542-84EA-DB031B3C91F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366" xr:uid="{8C649787-016A-4DD9-A08B-3BEF8B84885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367" xr:uid="{2603F7AE-9572-4CB1-B498-671F281744B8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368" xr:uid="{E18EE707-DC2E-4074-BC78-F4EBE555E4A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369" xr:uid="{AAED9D29-99D1-4F25-949B-B3CA180CCF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370" xr:uid="{FE3775BB-6C12-4AC7-9E1A-2136A5477090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371" xr:uid="{585F82E5-A867-417B-9C40-B4B977648326}"/>
    <cellStyle name="-_7-13 เขาเสริม_stock ศูนย์จัดจำหน่ายเขาเสริม  ณ วันที่ 16 ม.ค.49_รายงานผลิต ส่งกล้าไม้ วันที่ 18 มี ค 49.." xfId="372" xr:uid="{CC9EF305-6D86-4B56-B70C-6A98E27E7C58}"/>
    <cellStyle name="-_7-13 เขาเสริม_stock ศูนย์จัดจำหน่ายเขาเสริม 2 มี.ค. 49" xfId="374" xr:uid="{95A98A9C-F590-4E9C-A361-2AA7470CA068}"/>
    <cellStyle name="-_7-13 เขาเสริม_stock ศูนย์จัดจำหน่ายเขาเสริม 2 มี.ค. 49_แผนรับกล้าตะวันออก" xfId="375" xr:uid="{97B58FCB-E5FD-47E4-8967-51C15FF54502}"/>
    <cellStyle name="-_7-13 เขาเสริม_stock ศูนย์จัดจำหน่ายเขาเสริม 2 มี.ค. 49_พี่ตู่" xfId="376" xr:uid="{AB5B867C-E82C-4520-852C-1E8B89C80F2C}"/>
    <cellStyle name="-_7-13 เขาเสริม_stock ศูนย์จัดจำหน่ายเขาเสริม 2 มี.ค. 49_รายงานผลิต ส่งกล้าไม้ วันที่ 18 มี ค 49.." xfId="377" xr:uid="{E0E38221-5304-4603-B004-93211E0EF501}"/>
    <cellStyle name="-_7-13 เขาเสริม_stock ศูนย์จัดจำหน่ายเขาเสริม 20 ก.พ.49" xfId="378" xr:uid="{09361C7E-B24A-46F5-AD4E-E16E0BF6DD3A}"/>
    <cellStyle name="-_7-13 เขาเสริม_stock ศูนย์จัดจำหน่ายเขาเสริม 20 ก.พ.49_เพิ่มเติมใหม่" xfId="387" xr:uid="{79AE7C06-4B4C-4957-9EEA-8DFD9E0AA0F9}"/>
    <cellStyle name="-_7-13 เขาเสริม_stock ศูนย์จัดจำหน่ายเขาเสริม 20 ก.พ.49_เอกสารจัดสรรกล้าเพิ่มเติม" xfId="394" xr:uid="{F9E843B9-F830-4D00-8D04-E76BB07CE227}"/>
    <cellStyle name="-_7-13 เขาเสริม_stock ศูนย์จัดจำหน่ายเขาเสริม 20 ก.พ.49_แผนรับกล้าตะวันออก" xfId="385" xr:uid="{FBD34B84-FF97-4519-992C-4839091F23FE}"/>
    <cellStyle name="-_7-13 เขาเสริม_stock ศูนย์จัดจำหน่ายเขาเสริม 20 ก.พ.49_กรอกข้อมูลกล้าพร้อมขายพ.ค." xfId="379" xr:uid="{1296A09F-DD3E-42EA-8836-1321DBD93F07}"/>
    <cellStyle name="-_7-13 เขาเสริม_stock ศูนย์จัดจำหน่ายเขาเสริม 20 ก.พ.49_กำลังผลิตก.พ-พ.ค" xfId="380" xr:uid="{3F834F10-08E3-45B8-89D5-7F2270788A8F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381" xr:uid="{A7790AC0-4F94-4801-9D52-E448DE12CA06}"/>
    <cellStyle name="-_7-13 เขาเสริม_stock ศูนย์จัดจำหน่ายเขาเสริม 20 ก.พ.49_กำลังผลิตก.พ-พ.ค_แผนรับกล้าตะวันออก" xfId="382" xr:uid="{892A78DB-754E-449A-BB0D-0DCD0F20E6C0}"/>
    <cellStyle name="-_7-13 เขาเสริม_stock ศูนย์จัดจำหน่ายเขาเสริม 20 ก.พ.49_กำลังผลิตก.พ-พ.ค_พี่ตู่" xfId="383" xr:uid="{C6B9794C-1DC4-40FF-B4E2-597343D8A045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384" xr:uid="{6B759AC9-9212-4E39-9C53-8048BFC7B7AE}"/>
    <cellStyle name="-_7-13 เขาเสริม_stock ศูนย์จัดจำหน่ายเขาเสริม 20 ก.พ.49_พี่ตู่" xfId="386" xr:uid="{AFE3E7DB-A38E-4ECB-805B-5EE780599520}"/>
    <cellStyle name="-_7-13 เขาเสริม_stock ศูนย์จัดจำหน่ายเขาเสริม 20 ก.พ.49_รายงานประจำวันผลิตกล้า - ส่งกล้าไม้ 20 ก.พ. 49.." xfId="388" xr:uid="{F57A033D-6E58-489C-BD6B-A24F1757E072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389" xr:uid="{CE52BABB-18F0-4923-9415-B25ECB20C4D6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390" xr:uid="{1C6937BA-06D5-4676-870E-5055AED8A773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391" xr:uid="{6844D2C0-3B4F-4CB9-B956-FF50D010045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392" xr:uid="{102C1473-82DB-4081-AE9D-6FF65E1A3D6D}"/>
    <cellStyle name="-_7-13 เขาเสริม_stock ศูนย์จัดจำหน่ายเขาเสริม 20 ก.พ.49_รายงานผลิต ส่งกล้าไม้ วันที่ 18 มี ค 49.." xfId="393" xr:uid="{2CA82525-403A-41C7-AE51-F45DCCAF836C}"/>
    <cellStyle name="-_7-13 เขาเสริม_stock ศูนย์จัดจำหน่ายเขาเสริม 4ก.พ.49" xfId="395" xr:uid="{333BEF42-2167-4632-8656-4BEEEAD300CE}"/>
    <cellStyle name="-_7-13 เขาเสริม_stock ศูนย์จัดจำหน่ายเขาเสริม 4ก.พ.49_เพิ่มเติมใหม่" xfId="404" xr:uid="{7450288E-B7C6-430D-8EE4-333B47E2204E}"/>
    <cellStyle name="-_7-13 เขาเสริม_stock ศูนย์จัดจำหน่ายเขาเสริม 4ก.พ.49_เอกสารจัดสรรกล้าเพิ่มเติม" xfId="411" xr:uid="{55FF83B6-8846-4F6F-B34B-DA8591BFAF31}"/>
    <cellStyle name="-_7-13 เขาเสริม_stock ศูนย์จัดจำหน่ายเขาเสริม 4ก.พ.49_แผนรับกล้าตะวันออก" xfId="402" xr:uid="{0A149298-D6B0-4335-BC2C-DB1DCB83B13B}"/>
    <cellStyle name="-_7-13 เขาเสริม_stock ศูนย์จัดจำหน่ายเขาเสริม 4ก.พ.49_กรอกข้อมูลกล้าพร้อมขายพ.ค." xfId="396" xr:uid="{D3D59FF9-E907-4FBC-A120-2A1E46752D92}"/>
    <cellStyle name="-_7-13 เขาเสริม_stock ศูนย์จัดจำหน่ายเขาเสริม 4ก.พ.49_กำลังผลิตก.พ-พ.ค" xfId="397" xr:uid="{D1CC6F44-EA97-4E4E-B06F-C81797AE7ACA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98" xr:uid="{4CB93357-61AB-411C-87A4-A5EC3AE91F3C}"/>
    <cellStyle name="-_7-13 เขาเสริม_stock ศูนย์จัดจำหน่ายเขาเสริม 4ก.พ.49_กำลังผลิตก.พ-พ.ค_แผนรับกล้าตะวันออก" xfId="399" xr:uid="{29DCFC9C-B856-4F55-A1B7-DDF2CE9D5564}"/>
    <cellStyle name="-_7-13 เขาเสริม_stock ศูนย์จัดจำหน่ายเขาเสริม 4ก.พ.49_กำลังผลิตก.พ-พ.ค_พี่ตู่" xfId="400" xr:uid="{CC057B37-E2C5-4496-8CB7-69AE8EA4E70A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401" xr:uid="{1A8CCACC-68F6-47BC-84D0-63D56ED2AC59}"/>
    <cellStyle name="-_7-13 เขาเสริม_stock ศูนย์จัดจำหน่ายเขาเสริม 4ก.พ.49_พี่ตู่" xfId="403" xr:uid="{816E5FAD-B08F-4D1E-BE6E-1CDD76CDC121}"/>
    <cellStyle name="-_7-13 เขาเสริม_stock ศูนย์จัดจำหน่ายเขาเสริม 4ก.พ.49_รายงานประจำวันผลิตกล้า - ส่งกล้าไม้ 20 ก.พ. 49.." xfId="405" xr:uid="{06CA16D0-B453-490E-AAB6-816F544EA5AD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406" xr:uid="{973626D5-CC84-4909-9E7C-13D06CAD0AF6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407" xr:uid="{79AAF5AE-E4CA-4F9B-B15B-26672E47EE4A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408" xr:uid="{3C5DC4ED-FF93-4C27-B4B4-270E89519CCD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409" xr:uid="{6025C255-E214-4442-86E1-6500B4862AEB}"/>
    <cellStyle name="-_7-13 เขาเสริม_stock ศูนย์จัดจำหน่ายเขาเสริม 4ก.พ.49_รายงานผลิต ส่งกล้าไม้ วันที่ 18 มี ค 49.." xfId="410" xr:uid="{D77B65AE-1147-4609-A3D6-E4B314C606B1}"/>
    <cellStyle name="-_7-13 เขาเสริม_stock ศูนย์จัดจำหน่ายเขาเสริม 6 ก.พ.49" xfId="412" xr:uid="{47A41FA4-4C4D-4970-9A2C-3A76D7F381AA}"/>
    <cellStyle name="-_7-13 เขาเสริม_stock ศูนย์จัดจำหน่ายเขาเสริม 6 ก.พ.49_เพิ่มเติมใหม่" xfId="421" xr:uid="{3EE9F01E-1368-4D34-8CF5-00CBE409AB29}"/>
    <cellStyle name="-_7-13 เขาเสริม_stock ศูนย์จัดจำหน่ายเขาเสริม 6 ก.พ.49_เอกสารจัดสรรกล้าเพิ่มเติม" xfId="428" xr:uid="{44989337-7F06-42F1-ADAF-2A32DE022471}"/>
    <cellStyle name="-_7-13 เขาเสริม_stock ศูนย์จัดจำหน่ายเขาเสริม 6 ก.พ.49_แผนรับกล้าตะวันออก" xfId="419" xr:uid="{32D1A730-292B-4746-9765-1DA4C51F1929}"/>
    <cellStyle name="-_7-13 เขาเสริม_stock ศูนย์จัดจำหน่ายเขาเสริม 6 ก.พ.49_กรอกข้อมูลกล้าพร้อมขายพ.ค." xfId="413" xr:uid="{16DFC446-C5CF-4F52-A02D-EA0EDD8EE12A}"/>
    <cellStyle name="-_7-13 เขาเสริม_stock ศูนย์จัดจำหน่ายเขาเสริม 6 ก.พ.49_กำลังผลิตก.พ-พ.ค" xfId="414" xr:uid="{2226E137-B654-474D-BE6E-75AFC6F31080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415" xr:uid="{42742336-24EF-4028-9F31-2341CC8A393B}"/>
    <cellStyle name="-_7-13 เขาเสริม_stock ศูนย์จัดจำหน่ายเขาเสริม 6 ก.พ.49_กำลังผลิตก.พ-พ.ค_แผนรับกล้าตะวันออก" xfId="416" xr:uid="{223D26A2-5642-4B0D-8454-653B77090C52}"/>
    <cellStyle name="-_7-13 เขาเสริม_stock ศูนย์จัดจำหน่ายเขาเสริม 6 ก.พ.49_กำลังผลิตก.พ-พ.ค_พี่ตู่" xfId="417" xr:uid="{14AEFBF3-FF2A-4FB3-8FA8-2D03A6924249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418" xr:uid="{34E0485D-1E65-426D-BAE1-9312B0240FB9}"/>
    <cellStyle name="-_7-13 เขาเสริม_stock ศูนย์จัดจำหน่ายเขาเสริม 6 ก.พ.49_พี่ตู่" xfId="420" xr:uid="{57CD3D89-B2D9-4D5E-8172-6ACC7A1A8168}"/>
    <cellStyle name="-_7-13 เขาเสริม_stock ศูนย์จัดจำหน่ายเขาเสริม 6 ก.พ.49_รายงานประจำวันผลิตกล้า - ส่งกล้าไม้ 20 ก.พ. 49.." xfId="422" xr:uid="{1A994915-7FC9-4DD0-B021-C28EE7B7E978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423" xr:uid="{1D40676F-11D5-490E-97D7-7624734A8DC2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424" xr:uid="{9B784910-704F-4052-A835-48A6EA485D71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425" xr:uid="{46AB3FFE-3D6E-434E-AFB1-ADAC2853DEA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426" xr:uid="{2FE8192B-0DB2-4C24-A318-0D933623EE5B}"/>
    <cellStyle name="-_7-13 เขาเสริม_stock ศูนย์จัดจำหน่ายเขาเสริม 6 ก.พ.49_รายงานผลิต ส่งกล้าไม้ วันที่ 18 มี ค 49.." xfId="427" xr:uid="{45722F0A-C834-49D3-BA34-9D74820F3AF0}"/>
    <cellStyle name="-_7-13 เขาเสริม_stock ศูนย์จัดจำหน่ายเขาเสริม ณ วันที่ 11 ม.ค.49" xfId="429" xr:uid="{CB56AEB2-E314-4243-A8E2-19BFFC675FAA}"/>
    <cellStyle name="-_7-13 เขาเสริม_stock ศูนย์จัดจำหน่ายเขาเสริม ณ วันที่ 11 ม.ค.49_เพิ่มเติมใหม่" xfId="440" xr:uid="{F3022E22-F701-49EA-AD55-7F8C61C743CE}"/>
    <cellStyle name="-_7-13 เขาเสริม_stock ศูนย์จัดจำหน่ายเขาเสริม ณ วันที่ 11 ม.ค.49_เอกสารจัดสรรกล้าเพิ่มเติม" xfId="449" xr:uid="{AB424C67-7D85-4272-910C-CB9D2AD88F59}"/>
    <cellStyle name="-_7-13 เขาเสริม_stock ศูนย์จัดจำหน่ายเขาเสริม ณ วันที่ 11 ม.ค.49_กรอกข้อมูลกล้าพร้อมขายพ.ค." xfId="430" xr:uid="{58FF4B3E-8AE0-4EF7-9757-7A62250E1232}"/>
    <cellStyle name="-_7-13 เขาเสริม_stock ศูนย์จัดจำหน่ายเขาเสริม ณ วันที่ 11 ม.ค.49_กำลังผลิตก.พ-พ.ค" xfId="431" xr:uid="{E8982379-B3B8-4FD9-AE0B-9E91A5859457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432" xr:uid="{EAC913A5-B23E-4644-BCE3-7D4E2CD4A25D}"/>
    <cellStyle name="-_7-13 เขาเสริม_stock ศูนย์จัดจำหน่ายเขาเสริม ณ วันที่ 11 ม.ค.49_กำลังผลิตก.พ-พ.ค_แผนรับกล้าตะวันออก" xfId="433" xr:uid="{F83E9564-B69F-4FD3-B2F4-FC51E6E4FF5E}"/>
    <cellStyle name="-_7-13 เขาเสริม_stock ศูนย์จัดจำหน่ายเขาเสริม ณ วันที่ 11 ม.ค.49_กำลังผลิตก.พ-พ.ค_พี่ตู่" xfId="434" xr:uid="{BEB9F38D-6826-4F2F-A06F-1703F556C360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435" xr:uid="{C0909ADD-781F-4248-9E27-A8038A7F6C11}"/>
    <cellStyle name="-_7-13 เขาเสริม_stock ศูนย์จัดจำหน่ายเขาเสริม ณ วันที่ 11 ม.ค.49_จัดสรรกล้าเม.ย,มิ.ย.49 และจัดสรรรายวัน" xfId="436" xr:uid="{282104A2-1B87-4102-8DFF-93DE72A4DED4}"/>
    <cellStyle name="-_7-13 เขาเสริม_stock ศูนย์จัดจำหน่ายเขาเสริม ณ วันที่ 11 ม.ค.49_จัดสรรกล้าเม.ย. 49" xfId="437" xr:uid="{0166E3CA-4F44-437E-85E0-3A91B0D4C17E}"/>
    <cellStyle name="-_7-13 เขาเสริม_stock ศูนย์จัดจำหน่ายเขาเสริม ณ วันที่ 11 ม.ค.49_จัดสรรกล้าเม.ย.49และ มิ.ย.49" xfId="438" xr:uid="{5128DC97-FFCF-44C9-8419-39A8BB149E43}"/>
    <cellStyle name="-_7-13 เขาเสริม_stock ศูนย์จัดจำหน่ายเขาเสริม ณ วันที่ 11 ม.ค.49_พี่ตู่" xfId="439" xr:uid="{70E4C351-CD68-4B2F-80A6-386AE1A5E8E1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441" xr:uid="{87C320A6-374F-470B-9A9F-A3BCEFA204F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442" xr:uid="{788471FF-9BC2-4B99-A7C1-2F27FFEDB39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443" xr:uid="{3410B9EA-2E16-4BDE-A643-93101F344C8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444" xr:uid="{8AE92AEB-C657-41BD-B80E-24E4F1F4E0A3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445" xr:uid="{B230B505-0480-482C-B008-DA9F03D3F63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446" xr:uid="{A8C30122-03B8-48A1-9B67-7EF578B4B4B3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447" xr:uid="{384791F4-3C5F-48FD-BFCB-2C9238B5C1D9}"/>
    <cellStyle name="-_7-13 เขาเสริม_stock ศูนย์จัดจำหน่ายเขาเสริม ณ วันที่ 11 ม.ค.49_รายงานผลิต ส่งกล้าไม้ วันที่ 18 มี ค 49.." xfId="448" xr:uid="{A61F36A3-25FF-46EB-93D4-90428B017633}"/>
    <cellStyle name="-_7-13 เขาเสริม_stock ศูนย์จัดจำหน่ายเขาเสริม ณ วันที่ 14 ม.ค.49" xfId="450" xr:uid="{42F737B5-E134-4ABA-8256-AFE2B10AD0E8}"/>
    <cellStyle name="-_7-13 เขาเสริม_stock ศูนย์จัดจำหน่ายเขาเสริม ณ วันที่ 14 ม.ค.49_เพิ่มเติมใหม่" xfId="461" xr:uid="{8F99D2A0-4018-4999-BB5F-C47B260ECE68}"/>
    <cellStyle name="-_7-13 เขาเสริม_stock ศูนย์จัดจำหน่ายเขาเสริม ณ วันที่ 14 ม.ค.49_เอกสารจัดสรรกล้าเพิ่มเติม" xfId="470" xr:uid="{90B6231F-9CB9-4555-9DC1-B5CF5E03DB99}"/>
    <cellStyle name="-_7-13 เขาเสริม_stock ศูนย์จัดจำหน่ายเขาเสริม ณ วันที่ 14 ม.ค.49_กรอกข้อมูลกล้าพร้อมขายพ.ค." xfId="451" xr:uid="{654CBC1F-0CC9-4AE4-AD56-7E7609F523DF}"/>
    <cellStyle name="-_7-13 เขาเสริม_stock ศูนย์จัดจำหน่ายเขาเสริม ณ วันที่ 14 ม.ค.49_กำลังผลิตก.พ-พ.ค" xfId="452" xr:uid="{EF9F577B-5DBE-4188-ADDC-D332882272B1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453" xr:uid="{5D8491C3-8C8F-4FB9-B8D5-31D5280A45CD}"/>
    <cellStyle name="-_7-13 เขาเสริม_stock ศูนย์จัดจำหน่ายเขาเสริม ณ วันที่ 14 ม.ค.49_กำลังผลิตก.พ-พ.ค_แผนรับกล้าตะวันออก" xfId="454" xr:uid="{9AAEEC3B-FE68-46C3-A076-E65164CFB618}"/>
    <cellStyle name="-_7-13 เขาเสริม_stock ศูนย์จัดจำหน่ายเขาเสริม ณ วันที่ 14 ม.ค.49_กำลังผลิตก.พ-พ.ค_พี่ตู่" xfId="455" xr:uid="{D1B3C944-2B4E-48C6-B60A-B898634F69E3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456" xr:uid="{530B32B5-12D6-4F8F-A6D3-025AF2EB12F1}"/>
    <cellStyle name="-_7-13 เขาเสริม_stock ศูนย์จัดจำหน่ายเขาเสริม ณ วันที่ 14 ม.ค.49_จัดสรรกล้าเม.ย,มิ.ย.49 และจัดสรรรายวัน" xfId="457" xr:uid="{CFC59253-B3FC-465F-8AC0-595587DF17CF}"/>
    <cellStyle name="-_7-13 เขาเสริม_stock ศูนย์จัดจำหน่ายเขาเสริม ณ วันที่ 14 ม.ค.49_จัดสรรกล้าเม.ย. 49" xfId="458" xr:uid="{18BA8292-EFF2-4A4A-AEF2-4EF5FA3C23C7}"/>
    <cellStyle name="-_7-13 เขาเสริม_stock ศูนย์จัดจำหน่ายเขาเสริม ณ วันที่ 14 ม.ค.49_จัดสรรกล้าเม.ย.49และ มิ.ย.49" xfId="459" xr:uid="{BD4770B1-C661-4D05-AA3F-B9E9591D89E7}"/>
    <cellStyle name="-_7-13 เขาเสริม_stock ศูนย์จัดจำหน่ายเขาเสริม ณ วันที่ 14 ม.ค.49_พี่ตู่" xfId="460" xr:uid="{9A988844-517B-4C77-960E-2A9C7C1B98B7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462" xr:uid="{4A0343C0-2021-499E-B85E-775B8DD4D35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463" xr:uid="{9912B765-91B5-41D2-ACA2-D13BBCC50496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464" xr:uid="{505478E1-8467-4945-8AF5-25D24A2CC64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465" xr:uid="{173804CA-F530-4885-AA66-5867C6BD4FA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466" xr:uid="{FFA67DE6-5C50-4917-9B2F-2C80283C264E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467" xr:uid="{1600DEC4-2CC3-4003-9568-417F0C8C5867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468" xr:uid="{3985DE76-B7B7-4105-AD87-B50A0375B4C6}"/>
    <cellStyle name="-_7-13 เขาเสริม_stock ศูนย์จัดจำหน่ายเขาเสริม ณ วันที่ 14 ม.ค.49_รายงานผลิต ส่งกล้าไม้ วันที่ 18 มี ค 49.." xfId="469" xr:uid="{1A74109C-9030-40D7-B5FE-EB7470E6D045}"/>
    <cellStyle name="-_7-13 เขาเสริม_stock ศูนย์จัดจำหน่ายเขาเสริม ณ วันที่ 16 ก.พ.49" xfId="471" xr:uid="{CE8F9BD1-B712-4F5F-81EC-2504C123C4F6}"/>
    <cellStyle name="-_7-13 เขาเสริม_stock ศูนย์จัดจำหน่ายเขาเสริม ณ วันที่ 16 ก.พ.49_เพิ่มเติมใหม่" xfId="480" xr:uid="{5252086D-ADEE-400C-A327-96A4E4D2CFFE}"/>
    <cellStyle name="-_7-13 เขาเสริม_stock ศูนย์จัดจำหน่ายเขาเสริม ณ วันที่ 16 ก.พ.49_เอกสารจัดสรรกล้าเพิ่มเติม" xfId="487" xr:uid="{2F0C0EC1-5CD6-43CE-AC9A-24D743A4EAB1}"/>
    <cellStyle name="-_7-13 เขาเสริม_stock ศูนย์จัดจำหน่ายเขาเสริม ณ วันที่ 16 ก.พ.49_แผนรับกล้าตะวันออก" xfId="478" xr:uid="{485C101A-A91A-4618-B6F7-EEA7FE692559}"/>
    <cellStyle name="-_7-13 เขาเสริม_stock ศูนย์จัดจำหน่ายเขาเสริม ณ วันที่ 16 ก.พ.49_กรอกข้อมูลกล้าพร้อมขายพ.ค." xfId="472" xr:uid="{0E2CDC84-FBF0-4961-9FF9-3654A18F1D9B}"/>
    <cellStyle name="-_7-13 เขาเสริม_stock ศูนย์จัดจำหน่ายเขาเสริม ณ วันที่ 16 ก.พ.49_กำลังผลิตก.พ-พ.ค" xfId="473" xr:uid="{882BE7C2-217D-4C96-94B7-198BE35D0283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474" xr:uid="{F133AC65-5452-491D-AFE0-B26DCC8CDB8C}"/>
    <cellStyle name="-_7-13 เขาเสริม_stock ศูนย์จัดจำหน่ายเขาเสริม ณ วันที่ 16 ก.พ.49_กำลังผลิตก.พ-พ.ค_แผนรับกล้าตะวันออก" xfId="475" xr:uid="{2B08E497-EC56-4B17-9CC0-C6D565D60BAC}"/>
    <cellStyle name="-_7-13 เขาเสริม_stock ศูนย์จัดจำหน่ายเขาเสริม ณ วันที่ 16 ก.พ.49_กำลังผลิตก.พ-พ.ค_พี่ตู่" xfId="476" xr:uid="{5E7E11AC-AC92-4E0B-BD15-E63B7625986D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477" xr:uid="{830C4F18-B390-4ABA-86E2-7C78F67B0897}"/>
    <cellStyle name="-_7-13 เขาเสริม_stock ศูนย์จัดจำหน่ายเขาเสริม ณ วันที่ 16 ก.พ.49_พี่ตู่" xfId="479" xr:uid="{7E06DAFD-1E61-40E3-9186-26D761A3385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481" xr:uid="{AC556D15-429C-421C-8B96-E579F7D73B6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482" xr:uid="{90DB25A5-6D6D-4205-96C5-5A609180107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483" xr:uid="{E845758C-2A08-42B4-87F0-8A00287855F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484" xr:uid="{B69B5CE7-DE0F-4146-9FB9-8FDD7A64F12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485" xr:uid="{982DB3A5-FACF-4553-9472-843C8D7C97F0}"/>
    <cellStyle name="-_7-13 เขาเสริม_stock ศูนย์จัดจำหน่ายเขาเสริม ณ วันที่ 16 ก.พ.49_รายงานผลิต ส่งกล้าไม้ วันที่ 18 มี ค 49.." xfId="486" xr:uid="{5EADC505-C0FC-4A24-BCD8-3398B60777CC}"/>
    <cellStyle name="-_7-13 เขาเสริม_stock ศูนย์จัดจำหน่ายเขาเสริม ณ วันที่ 17ก.พ.49" xfId="488" xr:uid="{46359EAD-C91B-41F7-B96A-348752C5B3BC}"/>
    <cellStyle name="-_7-13 เขาเสริม_stock ศูนย์จัดจำหน่ายเขาเสริม ณ วันที่ 17ก.พ.49_เพิ่มเติมใหม่" xfId="497" xr:uid="{ACE75E45-36C1-41F8-B56A-1E625C0F1CDC}"/>
    <cellStyle name="-_7-13 เขาเสริม_stock ศูนย์จัดจำหน่ายเขาเสริม ณ วันที่ 17ก.พ.49_เอกสารจัดสรรกล้าเพิ่มเติม" xfId="504" xr:uid="{9D395F71-B5D1-433F-843F-059E9FFA65FC}"/>
    <cellStyle name="-_7-13 เขาเสริม_stock ศูนย์จัดจำหน่ายเขาเสริม ณ วันที่ 17ก.พ.49_แผนรับกล้าตะวันออก" xfId="495" xr:uid="{885422C9-0DA0-4DB9-B558-E5BBBBCB7FF9}"/>
    <cellStyle name="-_7-13 เขาเสริม_stock ศูนย์จัดจำหน่ายเขาเสริม ณ วันที่ 17ก.พ.49_กรอกข้อมูลกล้าพร้อมขายพ.ค." xfId="489" xr:uid="{F243EED5-C941-464A-B576-FFEA7822079C}"/>
    <cellStyle name="-_7-13 เขาเสริม_stock ศูนย์จัดจำหน่ายเขาเสริม ณ วันที่ 17ก.พ.49_กำลังผลิตก.พ-พ.ค" xfId="490" xr:uid="{17C5F55B-6DD1-4E04-904C-97142AB1A240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491" xr:uid="{A2871F4D-0CC6-40F8-BD8C-D376154495E4}"/>
    <cellStyle name="-_7-13 เขาเสริม_stock ศูนย์จัดจำหน่ายเขาเสริม ณ วันที่ 17ก.พ.49_กำลังผลิตก.พ-พ.ค_แผนรับกล้าตะวันออก" xfId="492" xr:uid="{AD385815-9EA1-4C46-AE4B-1364D7967DF6}"/>
    <cellStyle name="-_7-13 เขาเสริม_stock ศูนย์จัดจำหน่ายเขาเสริม ณ วันที่ 17ก.พ.49_กำลังผลิตก.พ-พ.ค_พี่ตู่" xfId="493" xr:uid="{41F0986E-B7B9-43A5-9B0A-B759EDEDBEC4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494" xr:uid="{74CA0138-458A-4F6B-9678-E465540AE2D5}"/>
    <cellStyle name="-_7-13 เขาเสริม_stock ศูนย์จัดจำหน่ายเขาเสริม ณ วันที่ 17ก.พ.49_พี่ตู่" xfId="496" xr:uid="{9BF58C7A-D8C4-4C91-B877-CBD2C5AF764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498" xr:uid="{98F31EA2-4E29-4EDD-B778-52270BF8A5D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499" xr:uid="{A4975511-53DB-4B7B-8E44-B2428E602A6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500" xr:uid="{65BCD5F4-B1A2-4CCA-92AA-5566CFD190C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501" xr:uid="{DD9FC096-2E87-44DD-9A7F-8B223ECAD7A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502" xr:uid="{659A68E7-C05F-49A3-A519-751848EA0D5B}"/>
    <cellStyle name="-_7-13 เขาเสริม_stock ศูนย์จัดจำหน่ายเขาเสริม ณ วันที่ 17ก.พ.49_รายงานผลิต ส่งกล้าไม้ วันที่ 18 มี ค 49.." xfId="503" xr:uid="{FE1B1986-F3F1-4327-BCC5-5FE57B93EC8F}"/>
    <cellStyle name="-_7-13 เขาเสริม_stock ศูนย์จัดจำหน่ายเขาเสริม ณ วันที่ 18 ก.พ.49" xfId="505" xr:uid="{18B71B72-826B-4F7F-8035-ABCD6146C16A}"/>
    <cellStyle name="-_7-13 เขาเสริม_stock ศูนย์จัดจำหน่ายเขาเสริม ณ วันที่ 18 ก.พ.49_เพิ่มเติมใหม่" xfId="514" xr:uid="{F618C5D9-D251-452D-9916-0CFDE5B1965D}"/>
    <cellStyle name="-_7-13 เขาเสริม_stock ศูนย์จัดจำหน่ายเขาเสริม ณ วันที่ 18 ก.พ.49_เอกสารจัดสรรกล้าเพิ่มเติม" xfId="521" xr:uid="{3E81C8D4-5C40-4F54-8B40-6A1E0C25D06F}"/>
    <cellStyle name="-_7-13 เขาเสริม_stock ศูนย์จัดจำหน่ายเขาเสริม ณ วันที่ 18 ก.พ.49_แผนรับกล้าตะวันออก" xfId="512" xr:uid="{810596BF-24A7-4E32-B361-DB4B07D2831C}"/>
    <cellStyle name="-_7-13 เขาเสริม_stock ศูนย์จัดจำหน่ายเขาเสริม ณ วันที่ 18 ก.พ.49_กรอกข้อมูลกล้าพร้อมขายพ.ค." xfId="506" xr:uid="{140E5BCD-056A-4451-8442-9CF5AB8C94BA}"/>
    <cellStyle name="-_7-13 เขาเสริม_stock ศูนย์จัดจำหน่ายเขาเสริม ณ วันที่ 18 ก.พ.49_กำลังผลิตก.พ-พ.ค" xfId="507" xr:uid="{DEF94540-B449-4FB2-AB99-C888971B34EE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508" xr:uid="{8BF39895-67F5-4E5C-99C1-FA0BDDC84BA8}"/>
    <cellStyle name="-_7-13 เขาเสริม_stock ศูนย์จัดจำหน่ายเขาเสริม ณ วันที่ 18 ก.พ.49_กำลังผลิตก.พ-พ.ค_แผนรับกล้าตะวันออก" xfId="509" xr:uid="{94618DFB-AAD0-48B8-9FED-E7783132E4A4}"/>
    <cellStyle name="-_7-13 เขาเสริม_stock ศูนย์จัดจำหน่ายเขาเสริม ณ วันที่ 18 ก.พ.49_กำลังผลิตก.พ-พ.ค_พี่ตู่" xfId="510" xr:uid="{B5A8B582-3440-42D7-BA56-BE0C9E6E7B08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511" xr:uid="{2E654CF5-9862-44BC-A1E1-65896200FE06}"/>
    <cellStyle name="-_7-13 เขาเสริม_stock ศูนย์จัดจำหน่ายเขาเสริม ณ วันที่ 18 ก.พ.49_พี่ตู่" xfId="513" xr:uid="{D1985E09-65A6-4313-BDE6-92643CBE75F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515" xr:uid="{E3BD1611-56FE-4D87-8878-6353C9C240A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516" xr:uid="{E696B3C9-79A1-4A8A-A701-8818BF22C29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517" xr:uid="{B39EBB04-A2E9-4A72-AE6F-ACA2C3AE306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518" xr:uid="{F9FE6CD5-F370-4941-955B-A8A3E5724DB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519" xr:uid="{206FD3FB-B62D-4CA1-A6B3-1D0874C896EF}"/>
    <cellStyle name="-_7-13 เขาเสริม_stock ศูนย์จัดจำหน่ายเขาเสริม ณ วันที่ 18 ก.พ.49_รายงานผลิต ส่งกล้าไม้ วันที่ 18 มี ค 49.." xfId="520" xr:uid="{310EC1EB-B320-4F91-B691-5AC16CB012DA}"/>
    <cellStyle name="-_7-13 เขาเสริม_stock ศูนย์จัดจำหน่ายเขาเสริม ณ วันที่ 2 ก.พ.49" xfId="522" xr:uid="{B39EBFD7-DD69-4ACD-911B-0F664B0BBAA9}"/>
    <cellStyle name="-_7-13 เขาเสริม_stock ศูนย์จัดจำหน่ายเขาเสริม ณ วันที่ 2 ก.พ.49_เพิ่มเติมใหม่" xfId="531" xr:uid="{AF21EABE-4007-4499-A367-6D4E553F3361}"/>
    <cellStyle name="-_7-13 เขาเสริม_stock ศูนย์จัดจำหน่ายเขาเสริม ณ วันที่ 2 ก.พ.49_เอกสารจัดสรรกล้าเพิ่มเติม" xfId="538" xr:uid="{CDA51ACA-74F2-4094-BD1A-6101FF58F242}"/>
    <cellStyle name="-_7-13 เขาเสริม_stock ศูนย์จัดจำหน่ายเขาเสริม ณ วันที่ 2 ก.พ.49_แผนรับกล้าตะวันออก" xfId="529" xr:uid="{E00EB199-1ECE-4853-B5E0-B0E7DC45CB79}"/>
    <cellStyle name="-_7-13 เขาเสริม_stock ศูนย์จัดจำหน่ายเขาเสริม ณ วันที่ 2 ก.พ.49_กรอกข้อมูลกล้าพร้อมขายพ.ค." xfId="523" xr:uid="{394E6931-BDFD-40EC-84AB-2DB0EF278EB2}"/>
    <cellStyle name="-_7-13 เขาเสริม_stock ศูนย์จัดจำหน่ายเขาเสริม ณ วันที่ 2 ก.พ.49_กำลังผลิตก.พ-พ.ค" xfId="524" xr:uid="{66F655D5-8F26-4C07-9E31-E1CEB7BEBBA0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525" xr:uid="{31861C6F-2647-4C5C-9AFA-2C236679E475}"/>
    <cellStyle name="-_7-13 เขาเสริม_stock ศูนย์จัดจำหน่ายเขาเสริม ณ วันที่ 2 ก.พ.49_กำลังผลิตก.พ-พ.ค_แผนรับกล้าตะวันออก" xfId="526" xr:uid="{B7DB2FDC-75AA-4D88-9CB7-97409D944C67}"/>
    <cellStyle name="-_7-13 เขาเสริม_stock ศูนย์จัดจำหน่ายเขาเสริม ณ วันที่ 2 ก.พ.49_กำลังผลิตก.พ-พ.ค_พี่ตู่" xfId="527" xr:uid="{688A1019-2719-4402-A415-7C987AD111F1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528" xr:uid="{568D4F58-F1BB-467E-8AD4-1E37DCA31A40}"/>
    <cellStyle name="-_7-13 เขาเสริม_stock ศูนย์จัดจำหน่ายเขาเสริม ณ วันที่ 2 ก.พ.49_พี่ตู่" xfId="530" xr:uid="{F8431A0F-B693-4941-A9A3-B3073BC002A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532" xr:uid="{B15407EB-C561-48AD-B8FC-D4AB082E05C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533" xr:uid="{7A41C88A-2850-41BA-AB1D-012EC34B61A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534" xr:uid="{8766CA37-5AA1-4FEE-98DF-D94871A9C181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535" xr:uid="{81A45946-1E18-4D68-B132-0C7A6889DE7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536" xr:uid="{1AC50120-5C27-481C-B3EC-719A66256AE8}"/>
    <cellStyle name="-_7-13 เขาเสริม_stock ศูนย์จัดจำหน่ายเขาเสริม ณ วันที่ 2 ก.พ.49_รายงานผลิต ส่งกล้าไม้ วันที่ 18 มี ค 49.." xfId="537" xr:uid="{82D08D63-9149-444B-A477-F46B04454761}"/>
    <cellStyle name="-_7-13 เขาเสริม_stock ศูนย์จัดจำหน่ายเขาเสริม ณ วันที่ 24 ก.พ.49" xfId="539" xr:uid="{AD35789B-3786-4950-B467-5F7A2A50DBC2}"/>
    <cellStyle name="-_7-13 เขาเสริม_stock ศูนย์จัดจำหน่ายเขาเสริม ณ วันที่ 24 ก.พ.49_แผนรับกล้าตะวันออก" xfId="540" xr:uid="{77B453D5-17A5-40FA-BD6F-AAF4CAC9B6DF}"/>
    <cellStyle name="-_7-13 เขาเสริม_stock ศูนย์จัดจำหน่ายเขาเสริม ณ วันที่ 24 ก.พ.49_พี่ตู่" xfId="541" xr:uid="{B8F551AB-33AA-4C83-9E72-A7674F8964F0}"/>
    <cellStyle name="-_7-13 เขาเสริม_stock ศูนย์จัดจำหน่ายเขาเสริม ณ วันที่ 24 ก.พ.49_รายงานผลิต ส่งกล้าไม้ วันที่ 18 มี ค 49.." xfId="542" xr:uid="{0053B057-75B2-4C71-B613-0C0D9D31D088}"/>
    <cellStyle name="-_7-13 เขาเสริม_stock ศูนย์จัดจำหน่ายเขาเสริม ณ วันที่ 25  ก.พ.49" xfId="543" xr:uid="{C02B83D1-EA72-49D8-AE37-83E2D3994DFB}"/>
    <cellStyle name="-_7-13 เขาเสริม_stock ศูนย์จัดจำหน่ายเขาเสริม ณ วันที่ 25  ก.พ.49_แผนรับกล้าตะวันออก" xfId="544" xr:uid="{E25AC1C5-42BC-4F73-97AB-F937B5C85280}"/>
    <cellStyle name="-_7-13 เขาเสริม_stock ศูนย์จัดจำหน่ายเขาเสริม ณ วันที่ 25  ก.พ.49_พี่ตู่" xfId="545" xr:uid="{5182D4F0-D42C-4A21-9155-7E8CA43DD08E}"/>
    <cellStyle name="-_7-13 เขาเสริม_stock ศูนย์จัดจำหน่ายเขาเสริม ณ วันที่ 25  ก.พ.49_รายงานผลิต ส่งกล้าไม้ วันที่ 18 มี ค 49.." xfId="546" xr:uid="{43C8663F-F866-4BDC-9A2B-E9E9703AA9D8}"/>
    <cellStyle name="-_7-13 เขาเสริม_stock ศูนย์จัดจำหน่ายเขาเสริม ณ วันที่ 25 ม.ค.49" xfId="547" xr:uid="{13FA516E-A4BC-481C-A91E-F96E34BC40B5}"/>
    <cellStyle name="-_7-13 เขาเสริม_stock ศูนย์จัดจำหน่ายเขาเสริม ณ วันที่ 25 ม.ค.49_เพิ่มเติมใหม่" xfId="558" xr:uid="{04A2DEE1-1933-4FED-AEC6-646ABE18D4C4}"/>
    <cellStyle name="-_7-13 เขาเสริม_stock ศูนย์จัดจำหน่ายเขาเสริม ณ วันที่ 25 ม.ค.49_เอกสารจัดสรรกล้าเพิ่มเติม" xfId="567" xr:uid="{3069B8D4-BFA4-421C-A500-D95EDBCFC3E9}"/>
    <cellStyle name="-_7-13 เขาเสริม_stock ศูนย์จัดจำหน่ายเขาเสริม ณ วันที่ 25 ม.ค.49_กรอกข้อมูลกล้าพร้อมขายพ.ค." xfId="548" xr:uid="{E4553FE3-9BD4-43B1-97EC-65B44C6A6CE0}"/>
    <cellStyle name="-_7-13 เขาเสริม_stock ศูนย์จัดจำหน่ายเขาเสริม ณ วันที่ 25 ม.ค.49_กำลังผลิตก.พ-พ.ค" xfId="549" xr:uid="{2735CAF7-DA01-4EFC-A3C5-085A95FE6F91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550" xr:uid="{3076B5B4-E848-494D-9DBD-1BF2F79D135E}"/>
    <cellStyle name="-_7-13 เขาเสริม_stock ศูนย์จัดจำหน่ายเขาเสริม ณ วันที่ 25 ม.ค.49_กำลังผลิตก.พ-พ.ค_แผนรับกล้าตะวันออก" xfId="551" xr:uid="{CEA06119-5927-4582-BE20-EF57C27540D3}"/>
    <cellStyle name="-_7-13 เขาเสริม_stock ศูนย์จัดจำหน่ายเขาเสริม ณ วันที่ 25 ม.ค.49_กำลังผลิตก.พ-พ.ค_พี่ตู่" xfId="552" xr:uid="{14083488-A1E9-42A6-96FE-6C0DF482F867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553" xr:uid="{4502AA7E-A434-4162-8B9C-0A355A8EC451}"/>
    <cellStyle name="-_7-13 เขาเสริม_stock ศูนย์จัดจำหน่ายเขาเสริม ณ วันที่ 25 ม.ค.49_จัดสรรกล้าเม.ย,มิ.ย.49 และจัดสรรรายวัน" xfId="554" xr:uid="{5328BC2A-ED9E-4238-90B3-C4D24F8BC9D7}"/>
    <cellStyle name="-_7-13 เขาเสริม_stock ศูนย์จัดจำหน่ายเขาเสริม ณ วันที่ 25 ม.ค.49_จัดสรรกล้าเม.ย. 49" xfId="555" xr:uid="{CA06835B-7A46-4EE6-A8A5-03BE35B2DD2C}"/>
    <cellStyle name="-_7-13 เขาเสริม_stock ศูนย์จัดจำหน่ายเขาเสริม ณ วันที่ 25 ม.ค.49_จัดสรรกล้าเม.ย.49และ มิ.ย.49" xfId="556" xr:uid="{70F1BFF1-2374-40D6-A4EC-C335BDB0CADD}"/>
    <cellStyle name="-_7-13 เขาเสริม_stock ศูนย์จัดจำหน่ายเขาเสริม ณ วันที่ 25 ม.ค.49_พี่ตู่" xfId="557" xr:uid="{14B7436C-8E7D-4A64-9B8A-BA23B13077BA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559" xr:uid="{D18D9473-9079-4729-BEE4-FD3C8877AB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560" xr:uid="{AC22323B-6B8E-4D9E-8CC4-3999EE3CFE5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561" xr:uid="{40DED14C-96CF-4116-8329-4B8B620F046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562" xr:uid="{BE3D1B99-75B1-4450-ADB6-2BCEA9CDEB9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563" xr:uid="{1AEB924B-04D3-4B7F-9613-EFA05E09289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564" xr:uid="{1B4AD6F9-4648-4F4F-8D70-A72729C715F7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565" xr:uid="{CBE13B36-3390-49E9-BD18-220CFEE26A19}"/>
    <cellStyle name="-_7-13 เขาเสริม_stock ศูนย์จัดจำหน่ายเขาเสริม ณ วันที่ 25 ม.ค.49_รายงานผลิต ส่งกล้าไม้ วันที่ 18 มี ค 49.." xfId="566" xr:uid="{692141A7-9F23-43C5-B3D2-53801C81701F}"/>
    <cellStyle name="-_7-13 เขาเสริม_stock ศูนย์จัดจำหน่ายเขาเสริม ณ วันที่ 26 ม.ค.49" xfId="568" xr:uid="{DBA71B5F-1FAB-48EC-A042-CF6252D2E22B}"/>
    <cellStyle name="-_7-13 เขาเสริม_stock ศูนย์จัดจำหน่ายเขาเสริม ณ วันที่ 26 ม.ค.49_เพิ่มเติมใหม่" xfId="579" xr:uid="{4BE80DFE-4602-42FF-B4E6-A67822E6D0FE}"/>
    <cellStyle name="-_7-13 เขาเสริม_stock ศูนย์จัดจำหน่ายเขาเสริม ณ วันที่ 26 ม.ค.49_เอกสารจัดสรรกล้าเพิ่มเติม" xfId="588" xr:uid="{AF4A3B80-3F91-4132-8BF5-E2CAF193C86B}"/>
    <cellStyle name="-_7-13 เขาเสริม_stock ศูนย์จัดจำหน่ายเขาเสริม ณ วันที่ 26 ม.ค.49_กรอกข้อมูลกล้าพร้อมขายพ.ค." xfId="569" xr:uid="{E3FB3346-C2AA-4FBC-AF5D-EFE6489F71DA}"/>
    <cellStyle name="-_7-13 เขาเสริม_stock ศูนย์จัดจำหน่ายเขาเสริม ณ วันที่ 26 ม.ค.49_กำลังผลิตก.พ-พ.ค" xfId="570" xr:uid="{EA3000F8-3513-434A-84E3-14E3CD6A7520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571" xr:uid="{661F633D-6506-489D-A66D-FD2AB5D129F6}"/>
    <cellStyle name="-_7-13 เขาเสริม_stock ศูนย์จัดจำหน่ายเขาเสริม ณ วันที่ 26 ม.ค.49_กำลังผลิตก.พ-พ.ค_แผนรับกล้าตะวันออก" xfId="572" xr:uid="{75388254-A754-45F1-85C9-FA43045CC525}"/>
    <cellStyle name="-_7-13 เขาเสริม_stock ศูนย์จัดจำหน่ายเขาเสริม ณ วันที่ 26 ม.ค.49_กำลังผลิตก.พ-พ.ค_พี่ตู่" xfId="573" xr:uid="{43BE590E-83AC-4DEC-A371-789310987ED1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574" xr:uid="{AFE5913E-031A-4104-B668-6CFF21F4A0E2}"/>
    <cellStyle name="-_7-13 เขาเสริม_stock ศูนย์จัดจำหน่ายเขาเสริม ณ วันที่ 26 ม.ค.49_จัดสรรกล้าเม.ย,มิ.ย.49 และจัดสรรรายวัน" xfId="575" xr:uid="{8B36E396-1DFD-435F-AF7C-51F639C7443F}"/>
    <cellStyle name="-_7-13 เขาเสริม_stock ศูนย์จัดจำหน่ายเขาเสริม ณ วันที่ 26 ม.ค.49_จัดสรรกล้าเม.ย. 49" xfId="576" xr:uid="{0A6CD85F-A4B7-4E74-ABEB-1022AF6991F9}"/>
    <cellStyle name="-_7-13 เขาเสริม_stock ศูนย์จัดจำหน่ายเขาเสริม ณ วันที่ 26 ม.ค.49_จัดสรรกล้าเม.ย.49และ มิ.ย.49" xfId="577" xr:uid="{6ABC2791-F3E5-427D-8204-232A320F3919}"/>
    <cellStyle name="-_7-13 เขาเสริม_stock ศูนย์จัดจำหน่ายเขาเสริม ณ วันที่ 26 ม.ค.49_พี่ตู่" xfId="578" xr:uid="{13ED3499-6D5E-4CCB-B02A-0E3150C060FD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580" xr:uid="{ABCF509C-C64F-43B0-80CC-3588D0B97E2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581" xr:uid="{25A5EE33-0029-43B9-9F80-323C9060117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582" xr:uid="{4ADE01C0-C573-464A-B6A9-E9A89EE9A55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583" xr:uid="{BE609289-593D-4D67-A264-B025EDA08BC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584" xr:uid="{8D0A20B6-26E2-49C3-B8AA-DF58F879005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585" xr:uid="{9AF1BEF5-FDB6-4C1F-AA4A-812D4D7E253D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586" xr:uid="{D147AA1F-F949-49C9-A382-02BB7F1CF989}"/>
    <cellStyle name="-_7-13 เขาเสริม_stock ศูนย์จัดจำหน่ายเขาเสริม ณ วันที่ 26 ม.ค.49_รายงานผลิต ส่งกล้าไม้ วันที่ 18 มี ค 49.." xfId="587" xr:uid="{32920752-D41E-41FA-9BFB-1706A2E84C00}"/>
    <cellStyle name="-_7-13 เขาเสริม_stock ศูนย์จัดจำหน่ายเขาเสริม ณ วันที่ 27 ก.พ.2549" xfId="589" xr:uid="{0D9177E3-D2EC-4016-99F6-4CCD6E11E9CF}"/>
    <cellStyle name="-_7-13 เขาเสริม_stock ศูนย์จัดจำหน่ายเขาเสริม ณ วันที่ 27 ก.พ.2549_แผนรับกล้าตะวันออก" xfId="590" xr:uid="{399F3529-4B3A-42D6-8446-4FC43DC46CBF}"/>
    <cellStyle name="-_7-13 เขาเสริม_stock ศูนย์จัดจำหน่ายเขาเสริม ณ วันที่ 27 ก.พ.2549_พี่ตู่" xfId="591" xr:uid="{B87A78DF-AFD9-4CF6-8288-9D184EF3C50E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592" xr:uid="{A80FB095-D423-4655-985D-5A2913F9A0C4}"/>
    <cellStyle name="-_7-13 เขาเสริม_stock ศูนย์จัดจำหน่ายเขาเสริม ณ วันที่ 9 ก.พ.49" xfId="593" xr:uid="{CEBF7589-B865-4E26-B81E-DAD0B5937D8B}"/>
    <cellStyle name="-_7-13 เขาเสริม_stock ศูนย์จัดจำหน่ายเขาเสริม ณ วันที่ 9 ก.พ.49_เพิ่มเติมใหม่" xfId="602" xr:uid="{ED6762A7-F8D1-4D9C-A731-559EFA22BE84}"/>
    <cellStyle name="-_7-13 เขาเสริม_stock ศูนย์จัดจำหน่ายเขาเสริม ณ วันที่ 9 ก.พ.49_เอกสารจัดสรรกล้าเพิ่มเติม" xfId="609" xr:uid="{464DB15C-A992-4AC2-AC0C-A7F883687904}"/>
    <cellStyle name="-_7-13 เขาเสริม_stock ศูนย์จัดจำหน่ายเขาเสริม ณ วันที่ 9 ก.พ.49_แผนรับกล้าตะวันออก" xfId="600" xr:uid="{C272C168-6385-419C-B86E-30C48B7606E3}"/>
    <cellStyle name="-_7-13 เขาเสริม_stock ศูนย์จัดจำหน่ายเขาเสริม ณ วันที่ 9 ก.พ.49_กรอกข้อมูลกล้าพร้อมขายพ.ค." xfId="594" xr:uid="{5376FA35-3790-491E-86F8-6028DA65B347}"/>
    <cellStyle name="-_7-13 เขาเสริม_stock ศูนย์จัดจำหน่ายเขาเสริม ณ วันที่ 9 ก.พ.49_กำลังผลิตก.พ-พ.ค" xfId="595" xr:uid="{AB314DBD-71B9-4BA8-8FA3-9F34008B993E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596" xr:uid="{BC5EAD2D-629B-426B-98FA-745236290240}"/>
    <cellStyle name="-_7-13 เขาเสริม_stock ศูนย์จัดจำหน่ายเขาเสริม ณ วันที่ 9 ก.พ.49_กำลังผลิตก.พ-พ.ค_แผนรับกล้าตะวันออก" xfId="597" xr:uid="{89D530EC-4C47-4DC3-8108-B2B54B3A3F94}"/>
    <cellStyle name="-_7-13 เขาเสริม_stock ศูนย์จัดจำหน่ายเขาเสริม ณ วันที่ 9 ก.พ.49_กำลังผลิตก.พ-พ.ค_พี่ตู่" xfId="598" xr:uid="{AA883C1B-8551-47ED-94BF-51DFAD72FD2E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599" xr:uid="{18924A1D-772C-4DC3-923E-6FB5628EABC8}"/>
    <cellStyle name="-_7-13 เขาเสริม_stock ศูนย์จัดจำหน่ายเขาเสริม ณ วันที่ 9 ก.พ.49_พี่ตู่" xfId="601" xr:uid="{18C3F522-7EBA-4CD2-AF65-6A4703F6D03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603" xr:uid="{00FABC33-60D0-405C-A62A-04029E30898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604" xr:uid="{466E4922-138F-49C1-8130-748A895887B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605" xr:uid="{E054CE6A-2D88-407D-938B-2A33CC22DB7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606" xr:uid="{DEBEAAA6-558F-47EF-A9C1-6DAD27B53F4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607" xr:uid="{7D91F6C7-6F6F-4FCE-9EF4-0CF3A085E2B4}"/>
    <cellStyle name="-_7-13 เขาเสริม_stock ศูนย์จัดจำหน่ายเขาเสริม ณ วันที่ 9 ก.พ.49_รายงานผลิต ส่งกล้าไม้ วันที่ 18 มี ค 49.." xfId="608" xr:uid="{005D3C9D-D8DE-4005-BECF-59163D05682A}"/>
    <cellStyle name="-_7-13 เขาเสริม_stock ศูนย์จัดจำหน่ายเขาเสริม ณวันที่  7 ก.พ.49" xfId="610" xr:uid="{7200E396-D2CB-4FEF-942C-8C6D9FB8CB59}"/>
    <cellStyle name="-_7-13 เขาเสริม_stock ศูนย์จัดจำหน่ายเขาเสริม ณวันที่  7 ก.พ.49_เพิ่มเติมใหม่" xfId="619" xr:uid="{70A3391F-9110-4859-A96F-41D0386C56E9}"/>
    <cellStyle name="-_7-13 เขาเสริม_stock ศูนย์จัดจำหน่ายเขาเสริม ณวันที่  7 ก.พ.49_เอกสารจัดสรรกล้าเพิ่มเติม" xfId="626" xr:uid="{A83478AC-E5A2-4194-9C1C-EDE948DE111D}"/>
    <cellStyle name="-_7-13 เขาเสริม_stock ศูนย์จัดจำหน่ายเขาเสริม ณวันที่  7 ก.พ.49_แผนรับกล้าตะวันออก" xfId="617" xr:uid="{1AF3493E-E37F-4BA7-85E4-E1F5F7C4934E}"/>
    <cellStyle name="-_7-13 เขาเสริม_stock ศูนย์จัดจำหน่ายเขาเสริม ณวันที่  7 ก.พ.49_กรอกข้อมูลกล้าพร้อมขายพ.ค." xfId="611" xr:uid="{11445D7D-13FA-430F-8C7D-22B60BA20C96}"/>
    <cellStyle name="-_7-13 เขาเสริม_stock ศูนย์จัดจำหน่ายเขาเสริม ณวันที่  7 ก.พ.49_กำลังผลิตก.พ-พ.ค" xfId="612" xr:uid="{D7DE369F-E95B-4F8A-807E-9E1442DF8549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613" xr:uid="{7AD09A07-1170-48C0-B27E-F47AEDA45A67}"/>
    <cellStyle name="-_7-13 เขาเสริม_stock ศูนย์จัดจำหน่ายเขาเสริม ณวันที่  7 ก.พ.49_กำลังผลิตก.พ-พ.ค_แผนรับกล้าตะวันออก" xfId="614" xr:uid="{A08FFDB7-D4C7-46F2-8DB1-B9D505D8AF04}"/>
    <cellStyle name="-_7-13 เขาเสริม_stock ศูนย์จัดจำหน่ายเขาเสริม ณวันที่  7 ก.พ.49_กำลังผลิตก.พ-พ.ค_พี่ตู่" xfId="615" xr:uid="{492B3EF0-F64D-4441-A4FE-A8F894A0C1F4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616" xr:uid="{0C9F6932-0093-41F6-BF8A-574967764656}"/>
    <cellStyle name="-_7-13 เขาเสริม_stock ศูนย์จัดจำหน่ายเขาเสริม ณวันที่  7 ก.พ.49_พี่ตู่" xfId="618" xr:uid="{D0497F6E-F15C-41BE-804D-7B149E11F91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620" xr:uid="{48F02FB2-BF01-43B3-9D51-8896163D3A1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621" xr:uid="{2F170DE8-A394-43DA-A86B-DFD9B9A866B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622" xr:uid="{1CDDC8DB-49B8-449D-91E5-83921EDF73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623" xr:uid="{1B50BD46-982A-4F0C-B54B-61F37AFC0F2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624" xr:uid="{960955DA-3621-4104-80C8-DA4C1DA1B8F8}"/>
    <cellStyle name="-_7-13 เขาเสริม_stock ศูนย์จัดจำหน่ายเขาเสริม ณวันที่  7 ก.พ.49_รายงานผลิต ส่งกล้าไม้ วันที่ 18 มี ค 49.." xfId="625" xr:uid="{5003C0DE-0DE9-4CCD-B36F-B0E0C2EECED7}"/>
    <cellStyle name="-_7-13 เขาเสริม_stock ศูนย์จัดจำหน่ายเขาเสริม ณวันที่ 21 ก.พ.49" xfId="627" xr:uid="{B6656F1E-3309-4644-8BE0-DD37BD1007B6}"/>
    <cellStyle name="-_7-13 เขาเสริม_stock ศูนย์จัดจำหน่ายเขาเสริม ณวันที่ 21 ก.พ.49_แผนรับกล้าตะวันออก" xfId="628" xr:uid="{A60FA154-9F76-4FD6-98CB-456E6BE2ABE8}"/>
    <cellStyle name="-_7-13 เขาเสริม_stock ศูนย์จัดจำหน่ายเขาเสริม ณวันที่ 21 ก.พ.49_พี่ตู่" xfId="629" xr:uid="{174F1D13-8289-41E7-9DB3-4C6C76F3016B}"/>
    <cellStyle name="-_7-13 เขาเสริม_stock ศูนย์จัดจำหน่ายเขาเสริม ณวันที่ 21 ก.พ.49_รายงานผลิต ส่งกล้าไม้ วันที่ 18 มี ค 49.." xfId="630" xr:uid="{BF03BDAF-17CE-4AC4-ABE1-95821B95E002}"/>
    <cellStyle name="-_7-13 เขาเสริม_stock ศูนย์จัดจำหน่ายเขาเสริมณ วันที่ 28 ก.พ.49" xfId="631" xr:uid="{6E265D09-0078-4ABE-83BB-F1AA15E0C24C}"/>
    <cellStyle name="-_7-13 เขาเสริม_stock ศูนย์จัดจำหน่ายเขาเสริมณ วันที่ 28 ก.พ.49_แผนรับกล้าตะวันออก" xfId="632" xr:uid="{05439759-015A-436F-A931-B1443D7C6479}"/>
    <cellStyle name="-_7-13 เขาเสริม_stock ศูนย์จัดจำหน่ายเขาเสริมณ วันที่ 28 ก.พ.49_พี่ตู่" xfId="633" xr:uid="{E05A96C6-B7B8-46A2-BE57-635CC16AAA25}"/>
    <cellStyle name="-_7-13 เขาเสริม_stock ศูนย์จัดจำหน่ายเขาเสริมณ วันที่ 28 ก.พ.49_รายงานผลิต ส่งกล้าไม้ วันที่ 18 มี ค 49.." xfId="634" xr:uid="{9BBCE45B-8BFF-4AE2-87ED-7949611FEC36}"/>
    <cellStyle name="-_7-13 เขาเสริม_ค่าบริการ-ขนส่ง" xfId="635" xr:uid="{0F01FD07-F82D-4354-A0A9-20A60A194EDB}"/>
    <cellStyle name="-_7-13 เขาเสริม_ประชุม 21-9-48 ศร.เขาเสริม" xfId="636" xr:uid="{9DEA1626-2131-4119-9C69-AE251DD49036}"/>
    <cellStyle name="-_7-13 เขาเสริม_ประชุม 21-9-48 ศร.เขาเสริม_1" xfId="637" xr:uid="{DFA486C6-BE50-4A1F-A8B2-EEA5C3752C5D}"/>
    <cellStyle name="-_7-13 เขาเสริม_ประชุม 21-9-48 ศร.เขาเสริม_1_OC-AASc update 2-3-09_15.48น." xfId="638" xr:uid="{2FEAE916-E052-4B5E-8381-073A12F0E686}"/>
    <cellStyle name="-_7-13 เขาเสริม_ประชุม 21-9-48 ศร.เขาเสริม_1_แผนก" xfId="640" xr:uid="{4F2F7CEB-69E6-4419-8E01-6A82A099C75C}"/>
    <cellStyle name="-_7-13 เขาเสริม_ประชุม 21-9-48 ศร.เขาเสริม_1_ค่าบริการ-ขนส่ง" xfId="639" xr:uid="{2C53CE97-9418-4B5A-9473-FD6D2EC04B0B}"/>
    <cellStyle name="-_7-13 เขาเสริม_ประชุม 21-9-48 ศร.เขาเสริม_OC-AASc update 2-3-09_15.48น." xfId="641" xr:uid="{21EDF2D0-DF97-4FAC-BBC5-B923AEB4FCF7}"/>
    <cellStyle name="-_7-13 เขาเสริม_ประชุม 21-9-48 ศร.เขาเสริม_ค่าบริการ-ขนส่ง" xfId="642" xr:uid="{E8197C66-79EC-4C86-AD39-2C78D9CA4C96}"/>
    <cellStyle name="-_7-13 เขาเสริม_พี่ตู่ 19" xfId="643" xr:uid="{8687ABDC-DDFF-435C-93FB-123DD1B4AFD3}"/>
    <cellStyle name="-_7-13 เขาเสริม_พี่ตู่ 19_เอกสารประชุมเรื่องราคากล้าไม้_25Feb2006N" xfId="674" xr:uid="{399AF512-8583-4466-93C5-71466ED7CF2B}"/>
    <cellStyle name="-_7-13 เขาเสริม_พี่ตู่ 19_เอกสารประชุมเรื่องราคากล้าไม้_25Feb2006N_แผนรับกล้าตะวันออก" xfId="675" xr:uid="{57B7DA51-90FA-4849-BCFA-4791FF217F9A}"/>
    <cellStyle name="-_7-13 เขาเสริม_พี่ตู่ 19_เอกสารประชุมเรื่องราคากล้าไม้_25Feb2006N_พี่ตู่" xfId="676" xr:uid="{166FAECD-9F7F-4633-B1DA-1E61768CB59E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677" xr:uid="{230F5196-D688-4D6E-A210-887EBF334800}"/>
    <cellStyle name="-_7-13 เขาเสริม_พี่ตู่ 19_แผนรับกล้าตะวันออก" xfId="652" xr:uid="{691B5431-B15A-46E6-96AD-8ACF760876FD}"/>
    <cellStyle name="-_7-13 เขาเสริม_พี่ตู่ 19_กำลังผลิตก.พ-พ.ค" xfId="644" xr:uid="{5B61FB29-C430-4372-A421-187459D687B2}"/>
    <cellStyle name="-_7-13 เขาเสริม_พี่ตู่ 19_กำลังผลิตก.พ-พ.ค_แบบฟอร์มกรอกข้อมูลกล้าพร้อมขาย (1)" xfId="645" xr:uid="{CE23E27D-0DC8-48B7-BBD6-79FB1891CAEE}"/>
    <cellStyle name="-_7-13 เขาเสริม_พี่ตู่ 19_กำลังผลิตก.พ-พ.ค_แผนรับกล้าตะวันออก" xfId="646" xr:uid="{331A5A9B-7F2F-4478-A7ED-1F52A2891EBC}"/>
    <cellStyle name="-_7-13 เขาเสริม_พี่ตู่ 19_กำลังผลิตก.พ-พ.ค_พี่ตู่" xfId="647" xr:uid="{E38D47B1-DDCC-4B13-BF7C-A457BFF5FA6D}"/>
    <cellStyle name="-_7-13 เขาเสริม_พี่ตู่ 19_กำลังผลิตก.พ-พ.ค_รายงานผลิต ส่งกล้าไม้ วันที่ 18 มี ค 49.." xfId="648" xr:uid="{D3C1B5C5-6A77-4925-BAEF-9BA8BF34FCCA}"/>
    <cellStyle name="-_7-13 เขาเสริม_พี่ตู่ 19_จัดสรรกล้าเม.ย,มิ.ย.49 และจัดสรรรายวัน" xfId="649" xr:uid="{8739C6BF-810F-4172-A24A-87A324461619}"/>
    <cellStyle name="-_7-13 เขาเสริม_พี่ตู่ 19_จัดสรรกล้าเม.ย. 49" xfId="650" xr:uid="{230C977D-B023-488C-88D1-F070E7ADE170}"/>
    <cellStyle name="-_7-13 เขาเสริม_พี่ตู่ 19_จัดสรรกล้าเม.ย.49และ มิ.ย.49" xfId="651" xr:uid="{EFD5B64D-0D9A-4620-89A8-F5EB20C7E2E6}"/>
    <cellStyle name="-_7-13 เขาเสริม_พี่ตู่ 19_รายงานการประชุมจัดสรรกล้าไม้ วันที่ 10 ม.ค 49" xfId="653" xr:uid="{DD3DCB3D-E006-457E-9301-541FAFA390FB}"/>
    <cellStyle name="-_7-13 เขาเสริม_พี่ตู่ 19_รายงานการประชุมจัดสรรกล้าไม้ วันที่ 14 ก พ 49" xfId="654" xr:uid="{A1BEDD47-2DBE-400B-A7A7-E63B1C9E365C}"/>
    <cellStyle name="-_7-13 เขาเสริม_พี่ตู่ 19_รายงานการประชุมจัดสรรกล้าไม้ วันที่ 21 กุมภาพันธ์ 49" xfId="655" xr:uid="{B8BBCE29-DD1A-4615-8E93-D7B927D5DBB9}"/>
    <cellStyle name="-_7-13 เขาเสริม_พี่ตู่ 19_รายงานการประชุมจัดสรรกล้าไม้ วันที่ 21 กุมภาพันธ์ 49(ต่าม)" xfId="656" xr:uid="{E5785088-ECA8-4A3E-A5E8-2A4F4B82248D}"/>
    <cellStyle name="-_7-13 เขาเสริม_พี่ตู่ 19_รายงานการประชุมจัดสรรกล้าไม้ วันที่ 3 ก.พ 49_3" xfId="657" xr:uid="{82AE72A6-BED2-4734-8910-74254CF93507}"/>
    <cellStyle name="-_7-13 เขาเสริม_พี่ตู่ 19_รายงานการประชุมจัดสรรกล้าไม้ วันที่ 4 เมษายน 2549" xfId="658" xr:uid="{9ED6212E-353B-45F9-BE04-BD131D9B13EC}"/>
    <cellStyle name="-_7-13 เขาเสริม_พี่ตู่ 19_รายงานการรับกล้าของลูกค้าปี49ณ.25 ก.พ. 49" xfId="659" xr:uid="{3F4FB40C-1ADE-48EC-AD03-637A6A724A70}"/>
    <cellStyle name="-_7-13 เขาเสริม_พี่ตู่ 19_รายงานการรับกล้าของลูกค้าปี49ณ.25 ก.พ. 49_แผนรับกล้าตะวันออก" xfId="660" xr:uid="{9EC98932-E205-45C4-AE69-34BABA8DC84C}"/>
    <cellStyle name="-_7-13 เขาเสริม_พี่ตู่ 19_รายงานการรับกล้าของลูกค้าปี49ณ.25 ก.พ. 49_พี่ตู่" xfId="661" xr:uid="{2DFD7478-B5B6-4544-B2C6-21721F58AB91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662" xr:uid="{0C08E0CA-24EA-4B7C-84B7-C9357869D509}"/>
    <cellStyle name="-_7-13 เขาเสริม_พี่ตู่ 19_รายงานประจำวันผลิตกล้า - ส่งกล้าไม้ 2 มี.ค 49.." xfId="663" xr:uid="{AC098788-A8D7-404D-92B5-0B140068350A}"/>
    <cellStyle name="-_7-13 เขาเสริม_พี่ตู่ 19_รายงานประจำวันผลิตกล้า - ส่งกล้าไม้ 2 มี.ค 49.._แผนรับกล้าตะวันออก" xfId="664" xr:uid="{A992FA02-558F-4322-8A9D-B90706EF71C3}"/>
    <cellStyle name="-_7-13 เขาเสริม_พี่ตู่ 19_รายงานประจำวันผลิตกล้า - ส่งกล้าไม้ 2 มี.ค 49.._พี่ตู่" xfId="665" xr:uid="{72179C31-F3D3-4DA0-B8BF-B756779030F7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666" xr:uid="{97BF0877-1D1F-40A8-9B0B-F08C022050C2}"/>
    <cellStyle name="-_7-13 เขาเสริม_พี่ตู่ 19_รายงานประจำวันผลิตกล้า - ส่งกล้าไม้ 20 ก.พ. 49.." xfId="667" xr:uid="{43AB43E6-EAD9-4F38-B172-002756BA8954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668" xr:uid="{B8B57A67-BF27-4141-914E-4E949D64BE4A}"/>
    <cellStyle name="-_7-13 เขาเสริม_พี่ตู่ 19_รายงานประจำวันผลิตกล้า - ส่งกล้าไม้ 20 ก.พ. 49.._แผนรับกล้าตะวันออก" xfId="669" xr:uid="{266E5301-9B98-48C4-8CF6-FD61BD9B8519}"/>
    <cellStyle name="-_7-13 เขาเสริม_พี่ตู่ 19_รายงานประจำวันผลิตกล้า - ส่งกล้าไม้ 20 ก.พ. 49.._พี่ตู่" xfId="670" xr:uid="{B010D80D-0C54-48A8-8A5F-FBC23CF6E1D4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671" xr:uid="{6DF549E2-E630-4BA7-B84A-C119CF9AFC21}"/>
    <cellStyle name="-_7-13 เขาเสริม_พี่ตู่ 19_รายงานประจำวันผลิตกล้า - ส่งกล้าไม้ 27 ม.ค 49.." xfId="672" xr:uid="{FC3579E1-0F97-4153-8417-71554417D354}"/>
    <cellStyle name="-_7-13 เขาเสริม_พี่ตู่ 19_สรุปขายกล้าแยกเกรด ปี 2548และมกราคม49" xfId="673" xr:uid="{0013558B-5ADB-47C3-B8FF-37C970F238F7}"/>
    <cellStyle name="-_7-13 เขาเสริม_รายงานประจำวัน ศูนย์จัดจำหน่ายเขาเสริม9 ม.ค.49" xfId="678" xr:uid="{1BAE1C43-D5B6-48F9-9C49-487D0977BB2F}"/>
    <cellStyle name="-_7-13 เขาเสริม_รายงานประจำวัน ศูนย์จัดจำหน่ายเขาเสริม9 ม.ค.49_เพิ่มเติมใหม่" xfId="689" xr:uid="{74F23FB4-613E-44B6-BF63-AC31476A9BEE}"/>
    <cellStyle name="-_7-13 เขาเสริม_รายงานประจำวัน ศูนย์จัดจำหน่ายเขาเสริม9 ม.ค.49_เอกสารจัดสรรกล้าเพิ่มเติม" xfId="698" xr:uid="{1B85E779-35C6-4E34-9FB1-5F0AF6A17401}"/>
    <cellStyle name="-_7-13 เขาเสริม_รายงานประจำวัน ศูนย์จัดจำหน่ายเขาเสริม9 ม.ค.49_กรอกข้อมูลกล้าพร้อมขายพ.ค." xfId="679" xr:uid="{BF60541E-6451-4A48-9EEC-53D47A3D5887}"/>
    <cellStyle name="-_7-13 เขาเสริม_รายงานประจำวัน ศูนย์จัดจำหน่ายเขาเสริม9 ม.ค.49_กำลังผลิตก.พ-พ.ค" xfId="680" xr:uid="{CCF602B2-6E9F-48A1-91AD-D33E71124388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681" xr:uid="{93A7CD75-993A-4603-AE33-BA3B6BA05526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682" xr:uid="{8636A25C-6042-4BEC-844F-81710DEC8EBE}"/>
    <cellStyle name="-_7-13 เขาเสริม_รายงานประจำวัน ศูนย์จัดจำหน่ายเขาเสริม9 ม.ค.49_กำลังผลิตก.พ-พ.ค_พี่ตู่" xfId="683" xr:uid="{A8DBC6D9-8B22-47E4-9FDB-E4C70EDC343D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684" xr:uid="{E31045B3-AA19-40C2-997A-7455BB3395F2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685" xr:uid="{607B576D-83A7-406F-AA1E-A3F6B67D4786}"/>
    <cellStyle name="-_7-13 เขาเสริม_รายงานประจำวัน ศูนย์จัดจำหน่ายเขาเสริม9 ม.ค.49_จัดสรรกล้าเม.ย. 49" xfId="686" xr:uid="{42B49BAF-4A93-4752-B4B8-24943A61835F}"/>
    <cellStyle name="-_7-13 เขาเสริม_รายงานประจำวัน ศูนย์จัดจำหน่ายเขาเสริม9 ม.ค.49_จัดสรรกล้าเม.ย.49และ มิ.ย.49" xfId="687" xr:uid="{A75A4DA2-7828-4474-B677-5D99CCE060E7}"/>
    <cellStyle name="-_7-13 เขาเสริม_รายงานประจำวัน ศูนย์จัดจำหน่ายเขาเสริม9 ม.ค.49_พี่ตู่" xfId="688" xr:uid="{4F027477-C0E3-497A-993B-7EE451D5643B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690" xr:uid="{A223F87E-8149-42F0-8B8B-F27D407286E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691" xr:uid="{06E7D74E-73DE-4C6A-9CE6-426CA1990EE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692" xr:uid="{94ACEB1D-070B-4E5E-ADE1-C552A66BFAB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693" xr:uid="{A8EBE282-668F-4F57-AA43-3801EB0AB58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694" xr:uid="{54B4FD0A-E1BB-44E5-AF02-93654EC1C9A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695" xr:uid="{B7629A95-FC99-45C2-9678-5FFA9A07DEB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696" xr:uid="{63D9DF14-C6A8-47ED-8F9F-5A3D2F7EE0E6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697" xr:uid="{A92CC5D5-42CE-4240-87CD-4D52590D1DDB}"/>
    <cellStyle name="-_7-13 เขาเสริม_รายงานประจำวันณ 7 ธค.49" xfId="699" xr:uid="{DFBF85F3-5CFF-4085-AD4E-4FF0FEC1D67C}"/>
    <cellStyle name="-_7-13 เขาเสริม_รายงานประจำวันณ 7 ธค.49_เพิ่มเติมใหม่" xfId="710" xr:uid="{F003B3F4-E1A4-483D-BBC5-CAF4E49A1C0D}"/>
    <cellStyle name="-_7-13 เขาเสริม_รายงานประจำวันณ 7 ธค.49_เอกสารจัดสรรกล้าเพิ่มเติม" xfId="719" xr:uid="{E92E9104-BA9D-403B-A0FD-E62097F49978}"/>
    <cellStyle name="-_7-13 เขาเสริม_รายงานประจำวันณ 7 ธค.49_กรอกข้อมูลกล้าพร้อมขายพ.ค." xfId="700" xr:uid="{96CCB878-27D4-4C6F-B978-3D23DFDC31F6}"/>
    <cellStyle name="-_7-13 เขาเสริม_รายงานประจำวันณ 7 ธค.49_กำลังผลิตก.พ-พ.ค" xfId="701" xr:uid="{984B65CB-0313-4D9D-9D30-6B9FF51A732A}"/>
    <cellStyle name="-_7-13 เขาเสริม_รายงานประจำวันณ 7 ธค.49_กำลังผลิตก.พ-พ.ค_แบบฟอร์มกรอกข้อมูลกล้าพร้อมขาย (1)" xfId="702" xr:uid="{DDA2EC60-AC93-4AE9-AE5C-38FA5C97C8E7}"/>
    <cellStyle name="-_7-13 เขาเสริม_รายงานประจำวันณ 7 ธค.49_กำลังผลิตก.พ-พ.ค_แผนรับกล้าตะวันออก" xfId="703" xr:uid="{F39FF3FB-7423-40B9-91E9-E19404D84D54}"/>
    <cellStyle name="-_7-13 เขาเสริม_รายงานประจำวันณ 7 ธค.49_กำลังผลิตก.พ-พ.ค_พี่ตู่" xfId="704" xr:uid="{D75C843A-85A0-456A-A0F1-9E9576D62A89}"/>
    <cellStyle name="-_7-13 เขาเสริม_รายงานประจำวันณ 7 ธค.49_กำลังผลิตก.พ-พ.ค_รายงานผลิต ส่งกล้าไม้ วันที่ 18 มี ค 49.." xfId="705" xr:uid="{8C7A9ABC-7F2D-4A11-97D1-75C939617849}"/>
    <cellStyle name="-_7-13 เขาเสริม_รายงานประจำวันณ 7 ธค.49_จัดสรรกล้าเม.ย,มิ.ย.49 และจัดสรรรายวัน" xfId="706" xr:uid="{274ADA92-F8BE-49B4-8307-2EBD04B1297D}"/>
    <cellStyle name="-_7-13 เขาเสริม_รายงานประจำวันณ 7 ธค.49_จัดสรรกล้าเม.ย. 49" xfId="707" xr:uid="{CFC7663D-458C-461B-B5F0-6FA4B91560AB}"/>
    <cellStyle name="-_7-13 เขาเสริม_รายงานประจำวันณ 7 ธค.49_จัดสรรกล้าเม.ย.49และ มิ.ย.49" xfId="708" xr:uid="{F7D5D7A0-1B92-439A-B0FA-2E7D21E6D566}"/>
    <cellStyle name="-_7-13 เขาเสริม_รายงานประจำวันณ 7 ธค.49_พี่ตู่" xfId="709" xr:uid="{49C7EE78-CC81-4FB9-852F-A852EEB4FE57}"/>
    <cellStyle name="-_7-13 เขาเสริม_รายงานประจำวันณ 7 ธค.49_รายงานการประชุมจัดสรรกล้าไม้ วันที่ 4 เมษายน 2549" xfId="711" xr:uid="{7CC3D697-2E49-4AA8-A2E4-BFE9AE2D4FFD}"/>
    <cellStyle name="-_7-13 เขาเสริม_รายงานประจำวันณ 7 ธค.49_รายงานประจำวันผลิตกล้า - ส่งกล้าไม้ 20 ก.พ. 49.." xfId="712" xr:uid="{C5694BE9-A3D2-4366-8614-9438189E8315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713" xr:uid="{18BA3985-F813-484E-9233-C045D04B6D6E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714" xr:uid="{335BC23D-2DC3-4E9E-BBA7-EFCD7AFDF8ED}"/>
    <cellStyle name="-_7-13 เขาเสริม_รายงานประจำวันณ 7 ธค.49_รายงานประจำวันผลิตกล้า - ส่งกล้าไม้ 20 ก.พ. 49.._พี่ตู่" xfId="715" xr:uid="{85D7CF43-1F2D-41AE-9C7A-1ED56AFCA260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716" xr:uid="{7DE05AAF-BC52-44C5-91C1-06029B76F75E}"/>
    <cellStyle name="-_7-13 เขาเสริม_รายงานประจำวันณ 7 ธค.49_รายงานประจำวันผลิตกล้า - ส่งกล้าไม้ 27 ม.ค 49.." xfId="717" xr:uid="{5BCEF27A-5E52-4453-8797-DE7C9481D7C9}"/>
    <cellStyle name="-_7-13 เขาเสริม_รายงานประจำวันณ 7 ธค.49_รายงานผลิต ส่งกล้าไม้ วันที่ 18 มี ค 49.." xfId="718" xr:uid="{374D2F92-03FF-4FAE-BE03-10D82DE1F617}"/>
    <cellStyle name="-_7-13 เขาเสริม_สต็อกกล้า ศร. ณ 26 ธันวาคม" xfId="720" xr:uid="{C367E3BA-AC3E-44F7-B9F4-66157B8DF497}"/>
    <cellStyle name="-_7-13 เขาเสริม_สต็อกกล้า ศร. ณ 26 ธันวาคม_เพิ่มเติมใหม่" xfId="731" xr:uid="{FE34534A-EDD8-4E39-A3BA-3D633B3DAC9C}"/>
    <cellStyle name="-_7-13 เขาเสริม_สต็อกกล้า ศร. ณ 26 ธันวาคม_เอกสารจัดสรรกล้าเพิ่มเติม" xfId="740" xr:uid="{E4E1A115-B2EC-47D7-A248-DFA0A375BF63}"/>
    <cellStyle name="-_7-13 เขาเสริม_สต็อกกล้า ศร. ณ 26 ธันวาคม_กรอกข้อมูลกล้าพร้อมขายพ.ค." xfId="721" xr:uid="{C60F2F5F-24AA-4E35-AD4D-A7869F92A4AD}"/>
    <cellStyle name="-_7-13 เขาเสริม_สต็อกกล้า ศร. ณ 26 ธันวาคม_กำลังผลิตก.พ-พ.ค" xfId="722" xr:uid="{12441869-8E74-4731-8001-0CCB7A588295}"/>
    <cellStyle name="-_7-13 เขาเสริม_สต็อกกล้า ศร. ณ 26 ธันวาคม_กำลังผลิตก.พ-พ.ค_แบบฟอร์มกรอกข้อมูลกล้าพร้อมขาย (1)" xfId="723" xr:uid="{646BC138-4BF2-4FF2-9238-E0AD5D367337}"/>
    <cellStyle name="-_7-13 เขาเสริม_สต็อกกล้า ศร. ณ 26 ธันวาคม_กำลังผลิตก.พ-พ.ค_แผนรับกล้าตะวันออก" xfId="724" xr:uid="{EF9D8D30-8A4F-4AB2-B0BD-FE331B0C3E12}"/>
    <cellStyle name="-_7-13 เขาเสริม_สต็อกกล้า ศร. ณ 26 ธันวาคม_กำลังผลิตก.พ-พ.ค_พี่ตู่" xfId="725" xr:uid="{B3F25260-1949-4812-9112-AB3434AB84FA}"/>
    <cellStyle name="-_7-13 เขาเสริม_สต็อกกล้า ศร. ณ 26 ธันวาคม_กำลังผลิตก.พ-พ.ค_รายงานผลิต ส่งกล้าไม้ วันที่ 18 มี ค 49.." xfId="726" xr:uid="{63CA4455-3248-4676-975F-B82A89A3307C}"/>
    <cellStyle name="-_7-13 เขาเสริม_สต็อกกล้า ศร. ณ 26 ธันวาคม_จัดสรรกล้าเม.ย,มิ.ย.49 และจัดสรรรายวัน" xfId="727" xr:uid="{2DFB2398-7E58-4DB2-B72A-E128078D5B3F}"/>
    <cellStyle name="-_7-13 เขาเสริม_สต็อกกล้า ศร. ณ 26 ธันวาคม_จัดสรรกล้าเม.ย. 49" xfId="728" xr:uid="{4DC60620-48E6-4927-8D60-242507405DF1}"/>
    <cellStyle name="-_7-13 เขาเสริม_สต็อกกล้า ศร. ณ 26 ธันวาคม_จัดสรรกล้าเม.ย.49และ มิ.ย.49" xfId="729" xr:uid="{5D35FE65-1D01-40A1-82F4-C9D361FC1B69}"/>
    <cellStyle name="-_7-13 เขาเสริม_สต็อกกล้า ศร. ณ 26 ธันวาคม_พี่ตู่" xfId="730" xr:uid="{D1E4DD19-B454-410D-A81D-C03C7A0152B0}"/>
    <cellStyle name="-_7-13 เขาเสริม_สต็อกกล้า ศร. ณ 26 ธันวาคม_รายงานการประชุมจัดสรรกล้าไม้ วันที่ 4 เมษายน 2549" xfId="732" xr:uid="{8983EB28-C171-42F1-A6DF-9373B0A5300F}"/>
    <cellStyle name="-_7-13 เขาเสริม_สต็อกกล้า ศร. ณ 26 ธันวาคม_รายงานประจำวันผลิตกล้า - ส่งกล้าไม้ 20 ก.พ. 49.." xfId="733" xr:uid="{62A0BB38-7AD7-4CC8-8E03-7615C3A4AB11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734" xr:uid="{7F8E049A-5E29-4F7E-82F0-073647D5BAC6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735" xr:uid="{07B990E6-080F-42F0-8A6E-DF258F82033B}"/>
    <cellStyle name="-_7-13 เขาเสริม_สต็อกกล้า ศร. ณ 26 ธันวาคม_รายงานประจำวันผลิตกล้า - ส่งกล้าไม้ 20 ก.พ. 49.._พี่ตู่" xfId="736" xr:uid="{B49FD627-D5E7-4DD8-87E7-0ABC7D3C55F2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737" xr:uid="{200BBE8A-4288-4ABE-88C2-808CBA1A567A}"/>
    <cellStyle name="-_7-13 เขาเสริม_สต็อกกล้า ศร. ณ 26 ธันวาคม_รายงานประจำวันผลิตกล้า - ส่งกล้าไม้ 27 ม.ค 49.." xfId="738" xr:uid="{F9942560-FCE9-44CA-B455-F8DE2C010735}"/>
    <cellStyle name="-_7-13 เขาเสริม_สต็อกกล้า ศร. ณ 26 ธันวาคม_รายงานผลิต ส่งกล้าไม้ วันที่ 18 มี ค 49.." xfId="739" xr:uid="{9456C69B-5C57-465B-ACFF-267CCE03CA86}"/>
    <cellStyle name="_7-291-Cost Calculation_วรรณ" xfId="5508" xr:uid="{29AB96F8-A024-4FA3-AD3F-67571FCC288B}"/>
    <cellStyle name="_7-291-Cost Calculation_วรรณ.Audit Adjust-เข้า Period 13" xfId="4787" xr:uid="{92C09F16-AB6D-42F8-B4F8-438470CE5468}"/>
    <cellStyle name="_7-341-Cost Calculation_โอ๊ต Update Plan Rev 7-3-2550" xfId="5103" xr:uid="{D6CC67CD-3C77-48A2-BA62-AE2832082F06}"/>
    <cellStyle name="_7-341-Cost Calculation_โอ๊ต Update Plan Rev 7-3-2550..Audit Adj..." xfId="5509" xr:uid="{2BA7D313-B0EF-4232-8F10-C366C8937FE5}"/>
    <cellStyle name="-_8. Report HR for August 2006" xfId="741" xr:uid="{5F3F55B6-8C04-4F6D-846E-4CC539705FFC}"/>
    <cellStyle name="_90" xfId="4938" xr:uid="{8EB896B7-CD8C-4875-AB32-2369F07CF57C}"/>
    <cellStyle name="_AGING AR" xfId="6278" xr:uid="{4EE1BD04-AE5E-41B5-99DF-2929F5321E1A}"/>
    <cellStyle name="_AJE - RJE" xfId="4940" xr:uid="{EC77144F-6A1A-4D63-BDE9-095A2401BBD7}"/>
    <cellStyle name="_allocate" xfId="5510" xr:uid="{7459A498-2E73-4E25-B373-6496006321C8}"/>
    <cellStyle name="_Anol_PCC_06.30.05" xfId="4907" xr:uid="{5C79DC0C-1EB3-45F6-A226-8D233E007C0A}"/>
    <cellStyle name="_Anol_RocheDiag new 11.04.07" xfId="5511" xr:uid="{60D6EC07-1DB6-47FF-9584-FC5C060BDA71}"/>
    <cellStyle name="_Anol_RocheDiag_10.31.06" xfId="6018" xr:uid="{60F7E431-7BB6-471F-B988-57CE1153364D}"/>
    <cellStyle name="_Anol_RocheDiag_12.31.05" xfId="6019" xr:uid="{032A6951-4F55-44E8-8E69-FCE69F701CE4}"/>
    <cellStyle name="_AP" xfId="5512" xr:uid="{A1321E68-0BB1-43F9-8257-628847C7C694}"/>
    <cellStyle name="_AP AR TKCM 31.12.07-Bird" xfId="4997" xr:uid="{21058F50-93CD-4DA9-90D5-475D2988C70F}"/>
    <cellStyle name="_AP AR TKCM 31.12.07-Bird_Gain_loss_on_ex_rate" xfId="4822" xr:uid="{3EA19187-08E7-42C1-B80D-E0619E7B984D}"/>
    <cellStyle name="_AP AR TKCM 31.12.07-Bird_Kobelco 31.12.08" xfId="6020" xr:uid="{133CC82B-6880-487A-8FD1-E47C074D10B7}"/>
    <cellStyle name="_AP AR TKCM 31.12.07-Bird_O300 (bank)" xfId="6292" xr:uid="{0902C2E0-6C62-4FDF-AFA5-0007F57171D3}"/>
    <cellStyle name="_AP AR TKCM 31.12.07-Bird_Q300 (short term loan)" xfId="4812" xr:uid="{65AA281E-90AF-450D-BA17-FFA5E103DFB9}"/>
    <cellStyle name="_AP AR TKCM 31.12.07-Bird_Top_TKCM" xfId="6121" xr:uid="{B2F9F437-4920-4570-8BAF-B50DA2321B74}"/>
    <cellStyle name="_AP AR TKCM 31.12.07-Bird_Vouch S&amp;A_cost" xfId="6021" xr:uid="{1E2D91DF-130D-4E17-97F0-B01E8AD5473F}"/>
    <cellStyle name="_AP AR TKCM 31.12.07-Bird_WP_Kobelco" xfId="6022" xr:uid="{D684C09A-8BC4-4ADD-B806-E6601B8BEE4A}"/>
    <cellStyle name="_ap-ar" xfId="4923" xr:uid="{566DBEE4-89E4-45F2-AE64-087AB8B03742}"/>
    <cellStyle name="_APATCL Lead sheet-08" xfId="6261" xr:uid="{1E67DD36-3D5B-4C4B-8CD8-D79437D954DE}"/>
    <cellStyle name="_Appendix C - Organization Structure-Tree Tech" xfId="742" xr:uid="{5E79CF9E-9600-4AB5-B58E-EB08231DA424}"/>
    <cellStyle name="-_Appendix C - Organization Structure-Tree Tech" xfId="743" xr:uid="{C43B0A28-BB62-4424-B990-F4FF782840D0}"/>
    <cellStyle name="_AR" xfId="6122" xr:uid="{77349B1E-CB0B-4237-B82E-4A04055549F6}"/>
    <cellStyle name="_AR aging_tai" xfId="6068" xr:uid="{7C9D2B81-6865-4830-81D7-E1F33DA4716D}"/>
    <cellStyle name="_AR4909" xfId="6069" xr:uid="{AE3B45BE-296A-4EBA-9A0A-AE8B3D98D74F}"/>
    <cellStyle name="_AR4909-console-num" xfId="6070" xr:uid="{3504C7A1-3706-4F7D-95B4-CC7E28DB9689}"/>
    <cellStyle name="_AR-FEB" xfId="744" xr:uid="{F11F9B8B-C692-40F0-82FB-6C9A0844F9CE}"/>
    <cellStyle name="_AR-FEB_1" xfId="745" xr:uid="{24BCAE94-38E1-45F2-845D-4935C99C96F5}"/>
    <cellStyle name="_AR-FEB_1_แกลบ โรงไฟฟ้าฟ้า 3,4" xfId="746" xr:uid="{BE06C037-EE2F-4420-8D68-2D8D0FC1D6F7}"/>
    <cellStyle name="_AR-FEB_1_ต้นทุนขนส่งแกลบ โรงไฟฟ้า 1-2" xfId="747" xr:uid="{930B97F5-2BE9-44EC-A456-D52581441F43}"/>
    <cellStyle name="_AR-FEB_1_ต้นทุนขนส่งแกลบ โรงไฟฟ้า 3-4" xfId="748" xr:uid="{FD5BAB12-97AE-48A2-A0E5-DA96E4D2B2CE}"/>
    <cellStyle name="_AR-FEB_1_ต้นทุนขนส่งแกลบ โรงไฟฟ้า 7-8" xfId="749" xr:uid="{4338205B-D64F-4F42-B13B-18313EF88E6A}"/>
    <cellStyle name="_AR-FEB_2" xfId="750" xr:uid="{CE8F0814-853E-4402-838A-8D6015136ECF}"/>
    <cellStyle name="_AR-FEB_2_แกลบ โรงไฟฟ้าฟ้า 3,4" xfId="751" xr:uid="{129F3EF3-AEA1-46CA-A456-F817249CB5AA}"/>
    <cellStyle name="_AR-FEB_2_ต้นทุนขนส่งแกลบ โรงไฟฟ้า 1-2" xfId="752" xr:uid="{218C0469-597F-4EBD-99BD-D91493F4B0DB}"/>
    <cellStyle name="_AR-FEB_2_ต้นทุนขนส่งแกลบ โรงไฟฟ้า 3-4" xfId="753" xr:uid="{495CA320-9499-4D0F-AA15-51084A6BE3D3}"/>
    <cellStyle name="_AR-FEB_2_ต้นทุนขนส่งแกลบ โรงไฟฟ้า 7-8" xfId="754" xr:uid="{46BB20A7-5896-42BF-9A77-F84767AFC4E9}"/>
    <cellStyle name="_AR-FEB_3" xfId="755" xr:uid="{0EF87062-7E76-49C7-816C-59CA2F0E1D6B}"/>
    <cellStyle name="_AR-FEB_3_แกลบ โรงไฟฟ้าฟ้า 3,4" xfId="756" xr:uid="{CEAB5BF1-866C-4C3B-AA30-E0416DBA134B}"/>
    <cellStyle name="_AR-FEB_3_ต้นทุนขนส่งแกลบ โรงไฟฟ้า 1-2" xfId="757" xr:uid="{237F4AE4-79F5-4111-BA59-F8E42AE6A3DE}"/>
    <cellStyle name="_AR-FEB_3_ต้นทุนขนส่งแกลบ โรงไฟฟ้า 3-4" xfId="758" xr:uid="{41A01470-901F-4D77-8880-259072582D04}"/>
    <cellStyle name="_AR-FEB_3_ต้นทุนขนส่งแกลบ โรงไฟฟ้า 7-8" xfId="759" xr:uid="{1C11FD1C-B04D-499F-913B-98D5E4A91C7B}"/>
    <cellStyle name="_AR-FEB_4" xfId="760" xr:uid="{6C11A532-9B44-41F8-A32C-3DC00C21AD9E}"/>
    <cellStyle name="_AR-FEB_4_แกลบ โรงไฟฟ้าฟ้า 3,4" xfId="761" xr:uid="{44A47214-52D9-4669-912E-1B2F1C302DB1}"/>
    <cellStyle name="_AR-FEB_4_ต้นทุนขนส่งแกลบ โรงไฟฟ้า 1-2" xfId="762" xr:uid="{7707A25A-2A3C-48F2-94CA-D12A5F29DC41}"/>
    <cellStyle name="_AR-FEB_4_ต้นทุนขนส่งแกลบ โรงไฟฟ้า 3-4" xfId="763" xr:uid="{46BADCB7-7DCA-46E9-8F39-73275ED75F25}"/>
    <cellStyle name="_AR-FEB_4_ต้นทุนขนส่งแกลบ โรงไฟฟ้า 7-8" xfId="764" xr:uid="{ADC3B139-6FF9-4AAA-B17C-32AA8E30F3BF}"/>
    <cellStyle name="_AR-FEB_4_รายคัน" xfId="765" xr:uid="{5E6C22B9-5210-4131-BD7D-5DD6CAADD675}"/>
    <cellStyle name="_AR-FEB_5" xfId="766" xr:uid="{D66CA013-A532-4A8D-BB0E-CD791C99A72A}"/>
    <cellStyle name="_AR-FEB_5_แกลบ โรงไฟฟ้าฟ้า 3,4" xfId="767" xr:uid="{B818200F-5DE8-41A9-9BBB-ABC7F8E2CA60}"/>
    <cellStyle name="_AR-FEB_5_ต้นทุนขนส่งแกลบ โรงไฟฟ้า 1-2" xfId="768" xr:uid="{48C939A3-201E-4346-A044-E5757CF12CC7}"/>
    <cellStyle name="_AR-FEB_5_ต้นทุนขนส่งแกลบ โรงไฟฟ้า 3-4" xfId="769" xr:uid="{17F7D6B3-BA6D-488E-9C69-D6F7AFFB49CC}"/>
    <cellStyle name="_AR-FEB_5_ต้นทุนขนส่งแกลบ โรงไฟฟ้า 7-8" xfId="770" xr:uid="{C678960A-AF00-42CC-BED8-C5A92B516E7F}"/>
    <cellStyle name="_AR-FEB_6" xfId="771" xr:uid="{69CB1A82-D9F5-41FF-A6D9-5E7DB970DE95}"/>
    <cellStyle name="_AR-FEB_6_แกลบ โรงไฟฟ้าฟ้า 3,4" xfId="772" xr:uid="{DCF425CF-BD83-4CE8-8CC7-19D228EDFD3B}"/>
    <cellStyle name="_AR-FEB_6_ต้นทุนขนส่งแกลบ โรงไฟฟ้า 1-2" xfId="773" xr:uid="{92DB2FF2-5F46-48D4-BFFE-C37EBCBA7D7C}"/>
    <cellStyle name="_AR-FEB_6_ต้นทุนขนส่งแกลบ โรงไฟฟ้า 3-4" xfId="774" xr:uid="{0DD266CF-1BCC-4FBB-BD98-D9A51BFBD532}"/>
    <cellStyle name="_AR-FEB_6_ต้นทุนขนส่งแกลบ โรงไฟฟ้า 7-8" xfId="775" xr:uid="{800DBE03-24CA-45F5-B043-8B5FB514F880}"/>
    <cellStyle name="_AR-FEB_7" xfId="776" xr:uid="{C4B8D3FC-2611-497B-ADDF-82D29607946F}"/>
    <cellStyle name="_AR-FEB_8" xfId="777" xr:uid="{F1F07762-A648-4E39-B03D-43949396154D}"/>
    <cellStyle name="_AR-FEB_8_แกลบ โรงไฟฟ้าฟ้า 3,4" xfId="778" xr:uid="{B5D217A3-7D13-4FC1-BD2F-AB12C26A5643}"/>
    <cellStyle name="_AR-FEB_8_ต้นทุนขนส่งแกลบ โรงไฟฟ้า 1-2" xfId="779" xr:uid="{F9C0E87A-FECC-45DE-9A06-AADCC13C940B}"/>
    <cellStyle name="_AR-FEB_8_ต้นทุนขนส่งแกลบ โรงไฟฟ้า 3-4" xfId="780" xr:uid="{9098376E-AAF2-431F-9799-1045BE036413}"/>
    <cellStyle name="_AR-FEB_8_ต้นทุนขนส่งแกลบ โรงไฟฟ้า 7-8" xfId="781" xr:uid="{D7F3FF83-B60A-4889-91A8-5AC136D1DFC9}"/>
    <cellStyle name="_AR-FEB_9" xfId="782" xr:uid="{B1596036-C482-4A92-B543-D5ECA42F522A}"/>
    <cellStyle name="_AR-FEB_9_แกลบ โรงไฟฟ้าฟ้า 3,4" xfId="783" xr:uid="{986485A1-2BC1-4DF3-A13A-6272193CAAA1}"/>
    <cellStyle name="_AR-FEB_9_ต้นทุนขนส่งแกลบ โรงไฟฟ้า 1-2" xfId="784" xr:uid="{4E412F06-858A-435C-B085-982483551C31}"/>
    <cellStyle name="_AR-FEB_9_ต้นทุนขนส่งแกลบ โรงไฟฟ้า 3-4" xfId="785" xr:uid="{87A7C5BA-2FD7-45BE-9BB5-E873A2F7CDDC}"/>
    <cellStyle name="_AR-FEB_9_ต้นทุนขนส่งแกลบ โรงไฟฟ้า 7-8" xfId="786" xr:uid="{DBB7198A-2460-4482-9099-39C55590F8D9}"/>
    <cellStyle name="_AR-FEB_A" xfId="787" xr:uid="{ECB23973-95B6-4DF2-BAE3-B47F77FE5A1A}"/>
    <cellStyle name="_AR-FEB_B" xfId="788" xr:uid="{79D5C39E-BA6F-4623-9288-152DDCEE66CC}"/>
    <cellStyle name="_AR-FEB_B_แกลบ โรงไฟฟ้าฟ้า 3,4" xfId="789" xr:uid="{13D0CAD7-222E-4716-9381-8CEA861A8CEF}"/>
    <cellStyle name="_AR-FEB_B_ต้นทุนขนส่งแกลบ โรงไฟฟ้า 1-2" xfId="790" xr:uid="{FEAB5181-D2E3-46F3-A4FB-D544E5CF30BB}"/>
    <cellStyle name="_AR-FEB_B_ต้นทุนขนส่งแกลบ โรงไฟฟ้า 3-4" xfId="791" xr:uid="{5BCF6AF3-DEF1-44C1-9E9E-41BA06BD117D}"/>
    <cellStyle name="_AR-FEB_B_ต้นทุนขนส่งแกลบ โรงไฟฟ้า 7-8" xfId="792" xr:uid="{E87E9FB4-DABD-4E54-99A7-5616423B237E}"/>
    <cellStyle name="_Avon interim07_ju" xfId="6123" xr:uid="{FFD1F643-94BF-4DA3-9136-50BF4FB2A1A6}"/>
    <cellStyle name="_awiTOP_WORK PING-TCC'2007_BS" xfId="6124" xr:uid="{CBE40C29-B1A3-453F-AFB5-D78EAC78C239}"/>
    <cellStyle name="_BB" xfId="6071" xr:uid="{0687D76B-5362-4793-894A-310BCCE8874C}"/>
    <cellStyle name="_BBDO" xfId="6191" xr:uid="{DA39A314-3CED-48BF-8DF1-3DA13787ED74}"/>
    <cellStyle name="_BCC 31.12.07 V KSP.ve" xfId="6072" xr:uid="{7722BC41-4093-481A-92A8-28F3FF3CDA7F}"/>
    <cellStyle name="_BCC_31.12.06" xfId="5035" xr:uid="{78C56166-9D3B-4561-A6F6-B9BBF122D9AB}"/>
    <cellStyle name="_board" xfId="793" xr:uid="{832ECAB9-871C-4410-A949-CE07459504F9}"/>
    <cellStyle name="_board เดือน มิถุนายน 2549" xfId="794" xr:uid="{A8BDBBD6-C0A6-4470-916A-348DC7019A47}"/>
    <cellStyle name="_board เดือน มิถุนายน 2549_OC-AASc update 2-3-09_15.48น." xfId="795" xr:uid="{BD763225-2265-4CAE-B2E8-5C0F0605FACC}"/>
    <cellStyle name="_board เดือน มิถุนายน 2549_เปรียบเทียบรายได้รายบริษัท 102551" xfId="799" xr:uid="{6EEB0A54-8C8F-49B1-8355-105D5F8F5C2E}"/>
    <cellStyle name="_board เดือน มิถุนายน 2549_ค่าบริการ-ขนส่ง" xfId="796" xr:uid="{4A38E7D3-3834-45CE-AB14-E983F0A7411D}"/>
    <cellStyle name="_board เดือน มิถุนายน 2549_ค่าบริการ-ขนส่ง_AP" xfId="797" xr:uid="{01F45E47-0227-4EB5-9434-2243D24BEBB9}"/>
    <cellStyle name="_board เดือน มิถุนายน 2549_ค่าบริการ-ขนส่ง_AR" xfId="798" xr:uid="{CD745B4F-51F4-40AD-B64F-C25D3FFBA0AB}"/>
    <cellStyle name="_Book1" xfId="6073" xr:uid="{7833F019-FD08-40B0-A869-79B323FB059C}"/>
    <cellStyle name="-_Book1" xfId="800" xr:uid="{C1A2A870-C6E6-4323-AEC3-0B02D3027C45}"/>
    <cellStyle name="-_Book1 (3)" xfId="801" xr:uid="{618845ED-45BA-4F91-97D4-38A5C0026023}"/>
    <cellStyle name="_Book1_1" xfId="5513" xr:uid="{984F794D-BE6A-451B-AD1F-92BAB89A93B4}"/>
    <cellStyle name="_Book1_Book1" xfId="6074" xr:uid="{F651A059-E914-49C1-BE81-3B0998E640C9}"/>
    <cellStyle name="_Book1_Gain_loss_on_ex_rate" xfId="6075" xr:uid="{42B87F95-569C-4FA6-8FA2-67EF78E2253D}"/>
    <cellStyle name="_Book1_Kobelco 31.12.08" xfId="6076" xr:uid="{D3706C47-FD5E-47C4-A534-E341107B3A30}"/>
    <cellStyle name="_Book1_max 31.12.08 fon" xfId="4813" xr:uid="{D14E6D75-1B3A-46FB-A263-90A30E94F1BD}"/>
    <cellStyle name="_Book1_Max Ye ' 08 (2) gift" xfId="4814" xr:uid="{04E869BE-3F9D-4353-A56F-7A294C77AB35}"/>
    <cellStyle name="_Book1_Metco Q1'10" xfId="6285" xr:uid="{BFC2F4A7-F9F4-425C-B68D-D7A3EF58BA02}"/>
    <cellStyle name="_Book1_N.I. Teijin 31.12.08-New" xfId="5514" xr:uid="{D5385387-80A8-460D-AD4A-2467316896B3}"/>
    <cellStyle name="_Book1_O300 (bank)" xfId="6180" xr:uid="{BC5F1BC3-938F-4B6C-903B-A56F0EBFD6BE}"/>
    <cellStyle name="_Book1_Top_TKCM" xfId="6263" xr:uid="{CBD3ACE2-BF03-4B96-A733-35BEC301B1C6}"/>
    <cellStyle name="_Book1_Vouch S&amp;A_cost" xfId="6334" xr:uid="{1D3E2AF8-479E-4119-A236-083894BE3395}"/>
    <cellStyle name="_Book1_wp max fon 31.12.08" xfId="4843" xr:uid="{22BE2BAB-6174-4DAA-88CA-D8C1721B67DE}"/>
    <cellStyle name="_Book1_WP_Kobelco" xfId="6077" xr:uid="{ECF7D8B1-3FB7-4F01-91AA-2628B019C5B1}"/>
    <cellStyle name="_Book1_ZD300 (selling exp) - Nat" xfId="5515" xr:uid="{291299EE-A854-4625-8DDD-DAFC0DB5177D}"/>
    <cellStyle name="_Book2" xfId="4959" xr:uid="{32CD67FD-5E63-4143-A5CA-98D5C8BD0403}"/>
    <cellStyle name="-_Book2" xfId="802" xr:uid="{9CFBDD05-1387-4CF4-BA31-5AB9C54B2C95}"/>
    <cellStyle name="_Book2_1" xfId="6316" xr:uid="{69695774-9759-4C13-9BAF-03C0902E7D8C}"/>
    <cellStyle name="-_Book2_1.1) MBO_CEO_THEERASAK" xfId="803" xr:uid="{CB708176-6915-4ADD-903E-867878BABF5B}"/>
    <cellStyle name="-_Book2_1.2) MIB_CEO_THEERASAK" xfId="804" xr:uid="{17C2D358-D7B0-4C2F-9A42-B5354BB9D21B}"/>
    <cellStyle name="_Book2_1_ABP" xfId="6284" xr:uid="{2A6302E4-1034-4EE9-B9A1-33E4A805C6A5}"/>
    <cellStyle name="_Book2_1_ABP_IK GDT หาวันที่รับเข้า-เบิกออกจริง 07-2010" xfId="6234" xr:uid="{06A27015-0FBA-4E8C-A9EE-05B4E5D370A8}"/>
    <cellStyle name="_Book2_1_GDT" xfId="5516" xr:uid="{7C30700D-9CDB-4A1B-BDF3-FF9A3962C66B}"/>
    <cellStyle name="_Book2_1_GDT 03-2010" xfId="6235" xr:uid="{895E9D07-4B8C-4F73-A38B-94F867B90445}"/>
    <cellStyle name="_Book2_1_GDT 03-2010_IK GDT หาวันที่รับเข้า-เบิกออกจริง 07-2010" xfId="6236" xr:uid="{40E81115-3476-477A-9EB8-43D7FE91E12E}"/>
    <cellStyle name="_Book2_1_GDT_IK GDT หาวันที่รับเข้า-เบิกออกจริง 07-2010" xfId="6237" xr:uid="{880F27AA-E61A-46C3-AC35-2CD3BAF726B2}"/>
    <cellStyle name="_Book2_1_IK GDT หาวันที่รับเข้า-เบิกออกจริง 07-2010" xfId="6238" xr:uid="{A5C01830-3051-49B2-B1BD-35B5BBD7B274}"/>
    <cellStyle name="_Book2_1_SST Pick up rental 06-2010" xfId="6239" xr:uid="{94F65585-82C4-4FAE-9720-30D6F99BA02F}"/>
    <cellStyle name="_Book2_1_SST Pick up rental 06-2010_IK GDT หาวันที่รับเข้า-เบิกออกจริง 07-2010" xfId="6240" xr:uid="{DC3A89B0-5F86-481E-962D-68DF4336F805}"/>
    <cellStyle name="-_Book2_2.7) MIB_CEO_THEERASAK_JULY 07" xfId="805" xr:uid="{F48CA9A5-4F29-445B-A90E-A4C4314E1DA2}"/>
    <cellStyle name="-_Book2_4.1 เพื่อพิจารณาผลงานประจำไตรมาส 2 ของบริษัท ทรีเทค จำกัด" xfId="806" xr:uid="{2BE5E9F1-0C76-4281-A0E0-40D1ADD96541}"/>
    <cellStyle name="-_Book2_5. Report HR for May 2006" xfId="807" xr:uid="{EAA52137-D35E-4008-9526-2EEEB78D5187}"/>
    <cellStyle name="-_Book2_8. Report HR for August 2006" xfId="808" xr:uid="{66F46D5B-AFE2-478F-9324-5BB763489460}"/>
    <cellStyle name="_Book2_ABP" xfId="6241" xr:uid="{A5E81F20-9FC4-4D9F-B232-8BC5C246A529}"/>
    <cellStyle name="_Book2_ABP_IK GDT หาวันที่รับเข้า-เบิกออกจริง 07-2010" xfId="6242" xr:uid="{C586C55E-A916-4CDC-B8BF-32C2ADD2B6F2}"/>
    <cellStyle name="-_Book2_Appendix C - Organization Structure-Tree Tech" xfId="809" xr:uid="{4A669BB8-634D-4783-85E9-4B0CC19003A6}"/>
    <cellStyle name="_Book2_GDT" xfId="5990" xr:uid="{D326F35F-70EF-4845-8551-D3EB6262E202}"/>
    <cellStyle name="_Book2_GDT 03-2010" xfId="6175" xr:uid="{C267D6F8-D953-4573-9800-885AA8ED8C2A}"/>
    <cellStyle name="_Book2_GDT 03-2010_IK GDT หาวันที่รับเข้า-เบิกออกจริง 07-2010" xfId="5081" xr:uid="{77A8251F-7A37-44E2-9399-D66B2AFD2143}"/>
    <cellStyle name="_Book2_GDT_IK GDT หาวันที่รับเข้า-เบิกออกจริง 07-2010" xfId="5082" xr:uid="{58AB9B84-85E8-44D1-B4C2-E06EE4F9C989}"/>
    <cellStyle name="-_Book2_GPS" xfId="810" xr:uid="{FFAB1A8C-ECCA-4166-89E9-AD4315FD9F94}"/>
    <cellStyle name="-_Book2_Hr report_ April " xfId="811" xr:uid="{76C9BAE3-4CFB-4B6B-8170-D03DBE5B6FA8}"/>
    <cellStyle name="-_Book2_Hr report_ May" xfId="812" xr:uid="{121F24CF-11A7-4C4B-A3E3-ACFA5022A413}"/>
    <cellStyle name="_Book2_IK GDT หาวันที่รับเข้า-เบิกออกจริง 07-2010" xfId="6127" xr:uid="{394B6CE7-8CFB-4B55-9AAB-BD4FD13A404C}"/>
    <cellStyle name="-_Book2_IT Dec." xfId="813" xr:uid="{CE3AB4C9-F249-40E3-A3C3-5442C4415652}"/>
    <cellStyle name="-_Book2_June_Aug._07 ( บัว )-MIB (1)" xfId="814" xr:uid="{43692A6D-F32D-493A-94C1-44F7CFE874B3}"/>
    <cellStyle name="-_Book2_June-August_07" xfId="815" xr:uid="{46173AC7-F136-451E-BB85-99B4166FFBAE}"/>
    <cellStyle name="-_Book2_ManPower TT Revise -Aug" xfId="816" xr:uid="{F7674F9A-440C-4E79-AF96-BDC1108F68B5}"/>
    <cellStyle name="-_Book2_MB2 BHL 2007 Q1-2 (Revise)" xfId="817" xr:uid="{435A03AE-2A3C-47AE-9BFB-728AE0B3C0FC}"/>
    <cellStyle name="-_Book2_MB2 BHL 2007 Q1-2 (Revise) (1)" xfId="818" xr:uid="{A49D13BC-4551-463D-A4F4-DB0D07ED49E3}"/>
    <cellStyle name="-_Book2_MB2 BHL Q3-4 (REV.0606)" xfId="819" xr:uid="{C8B77A7E-ACA4-4116-B294-6E1EF36C66A8}"/>
    <cellStyle name="-_Book2_MB2 Q1-4 50 (CEO Revise)" xfId="820" xr:uid="{097F5E9E-E97B-4058-8510-D18126789021}"/>
    <cellStyle name="-_Book2_MB2 Q1-4.50 (CEO.Revise)" xfId="821" xr:uid="{0DC0560A-5089-4185-B2C1-8B5A1731D54F}"/>
    <cellStyle name="-_Book2_MB2 Q2" xfId="822" xr:uid="{77986F92-B5AA-41A7-A088-71DC1CBCC8DC}"/>
    <cellStyle name="-_Book2_MB2 Q3 (Tree Tech)" xfId="823" xr:uid="{E4EE1387-340D-4327-B658-866248583FAD}"/>
    <cellStyle name="-_Book2_MB2 QC 2006" xfId="824" xr:uid="{5EEB47B2-8F05-41B2-B447-E4C29E5C6104}"/>
    <cellStyle name="-_Book2_MBII_Acc BHQ3-4_07 (HR)" xfId="825" xr:uid="{1BEBA58E-2F0B-4F5C-A6A7-D9E43DBF80F0}"/>
    <cellStyle name="-_Book2_MBII_Asstcfo_Q4" xfId="826" xr:uid="{1D544B31-3BBB-4630-BF51-B066A10802B1}"/>
    <cellStyle name="-_Book2_MIB Naticha_Q2_07" xfId="827" xr:uid="{7F8D87C6-98ED-4837-BA69-8F7AC9AB7B9B}"/>
    <cellStyle name="-_Book2_MIB มิ.ย.-ส.ค. (revise)" xfId="828" xr:uid="{B736D966-6F81-42D5-8D52-D7579DD4B9C1}"/>
    <cellStyle name="-_Book2_NC Monthly Report" xfId="829" xr:uid="{033E1F3A-5D97-4B05-9B28-E717951DAE87}"/>
    <cellStyle name="-_Book2_OC T Tech" xfId="830" xr:uid="{C8B8F9E8-6CCE-413E-9293-B779EAFD84EC}"/>
    <cellStyle name="-_Book2_Report New Management_THEERASAK" xfId="831" xr:uid="{3B2C0FC7-4628-4B31-A11E-9971C8DFE0E7}"/>
    <cellStyle name="-_Book2_Revised MB2_QC_2006 (Q1&amp;Q2&amp;Q3) (1)" xfId="832" xr:uid="{C1493E77-59FF-445A-8DCA-2EB6A983F087}"/>
    <cellStyle name="-_Book2_Revised MB2_QC_2006 (Q1&amp;Q2)" xfId="833" xr:uid="{D2FFCFB2-37BA-402D-9235-3D4F5BE64390}"/>
    <cellStyle name="_Book2_SST Pick up rental 06-2010" xfId="5083" xr:uid="{2342EA49-9688-4FE2-A595-93D5B01E1DE7}"/>
    <cellStyle name="_Book2_SST Pick up rental 06-2010_IK GDT หาวันที่รับเข้า-เบิกออกจริง 07-2010" xfId="5084" xr:uid="{A8DF1CDB-037E-426C-8E3E-5378AF4C4957}"/>
    <cellStyle name="-_Book2_เอกสาร ชุดที่ 2" xfId="855" xr:uid="{1AAF2D78-26B7-485D-9759-71CABE7D049B}"/>
    <cellStyle name="-_Book2_เอกสารการประชุม  ชุดที่ 1" xfId="856" xr:uid="{29B8379F-A4F4-4016-9C8E-E737E8195180}"/>
    <cellStyle name="-_Book2_เอกสารการประชุม ชุดที่ 3 (version 1)" xfId="857" xr:uid="{305BCF16-903F-4F94-93D0-59362890CC21}"/>
    <cellStyle name="-_Book2_เอกสารนำเสนอผลงานไตรมาส 2" xfId="858" xr:uid="{7D0F511E-B381-4AAE-8A98-F7A18BCD5C29}"/>
    <cellStyle name="-_Book2_เอกสารประชุม" xfId="859" xr:uid="{7B6CCE71-9E30-4602-A91B-B86AD79514D5}"/>
    <cellStyle name="-_Book2_เอกสารประชุม  NC Tree Tech No.8(นำเสนอผลงานไตรมาส2)" xfId="860" xr:uid="{64AEC3B8-64FE-4CBD-AD1E-3FA60469F5DE}"/>
    <cellStyle name="-_Book2_เอกสารประชุม ชุดที่ 2(สำหรับฝ่ายจัดการ)" xfId="861" xr:uid="{0CB75F5E-266D-4FF4-A98F-BBF94E20123E}"/>
    <cellStyle name="-_Book2_เอกสารประชุม ชุดที่ 3" xfId="862" xr:uid="{A2D09A14-FD48-44CD-9EA1-8DC8A992FF07}"/>
    <cellStyle name="-_Book2_เอกสารประชุม ชุดที่ 4" xfId="863" xr:uid="{DBDDE1BE-7361-4647-B8AA-C5C5207F44B8}"/>
    <cellStyle name="-_Book2_ไบโอทรานส์ (2)" xfId="839" xr:uid="{95E76752-9EC6-4A94-8DBD-86DB39E875E4}"/>
    <cellStyle name="-_Book2_ก พ " xfId="834" xr:uid="{BA69ACDB-CEDE-4EC5-8700-964E76DE0AAE}"/>
    <cellStyle name="-_Book2_การคิดต้นทุน" xfId="835" xr:uid="{03A183BA-6C2C-4340-867B-C2B07A1A3661}"/>
    <cellStyle name="-_Book2_บัญชี 4_50. (version 1)" xfId="836" xr:uid="{EC8488DC-629F-4A2A-BAE8-6DA478E9188E}"/>
    <cellStyle name="-_Book2_บัญชี พ.ค 50" xfId="837" xr:uid="{A6AB4C64-8D55-4384-8681-F74FB3370368}"/>
    <cellStyle name="-_Book2_บัญชีขนส่ง-ค่าบริการ 4-3-09" xfId="838" xr:uid="{786911FE-0F80-4450-A0D0-07D3C33C28AE}"/>
    <cellStyle name="-_Book2_ประเมินผล  MB2 Q1" xfId="842" xr:uid="{89B17B4F-9DBB-4591-B601-8778864F166B}"/>
    <cellStyle name="-_Book2_ประชุมบริษัทเมษายน50 (2)" xfId="840" xr:uid="{C0714EB7-3BB6-4388-AB83-422702871A25}"/>
    <cellStyle name="-_Book2_ประชุมบริษัทเมษายน50 (3)" xfId="841" xr:uid="{13793E1D-9D9B-4B27-B570-58EDE5357A17}"/>
    <cellStyle name="-_Book2_ผลประเมิน MB2 Jintana Q1(ส่ง HR 12.4.50)" xfId="843" xr:uid="{56826377-66BD-4DC8-9E4B-857E5A369850}"/>
    <cellStyle name="-_Book2_รายงานการขนส่งแยกภาค 10_07" xfId="844" xr:uid="{8B1B70B6-1688-445A-B453-EF9B7EEBD960}"/>
    <cellStyle name="-_Book2_รายงานบอร์ด พ ค  (2)" xfId="845" xr:uid="{B8712B14-56A4-4059-BA20-AEE203F63667}"/>
    <cellStyle name="-_Book2_รายงานบอร์ด ม ค " xfId="846" xr:uid="{41E9FE75-146E-4881-9265-D201D6B63A9B}"/>
    <cellStyle name="-_Book2_รายงานประชุมเดือนพฤษภาคม" xfId="847" xr:uid="{D2597DC6-ED7B-444C-A05C-8E0D9EA500BF}"/>
    <cellStyle name="-_Book2_รายงานผลการดำเนินงาน 3_2550 Final" xfId="848" xr:uid="{3300D645-ACE0-49F0-81C0-D3EF32F4B433}"/>
    <cellStyle name="-_Book2_รายละเอียดบุคคล Q2_Department" xfId="849" xr:uid="{EFC8CAFE-019B-40A7-B39B-3E9DEC251402}"/>
    <cellStyle name="-_Book2_รายละเอียดบุคคล Q4" xfId="850" xr:uid="{0EEE1329-D343-4A12-BAEA-69D46B281FAD}"/>
    <cellStyle name="-_Book2_วาระบัญชี" xfId="851" xr:uid="{53CDE4B4-B53A-43E4-8492-04521B93DBEF}"/>
    <cellStyle name="-_Book2_สรุป MB2 ไตรมาส 1_50" xfId="852" xr:uid="{C4F9D1B9-C53A-4358-ADB3-F89CF52F36D3}"/>
    <cellStyle name="-_Book2_สรุปประเมิน  MB2 Q4" xfId="853" xr:uid="{10789C9E-D7FB-431F-814D-225FC85F3168}"/>
    <cellStyle name="-_Book2_สรุปประเมิน  MB2 Q4_1" xfId="854" xr:uid="{73D78697-B962-40DC-B51D-2E7AF1990830}"/>
    <cellStyle name="_BQP K3-KSP Ve" xfId="5085" xr:uid="{7FB65279-B9DF-4D8B-9944-A3274294E106}"/>
    <cellStyle name="_BQP_Final AR" xfId="5086" xr:uid="{97130521-C072-404F-B3C4-0063925D7DE5}"/>
    <cellStyle name="_cabtec cut" xfId="5073" xr:uid="{FFF6D2BB-3D71-42B0-AE26-3D3C1729E271}"/>
    <cellStyle name="_cabtec cut_NIP005_JADE" xfId="5191" xr:uid="{0C34802A-0758-4DD2-9A8E-73D9D112BA08}"/>
    <cellStyle name="_cabtec cut_Top_ABP_2009" xfId="5192" xr:uid="{36511F9D-B2C6-4AD8-A201-F3AC7727F7F6}"/>
    <cellStyle name="_cabtec cut_Top_ABP_2010" xfId="5517" xr:uid="{F2C8A713-3BAB-4F96-A649-F4D9112049E6}"/>
    <cellStyle name="_cabtec cut_WP DAIDO" xfId="4988" xr:uid="{B2E07365-EF2A-4866-AD05-059BFDEF4EBD}"/>
    <cellStyle name="_cabtec cut_WP_Bo" xfId="6293" xr:uid="{206BC63F-EA6C-4730-9E79-02966B843A86}"/>
    <cellStyle name="_cabtec cut_WP_Bo (AR+AP)" xfId="5518" xr:uid="{D37334F3-24A2-4EE1-A94B-272CC30D8C9B}"/>
    <cellStyle name="_cabtec cut_ZD300" xfId="6188" xr:uid="{24503A2C-387D-4A34-974C-90FDD67666D3}"/>
    <cellStyle name="_Car_Finance" xfId="6140" xr:uid="{3369034C-8FA5-4F5D-92A2-EF238A0E16A5}"/>
    <cellStyle name="_cash flow" xfId="6189" xr:uid="{836DF219-3A8F-43EA-8870-CCF71D4B9A40}"/>
    <cellStyle name="_cash flow_O300 (bank)" xfId="5519" xr:uid="{AFADD54B-7FFD-40B7-A3EC-AB3972BD9877}"/>
    <cellStyle name="_cash flow_V300 (accrued exp)" xfId="5087" xr:uid="{38E9418C-CED5-4607-9C87-587991A23A86}"/>
    <cellStyle name="_CDW-y05-Jack" xfId="5520" xr:uid="{E885C943-B3C2-4E5D-BCF2-7897DDE9DF6F}"/>
    <cellStyle name="_cfoutlk" xfId="5945" xr:uid="{453499D0-8315-4BD6-BFD5-CE1B0F32C7CA}"/>
    <cellStyle name="_cfoutlk?Normal_cfoutlk_guyan?Normal_Channel Table?$Normal_Channel Table_1_Module1_guyan?Normal_Channel T" xfId="5946" xr:uid="{48587255-9187-47BD-AC9E-7963460AEA23}"/>
    <cellStyle name="_cfoutlk_GDT 03-2010" xfId="5521" xr:uid="{608DE633-8BE0-4089-A07A-098BDEB91A24}"/>
    <cellStyle name="_cfoutlk_GDT 03-2010_IK GDT หาวันที่รับเข้า-เบิกออกจริง 07-2010" xfId="5136" xr:uid="{A438114A-272B-40EB-BB35-489ACD15D663}"/>
    <cellStyle name="_cfoutlk_IK GDT หาวันที่รับเข้า-เบิกออกจริง 07-2010" xfId="5004" xr:uid="{D254A07D-3752-466B-8105-1FA559E88F2E}"/>
    <cellStyle name="_cfoutlk_SST Pick up rental 06-2010" xfId="5947" xr:uid="{F6043857-B811-4D82-B7FB-DA3D980D8D59}"/>
    <cellStyle name="_cfoutlk_SST Pick up rental 06-2010_IK GDT หาวันที่รับเข้า-เบิกออกจริง 07-2010" xfId="6154" xr:uid="{3238785D-5DF5-4277-A417-48238B00180A}"/>
    <cellStyle name="_Channel Table_1_Module1_guyan" xfId="6273" xr:uid="{E7A13548-7C78-4957-9270-B70CE70E0426}"/>
    <cellStyle name="_Channel Table_1_Module1_guyan?Normal_Channel Table_2?Normal_Channel Table_2_guyan?&quot;Normal_Channel Table_C" xfId="6031" xr:uid="{BD022104-B6E0-4E48-A79C-11EB80C8A552}"/>
    <cellStyle name="_Channel Table_1_Module1_guyan_GDT 03-2010" xfId="5948" xr:uid="{E82A511B-F6BC-44F7-8FC9-C4D30AAA38E4}"/>
    <cellStyle name="_Channel Table_1_Module1_guyan_GDT 03-2010_IK GDT หาวันที่รับเข้า-เบิกออกจริง 07-2010" xfId="5949" xr:uid="{924E88C9-56B8-48A8-B608-ABC3330B1331}"/>
    <cellStyle name="_Channel Table_1_Module1_guyan_IK GDT หาวันที่รับเข้า-เบิกออกจริง 07-2010" xfId="4927" xr:uid="{34415B85-7885-4B0A-9494-17B18482FD0E}"/>
    <cellStyle name="_Channel Table_1_Module1_guyan_SST Pick up rental 06-2010" xfId="4816" xr:uid="{9CE2826A-DF8F-4B5D-B00E-503A7F7D2F19}"/>
    <cellStyle name="_Channel Table_1_Module1_guyan_SST Pick up rental 06-2010_IK GDT หาวันที่รับเข้า-เบิกออกจริง 07-2010" xfId="6032" xr:uid="{AFAA654D-A786-4CD7-8923-F6FD652EDB45}"/>
    <cellStyle name="_CombineTop 2008" xfId="5991" xr:uid="{31026BA3-3F76-4985-8894-C8441D5757F0}"/>
    <cellStyle name="_Comma" xfId="5992" xr:uid="{DD998187-4ABC-4C01-B517-47E98D3B893F}"/>
    <cellStyle name="_Confirm Log" xfId="5993" xr:uid="{869A1B80-A8DF-4D41-A373-059B1092B5EA}"/>
    <cellStyle name="_Conversion" xfId="6033" xr:uid="{680E4DF8-C53E-46EA-B927-FE16EC214525}"/>
    <cellStyle name="-_Copy of รายงานประจำวันผลิตกล้า - ส่งกล้าไม้ 2 ส.ค 48." xfId="864" xr:uid="{FF54CD5A-5DC4-4A72-8ABD-0E731B44A1B8}"/>
    <cellStyle name="_cost &amp; sa -kei" xfId="6034" xr:uid="{0D04DA85-8683-413D-903F-FE54EEBC3C86}"/>
    <cellStyle name="_CUR" xfId="5994" xr:uid="{A4E52AB0-0E17-4298-8194-5FD53C8DED35}"/>
    <cellStyle name="_CUR_Book1" xfId="6330" xr:uid="{995BDFF9-D890-48FE-9643-904B6F0AC5B7}"/>
    <cellStyle name="_CUR_max 31.12.08 fon" xfId="5995" xr:uid="{4809B9F7-E73F-490A-B79D-E009D4F5D4BF}"/>
    <cellStyle name="_CUR_Max Ye ' 08 (2) gift" xfId="5162" xr:uid="{5E2EEB62-D294-421D-9A53-4FCEC31B7AFE}"/>
    <cellStyle name="_CUR_Metco Q1'10" xfId="5996" xr:uid="{2E7487D8-12E4-4B06-BDC9-0F44DB52C21E}"/>
    <cellStyle name="_CUR_TB AS AT 31-12-07_FINAL" xfId="5522" xr:uid="{F508D5DB-959B-435D-A337-B37BD47C45A1}"/>
    <cellStyle name="_CUR_wp max fon 31.12.08" xfId="5997" xr:uid="{F43BB562-B517-40B2-90B1-E8F5D1398086}"/>
    <cellStyle name="_Currency" xfId="5998" xr:uid="{3F9BC669-AFD2-495C-9FEE-F73DC87EC698}"/>
    <cellStyle name="_Currency_Data Room Copy Request Data Base SCJ" xfId="5999" xr:uid="{310B4A59-F6C9-4486-801D-4DEA4AD3C0CC}"/>
    <cellStyle name="_Currency_Q&amp;A Template Form" xfId="6274" xr:uid="{8256F102-11BA-4BC5-B103-C8B5548E1B4F}"/>
    <cellStyle name="_CurrencySpace" xfId="6275" xr:uid="{8999535B-E8D8-4E84-8D34-496AAD12F7CE}"/>
    <cellStyle name="_Day End Cash APS 2549 (CF_BOD)" xfId="865" xr:uid="{72697226-E49C-47E7-9425-C51C0D590747}"/>
    <cellStyle name="_detail leasing" xfId="6147" xr:uid="{350C2518-09D0-4601-B464-CE34D933A8A6}"/>
    <cellStyle name="_detail leasing_ABP" xfId="5523" xr:uid="{7830971E-7894-4120-A02E-428DDB80D292}"/>
    <cellStyle name="_detail leasing_ABP_IK GDT หาวันที่รับเข้า-เบิกออกจริง 07-2010" xfId="4794" xr:uid="{1782D03A-466C-418E-AD86-771FDC2CDA48}"/>
    <cellStyle name="_detail leasing_GDT" xfId="4915" xr:uid="{0DF9B18F-205D-4058-B830-B395244827E7}"/>
    <cellStyle name="_detail leasing_GDT 03-2010" xfId="6340" xr:uid="{49372DEC-DE5A-486A-BC2B-19B732163605}"/>
    <cellStyle name="_detail leasing_GDT 03-2010_IK GDT หาวันที่รับเข้า-เบิกออกจริง 07-2010" xfId="5025" xr:uid="{F72EC049-B606-4739-87B4-45EA73306E44}"/>
    <cellStyle name="_detail leasing_GDT_IK GDT หาวันที่รับเข้า-เบิกออกจริง 07-2010" xfId="6000" xr:uid="{A6FC0B32-8CD8-4074-B2C2-379E816D332D}"/>
    <cellStyle name="_detail leasing_IK GDT หาวันที่รับเข้า-เบิกออกจริง 07-2010" xfId="5524" xr:uid="{C26FBF13-C920-42A7-930C-EC82B0CC155E}"/>
    <cellStyle name="_detail leasing_SST Pick up rental 06-2010" xfId="6192" xr:uid="{1C94300D-75FF-4CF4-95DC-8A4577C52178}"/>
    <cellStyle name="_detail leasing_SST Pick up rental 06-2010_IK GDT หาวันที่รับเข้า-เบิกออกจริง 07-2010" xfId="6172" xr:uid="{3A75EE75-1C61-4BDD-81F4-F52A11E160EC}"/>
    <cellStyle name="_dfcdsfwef" xfId="6146" xr:uid="{D046E341-079F-4891-9911-BBCCA622E085}"/>
    <cellStyle name="_E" xfId="6113" xr:uid="{2CF6D33B-BF86-4BF8-B599-98FF87442FFA}"/>
    <cellStyle name="_Euro" xfId="5525" xr:uid="{E44BE234-AC7A-4BED-A8BE-847E663A4F1A}"/>
    <cellStyle name="_Expense vouching" xfId="4754" xr:uid="{73317042-1D50-42EC-854D-6D2C1A9DD5B8}"/>
    <cellStyle name="_Export Pulp Sales Budget 2006-2007-1st draft (2)" xfId="866" xr:uid="{04EDC97F-AA0E-446E-94FB-9E2CD14EDCE8}"/>
    <cellStyle name="_F1-3,Grouping sosuco_30.06.08" xfId="6328" xr:uid="{34E3CCB6-021B-429B-A7F6-C5DB5F7EADC1}"/>
    <cellStyle name="_Feedmill_Top Year end 2008" xfId="6114" xr:uid="{7D0BAADF-F800-49C0-96B6-2AC61FF4B116}"/>
    <cellStyle name="_fin statement-2001-9m-SPG" xfId="4759" xr:uid="{32DBDD6C-B43E-45A3-BC74-F1753EFCCB64}"/>
    <cellStyle name="_fin statement-2001-9m-SPG_1" xfId="6115" xr:uid="{83A7FD03-C915-4776-8B2E-A32E785421DA}"/>
    <cellStyle name="_fin statement-2001-9m-SPG_1_(พรกิจ Revise 1) Template ABP for Budget 2011 -Factory Admin (revised)" xfId="4806" xr:uid="{769382E9-8D5B-4688-83C8-10E9E433279B}"/>
    <cellStyle name="_fin statement-2001-9m-SPG_1_050910 ABP Sale Budget 2011 by store" xfId="4807" xr:uid="{2FCC12FC-655D-4923-9075-F271F5FD0651}"/>
    <cellStyle name="_fin statement-2001-9m-SPG_1_081203 ABP Budget 2009 (No Suwannapoom)-Final" xfId="6116" xr:uid="{A17BFE5C-077C-4365-B897-8CD1B797F59B}"/>
    <cellStyle name="_fin statement-2001-9m-SPG_1_081203 ABP Budget 2009 (No Suwannapoom)-Final_Template ABP for Budget 2011_IT (xls)" xfId="5920" xr:uid="{0F2578A0-6519-4E81-813B-077129EC620C}"/>
    <cellStyle name="_fin statement-2001-9m-SPG_1_132002 - Advance Expense" xfId="4914" xr:uid="{522CCED2-843A-4BA3-A0EF-5BCA70E8239D}"/>
    <cellStyle name="_fin statement-2001-9m-SPG_1_ABP BG 2010 (from Account &amp; Mgt))" xfId="5193" xr:uid="{895A83B7-3F62-4F71-A634-97D68B56E2CF}"/>
    <cellStyle name="_fin statement-2001-9m-SPG_1_ABP Budget 2010-HR" xfId="6289" xr:uid="{19BA983B-DBEF-4336-B9A5-8EF0B14B36E1}"/>
    <cellStyle name="_fin statement-2001-9m-SPG_1_ABP Commissary for Budget 2010-Rama III Commissary" xfId="6037" xr:uid="{B9DE896C-6E91-4AD2-8F1D-636C6F56A471}"/>
    <cellStyle name="_fin statement-2001-9m-SPG_1_ABP for Budget 2010 -PD" xfId="5194" xr:uid="{F75DE4BE-B6BA-4542-8B8E-C23497F0293D}"/>
    <cellStyle name="_fin statement-2001-9m-SPG_1_ABP_Actual  Jan - Jul 10 by Department" xfId="5195" xr:uid="{C4C65BC7-1B1E-4824-B67B-89E00D84139C}"/>
    <cellStyle name="_fin statement-2001-9m-SPG_1_ABP_Actual  Jan - Jul 10 by Department_Template ABP for Budget 2011_IT (xls)" xfId="5196" xr:uid="{41539DCD-A42B-43F1-9C47-2F609F921BEB}"/>
    <cellStyle name="_fin statement-2001-9m-SPG_1_Budget 2010 -R&amp;M" xfId="5197" xr:uid="{1E24BF93-C98F-44A2-BA9D-988A2E6C0BD3}"/>
    <cellStyle name="_fin statement-2001-9m-SPG_1_Sale Report Jul 10" xfId="5526" xr:uid="{177B7DAD-66E2-4136-AFCF-C3E0E6BA28B1}"/>
    <cellStyle name="_fin statement-2001-9m-SPG_1_Template ABP Budget 2011_Commissary" xfId="6155" xr:uid="{66C72E23-9EEF-4624-8EBA-AF8E27944056}"/>
    <cellStyle name="_fin statement-2001-9m-SPG_1_Template ABP Budget 2011_Commissary_Pataya by Kai" xfId="5527" xr:uid="{FD1A8125-73A2-4418-B3F0-006A8387C79F}"/>
    <cellStyle name="_fin statement-2001-9m-SPG_1_Template ABP Budget 2011_Commissary-old" xfId="6326" xr:uid="{5417188F-009D-4089-BC05-C15D9E349451}"/>
    <cellStyle name="_fin statement-2001-9m-SPG_1_Template ABP BUDGET for marketing 2011-Aug 31" xfId="4910" xr:uid="{72312AB9-2D04-43B0-921D-637F1FB41344}"/>
    <cellStyle name="_fin statement-2001-9m-SPG_1_Template ABP Commissary for Budget 2010 -Commissary Pattaya" xfId="6332" xr:uid="{A3A33856-781D-4A8E-87BE-EBF905629950}"/>
    <cellStyle name="_fin statement-2001-9m-SPG_1_Template ABP for Budget 2010 - Operation Support" xfId="5528" xr:uid="{1FA61D66-DF3E-461B-B706-EAF88A5667F9}"/>
    <cellStyle name="_fin statement-2001-9m-SPG_1_Template ABP for Budget 2010 -BD" xfId="5198" xr:uid="{6D786A90-7AAB-4EDA-9911-2FBA012B1336}"/>
    <cellStyle name="_fin statement-2001-9m-SPG_1_Template ABP for Budget 2010 -IT(Ying)" xfId="5529" xr:uid="{D2F56B3D-43FF-4962-A98E-069E0EC31349}"/>
    <cellStyle name="_fin statement-2001-9m-SPG_1_Template ABP for Budget 2010 -Project" xfId="4890" xr:uid="{FB5CC297-FF71-4F07-9DF4-8B07BFD168F6}"/>
    <cellStyle name="_fin statement-2001-9m-SPG_1_Template ABP for Budget 2010 -SupplyChain" xfId="4891" xr:uid="{7A5ACFD0-6559-4D1B-AB54-4733B26A816A}"/>
    <cellStyle name="_fin statement-2001-9m-SPG_1_Template ABP for Budget 2011 - Operation Support" xfId="5530" xr:uid="{1D32FD0F-4154-489B-BAF8-6D34FB4BBC1F}"/>
    <cellStyle name="_fin statement-2001-9m-SPG_1_Template ABP for Budget 2011 -Account (P'Noi)" xfId="5226" xr:uid="{CE3F99D3-417D-4464-B006-E766F2225D6B}"/>
    <cellStyle name="_fin statement-2001-9m-SPG_1_Template ABP for Budget 2011 -BD" xfId="5143" xr:uid="{74F126A7-5E1A-4D3E-9022-560705B03897}"/>
    <cellStyle name="_fin statement-2001-9m-SPG_1_Template ABP for Budget 2011 -HeadOffice (P'Noi)" xfId="4786" xr:uid="{CA02A6E2-4100-4B74-BDCE-EF6CE63A35BE}"/>
    <cellStyle name="_fin statement-2001-9m-SPG_1_Template ABP for Budget 2011 -HR" xfId="6059" xr:uid="{3676BEE1-C2D5-443D-B637-98E185861AA9}"/>
    <cellStyle name="_fin statement-2001-9m-SPG_1_Template ABP for Budget 2011 -Logictic" xfId="6135" xr:uid="{C947DD84-7035-40DD-BA65-BC412E0C03DC}"/>
    <cellStyle name="_fin statement-2001-9m-SPG_1_Template ABP for Budget 2011 -Mgt (P'Noi)" xfId="5958" xr:uid="{7460EE63-9787-4FA2-97B4-BD211E80C0A2}"/>
    <cellStyle name="_fin statement-2001-9m-SPG_1_Template ABP for Budget 2011 -PD" xfId="5878" xr:uid="{D2696B7C-3730-41EA-9760-A3D4B5E3CA79}"/>
    <cellStyle name="_fin statement-2001-9m-SPG_1_Template ABP for Budget 2011 -Project" xfId="5879" xr:uid="{D8B76C70-BC1E-4F85-9B21-2AD2E4CD2A25}"/>
    <cellStyle name="_fin statement-2001-9m-SPG_1_Template ABP for Budget 2011 -R&amp;M" xfId="4929" xr:uid="{D04E8118-CAB5-41C8-B879-3346350B5486}"/>
    <cellStyle name="_fin statement-2001-9m-SPG_1_Template ABP for Budget 2011_IT (xls)" xfId="4824" xr:uid="{E14B87C9-CB31-40D0-8834-FF47697D0430}"/>
    <cellStyle name="_fin statement-2001-9m-SPG_1_Template ABP_PL by store  for Budget 2010 (KAI)" xfId="5959" xr:uid="{504173E5-E34A-4312-80D6-4E7B217DC39A}"/>
    <cellStyle name="_fin statement-2001-9m-SPG_1_Template ABP_PL by store  for Budget 2010 (TOM)-1" xfId="5921" xr:uid="{E082B692-332A-4AFC-B5A7-FD365FA16615}"/>
    <cellStyle name="_fin statement-2001-9m-SPG_1_Template ABP_PL by store  for Budget 2010 (TOY)" xfId="5922" xr:uid="{A6668F06-C797-4DD5-9B53-D1842D98CDEF}"/>
    <cellStyle name="_fin statement-2001-9m-SPG_1_Template ABP_PL by store for Budget 2010 (CATERING)" xfId="5923" xr:uid="{4B7A8829-5184-4E60-94E9-4D7491B80145}"/>
    <cellStyle name="_fin statement-2001-9m-SPG_1_Template ABP_PL by store for Budget 2010 (KOOK)" xfId="5960" xr:uid="{4D574B88-3988-45AF-B424-7E8C4571AB3F}"/>
    <cellStyle name="_fin statement-2001-9m-SPG_1_Template ABP_PL by store for Budget 2010 (NAI)" xfId="5961" xr:uid="{115D464D-5A27-4F5C-83B3-60EE2E4528FD}"/>
    <cellStyle name="_fin statement-2001-9m-SPG_1_Template ABP_PL by store for Budget 2010 (POON)" xfId="5924" xr:uid="{D7D6599A-1E57-46B5-9AFE-4F46D6384E96}"/>
    <cellStyle name="_fin statement-2001-9m-SPG_1_Template GD Budget 2010_P&amp;L by stores (JO)" xfId="5925" xr:uid="{5635470C-A5C1-40F1-BBAC-4937804995D9}"/>
    <cellStyle name="_fin statement-2001-9m-SPG_1_Template GD Budget 2010_P&amp;L by stores (JO)_Template ABP for Budget 2011_IT (xls)" xfId="5250" xr:uid="{53C56722-3904-4140-88A0-72C277FD5015}"/>
    <cellStyle name="_fin statement-2001-9m-SPG_1_Template-ABP Marketing Budget 2010" xfId="5926" xr:uid="{E733F9EE-AB4E-4452-8AF9-A884AB5B57D0}"/>
    <cellStyle name="_fin statement-2001-9m-SPG_2" xfId="5531" xr:uid="{EFC06E8F-2101-4ECC-8EE1-68433FAC6C20}"/>
    <cellStyle name="_fin statement-2001-9m-SPG_3" xfId="5927" xr:uid="{72B83481-A67A-4D4E-A2CE-F920A3FDB107}"/>
    <cellStyle name="_fin statement-2001-9m-SPG_4" xfId="5928" xr:uid="{F19D75D3-1D1C-4C15-913A-4D2AD92846DD}"/>
    <cellStyle name="_fin statement-2001-9m-SPG_4_(พรกิจ Revise 1) Template ABP for Budget 2011 -Factory Admin (revised)" xfId="5929" xr:uid="{499D020A-7C22-4476-8756-92ECD0B16EA1}"/>
    <cellStyle name="_fin statement-2001-9m-SPG_4_(พรกิจ Revise 1) Template ABP for Budget 2011 -Factory Admin (revised)_180910 ABP Sale Budget 2011 by store" xfId="6136" xr:uid="{695727A6-CC4E-46CC-AAF6-9C4C8E93A687}"/>
    <cellStyle name="_fin statement-2001-9m-SPG_4_(พรกิจ Revise 1) Template ABP for Budget 2011 -Factory Admin (revised)_280910 ABP Sale Budget 2011 by store" xfId="6137" xr:uid="{8B6897B8-4E10-4041-BD11-F01ED3B782A9}"/>
    <cellStyle name="_fin statement-2001-9m-SPG_4_050910 ABP Sale Budget 2011 by store" xfId="6052" xr:uid="{36DFF553-848C-4F8C-921D-5D2C07116657}"/>
    <cellStyle name="_fin statement-2001-9m-SPG_4_06 10_dd pnl by stores" xfId="5532" xr:uid="{2E5FCA29-428C-469C-92D9-753A058ED63D}"/>
    <cellStyle name="_fin statement-2001-9m-SPG_4_06 10_dd pnl by stores_180910 ABP Sale Budget 2011 by store" xfId="4989" xr:uid="{AADC0B17-6FB5-4F00-B1E0-D54D6F98C90D}"/>
    <cellStyle name="_fin statement-2001-9m-SPG_4_06 10_dd pnl by stores_280910 ABP Sale Budget 2011 by store" xfId="6187" xr:uid="{69AFE96B-3BB8-4019-B21B-EAD7097BBE95}"/>
    <cellStyle name="_fin statement-2001-9m-SPG_4_081203 ABP Budget 2009 (No Suwannapoom)-Final" xfId="6346" xr:uid="{54C9EE7E-265D-400F-8EAE-C62D5F2B9073}"/>
    <cellStyle name="_fin statement-2001-9m-SPG_4_081203 ABP Budget 2009 (No Suwannapoom)-Final_091113 ABP Sales Budget 2010 by store-Final" xfId="4949" xr:uid="{6E2D9F3A-B3DC-4B16-B252-2A8FD28E00C5}"/>
    <cellStyle name="_fin statement-2001-9m-SPG_4_081203 ABP Budget 2009 (No Suwannapoom)-Final_131010 ABP Sale Budget 2011 by store_Draft 3" xfId="5930" xr:uid="{E0A3A536-BFE6-4C36-A555-04C623EFD07B}"/>
    <cellStyle name="_fin statement-2001-9m-SPG_4_081203 ABP Budget 2009 (No Suwannapoom)-Final_Donut Group EXCO_Aug 10" xfId="5533" xr:uid="{C64BF6CD-D3FF-4304-85B8-2120DB7529FC}"/>
    <cellStyle name="_fin statement-2001-9m-SPG_4_081203 ABP Budget 2009 (No Suwannapoom)-Final_Template ABP Budget 2011_Head Count as 7 Aug 10" xfId="4755" xr:uid="{F07CF87E-D2C7-4310-B289-FB19B927487D}"/>
    <cellStyle name="_fin statement-2001-9m-SPG_4_081203 ABP Budget 2009 (No Suwannapoom)-Final_Template ABP Budget 2011_Head Count as 7 Aug 10_180910 ABP Sale Budget 2011 by store" xfId="6078" xr:uid="{B1EA7B7E-A359-40A3-9AB8-466540CE7B65}"/>
    <cellStyle name="_fin statement-2001-9m-SPG_4_081203 ABP Budget 2009 (No Suwannapoom)-Final_Template ABP Budget 2011_Head Count as 7 Aug 10_280910 ABP Sale Budget 2011 by store" xfId="6051" xr:uid="{3A711B01-0111-4F10-A370-2FFA4358BD67}"/>
    <cellStyle name="_fin statement-2001-9m-SPG_4_081203 ABP Budget 2009 (No Suwannapoom)-Final_Template ABP for Budget 2011_IT (xls)" xfId="6023" xr:uid="{CC59FEFD-F525-4557-BCD9-8ECB08E27CDA}"/>
    <cellStyle name="_fin statement-2001-9m-SPG_4_081203 ABP Budget 2009 (No Suwannapoom)-Final_Template ABP for Budget 2011_IT (xls)_180910 ABP Sale Budget 2011 by store" xfId="5534" xr:uid="{566D2EA3-8988-46FB-B839-DA981A51B5D0}"/>
    <cellStyle name="_fin statement-2001-9m-SPG_4_081203 ABP Budget 2009 (No Suwannapoom)-Final_Template ABP for Budget 2011_IT (xls)_280910 ABP Sale Budget 2011 by store" xfId="6181" xr:uid="{B3D6471C-674F-41CB-9110-AFC6820084BF}"/>
    <cellStyle name="_fin statement-2001-9m-SPG_4_091113 ABP Sales Budget 2010 by store-Final" xfId="6179" xr:uid="{08ADFED5-6643-43D5-AA81-349CD4145632}"/>
    <cellStyle name="_fin statement-2001-9m-SPG_4_091113 ABP Sales Budget 2010 by store-Final_1" xfId="6024" xr:uid="{6DFC1AF9-F25A-497C-8E32-D36877D52505}"/>
    <cellStyle name="_fin statement-2001-9m-SPG_4_091113 ABP Sales Budget 2010 by store-Final_131010 ABP Sale Budget 2011 by store_Draft 3" xfId="4973" xr:uid="{76FBBF42-0D1A-464C-B228-5E3E291530D2}"/>
    <cellStyle name="_fin statement-2001-9m-SPG_4_091113 ABP Sales Budget 2010 by store-Final_Donut Group EXCO_Aug 10" xfId="6025" xr:uid="{DC22225D-A274-42DA-80F1-3660A9497AF1}"/>
    <cellStyle name="_fin statement-2001-9m-SPG_4_091114 GD Sales Budget 2010 by store-Final" xfId="4998" xr:uid="{A011C238-0CD6-45E1-8F1C-DC398F134C8D}"/>
    <cellStyle name="_fin statement-2001-9m-SPG_4_091114 GD Sales Budget 2010 by store-Final_131010 ABP Sale Budget 2011 by store_Draft 3" xfId="6185" xr:uid="{368CAF9F-B1A3-4FD7-A893-55715B55E42A}"/>
    <cellStyle name="_fin statement-2001-9m-SPG_4_091114 GD Sales Budget 2010 by store-Final_Donut Group EXCO_Aug 10" xfId="6026" xr:uid="{3BEC4679-0FB4-4958-9E0E-077E5E5FADD7}"/>
    <cellStyle name="_fin statement-2001-9m-SPG_4_10 08 24 ABP Capex for Budget 2011_BD" xfId="6276" xr:uid="{6D67D2F4-D652-4E29-B27E-C6F413384C0A}"/>
    <cellStyle name="_fin statement-2001-9m-SPG_4_10 08 24 ABP Capex for Budget 2011_BD_131010 ABP Sale Budget 2011 by store_Draft 3" xfId="5535" xr:uid="{DEC5EAC1-BD4D-4368-AB9D-64384A48F1FD}"/>
    <cellStyle name="_fin statement-2001-9m-SPG_4_10 08 24 GD Capex for Budget 2011_BD" xfId="5536" xr:uid="{2DBE838A-979D-4376-B8C6-FD437C2F6916}"/>
    <cellStyle name="_fin statement-2001-9m-SPG_4_131010 ABP Sale Budget 2011 by store_Draft 3" xfId="6060" xr:uid="{21903D1C-C644-4052-88F5-8254D4508FEF}"/>
    <cellStyle name="_fin statement-2001-9m-SPG_4_ABP BG 2010 (from Account &amp; Mgt))" xfId="6338" xr:uid="{2486785E-FE3A-42F0-9ADD-5E8122409994}"/>
    <cellStyle name="_fin statement-2001-9m-SPG_4_ABP BG 2010 (from Account &amp; Mgt))_091113 ABP Sales Budget 2010 by store-Final" xfId="5537" xr:uid="{85D36D6E-CBFB-4468-9A53-D190EA34A70D}"/>
    <cellStyle name="_fin statement-2001-9m-SPG_4_ABP BG 2010 (from Account &amp; Mgt))_180910 ABP Sale Budget 2011 by store" xfId="5538" xr:uid="{11786397-131C-4940-B364-7EEE14280F50}"/>
    <cellStyle name="_fin statement-2001-9m-SPG_4_ABP BG 2010 (from Account &amp; Mgt))_280910 ABP Sale Budget 2011 by store" xfId="5539" xr:uid="{E56BCF7E-BBB9-4DC0-9CC5-8D15135CDFA4}"/>
    <cellStyle name="_fin statement-2001-9m-SPG_4_ABP BG 2010 (from Account &amp; Mgt))_Donut Group EXCO_Aug 10" xfId="5320" xr:uid="{7D695EF4-3687-4E95-A82B-0933DDC81B2F}"/>
    <cellStyle name="_fin statement-2001-9m-SPG_4_ABP Budget 2010-HR" xfId="5540" xr:uid="{70DE7C3E-68C8-4C8B-A75D-E0ACF2343407}"/>
    <cellStyle name="_fin statement-2001-9m-SPG_4_ABP Budget 2010-HR_091113 ABP Sales Budget 2010 by store-Final" xfId="5541" xr:uid="{CA2864D8-A8B4-42F2-9F29-6BF28E0C593A}"/>
    <cellStyle name="_fin statement-2001-9m-SPG_4_ABP Budget 2010-HR_180910 ABP Sale Budget 2011 by store" xfId="5128" xr:uid="{D933E74F-7E92-4EDC-A211-AE3E9AAF794A}"/>
    <cellStyle name="_fin statement-2001-9m-SPG_4_ABP Budget 2010-HR_280910 ABP Sale Budget 2011 by store" xfId="6079" xr:uid="{2D17A383-1DE8-4DDD-8E6F-367E6192D895}"/>
    <cellStyle name="_fin statement-2001-9m-SPG_4_ABP Budget 2010-HR_Donut Group EXCO_Aug 10" xfId="6352" xr:uid="{F00BD322-8C9D-42F2-817F-D6FB883FEA5E}"/>
    <cellStyle name="_fin statement-2001-9m-SPG_4_ABP Capex Budget 2011( by P'Deb)" xfId="6280" xr:uid="{1108ED31-7015-4993-86AA-81BFFFE09B8E}"/>
    <cellStyle name="_fin statement-2001-9m-SPG_4_ABP Capex Budget 2011( by P'Deb)_180910 ABP Sale Budget 2011 by store" xfId="5542" xr:uid="{C73761F4-5143-44AD-9F28-DEF801A8CCDD}"/>
    <cellStyle name="_fin statement-2001-9m-SPG_4_ABP Capex Budget 2011( by P'Deb)_280910 ABP Sale Budget 2011 by store" xfId="6182" xr:uid="{5C3F09A6-0F55-4184-BF88-C904E9C57008}"/>
    <cellStyle name="_fin statement-2001-9m-SPG_4_ABP Commissary for Budget 2010-Rama III Commissary" xfId="6001" xr:uid="{9C262BFA-2143-49D9-A1D5-37A603139CF7}"/>
    <cellStyle name="_fin statement-2001-9m-SPG_4_ABP Commissary for Budget 2010-Rama III Commissary_091113 ABP Sales Budget 2010 by store-Final" xfId="5978" xr:uid="{B0DE765D-05CF-4714-A1B4-F63BE72C71C8}"/>
    <cellStyle name="_fin statement-2001-9m-SPG_4_ABP Commissary for Budget 2010-Rama III Commissary_180910 ABP Sale Budget 2011 by store" xfId="5950" xr:uid="{220BA833-6451-4FB3-9C08-0D1AB1A77AFE}"/>
    <cellStyle name="_fin statement-2001-9m-SPG_4_ABP Commissary for Budget 2010-Rama III Commissary_280910 ABP Sale Budget 2011 by store" xfId="5543" xr:uid="{74520F3A-BC7C-491D-891D-4300B89F6B56}"/>
    <cellStyle name="_fin statement-2001-9m-SPG_4_ABP Commissary for Budget 2010-Rama III Commissary_Donut Group EXCO_Aug 10" xfId="4795" xr:uid="{29084E4E-ABC4-48DF-B8B8-5B6453A4F488}"/>
    <cellStyle name="_fin statement-2001-9m-SPG_4_ABP for Budget 2010 -PD" xfId="4793" xr:uid="{DEFC87B6-B68C-4CDC-955A-8E600440820E}"/>
    <cellStyle name="_fin statement-2001-9m-SPG_4_ABP for Budget 2010 -PD_091113 ABP Sales Budget 2010 by store-Final" xfId="5951" xr:uid="{85A60603-BE66-4572-AF21-C2CFE4FE9C7D}"/>
    <cellStyle name="_fin statement-2001-9m-SPG_4_ABP for Budget 2010 -PD_180910 ABP Sale Budget 2011 by store" xfId="5112" xr:uid="{7315B2CE-D3BF-4990-BAF6-5CD905927E0B}"/>
    <cellStyle name="_fin statement-2001-9m-SPG_4_ABP for Budget 2010 -PD_280910 ABP Sale Budget 2011 by store" xfId="5952" xr:uid="{7A3E4162-FE90-41BE-96A3-58C89626202B}"/>
    <cellStyle name="_fin statement-2001-9m-SPG_4_ABP for Budget 2010 -PD_Donut Group EXCO_Aug 10" xfId="5137" xr:uid="{FDFFF1DF-27C5-418D-8CB0-DD9ABED15DAC}"/>
    <cellStyle name="_fin statement-2001-9m-SPG_4_ABP_Actual  Jan - Jul 10 by Department" xfId="4799" xr:uid="{150AD6EA-C971-4A32-BFED-ED40F57126FE}"/>
    <cellStyle name="_fin statement-2001-9m-SPG_4_ABP_Actual  Jan - Jul 10 by Department_Template ABP for Budget 2011_IT (xls)" xfId="5953" xr:uid="{89BD5197-0DF1-4364-89EA-1290DC00BDD3}"/>
    <cellStyle name="_fin statement-2001-9m-SPG_4_ABP_Actual  Jan - Jul 10 by Department_Template ABP for Budget 2011_IT (xls)_180910 ABP Sale Budget 2011 by store" xfId="6138" xr:uid="{B88A1715-E377-439C-A0CB-0EE06E485144}"/>
    <cellStyle name="_fin statement-2001-9m-SPG_4_ABP_Actual  Jan - Jul 10 by Department_Template ABP for Budget 2011_IT (xls)_280910 ABP Sale Budget 2011 by store" xfId="5544" xr:uid="{4E4A81CB-550C-41F1-BF52-D4373612919F}"/>
    <cellStyle name="_fin statement-2001-9m-SPG_4_Budget 2010 -R&amp;M" xfId="5545" xr:uid="{64667074-5389-4EEF-85E2-DA38A42A534B}"/>
    <cellStyle name="_fin statement-2001-9m-SPG_4_Budget 2010 -R&amp;M_091113 ABP Sales Budget 2010 by store-Final" xfId="5546" xr:uid="{8695E044-D46F-470E-878C-E7CFBD618ECB}"/>
    <cellStyle name="_fin statement-2001-9m-SPG_4_Budget 2010 -R&amp;M_180910 ABP Sale Budget 2011 by store" xfId="5547" xr:uid="{C123F2BD-29A1-434F-8ECC-C0BB9BFF3308}"/>
    <cellStyle name="_fin statement-2001-9m-SPG_4_Budget 2010 -R&amp;M_280910 ABP Sale Budget 2011 by store" xfId="5548" xr:uid="{7F4AE209-3456-4378-901F-2206197A90FE}"/>
    <cellStyle name="_fin statement-2001-9m-SPG_4_Budget 2010 -R&amp;M_Donut Group EXCO_Aug 10" xfId="5549" xr:uid="{7A09BA7F-22EB-49B5-AFF9-BF4184F18377}"/>
    <cellStyle name="_fin statement-2001-9m-SPG_4_Donut Group EXCO_Aug 10" xfId="5550" xr:uid="{FF7FA25D-FF66-48C2-9810-1FCFB8AAD36D}"/>
    <cellStyle name="_fin statement-2001-9m-SPG_4_Donut Group EXCO_Dec 09" xfId="5220" xr:uid="{AD946B0E-53C5-4E58-80F3-8DAEACA90789}"/>
    <cellStyle name="_fin statement-2001-9m-SPG_4_Donut Group EXCO_Dec 09_180910 ABP Sale Budget 2011 by store" xfId="6002" xr:uid="{4E9D6CBE-800F-42FC-BA23-42E0183BFDA9}"/>
    <cellStyle name="_fin statement-2001-9m-SPG_4_Donut Group EXCO_Dec 09_280910 ABP Sale Budget 2011 by store" xfId="6358" xr:uid="{5331EE0C-B027-4538-9444-A673EC9EF2D7}"/>
    <cellStyle name="_fin statement-2001-9m-SPG_4_Donut Group EXCO_Dec 09_Donut Group EXCO_Aug 10" xfId="6142" xr:uid="{A9C4AAD8-A9AE-463B-9C0B-B4367263DCA1}"/>
    <cellStyle name="_fin statement-2001-9m-SPG_4_Donut Group EXCO_Dec 10" xfId="5551" xr:uid="{E90CB53C-37E8-4E8E-B176-9D6EC7ED7134}"/>
    <cellStyle name="_fin statement-2001-9m-SPG_4_Donut Group EXCO_Jul 10" xfId="4796" xr:uid="{8DA8E0B2-66DF-4899-AF54-CAE587A2B78F}"/>
    <cellStyle name="_fin statement-2001-9m-SPG_4_Donut Group EXCO_Jul 10_180910 ABP Sale Budget 2011 by store" xfId="5931" xr:uid="{11257F1F-5E78-4D58-8D97-8DC2CC71DA3E}"/>
    <cellStyle name="_fin statement-2001-9m-SPG_4_Donut Group EXCO_Jul 10_280910 ABP Sale Budget 2011 by store" xfId="5880" xr:uid="{AB7C65AE-761D-4699-80C0-3D70DCFC7831}"/>
    <cellStyle name="_fin statement-2001-9m-SPG_4_Donut Group EXCO_Jul 10_Donut Group EXCO_Aug 10" xfId="5552" xr:uid="{4C83F5DF-C65B-406F-BD46-9C4C5CFC398D}"/>
    <cellStyle name="_fin statement-2001-9m-SPG_4_Estimate GD and ABP P&amp;L year 2010" xfId="4990" xr:uid="{19D68567-C504-4C06-A406-C358179DB058}"/>
    <cellStyle name="_fin statement-2001-9m-SPG_4_Estimate GD and ABP P&amp;L year 2010_180910 ABP Sale Budget 2011 by store" xfId="4821" xr:uid="{845F7ECA-51DA-4597-9A1B-B3826FABF69E}"/>
    <cellStyle name="_fin statement-2001-9m-SPG_4_Estimate GD and ABP P&amp;L year 2010_280910 ABP Sale Budget 2011 by store" xfId="5881" xr:uid="{C2EBC9E5-D226-4D4B-8F39-1BF4804F0365}"/>
    <cellStyle name="_fin statement-2001-9m-SPG_4_GD &amp; ABP Capex Budget 2011 (xls)" xfId="4837" xr:uid="{868CB694-4EE4-43AA-8865-76808A694CAE}"/>
    <cellStyle name="_fin statement-2001-9m-SPG_4_GD &amp; ABP Capex Budget 2011 (xls) - by IT" xfId="5882" xr:uid="{2E814258-27B4-406F-9E30-C8A3B7E7939F}"/>
    <cellStyle name="_fin statement-2001-9m-SPG_4_GD &amp; ABP Capex Budget 2011 (xls) - by IT_180910 ABP Sale Budget 2011 by store" xfId="5227" xr:uid="{C32CCBBA-CD56-4D45-B34D-0FC7F702780B}"/>
    <cellStyle name="_fin statement-2001-9m-SPG_4_GD &amp; ABP Capex Budget 2011 (xls) - by IT_280910 ABP Sale Budget 2011 by store" xfId="4994" xr:uid="{D3F67CD4-3518-4D6D-A2A7-26638FD266F2}"/>
    <cellStyle name="_fin statement-2001-9m-SPG_4_Sale Report Jul 10" xfId="5883" xr:uid="{FC214F01-3BAB-4978-A3D6-FBB0B9A2F144}"/>
    <cellStyle name="_fin statement-2001-9m-SPG_4_Sale Report Jul 10_180910 ABP Sale Budget 2011 by store" xfId="5553" xr:uid="{128CC03E-F47D-4411-A315-23DA9B472341}"/>
    <cellStyle name="_fin statement-2001-9m-SPG_4_Sale Report Jul 10_280910 ABP Sale Budget 2011 by store" xfId="5554" xr:uid="{C96E487B-3693-4A9E-B1FE-CD751D506151}"/>
    <cellStyle name="_fin statement-2001-9m-SPG_4_Template ABP Budget 2011_Commissary" xfId="5555" xr:uid="{C0EA39A7-0BC2-46F2-B419-A91508C7EF3E}"/>
    <cellStyle name="_fin statement-2001-9m-SPG_4_Template ABP Budget 2011_Commissary_180910 ABP Sale Budget 2011 by store" xfId="5556" xr:uid="{56BBB494-0F25-43C7-8FA5-9D0D9F45E7D4}"/>
    <cellStyle name="_fin statement-2001-9m-SPG_4_Template ABP Budget 2011_Commissary_280910 ABP Sale Budget 2011 by store" xfId="5557" xr:uid="{906EDAED-AAA1-48D4-8660-4BE2BBF1FD74}"/>
    <cellStyle name="_fin statement-2001-9m-SPG_4_Template ABP Budget 2011_Commissary_Pataya by Kai" xfId="5558" xr:uid="{EAD82D8C-EEAC-44D6-AD7B-693DD4AA356D}"/>
    <cellStyle name="_fin statement-2001-9m-SPG_4_Template ABP Budget 2011_Commissary_Pataya by Kai_180910 ABP Sale Budget 2011 by store" xfId="5559" xr:uid="{DC5E8EFB-3799-4EF9-A3C2-B4331D6E1D65}"/>
    <cellStyle name="_fin statement-2001-9m-SPG_4_Template ABP Budget 2011_Commissary_Pataya by Kai_280910 ABP Sale Budget 2011 by store" xfId="5560" xr:uid="{20259A53-DB82-4A2D-8C84-11745240821D}"/>
    <cellStyle name="_fin statement-2001-9m-SPG_4_Template ABP Budget 2011_Commissary-old" xfId="5561" xr:uid="{1DBC49C2-DBE3-4FF1-B69D-4A2EB73A2B2E}"/>
    <cellStyle name="_fin statement-2001-9m-SPG_4_Template ABP Budget 2011_Head Count as 7 Aug 10" xfId="5562" xr:uid="{50F84663-CF82-4358-9F56-164A5AEB3805}"/>
    <cellStyle name="_fin statement-2001-9m-SPG_4_Template ABP Budget 2011_Head Count as 7 Aug 10_180910 ABP Sale Budget 2011 by store" xfId="5563" xr:uid="{B4401C01-B83A-4D46-A59C-57F36164009F}"/>
    <cellStyle name="_fin statement-2001-9m-SPG_4_Template ABP Budget 2011_Head Count as 7 Aug 10_280910 ABP Sale Budget 2011 by store" xfId="5564" xr:uid="{050AD531-49FB-435D-A4F5-D3C7CB798A77}"/>
    <cellStyle name="_fin statement-2001-9m-SPG_4_Template ABP BUDGET for marketing 2011-Aug 31" xfId="5565" xr:uid="{2F810325-02EA-4D52-9885-3C2AB2A2A08A}"/>
    <cellStyle name="_fin statement-2001-9m-SPG_4_Template ABP BUDGET for marketing 2011-Aug 31_180910 ABP Sale Budget 2011 by store" xfId="5566" xr:uid="{E2FAC4F2-33E1-4156-8D1B-3DF5D3E91F6C}"/>
    <cellStyle name="_fin statement-2001-9m-SPG_4_Template ABP BUDGET for marketing 2011-Aug 31_280910 ABP Sale Budget 2011 by store" xfId="5567" xr:uid="{9C756F84-C54D-41C8-AA8F-F268A065E298}"/>
    <cellStyle name="_fin statement-2001-9m-SPG_4_Template ABP Commissary for Budget 2010 -Commissary Pattaya" xfId="5568" xr:uid="{828D7DF6-18BF-4946-AA34-9875AEE4E639}"/>
    <cellStyle name="_fin statement-2001-9m-SPG_4_Template ABP Commissary for Budget 2010 -Commissary Pattaya_091113 ABP Sales Budget 2010 by store-Final" xfId="5569" xr:uid="{1D93CF10-C837-40F5-BD8D-92FED83D3298}"/>
    <cellStyle name="_fin statement-2001-9m-SPG_4_Template ABP Commissary for Budget 2010 -Commissary Pattaya_180910 ABP Sale Budget 2011 by store" xfId="5570" xr:uid="{9CCBC0BE-B56C-44C3-B7DC-E58D9A9D1586}"/>
    <cellStyle name="_fin statement-2001-9m-SPG_4_Template ABP Commissary for Budget 2010 -Commissary Pattaya_280910 ABP Sale Budget 2011 by store" xfId="5571" xr:uid="{C8C2CDDA-A13E-4913-B4F9-C78AD676BDEC}"/>
    <cellStyle name="_fin statement-2001-9m-SPG_4_Template ABP Commissary for Budget 2010 -Commissary Pattaya_Donut Group EXCO_Aug 10" xfId="5572" xr:uid="{1E8643A3-7729-477E-A845-A37F5E59F6CD}"/>
    <cellStyle name="_fin statement-2001-9m-SPG_4_Template ABP for Budget 2010 - Operation Support" xfId="5573" xr:uid="{D462E0E9-F0A9-42D3-9713-C56C8DB4D738}"/>
    <cellStyle name="_fin statement-2001-9m-SPG_4_Template ABP for Budget 2010 - Operation Support_091113 ABP Sales Budget 2010 by store-Final" xfId="6243" xr:uid="{611E6C19-7B4F-448F-9FCE-3575ECD0BAD0}"/>
    <cellStyle name="_fin statement-2001-9m-SPG_4_Template ABP for Budget 2010 - Operation Support_180910 ABP Sale Budget 2011 by store" xfId="6244" xr:uid="{27ADCC0C-6AF9-4474-AB5B-49CCAB1456E2}"/>
    <cellStyle name="_fin statement-2001-9m-SPG_4_Template ABP for Budget 2010 - Operation Support_280910 ABP Sale Budget 2011 by store" xfId="6245" xr:uid="{8E36CC8E-9F0E-4983-9CD3-287AA8D36D66}"/>
    <cellStyle name="_fin statement-2001-9m-SPG_4_Template ABP for Budget 2010 - Operation Support_Donut Group EXCO_Aug 10" xfId="6246" xr:uid="{724B6781-E9F1-48B1-8AD6-393851BCA96D}"/>
    <cellStyle name="_fin statement-2001-9m-SPG_4_Template ABP for Budget 2010 -BD" xfId="6247" xr:uid="{2C114DAF-ED3D-4E72-AE14-FCCC731EB00A}"/>
    <cellStyle name="_fin statement-2001-9m-SPG_4_Template ABP for Budget 2010 -BD_091113 ABP Sales Budget 2010 by store-Final" xfId="6248" xr:uid="{8D021705-7753-49FA-B52C-400DCF7ADF71}"/>
    <cellStyle name="_fin statement-2001-9m-SPG_4_Template ABP for Budget 2010 -BD_180910 ABP Sale Budget 2011 by store" xfId="6249" xr:uid="{B97A895A-9EE9-440E-B768-ACC4FF2103A2}"/>
    <cellStyle name="_fin statement-2001-9m-SPG_4_Template ABP for Budget 2010 -BD_280910 ABP Sale Budget 2011 by store" xfId="4946" xr:uid="{D50EDC29-61DE-4A79-B1AD-F0820B5D5C2A}"/>
    <cellStyle name="_fin statement-2001-9m-SPG_4_Template ABP for Budget 2010 -BD_Donut Group EXCO_Aug 10" xfId="5574" xr:uid="{43C0D068-A5B3-4D50-937D-323E18AF6AEC}"/>
    <cellStyle name="_fin statement-2001-9m-SPG_4_Template ABP for Budget 2010 -IT(Ying)" xfId="4808" xr:uid="{47B82EE2-FC9E-49F6-A5BC-BD2C2E7E9716}"/>
    <cellStyle name="_fin statement-2001-9m-SPG_4_Template ABP for Budget 2010 -IT(Ying)_091113 ABP Sales Budget 2010 by store-Final" xfId="4757" xr:uid="{BD126AA5-3033-4446-AD7B-0D139C51F63C}"/>
    <cellStyle name="_fin statement-2001-9m-SPG_4_Template ABP for Budget 2010 -IT(Ying)_180910 ABP Sale Budget 2011 by store" xfId="6117" xr:uid="{818CADF3-6827-4E9B-9106-BB8518A716F0}"/>
    <cellStyle name="_fin statement-2001-9m-SPG_4_Template ABP for Budget 2010 -IT(Ying)_280910 ABP Sale Budget 2011 by store" xfId="4809" xr:uid="{304B5BCD-B556-424D-8D87-82ECC9467AD1}"/>
    <cellStyle name="_fin statement-2001-9m-SPG_4_Template ABP for Budget 2010 -IT(Ying)_Donut Group EXCO_Aug 10" xfId="6118" xr:uid="{1B59735D-0F64-46D9-ADBB-6F46F54F980F}"/>
    <cellStyle name="_fin statement-2001-9m-SPG_4_Template ABP for Budget 2010 -Project" xfId="4810" xr:uid="{D48B303B-7E85-4900-BDD6-1A8516F49BC4}"/>
    <cellStyle name="_fin statement-2001-9m-SPG_4_Template ABP for Budget 2010 -Project_091113 ABP Sales Budget 2010 by store-Final" xfId="4811" xr:uid="{6D056D11-7D02-4540-A546-227E2A3D84B0}"/>
    <cellStyle name="_fin statement-2001-9m-SPG_4_Template ABP for Budget 2010 -Project_180910 ABP Sale Budget 2011 by store" xfId="5100" xr:uid="{AFC55460-7809-44B3-A6A1-F5EBA389E75F}"/>
    <cellStyle name="_fin statement-2001-9m-SPG_4_Template ABP for Budget 2010 -Project_280910 ABP Sale Budget 2011 by store" xfId="5575" xr:uid="{181AAED2-7D53-4EB5-9933-59555D347178}"/>
    <cellStyle name="_fin statement-2001-9m-SPG_4_Template ABP for Budget 2010 -Project_Donut Group EXCO_Aug 10" xfId="4999" xr:uid="{6B9A0656-2FD9-4406-B0D8-84E65CCFE0A2}"/>
    <cellStyle name="_fin statement-2001-9m-SPG_4_Template ABP for Budget 2010 -SupplyChain" xfId="4845" xr:uid="{5791CA34-8D19-456C-8CD1-16219BC165B0}"/>
    <cellStyle name="_fin statement-2001-9m-SPG_4_Template ABP for Budget 2010 -SupplyChain_091113 ABP Sales Budget 2010 by store-Final" xfId="6027" xr:uid="{86329140-0FBF-46B0-9A32-DFADD426BABB}"/>
    <cellStyle name="_fin statement-2001-9m-SPG_4_Template ABP for Budget 2010 -SupplyChain_180910 ABP Sale Budget 2011 by store" xfId="6270" xr:uid="{02FD550F-5E53-4AC1-9B52-2EE8EFB4BA9F}"/>
    <cellStyle name="_fin statement-2001-9m-SPG_4_Template ABP for Budget 2010 -SupplyChain_280910 ABP Sale Budget 2011 by store" xfId="6028" xr:uid="{0C421E14-17DE-46CC-91CE-7CFE2FAF004B}"/>
    <cellStyle name="_fin statement-2001-9m-SPG_4_Template ABP for Budget 2010 -SupplyChain_Donut Group EXCO_Aug 10" xfId="6271" xr:uid="{D155896E-6682-4214-A6AE-0BAE36B3CF93}"/>
    <cellStyle name="_fin statement-2001-9m-SPG_4_Template ABP for Budget 2011 - Operation Support" xfId="6272" xr:uid="{6D1A7704-AFCC-4D0C-9D84-102853E8039B}"/>
    <cellStyle name="_fin statement-2001-9m-SPG_4_Template ABP for Budget 2011 - Operation Support_180910 ABP Sale Budget 2011 by store" xfId="6290" xr:uid="{257C921E-6AD1-4631-ABF8-28339408527B}"/>
    <cellStyle name="_fin statement-2001-9m-SPG_4_Template ABP for Budget 2011 -Account (P'Noi)" xfId="5576" xr:uid="{2975F0A1-6A42-48B6-8F4A-EF8BEADE50DF}"/>
    <cellStyle name="_fin statement-2001-9m-SPG_4_Template ABP for Budget 2011 -Account (P'Noi)_180910 ABP Sale Budget 2011 by store" xfId="5138" xr:uid="{8AD38CA9-0147-41AD-9238-CDCF852094D8}"/>
    <cellStyle name="_fin statement-2001-9m-SPG_4_Template ABP for Budget 2011 -BD" xfId="5027" xr:uid="{BE39CE39-A032-4D88-884C-BA02C0C0205C}"/>
    <cellStyle name="_fin statement-2001-9m-SPG_4_Template ABP for Budget 2011 -BD_180910 ABP Sale Budget 2011 by store" xfId="5954" xr:uid="{039D2CF4-A396-4E3E-B330-805E9519F833}"/>
    <cellStyle name="_fin statement-2001-9m-SPG_4_Template ABP for Budget 2011 -HeadOffice (P'Noi)" xfId="6132" xr:uid="{74F07998-058B-4A9E-8D3F-8A1517C96EBF}"/>
    <cellStyle name="_fin statement-2001-9m-SPG_4_Template ABP for Budget 2011 -HeadOffice (P'Noi)_180910 ABP Sale Budget 2011 by store" xfId="5955" xr:uid="{C1F984B8-0EF3-44AC-8C73-F2BB3C207F1E}"/>
    <cellStyle name="_fin statement-2001-9m-SPG_4_Template ABP for Budget 2011 -HR" xfId="6133" xr:uid="{8BEC60C2-0C5B-417E-ADCF-117E5D475F52}"/>
    <cellStyle name="_fin statement-2001-9m-SPG_4_Template ABP for Budget 2011 -HR_180910 ABP Sale Budget 2011 by store" xfId="6134" xr:uid="{91193449-5D05-4757-ABAF-3BB213637802}"/>
    <cellStyle name="_fin statement-2001-9m-SPG_4_Template ABP for Budget 2011 -Logictic" xfId="6152" xr:uid="{1AB6D8D0-7C42-4CD4-8D1F-8897DDEFDA43}"/>
    <cellStyle name="_fin statement-2001-9m-SPG_4_Template ABP for Budget 2011 -Logictic_180910 ABP Sale Budget 2011 by store" xfId="6250" xr:uid="{CC83CA8A-1CB5-4F31-845A-7C6E889A951D}"/>
    <cellStyle name="_fin statement-2001-9m-SPG_4_Template ABP for Budget 2011 -Mgt (P'Noi)" xfId="5228" xr:uid="{21178422-0966-474B-88AC-4D59E590F037}"/>
    <cellStyle name="_fin statement-2001-9m-SPG_4_Template ABP for Budget 2011 -Mgt (P'Noi)_180910 ABP Sale Budget 2011 by store" xfId="5157" xr:uid="{B63D6E08-BED8-4D83-BC09-677E586F2D10}"/>
    <cellStyle name="_fin statement-2001-9m-SPG_4_Template ABP for Budget 2011 -PD" xfId="5884" xr:uid="{9AFDC46C-E4D0-4194-B738-9BC6743F31B8}"/>
    <cellStyle name="_fin statement-2001-9m-SPG_4_Template ABP for Budget 2011 -PD_180910 ABP Sale Budget 2011 by store" xfId="6043" xr:uid="{644E36B4-CA41-429F-94A3-87B35BC31018}"/>
    <cellStyle name="_fin statement-2001-9m-SPG_4_Template ABP for Budget 2011 -Project" xfId="5885" xr:uid="{CC8FF9E2-7A0E-4ACA-A513-F8D6E7178229}"/>
    <cellStyle name="_fin statement-2001-9m-SPG_4_Template ABP for Budget 2011 -Project_180910 ABP Sale Budget 2011 by store" xfId="6044" xr:uid="{3CA30B61-E8DA-4DDA-9A9C-03A3A71A789E}"/>
    <cellStyle name="_fin statement-2001-9m-SPG_4_Template ABP for Budget 2011 -R&amp;M" xfId="6045" xr:uid="{782E1A0D-AB1B-4601-8159-EEAEF318B380}"/>
    <cellStyle name="_fin statement-2001-9m-SPG_4_Template ABP for Budget 2011 -R&amp;M_180910 ABP Sale Budget 2011 by store" xfId="6057" xr:uid="{A7FF8BAB-8C06-4E0A-93E8-F279562A744F}"/>
    <cellStyle name="_fin statement-2001-9m-SPG_4_Template ABP for Budget 2011_IT (xls)" xfId="6119" xr:uid="{D7380DC6-BD41-44C9-9155-2AC40C17ED87}"/>
    <cellStyle name="_fin statement-2001-9m-SPG_4_Template ABP for Budget 2011_IT (xls)_180910 ABP Sale Budget 2011 by store" xfId="6029" xr:uid="{C34E687A-98C8-4F83-B1FD-F0E22D31DC49}"/>
    <cellStyle name="_fin statement-2001-9m-SPG_4_Template ABP_PL by store  for Budget 2010 (KAI)" xfId="5956" xr:uid="{2160E06D-C450-4FB4-BF6D-87B1515E7294}"/>
    <cellStyle name="_fin statement-2001-9m-SPG_4_Template ABP_PL by store  for Budget 2010 (KAI)_091113 ABP Sales Budget 2010 by store-Final" xfId="5886" xr:uid="{CFF9811F-A077-4AC0-84E3-BF0A94DED628}"/>
    <cellStyle name="_fin statement-2001-9m-SPG_4_Template ABP_PL by store  for Budget 2010 (KAI)_180910 ABP Sale Budget 2011 by store" xfId="5577" xr:uid="{C844FAB7-61D2-4851-86C4-CBC5F4A479E5}"/>
    <cellStyle name="_fin statement-2001-9m-SPG_4_Template ABP_PL by store  for Budget 2010 (KAI)_Donut Group EXCO_Aug 10" xfId="5578" xr:uid="{571A671A-6137-4FFE-A24D-D4B0E7178386}"/>
    <cellStyle name="_fin statement-2001-9m-SPG_4_Template ABP_PL by store  for Budget 2010 (TOM)-1" xfId="5579" xr:uid="{AB968955-BD51-4C8C-91A2-71155CC97989}"/>
    <cellStyle name="_fin statement-2001-9m-SPG_4_Template ABP_PL by store  for Budget 2010 (TOM)-1_091113 ABP Sales Budget 2010 by store-Final" xfId="5580" xr:uid="{53458531-0B2B-4FB2-B5B8-2352DFE9E03E}"/>
    <cellStyle name="_fin statement-2001-9m-SPG_4_Template ABP_PL by store  for Budget 2010 (TOM)-1_180910 ABP Sale Budget 2011 by store" xfId="5581" xr:uid="{B44CCF4C-C214-4541-904E-E1E5BA0B1CB7}"/>
    <cellStyle name="_fin statement-2001-9m-SPG_4_Template ABP_PL by store  for Budget 2010 (TOM)-1_Donut Group EXCO_Aug 10" xfId="5582" xr:uid="{943B9DE6-576D-41F5-983B-93618DE6FB9D}"/>
    <cellStyle name="_fin statement-2001-9m-SPG_4_Template ABP_PL by store  for Budget 2010 (TOY)" xfId="5583" xr:uid="{28DB6A36-90C4-4DD3-8063-C9A34FCAF67B}"/>
    <cellStyle name="_fin statement-2001-9m-SPG_4_Template ABP_PL by store  for Budget 2010 (TOY)_091113 ABP Sales Budget 2010 by store-Final" xfId="5584" xr:uid="{1A9911E7-CA88-48E3-B7CF-1B6AB2B3CDAC}"/>
    <cellStyle name="_fin statement-2001-9m-SPG_4_Template ABP_PL by store  for Budget 2010 (TOY)_180910 ABP Sale Budget 2011 by store" xfId="5585" xr:uid="{81EA0FB7-B77E-4B26-8636-FEBF957BADB6}"/>
    <cellStyle name="_fin statement-2001-9m-SPG_4_Template ABP_PL by store  for Budget 2010 (TOY)_Donut Group EXCO_Aug 10" xfId="5586" xr:uid="{4814B04F-DE6B-44B0-8338-858A5A2A2279}"/>
    <cellStyle name="_fin statement-2001-9m-SPG_4_Template ABP_PL by store for Budget 2010 (CATERING)" xfId="5587" xr:uid="{BDC7D1D4-F9FD-4685-B2D9-F28C68D71973}"/>
    <cellStyle name="_fin statement-2001-9m-SPG_4_Template ABP_PL by store for Budget 2010 (CATERING)_091113 ABP Sales Budget 2010 by store-Final" xfId="5588" xr:uid="{60FE7C69-EDD3-4D05-9AF2-EBB9F0B7E908}"/>
    <cellStyle name="_fin statement-2001-9m-SPG_4_Template ABP_PL by store for Budget 2010 (CATERING)_180910 ABP Sale Budget 2011 by store" xfId="5589" xr:uid="{42C65E86-B87C-4CC1-83ED-5911C116B217}"/>
    <cellStyle name="_fin statement-2001-9m-SPG_4_Template ABP_PL by store for Budget 2010 (CATERING)_Donut Group EXCO_Aug 10" xfId="5590" xr:uid="{A4F29366-1922-4D20-A10F-4DA47C4CD2F9}"/>
    <cellStyle name="_fin statement-2001-9m-SPG_4_Template ABP_PL by store for Budget 2010 (KOOK)" xfId="5591" xr:uid="{ED783535-6BA6-46A9-A082-46FDAACE2A89}"/>
    <cellStyle name="_fin statement-2001-9m-SPG_4_Template ABP_PL by store for Budget 2010 (KOOK)_091113 ABP Sales Budget 2010 by store-Final" xfId="5592" xr:uid="{67A4A8A9-79CB-4A46-8975-53BF1EA684A8}"/>
    <cellStyle name="_fin statement-2001-9m-SPG_4_Template ABP_PL by store for Budget 2010 (KOOK)_180910 ABP Sale Budget 2011 by store" xfId="5593" xr:uid="{34175F00-FA21-4FCD-A309-25AC8CCF8DBA}"/>
    <cellStyle name="_fin statement-2001-9m-SPG_4_Template ABP_PL by store for Budget 2010 (KOOK)_Donut Group EXCO_Aug 10" xfId="5594" xr:uid="{4E299556-C4E1-461A-8A42-8EA5C12E9432}"/>
    <cellStyle name="_fin statement-2001-9m-SPG_4_Template ABP_PL by store for Budget 2010 (NAI)" xfId="5595" xr:uid="{7DFD990A-2040-48C0-B20B-66837F8AF7FD}"/>
    <cellStyle name="_fin statement-2001-9m-SPG_4_Template ABP_PL by store for Budget 2010 (NAI)_091113 ABP Sales Budget 2010 by store-Final" xfId="5596" xr:uid="{E7170A89-8031-4DE9-87F3-54B15535F3AA}"/>
    <cellStyle name="_fin statement-2001-9m-SPG_4_Template ABP_PL by store for Budget 2010 (NAI)_180910 ABP Sale Budget 2011 by store" xfId="5597" xr:uid="{670BB397-4B86-4A5E-8659-BD31F3A542DA}"/>
    <cellStyle name="_fin statement-2001-9m-SPG_4_Template ABP_PL by store for Budget 2010 (NAI)_Donut Group EXCO_Aug 10" xfId="5598" xr:uid="{241E00AB-E687-470B-876F-FFD047EB7BBD}"/>
    <cellStyle name="_fin statement-2001-9m-SPG_4_Template ABP_PL by store for Budget 2010 (POON)" xfId="5599" xr:uid="{DA06CC1F-C7D6-40D7-8288-52D33AC23269}"/>
    <cellStyle name="_fin statement-2001-9m-SPG_4_Template ABP_PL by store for Budget 2010 (POON)_091113 ABP Sales Budget 2010 by store-Final" xfId="5600" xr:uid="{9AE9D98B-FF90-4F7C-B233-6E08EE1EBBA2}"/>
    <cellStyle name="_fin statement-2001-9m-SPG_4_Template ABP_PL by store for Budget 2010 (POON)_180910 ABP Sale Budget 2011 by store" xfId="5601" xr:uid="{74214FE4-2B69-4702-8581-B5A7945B6E4E}"/>
    <cellStyle name="_fin statement-2001-9m-SPG_4_Template ABP_PL by store for Budget 2010 (POON)_Donut Group EXCO_Aug 10" xfId="5602" xr:uid="{85EDD401-091E-447C-AA03-55ED4A713004}"/>
    <cellStyle name="_fin statement-2001-9m-SPG_4_Template GD Budget 2010_IT(Ying)" xfId="5603" xr:uid="{7DE5B0A4-795E-4E68-BAF8-5E20B08C7AC3}"/>
    <cellStyle name="_fin statement-2001-9m-SPG_4_Template GD Budget 2010_IT(Ying)_091113 ABP Sales Budget 2010 by store-Final" xfId="5604" xr:uid="{3F792092-0D63-4D01-8AF9-6054A3CA0493}"/>
    <cellStyle name="_fin statement-2001-9m-SPG_4_Template GD Budget 2010_IT(Ying)_180910 ABP Sale Budget 2011 by store" xfId="5605" xr:uid="{59CC6162-C232-45D7-B2D8-D06B589E41D3}"/>
    <cellStyle name="_fin statement-2001-9m-SPG_4_Template GD Budget 2010_IT(Ying)_Donut Group EXCO_Aug 10" xfId="5606" xr:uid="{43F9EC57-84A6-4341-9C21-9662A1EAF053}"/>
    <cellStyle name="_fin statement-2001-9m-SPG_4_Template GD Budget 2010_P&amp;L by stores (JO)" xfId="5607" xr:uid="{466EEFF1-91F5-4E99-BC48-80C0C9A31ADA}"/>
    <cellStyle name="_fin statement-2001-9m-SPG_4_Template GD Budget 2010_P&amp;L by stores (JO)_091113 ABP Sales Budget 2010 by store-Final" xfId="5608" xr:uid="{3C36F463-AA34-4EB6-BF5D-919C5F567079}"/>
    <cellStyle name="_fin statement-2001-9m-SPG_4_Template GD Budget 2010_P&amp;L by stores (JO)_131010 ABP Sale Budget 2011 by store_Draft 3" xfId="5609" xr:uid="{97434DAD-8E42-4CCD-B0C8-79214313DEB0}"/>
    <cellStyle name="_fin statement-2001-9m-SPG_4_Template GD Budget 2010_P&amp;L by stores (JO)_Donut Group EXCO_Aug 10" xfId="5610" xr:uid="{AA80A673-9526-4B5B-AA6B-3B9D2C082559}"/>
    <cellStyle name="_fin statement-2001-9m-SPG_4_Template GD Budget 2010_P&amp;L by stores (JO)_Template ABP Budget 2011_Head Count as 7 Aug 10" xfId="5611" xr:uid="{1606D48B-9343-4D8D-A057-A286C6A47C1B}"/>
    <cellStyle name="_fin statement-2001-9m-SPG_4_Template GD Budget 2010_P&amp;L by stores (JO)_Template ABP Budget 2011_Head Count as 7 Aug 10_180910 ABP Sale Budget 2011 by store" xfId="5612" xr:uid="{14345764-585E-4951-BFB5-96615173E2AE}"/>
    <cellStyle name="_fin statement-2001-9m-SPG_4_Template GD Budget 2010_P&amp;L by stores (JO)_Template ABP for Budget 2010 -IT(Ying)" xfId="5613" xr:uid="{2DC3944F-824D-4454-A0E0-3F9A1F99770C}"/>
    <cellStyle name="_fin statement-2001-9m-SPG_4_Template GD Budget 2010_P&amp;L by stores (JO)_Template ABP for Budget 2010 -IT(Ying)_091113 ABP Sales Budget 2010 by store-Final" xfId="5614" xr:uid="{95572EFD-B82D-4C30-85CF-FCE64176F0E2}"/>
    <cellStyle name="_fin statement-2001-9m-SPG_4_Template GD Budget 2010_P&amp;L by stores (JO)_Template ABP for Budget 2010 -IT(Ying)_180910 ABP Sale Budget 2011 by store" xfId="5615" xr:uid="{030CBFAD-3829-4DAB-B656-ACFF5F7ECE65}"/>
    <cellStyle name="_fin statement-2001-9m-SPG_4_Template GD Budget 2010_P&amp;L by stores (JO)_Template ABP for Budget 2010 -IT(Ying)_Donut Group EXCO_Aug 10" xfId="5616" xr:uid="{A2FADDEB-F321-48B7-8C4C-8BBB38C8D3C8}"/>
    <cellStyle name="_fin statement-2001-9m-SPG_4_Template GD Budget 2010_P&amp;L by stores (JO)_Template ABP for Budget 2011_IT (xls)" xfId="5617" xr:uid="{FD8171EA-A0C6-4A6F-9B89-3B8DAF2F5AE9}"/>
    <cellStyle name="_fin statement-2001-9m-SPG_4_Template GD Budget 2010_P&amp;L by stores (JO)_Template ABP for Budget 2011_IT (xls)_180910 ABP Sale Budget 2011 by store" xfId="5618" xr:uid="{0EF16DE9-5619-4E0C-939E-8D5ED0231494}"/>
    <cellStyle name="_fin statement-2001-9m-SPG_4_Template GD Budget 2011_Head Count (as 7 Sep 10)" xfId="5619" xr:uid="{10B628FE-D8B9-4867-A9E8-6D6254B1B4DE}"/>
    <cellStyle name="_fin statement-2001-9m-SPG_4_Template-ABP Marketing Budget 2010" xfId="5620" xr:uid="{27514DC1-3D9D-4E9A-AD72-F355F0C92C7B}"/>
    <cellStyle name="_fin statement-2001-9m-SPG_4_Template-ABP Marketing Budget 2010_091113 ABP Sales Budget 2010 by store-Final" xfId="5621" xr:uid="{AE6CEEBF-5F2A-4B0A-841B-62681B5F768C}"/>
    <cellStyle name="_fin statement-2001-9m-SPG_4_Template-ABP Marketing Budget 2010_180910 ABP Sale Budget 2011 by store" xfId="5622" xr:uid="{185EFD11-A92F-414E-B4BD-4C22D0ECF632}"/>
    <cellStyle name="_fin statement-2001-9m-SPG_4_Template-ABP Marketing Budget 2010_Donut Group EXCO_Aug 10" xfId="5623" xr:uid="{E8539150-7F36-47FB-BAA0-6900D73093E9}"/>
    <cellStyle name="_fin statement-2001-9m-SPG_5" xfId="5624" xr:uid="{A24E37B6-0CC0-4DF9-BAFC-531C1378D5A6}"/>
    <cellStyle name="_fin statement-2001-9m-SPG_5_(พรกิจ Revise 1) Template ABP for Budget 2011 -Factory Admin (revised)" xfId="5625" xr:uid="{7F562D8F-E667-4DAE-87EF-93BB88FA5D13}"/>
    <cellStyle name="_fin statement-2001-9m-SPG_5_(พรกิจ Revise 1) Template ABP for Budget 2011 -Factory Admin (revised)_180910 ABP Sale Budget 2011 by store" xfId="5626" xr:uid="{9C5940E5-4775-4DC9-A06A-3D33775259E5}"/>
    <cellStyle name="_fin statement-2001-9m-SPG_5_050910 ABP Sale Budget 2011 by store" xfId="5627" xr:uid="{2BB4A2EB-E5AB-4379-BDF2-EFFEB5F6B694}"/>
    <cellStyle name="_fin statement-2001-9m-SPG_5_06 10_dd pnl by stores" xfId="5628" xr:uid="{A9D8E615-DE5D-48A2-BB67-D95455E34329}"/>
    <cellStyle name="_fin statement-2001-9m-SPG_5_06 10_dd pnl by stores_180910 ABP Sale Budget 2011 by store" xfId="5629" xr:uid="{830FF136-DBA2-4AE3-8C25-AED1C06B68AD}"/>
    <cellStyle name="_fin statement-2001-9m-SPG_5_081203 ABP Budget 2009 (No Suwannapoom)-Final" xfId="5630" xr:uid="{25FC807B-5032-4B7F-AC6D-6F969969F389}"/>
    <cellStyle name="_fin statement-2001-9m-SPG_5_081203 ABP Budget 2009 (No Suwannapoom)-Final_091113 ABP Sales Budget 2010 by store-Final" xfId="5631" xr:uid="{D1D0B482-0A96-4FD2-BACE-5EBB475DC940}"/>
    <cellStyle name="_fin statement-2001-9m-SPG_5_081203 ABP Budget 2009 (No Suwannapoom)-Final_131010 ABP Sale Budget 2011 by store_Draft 3" xfId="5632" xr:uid="{B883C363-EFB8-45BE-B1F8-CC388784D493}"/>
    <cellStyle name="_fin statement-2001-9m-SPG_5_081203 ABP Budget 2009 (No Suwannapoom)-Final_Donut Group EXCO_Aug 10" xfId="5633" xr:uid="{D44FA6B3-8054-438B-AFF2-23616DA3C537}"/>
    <cellStyle name="_fin statement-2001-9m-SPG_5_081203 ABP Budget 2009 (No Suwannapoom)-Final_Template ABP Budget 2011_Head Count as 7 Aug 10" xfId="5634" xr:uid="{515E9495-BEDA-40E5-BB49-888D65650779}"/>
    <cellStyle name="_fin statement-2001-9m-SPG_5_081203 ABP Budget 2009 (No Suwannapoom)-Final_Template ABP Budget 2011_Head Count as 7 Aug 10_180910 ABP Sale Budget 2011 by store" xfId="5635" xr:uid="{C531EEDA-9780-4899-989E-96FA3B0330DF}"/>
    <cellStyle name="_fin statement-2001-9m-SPG_5_081203 ABP Budget 2009 (No Suwannapoom)-Final_Template ABP for Budget 2011_IT (xls)" xfId="5636" xr:uid="{8A627578-8EDD-432A-8F2E-C06C129DD67F}"/>
    <cellStyle name="_fin statement-2001-9m-SPG_5_081203 ABP Budget 2009 (No Suwannapoom)-Final_Template ABP for Budget 2011_IT (xls)_180910 ABP Sale Budget 2011 by store" xfId="5637" xr:uid="{D55A597F-C366-43F4-8FF4-F202B15780B7}"/>
    <cellStyle name="_fin statement-2001-9m-SPG_5_091113 ABP Sales Budget 2010 by store-Final" xfId="5638" xr:uid="{055226A5-D1FF-44B4-8658-999F254356E5}"/>
    <cellStyle name="_fin statement-2001-9m-SPG_5_091113 ABP Sales Budget 2010 by store-Final_1" xfId="5639" xr:uid="{FFA4566F-0D77-41D6-A33A-2D7A588CEB02}"/>
    <cellStyle name="_fin statement-2001-9m-SPG_5_091113 ABP Sales Budget 2010 by store-Final_131010 ABP Sale Budget 2011 by store_Draft 3" xfId="5640" xr:uid="{8151F1FA-BC08-48C1-B5B4-5F31F182C4CE}"/>
    <cellStyle name="_fin statement-2001-9m-SPG_5_091113 ABP Sales Budget 2010 by store-Final_Donut Group EXCO_Aug 10" xfId="5641" xr:uid="{4601604F-7231-482B-8BF8-F9130A95B90A}"/>
    <cellStyle name="_fin statement-2001-9m-SPG_5_091114 GD Sales Budget 2010 by store-Final" xfId="5642" xr:uid="{9D9B4D2B-97AF-4148-BF41-C966EB3D1974}"/>
    <cellStyle name="_fin statement-2001-9m-SPG_5_091114 GD Sales Budget 2010 by store-Final_131010 ABP Sale Budget 2011 by store_Draft 3" xfId="5643" xr:uid="{02B91AED-8E9C-4696-989D-8E0241F8F5C9}"/>
    <cellStyle name="_fin statement-2001-9m-SPG_5_091114 GD Sales Budget 2010 by store-Final_Donut Group EXCO_Aug 10" xfId="5644" xr:uid="{A8A1F304-C267-4C9E-BC3B-E3B3D34DD646}"/>
    <cellStyle name="_fin statement-2001-9m-SPG_5_10 08 24 ABP Capex for Budget 2011_BD" xfId="5645" xr:uid="{5F8B8CDC-7DF7-492D-B085-00BFDBDBF80D}"/>
    <cellStyle name="_fin statement-2001-9m-SPG_5_10 08 24 ABP Capex for Budget 2011_BD_131010 ABP Sale Budget 2011 by store_Draft 3" xfId="5646" xr:uid="{C6E2D0B1-5D2B-43A3-A5F3-6CD653738705}"/>
    <cellStyle name="_fin statement-2001-9m-SPG_5_10 08 24 GD Capex for Budget 2011_BD" xfId="5647" xr:uid="{779F2EDB-121B-4D06-A138-974A509C523B}"/>
    <cellStyle name="_fin statement-2001-9m-SPG_5_131010 ABP Sale Budget 2011 by store_Draft 3" xfId="5648" xr:uid="{B4BCD57B-1031-4548-AF4A-E1CE89C65E04}"/>
    <cellStyle name="_fin statement-2001-9m-SPG_5_ABP BG 2010 (from Account &amp; Mgt))" xfId="5649" xr:uid="{1D39FAA2-9037-4E84-82EF-6ED0976800A0}"/>
    <cellStyle name="_fin statement-2001-9m-SPG_5_ABP BG 2010 (from Account &amp; Mgt))_091113 ABP Sales Budget 2010 by store-Final" xfId="5650" xr:uid="{5B3C92AD-916D-4F22-A1FC-C33E19895F8F}"/>
    <cellStyle name="_fin statement-2001-9m-SPG_5_ABP BG 2010 (from Account &amp; Mgt))_180910 ABP Sale Budget 2011 by store" xfId="5651" xr:uid="{74C2C8DA-30D3-440D-92B7-D3375BBC1AFF}"/>
    <cellStyle name="_fin statement-2001-9m-SPG_5_ABP BG 2010 (from Account &amp; Mgt))_Donut Group EXCO_Aug 10" xfId="5652" xr:uid="{F4D6B304-0A79-4BCD-85A9-B6C3A7FDEF69}"/>
    <cellStyle name="_fin statement-2001-9m-SPG_5_ABP Budget 2010-HR" xfId="5653" xr:uid="{B3F4B0FC-0CB2-41E1-981E-374878288001}"/>
    <cellStyle name="_fin statement-2001-9m-SPG_5_ABP Budget 2010-HR_091113 ABP Sales Budget 2010 by store-Final" xfId="5654" xr:uid="{884C0A47-619E-45AD-BB81-BED573D65A4D}"/>
    <cellStyle name="_fin statement-2001-9m-SPG_5_ABP Budget 2010-HR_180910 ABP Sale Budget 2011 by store" xfId="5655" xr:uid="{C87A5A33-8E32-457B-9CD1-0CEEDA4DADF6}"/>
    <cellStyle name="_fin statement-2001-9m-SPG_5_ABP Budget 2010-HR_Donut Group EXCO_Aug 10" xfId="5656" xr:uid="{11B0332F-12F3-4F6D-A3C8-BB98CF863515}"/>
    <cellStyle name="_fin statement-2001-9m-SPG_5_ABP Capex Budget 2011( by P'Deb)" xfId="5657" xr:uid="{67DFD36E-EFB7-434A-9473-C21D62B0423D}"/>
    <cellStyle name="_fin statement-2001-9m-SPG_5_ABP Capex Budget 2011( by P'Deb)_180910 ABP Sale Budget 2011 by store" xfId="5658" xr:uid="{A16C554D-8002-4AFF-9F15-8F0E746C3C7F}"/>
    <cellStyle name="_fin statement-2001-9m-SPG_5_ABP Commissary for Budget 2010-Rama III Commissary" xfId="5659" xr:uid="{F943C828-3330-4361-8736-AD46C700FADB}"/>
    <cellStyle name="_fin statement-2001-9m-SPG_5_ABP Commissary for Budget 2010-Rama III Commissary_091113 ABP Sales Budget 2010 by store-Final" xfId="5660" xr:uid="{16F86A15-DC00-44FB-AAA2-1BA74C45C029}"/>
    <cellStyle name="_fin statement-2001-9m-SPG_5_ABP Commissary for Budget 2010-Rama III Commissary_180910 ABP Sale Budget 2011 by store" xfId="5661" xr:uid="{29E3779A-9A75-4CBE-9E46-13C0C9EAA74F}"/>
    <cellStyle name="_fin statement-2001-9m-SPG_5_ABP Commissary for Budget 2010-Rama III Commissary_Donut Group EXCO_Aug 10" xfId="5662" xr:uid="{861118BF-4544-4386-BB25-6D59BDF8988E}"/>
    <cellStyle name="_fin statement-2001-9m-SPG_5_ABP for Budget 2010 -PD" xfId="5663" xr:uid="{6F9ABF5C-B236-47D0-A070-0A2C06E38967}"/>
    <cellStyle name="_fin statement-2001-9m-SPG_5_ABP for Budget 2010 -PD_091113 ABP Sales Budget 2010 by store-Final" xfId="5664" xr:uid="{CF33F8CB-AD94-41F8-8086-1819D61884BC}"/>
    <cellStyle name="_fin statement-2001-9m-SPG_5_ABP for Budget 2010 -PD_180910 ABP Sale Budget 2011 by store" xfId="5665" xr:uid="{D82B81D1-46F7-49E8-B270-D59CAFF64076}"/>
    <cellStyle name="_fin statement-2001-9m-SPG_5_ABP for Budget 2010 -PD_Donut Group EXCO_Aug 10" xfId="5666" xr:uid="{AAAF3EDD-5D7D-4AB8-BADB-B05E90D7D11E}"/>
    <cellStyle name="_fin statement-2001-9m-SPG_5_ABP_Actual  Jan - Jul 10 by Department" xfId="5667" xr:uid="{3FF459E0-84F0-4924-9CF2-A527A19A0AEC}"/>
    <cellStyle name="_fin statement-2001-9m-SPG_5_ABP_Actual  Jan - Jul 10 by Department_Template ABP for Budget 2011_IT (xls)" xfId="5668" xr:uid="{7B96A4FB-7D8F-4D10-848E-68BE3AD0620B}"/>
    <cellStyle name="_fin statement-2001-9m-SPG_5_ABP_Actual  Jan - Jul 10 by Department_Template ABP for Budget 2011_IT (xls)_180910 ABP Sale Budget 2011 by store" xfId="5669" xr:uid="{AE98FB6F-1C8C-470B-B5B6-A71D25CDC72C}"/>
    <cellStyle name="_fin statement-2001-9m-SPG_5_Budget 2010 -R&amp;M" xfId="5670" xr:uid="{54C16A46-47EB-41BA-8F5F-34C6121B88F4}"/>
    <cellStyle name="_fin statement-2001-9m-SPG_5_Budget 2010 -R&amp;M_091113 ABP Sales Budget 2010 by store-Final" xfId="5671" xr:uid="{F343629E-EFD2-4874-B6E2-2D63B93382F5}"/>
    <cellStyle name="_fin statement-2001-9m-SPG_5_Budget 2010 -R&amp;M_180910 ABP Sale Budget 2011 by store" xfId="5672" xr:uid="{393CA556-A490-4186-847E-7CBFA2053A2B}"/>
    <cellStyle name="_fin statement-2001-9m-SPG_5_Budget 2010 -R&amp;M_Donut Group EXCO_Aug 10" xfId="5673" xr:uid="{A20FB13C-5401-4648-AD33-43440ED8EE4C}"/>
    <cellStyle name="_fin statement-2001-9m-SPG_5_Donut Group EXCO_Aug 10" xfId="5674" xr:uid="{757B96A5-51F5-4BEC-B84D-BD52409F6FB3}"/>
    <cellStyle name="_fin statement-2001-9m-SPG_5_Donut Group EXCO_Dec 09" xfId="5675" xr:uid="{80F6627A-79E2-4FF8-8997-A24425DC29DA}"/>
    <cellStyle name="_fin statement-2001-9m-SPG_5_Donut Group EXCO_Dec 09_180910 ABP Sale Budget 2011 by store" xfId="5676" xr:uid="{1C40F8C7-B4BF-4788-87C3-E16C8DB2B6B4}"/>
    <cellStyle name="_fin statement-2001-9m-SPG_5_Donut Group EXCO_Dec 09_Donut Group EXCO_Aug 10" xfId="5677" xr:uid="{77BF5735-A0B9-4223-85FD-FB951DF0BA68}"/>
    <cellStyle name="_fin statement-2001-9m-SPG_5_Donut Group EXCO_Dec 10" xfId="5678" xr:uid="{717042F3-D053-4954-AE9C-ECFF12338C65}"/>
    <cellStyle name="_fin statement-2001-9m-SPG_5_Donut Group EXCO_Jul 10" xfId="5679" xr:uid="{E75CAB6D-C3D4-46F3-A9A7-3043D5456FE9}"/>
    <cellStyle name="_fin statement-2001-9m-SPG_5_Donut Group EXCO_Jul 10_180910 ABP Sale Budget 2011 by store" xfId="5680" xr:uid="{D7D7DDA1-5605-4786-A211-753109453C0F}"/>
    <cellStyle name="_fin statement-2001-9m-SPG_5_Donut Group EXCO_Jul 10_Donut Group EXCO_Aug 10" xfId="5681" xr:uid="{E368C9A7-DFC5-4099-9D74-C2D39A042D80}"/>
    <cellStyle name="_fin statement-2001-9m-SPG_5_Estimate GD and ABP P&amp;L year 2010" xfId="5682" xr:uid="{7FBBA61E-4C1A-42D6-8066-05DDFFF255F9}"/>
    <cellStyle name="_fin statement-2001-9m-SPG_5_Estimate GD and ABP P&amp;L year 2010_180910 ABP Sale Budget 2011 by store" xfId="5683" xr:uid="{A4178041-E528-49DA-8156-7145915EAC2E}"/>
    <cellStyle name="_fin statement-2001-9m-SPG_5_GD &amp; ABP Capex Budget 2011 (xls)" xfId="5684" xr:uid="{FC130A6D-A80F-4C97-A206-397940E7B04E}"/>
    <cellStyle name="_fin statement-2001-9m-SPG_5_GD &amp; ABP Capex Budget 2011 (xls) - by IT" xfId="5685" xr:uid="{BB0F0C86-D76D-4DD6-9C64-F794E81E50BF}"/>
    <cellStyle name="_fin statement-2001-9m-SPG_5_GD &amp; ABP Capex Budget 2011 (xls) - by IT_180910 ABP Sale Budget 2011 by store" xfId="5686" xr:uid="{454FA33A-6B6D-4284-840F-55843951A1B9}"/>
    <cellStyle name="_fin statement-2001-9m-SPG_5_Sale Report Jul 10" xfId="5687" xr:uid="{EF2A6932-6809-4E2A-ACF5-4B8377FC7D31}"/>
    <cellStyle name="_fin statement-2001-9m-SPG_5_Sale Report Jul 10_180910 ABP Sale Budget 2011 by store" xfId="5688" xr:uid="{0D9921EB-B88B-45EC-A3D8-AC0E81EB712A}"/>
    <cellStyle name="_fin statement-2001-9m-SPG_5_Template ABP Budget 2011_Commissary" xfId="5689" xr:uid="{1EED3BD4-D6BE-4F23-9EEE-D26B69579897}"/>
    <cellStyle name="_fin statement-2001-9m-SPG_5_Template ABP Budget 2011_Commissary_180910 ABP Sale Budget 2011 by store" xfId="5690" xr:uid="{D71D0CB8-1621-4900-A945-314BC22D59BA}"/>
    <cellStyle name="_fin statement-2001-9m-SPG_5_Template ABP Budget 2011_Commissary_Pataya by Kai" xfId="5691" xr:uid="{45C2FF7C-7500-47F2-A01F-0C4D569405EC}"/>
    <cellStyle name="_fin statement-2001-9m-SPG_5_Template ABP Budget 2011_Commissary_Pataya by Kai_180910 ABP Sale Budget 2011 by store" xfId="5692" xr:uid="{F52635A6-2FC4-4E2D-B408-64480C2315D1}"/>
    <cellStyle name="_fin statement-2001-9m-SPG_5_Template ABP Budget 2011_Commissary-old" xfId="5693" xr:uid="{503E372D-A8B3-424A-9C76-A4011AB733AE}"/>
    <cellStyle name="_fin statement-2001-9m-SPG_5_Template ABP Budget 2011_Head Count as 7 Aug 10" xfId="5694" xr:uid="{7868472E-3A27-4C09-8301-DB5AF9764729}"/>
    <cellStyle name="_fin statement-2001-9m-SPG_5_Template ABP Budget 2011_Head Count as 7 Aug 10_180910 ABP Sale Budget 2011 by store" xfId="5695" xr:uid="{BC598C88-5497-4B67-AEFD-19E10F508426}"/>
    <cellStyle name="_fin statement-2001-9m-SPG_5_Template ABP BUDGET for marketing 2011-Aug 31" xfId="5321" xr:uid="{10A7924F-9F3E-47C8-AEDF-408BF1F6ED30}"/>
    <cellStyle name="_fin statement-2001-9m-SPG_5_Template ABP BUDGET for marketing 2011-Aug 31_180910 ABP Sale Budget 2011 by store" xfId="5251" xr:uid="{426D34CA-3928-4EC2-8C1D-1842AFB3B771}"/>
    <cellStyle name="_fin statement-2001-9m-SPG_5_Template ABP Commissary for Budget 2010 -Commissary Pattaya" xfId="5163" xr:uid="{3BBE4636-0DA9-42C7-8FB2-56052C651DB4}"/>
    <cellStyle name="_fin statement-2001-9m-SPG_5_Template ABP Commissary for Budget 2010 -Commissary Pattaya_091113 ABP Sales Budget 2010 by store-Final" xfId="5036" xr:uid="{96A59664-6F7A-4B78-BC6C-ED75A736D5F4}"/>
    <cellStyle name="_fin statement-2001-9m-SPG_5_Template ABP Commissary for Budget 2010 -Commissary Pattaya_180910 ABP Sale Budget 2011 by store" xfId="5134" xr:uid="{DB4CAFB7-1A13-428A-9A3C-C9FC324A5BBC}"/>
    <cellStyle name="_fin statement-2001-9m-SPG_5_Template ABP Commissary for Budget 2010 -Commissary Pattaya_Donut Group EXCO_Aug 10" xfId="5150" xr:uid="{ABC59514-4C6D-47AE-929D-F1717F51686D}"/>
    <cellStyle name="_fin statement-2001-9m-SPG_5_Template ABP for Budget 2010 - Operation Support" xfId="5151" xr:uid="{D6CE163D-CB8F-4BB0-AE80-1BCD6C9C0F86}"/>
    <cellStyle name="_fin statement-2001-9m-SPG_5_Template ABP for Budget 2010 - Operation Support_091113 ABP Sales Budget 2010 by store-Final" xfId="5322" xr:uid="{87BDD268-B6EB-4622-B017-27B743CA4C8D}"/>
    <cellStyle name="_fin statement-2001-9m-SPG_5_Template ABP for Budget 2010 - Operation Support_180910 ABP Sale Budget 2011 by store" xfId="5152" xr:uid="{D7EAD54A-9C38-4631-B84F-AB1C80FCBBED}"/>
    <cellStyle name="_fin statement-2001-9m-SPG_5_Template ABP for Budget 2010 - Operation Support_Donut Group EXCO_Aug 10" xfId="5323" xr:uid="{7AF69FCD-080C-4E5B-BA5C-7EEFE8463CBC}"/>
    <cellStyle name="_fin statement-2001-9m-SPG_5_Template ABP for Budget 2010 -BD" xfId="6125" xr:uid="{A7C0259F-FB77-4ECF-A5F1-53EED17F7044}"/>
    <cellStyle name="_fin statement-2001-9m-SPG_5_Template ABP for Budget 2010 -BD_091113 ABP Sales Budget 2010 by store-Final" xfId="6053" xr:uid="{F16FF797-A877-4D16-92F4-81BF1856DE22}"/>
    <cellStyle name="_fin statement-2001-9m-SPG_5_Template ABP for Budget 2010 -BD_180910 ABP Sale Budget 2011 by store" xfId="4854" xr:uid="{C1278D0C-08C5-4B79-A904-84A3A5AEB7B1}"/>
    <cellStyle name="_fin statement-2001-9m-SPG_5_Template ABP for Budget 2010 -BD_Donut Group EXCO_Aug 10" xfId="4995" xr:uid="{550E4642-7777-4E21-9D3C-0215A0E4169E}"/>
    <cellStyle name="_fin statement-2001-9m-SPG_5_Template ABP for Budget 2010 -IT(Ying)" xfId="5013" xr:uid="{0894E542-AF95-4B22-96D9-E90E8925FAAC}"/>
    <cellStyle name="_fin statement-2001-9m-SPG_5_Template ABP for Budget 2010 -IT(Ying)_091113 ABP Sales Budget 2010 by store-Final" xfId="5014" xr:uid="{FDBCE82A-21AA-4104-9F30-56973551057C}"/>
    <cellStyle name="_fin statement-2001-9m-SPG_5_Template ABP for Budget 2010 -IT(Ying)_180910 ABP Sale Budget 2011 by store" xfId="5252" xr:uid="{80EEAF89-9359-4EAF-BCF3-452B57A00822}"/>
    <cellStyle name="_fin statement-2001-9m-SPG_5_Template ABP for Budget 2010 -IT(Ying)_Donut Group EXCO_Aug 10" xfId="5015" xr:uid="{699CE526-C01E-41F6-B17B-DFA4DA9E8CFE}"/>
    <cellStyle name="_fin statement-2001-9m-SPG_5_Template ABP for Budget 2010 -Project" xfId="5253" xr:uid="{C9F6CFCB-9D85-4832-A97D-F9630CD44DB4}"/>
    <cellStyle name="_fin statement-2001-9m-SPG_5_Template ABP for Budget 2010 -Project_091113 ABP Sales Budget 2010 by store-Final" xfId="6258" xr:uid="{6BF1D65B-EBBE-47DD-BB80-E343D7E1A404}"/>
    <cellStyle name="_fin statement-2001-9m-SPG_5_Template ABP for Budget 2010 -Project_180910 ABP Sale Budget 2011 by store" xfId="6148" xr:uid="{F28135E3-C86F-4E89-98BF-87BA672AEE85}"/>
    <cellStyle name="_fin statement-2001-9m-SPG_5_Template ABP for Budget 2010 -Project_Donut Group EXCO_Aug 10" xfId="5696" xr:uid="{4E4DF699-4896-4C99-A153-DC98342C7C99}"/>
    <cellStyle name="_fin statement-2001-9m-SPG_5_Template ABP for Budget 2010 -SupplyChain" xfId="4800" xr:uid="{3D16513C-E978-4820-BA58-3340B2895468}"/>
    <cellStyle name="_fin statement-2001-9m-SPG_5_Template ABP for Budget 2010 -SupplyChain_091113 ABP Sales Budget 2010 by store-Final" xfId="4831" xr:uid="{0CC15A07-5DE6-43CA-A6DB-8E37A8C9C6BE}"/>
    <cellStyle name="_fin statement-2001-9m-SPG_5_Template ABP for Budget 2010 -SupplyChain_180910 ABP Sale Budget 2011 by store" xfId="4832" xr:uid="{E28B18AB-B6C9-4D0A-AC68-CC83608D599B}"/>
    <cellStyle name="_fin statement-2001-9m-SPG_5_Template ABP for Budget 2010 -SupplyChain_Donut Group EXCO_Aug 10" xfId="5164" xr:uid="{34BDD9CF-028D-44C9-84EC-0E43122BA78E}"/>
    <cellStyle name="_fin statement-2001-9m-SPG_5_Template ABP for Budget 2011 - Operation Support" xfId="4833" xr:uid="{4A76F2AA-0426-4233-AEF5-8147DD7DD398}"/>
    <cellStyle name="_fin statement-2001-9m-SPG_5_Template ABP for Budget 2011 - Operation Support_180910 ABP Sale Budget 2011 by store" xfId="5165" xr:uid="{8CCAEDFD-DDB9-4475-8BF5-05E331020FFF}"/>
    <cellStyle name="_fin statement-2001-9m-SPG_5_Template ABP for Budget 2011 -Account (P'Noi)" xfId="6320" xr:uid="{632EA1F7-1A6D-4BA1-8CCB-A1F9AC909ED2}"/>
    <cellStyle name="_fin statement-2001-9m-SPG_5_Template ABP for Budget 2011 -Account (P'Noi)_180910 ABP Sale Budget 2011 by store" xfId="6286" xr:uid="{5341F038-571B-4537-AF0E-D0472C1B663C}"/>
    <cellStyle name="_fin statement-2001-9m-SPG_5_Template ABP for Budget 2011 -BD" xfId="5697" xr:uid="{1E8C0D50-FA59-45BF-B020-C8BAEA522264}"/>
    <cellStyle name="_fin statement-2001-9m-SPG_5_Template ABP for Budget 2011 -BD_180910 ABP Sale Budget 2011 by store" xfId="6186" xr:uid="{D76587D4-1864-4305-8930-B0E8C742D680}"/>
    <cellStyle name="_fin statement-2001-9m-SPG_5_Template ABP for Budget 2011 -HeadOffice (P'Noi)" xfId="5037" xr:uid="{B5205F2A-DE9A-417D-81BB-C18A7EB1708D}"/>
    <cellStyle name="_fin statement-2001-9m-SPG_5_Template ABP for Budget 2011 -HeadOffice (P'Noi)_180910 ABP Sale Budget 2011 by store" xfId="5038" xr:uid="{18E9236C-0859-4047-ABE6-20292C16B389}"/>
    <cellStyle name="_fin statement-2001-9m-SPG_5_Template ABP for Budget 2011 -HR" xfId="5039" xr:uid="{9F8B3E29-D031-47B1-84B0-71BB363A26D8}"/>
    <cellStyle name="_fin statement-2001-9m-SPG_5_Template ABP for Budget 2011 -HR_180910 ABP Sale Budget 2011 by store" xfId="5040" xr:uid="{90156CBB-241C-4528-B396-AD17963ED16F}"/>
    <cellStyle name="_fin statement-2001-9m-SPG_5_Template ABP for Budget 2011 -Logictic" xfId="5041" xr:uid="{3496F1DF-72ED-4142-993C-4819D5151CFD}"/>
    <cellStyle name="_fin statement-2001-9m-SPG_5_Template ABP for Budget 2011 -Logictic_180910 ABP Sale Budget 2011 by store" xfId="5042" xr:uid="{136B1F44-0E39-4183-B8D2-69D9BDAA5395}"/>
    <cellStyle name="_fin statement-2001-9m-SPG_5_Template ABP for Budget 2011 -Mgt (P'Noi)" xfId="5043" xr:uid="{38788384-AFA9-4F0B-9490-8AFBEDD29E17}"/>
    <cellStyle name="_fin statement-2001-9m-SPG_5_Template ABP for Budget 2011 -Mgt (P'Noi)_180910 ABP Sale Budget 2011 by store" xfId="5698" xr:uid="{BBA2834E-E1FE-47BE-A2D3-8B5AEAAA7E5F}"/>
    <cellStyle name="_fin statement-2001-9m-SPG_5_Template ABP for Budget 2011 -PD" xfId="4855" xr:uid="{8FCC596B-4353-483F-8F53-222B7DFCFF01}"/>
    <cellStyle name="_fin statement-2001-9m-SPG_5_Template ABP for Budget 2011 -PD_180910 ABP Sale Budget 2011 by store" xfId="4856" xr:uid="{3D8BA02B-8FE9-46B2-B723-AFD26A2D8F9B}"/>
    <cellStyle name="_fin statement-2001-9m-SPG_5_Template ABP for Budget 2011 -Project" xfId="4857" xr:uid="{8A387E19-0A5A-41F0-A093-C99F2A6233C7}"/>
    <cellStyle name="_fin statement-2001-9m-SPG_5_Template ABP for Budget 2011 -Project_180910 ABP Sale Budget 2011 by store" xfId="4858" xr:uid="{12B17BE6-7DB1-417F-9F54-48A8EC8323B0}"/>
    <cellStyle name="_fin statement-2001-9m-SPG_5_Template ABP for Budget 2011 -R&amp;M" xfId="4859" xr:uid="{4E1B2FB2-B0BF-44E9-8BFD-9DB221484137}"/>
    <cellStyle name="_fin statement-2001-9m-SPG_5_Template ABP for Budget 2011 -R&amp;M_180910 ABP Sale Budget 2011 by store" xfId="4860" xr:uid="{AFE61EA9-7C27-43C8-9AC7-FACA54CB923C}"/>
    <cellStyle name="_fin statement-2001-9m-SPG_5_Template ABP for Budget 2011_IT (xls)" xfId="4861" xr:uid="{F21DFAED-D3F9-4A69-B182-EC847CF37EE9}"/>
    <cellStyle name="_fin statement-2001-9m-SPG_5_Template ABP for Budget 2011_IT (xls)_180910 ABP Sale Budget 2011 by store" xfId="4862" xr:uid="{AE102C26-F806-4071-AC3C-E03661714D19}"/>
    <cellStyle name="_fin statement-2001-9m-SPG_5_Template ABP_PL by store  for Budget 2010 (KAI)" xfId="5699" xr:uid="{5E456A51-BC8B-43CD-B97D-2EDA4D29BACB}"/>
    <cellStyle name="_fin statement-2001-9m-SPG_5_Template ABP_PL by store  for Budget 2010 (KAI)_091113 ABP Sales Budget 2010 by store-Final" xfId="5700" xr:uid="{2C563C4D-4E3E-4FE2-B5F6-08549F086AC9}"/>
    <cellStyle name="_fin statement-2001-9m-SPG_5_Template ABP_PL by store  for Budget 2010 (KAI)_180910 ABP Sale Budget 2011 by store" xfId="5701" xr:uid="{F4427DE6-13F3-409E-8714-B9A01DB833C4}"/>
    <cellStyle name="_fin statement-2001-9m-SPG_5_Template ABP_PL by store  for Budget 2010 (KAI)_Donut Group EXCO_Aug 10" xfId="5702" xr:uid="{8C79C8C1-6B6B-49D9-8104-4E482D6174D6}"/>
    <cellStyle name="_fin statement-2001-9m-SPG_5_Template ABP_PL by store  for Budget 2010 (TOM)-1" xfId="5703" xr:uid="{2EC76F6E-E7E8-45F8-BF15-CDE937AEE1B4}"/>
    <cellStyle name="_fin statement-2001-9m-SPG_5_Template ABP_PL by store  for Budget 2010 (TOM)-1_091113 ABP Sales Budget 2010 by store-Final" xfId="5704" xr:uid="{76ACA5B1-2827-4A81-B847-7EC95AD3C640}"/>
    <cellStyle name="_fin statement-2001-9m-SPG_5_Template ABP_PL by store  for Budget 2010 (TOM)-1_180910 ABP Sale Budget 2011 by store" xfId="5705" xr:uid="{42E9C895-9990-4199-B360-B8C86DD57575}"/>
    <cellStyle name="_fin statement-2001-9m-SPG_5_Template ABP_PL by store  for Budget 2010 (TOM)-1_Donut Group EXCO_Aug 10" xfId="5706" xr:uid="{917CFF05-7EEA-44A7-B42D-840D177F673B}"/>
    <cellStyle name="_fin statement-2001-9m-SPG_5_Template ABP_PL by store  for Budget 2010 (TOY)" xfId="5707" xr:uid="{BA2860BB-4EF6-4BE9-AB7D-7FC0CE925EAC}"/>
    <cellStyle name="_fin statement-2001-9m-SPG_5_Template ABP_PL by store  for Budget 2010 (TOY)_091113 ABP Sales Budget 2010 by store-Final" xfId="5708" xr:uid="{0E7B8A51-4774-4120-86E5-85A697D29399}"/>
    <cellStyle name="_fin statement-2001-9m-SPG_5_Template ABP_PL by store  for Budget 2010 (TOY)_180910 ABP Sale Budget 2011 by store" xfId="5709" xr:uid="{CCB17419-BE1A-49FE-9A1E-4926A59E1C50}"/>
    <cellStyle name="_fin statement-2001-9m-SPG_5_Template ABP_PL by store  for Budget 2010 (TOY)_Donut Group EXCO_Aug 10" xfId="5710" xr:uid="{EB330324-FBC0-4CD7-8240-FF4D6EF00CED}"/>
    <cellStyle name="_fin statement-2001-9m-SPG_5_Template ABP_PL by store for Budget 2010 (CATERING)" xfId="5711" xr:uid="{72E1E041-B906-4C85-832C-F7CCE44544A1}"/>
    <cellStyle name="_fin statement-2001-9m-SPG_5_Template ABP_PL by store for Budget 2010 (CATERING)_091113 ABP Sales Budget 2010 by store-Final" xfId="5712" xr:uid="{D152378A-3E27-4A1E-AA17-F0909CAA422A}"/>
    <cellStyle name="_fin statement-2001-9m-SPG_5_Template ABP_PL by store for Budget 2010 (CATERING)_180910 ABP Sale Budget 2011 by store" xfId="5713" xr:uid="{A45C5EA2-DC45-4FA7-BC27-2B0436B4230F}"/>
    <cellStyle name="_fin statement-2001-9m-SPG_5_Template ABP_PL by store for Budget 2010 (CATERING)_Donut Group EXCO_Aug 10" xfId="5714" xr:uid="{74F62131-6354-4803-A5F6-D2CB0FE20460}"/>
    <cellStyle name="_fin statement-2001-9m-SPG_5_Template ABP_PL by store for Budget 2010 (KOOK)" xfId="5715" xr:uid="{D8CFE64F-BECC-4D08-B86A-3A59299E4A75}"/>
    <cellStyle name="_fin statement-2001-9m-SPG_5_Template ABP_PL by store for Budget 2010 (KOOK)_091113 ABP Sales Budget 2010 by store-Final" xfId="5716" xr:uid="{C9D45BCC-A26E-48F2-A8B0-0656443B832B}"/>
    <cellStyle name="_fin statement-2001-9m-SPG_5_Template ABP_PL by store for Budget 2010 (KOOK)_180910 ABP Sale Budget 2011 by store" xfId="5717" xr:uid="{DD587658-F2A5-4C50-BF72-9E68AB543F72}"/>
    <cellStyle name="_fin statement-2001-9m-SPG_5_Template ABP_PL by store for Budget 2010 (KOOK)_Donut Group EXCO_Aug 10" xfId="5718" xr:uid="{24E5C7A8-5EDF-45CF-B986-E81F4B368448}"/>
    <cellStyle name="_fin statement-2001-9m-SPG_5_Template ABP_PL by store for Budget 2010 (NAI)" xfId="5719" xr:uid="{28F70F1F-D48B-4720-8237-2604F4F02CFB}"/>
    <cellStyle name="_fin statement-2001-9m-SPG_5_Template ABP_PL by store for Budget 2010 (NAI)_091113 ABP Sales Budget 2010 by store-Final" xfId="5324" xr:uid="{91FECEE1-26C8-46D0-840C-91FFAA325B44}"/>
    <cellStyle name="_fin statement-2001-9m-SPG_5_Template ABP_PL by store for Budget 2010 (NAI)_180910 ABP Sale Budget 2011 by store" xfId="6291" xr:uid="{3C08A03A-DA0C-4855-83D3-323B731AE30E}"/>
    <cellStyle name="_fin statement-2001-9m-SPG_5_Template ABP_PL by store for Budget 2010 (NAI)_Donut Group EXCO_Aug 10" xfId="6054" xr:uid="{16ABE4EA-BF95-40DA-8AA3-2BA1C05CD316}"/>
    <cellStyle name="_fin statement-2001-9m-SPG_5_Template ABP_PL by store for Budget 2010 (POON)" xfId="5325" xr:uid="{C62837A2-BE9C-4AF5-9CCE-769BFCECFE72}"/>
    <cellStyle name="_fin statement-2001-9m-SPG_5_Template ABP_PL by store for Budget 2010 (POON)_091113 ABP Sales Budget 2010 by store-Final" xfId="4788" xr:uid="{249B4183-6E9F-409B-A5EC-C245B883B18A}"/>
    <cellStyle name="_fin statement-2001-9m-SPG_5_Template ABP_PL by store for Budget 2010 (POON)_180910 ABP Sale Budget 2011 by store" xfId="5326" xr:uid="{518D15E3-DBCB-45FB-BDCF-108DC1632EF6}"/>
    <cellStyle name="_fin statement-2001-9m-SPG_5_Template ABP_PL by store for Budget 2010 (POON)_Donut Group EXCO_Aug 10" xfId="4952" xr:uid="{F4F59BBD-73DD-4570-B338-CB46568733A2}"/>
    <cellStyle name="_fin statement-2001-9m-SPG_5_Template GD Budget 2010_IT(Ying)" xfId="6295" xr:uid="{BF42DD90-DC4E-4A80-BADB-6D519F00343C}"/>
    <cellStyle name="_fin statement-2001-9m-SPG_5_Template GD Budget 2010_IT(Ying)_091113 ABP Sales Budget 2010 by store-Final" xfId="5720" xr:uid="{2FBEDC31-7E34-494C-B67C-ACFF68404AA3}"/>
    <cellStyle name="_fin statement-2001-9m-SPG_5_Template GD Budget 2010_IT(Ying)_180910 ABP Sale Budget 2011 by store" xfId="5327" xr:uid="{4CB910EA-0CA8-4247-9395-FA60AE1E94DB}"/>
    <cellStyle name="_fin statement-2001-9m-SPG_5_Template GD Budget 2010_IT(Ying)_Donut Group EXCO_Aug 10" xfId="5279" xr:uid="{87FB8771-F47D-4C91-A62E-B104CF8714A5}"/>
    <cellStyle name="_fin statement-2001-9m-SPG_5_Template GD Budget 2010_P&amp;L by stores (JO)" xfId="5104" xr:uid="{1C135F03-FB88-47A8-8C06-8EF9CF8103FB}"/>
    <cellStyle name="_fin statement-2001-9m-SPG_5_Template GD Budget 2010_P&amp;L by stores (JO)_091113 ABP Sales Budget 2010 by store-Final" xfId="5721" xr:uid="{293136FF-974E-4D04-8CF6-041E3A22AA9E}"/>
    <cellStyle name="_fin statement-2001-9m-SPG_5_Template GD Budget 2010_P&amp;L by stores (JO)_131010 ABP Sale Budget 2011 by store_Draft 3" xfId="5005" xr:uid="{F18D078E-076F-4F74-AA2E-DC90EEE9B067}"/>
    <cellStyle name="_fin statement-2001-9m-SPG_5_Template GD Budget 2010_P&amp;L by stores (JO)_Donut Group EXCO_Aug 10" xfId="6355" xr:uid="{788BCB05-2EFD-4F39-9619-B3F99BFC4D07}"/>
    <cellStyle name="_fin statement-2001-9m-SPG_5_Template GD Budget 2010_P&amp;L by stores (JO)_Template ABP Budget 2011_Head Count as 7 Aug 10" xfId="5204" xr:uid="{0B12A9D0-E147-4544-864E-38B4EBC6C67E}"/>
    <cellStyle name="_fin statement-2001-9m-SPG_5_Template GD Budget 2010_P&amp;L by stores (JO)_Template ABP Budget 2011_Head Count as 7 Aug 10_180910 ABP Sale Budget 2011 by store" xfId="6063" xr:uid="{9416F1BB-6DD5-41E4-8463-5AAFBA1C445E}"/>
    <cellStyle name="_fin statement-2001-9m-SPG_5_Template GD Budget 2010_P&amp;L by stores (JO)_Template ABP for Budget 2010 -IT(Ying)" xfId="5722" xr:uid="{E7C8A0BC-9157-46E1-B33F-97C48DBE7918}"/>
    <cellStyle name="_fin statement-2001-9m-SPG_5_Template GD Budget 2010_P&amp;L by stores (JO)_Template ABP for Budget 2010 -IT(Ying)_091113 ABP Sales Budget 2010 by store-Final" xfId="5723" xr:uid="{B96E1D15-44FD-44AD-BDE0-F41777326410}"/>
    <cellStyle name="_fin statement-2001-9m-SPG_5_Template GD Budget 2010_P&amp;L by stores (JO)_Template ABP for Budget 2010 -IT(Ying)_180910 ABP Sale Budget 2011 by store" xfId="5887" xr:uid="{70DAE791-7B16-4B4D-AFF2-7C647C33968D}"/>
    <cellStyle name="_fin statement-2001-9m-SPG_5_Template GD Budget 2010_P&amp;L by stores (JO)_Template ABP for Budget 2010 -IT(Ying)_Donut Group EXCO_Aug 10" xfId="5724" xr:uid="{52464A14-C797-47C5-8CAB-39D8ADA4C5BC}"/>
    <cellStyle name="_fin statement-2001-9m-SPG_5_Template GD Budget 2010_P&amp;L by stores (JO)_Template ABP for Budget 2011_IT (xls)" xfId="5725" xr:uid="{B367F021-5ECD-44DC-9592-2B02753D603D}"/>
    <cellStyle name="_fin statement-2001-9m-SPG_5_Template GD Budget 2010_P&amp;L by stores (JO)_Template ABP for Budget 2011_IT (xls)_180910 ABP Sale Budget 2011 by store" xfId="5726" xr:uid="{6DED5529-A062-4218-AFDD-9F479A101EC2}"/>
    <cellStyle name="_fin statement-2001-9m-SPG_5_Template GD Budget 2011_Head Count (as 7 Sep 10)" xfId="5727" xr:uid="{A649D02A-86E3-4A07-9B88-5EB5AE731A64}"/>
    <cellStyle name="_fin statement-2001-9m-SPG_5_Template-ABP Marketing Budget 2010" xfId="5728" xr:uid="{9D9E120C-69A2-4CFB-9FE8-4D600192C1D0}"/>
    <cellStyle name="_fin statement-2001-9m-SPG_5_Template-ABP Marketing Budget 2010_091113 ABP Sales Budget 2010 by store-Final" xfId="5009" xr:uid="{2127E5A7-250C-4B28-8DA1-9BBA7B278E35}"/>
    <cellStyle name="_fin statement-2001-9m-SPG_5_Template-ABP Marketing Budget 2010_180910 ABP Sale Budget 2011 by store" xfId="5254" xr:uid="{A53BE739-6BAB-44F0-A7CB-98920971CFC3}"/>
    <cellStyle name="_fin statement-2001-9m-SPG_5_Template-ABP Marketing Budget 2010_Donut Group EXCO_Aug 10" xfId="5101" xr:uid="{A8505EE1-AE1A-4C96-8B8F-13A05372F201}"/>
    <cellStyle name="_fin statement-2001-9m-SPG_6" xfId="6149" xr:uid="{5EF3E741-496C-48E2-A087-F654C721A462}"/>
    <cellStyle name="_fin statement-2001-9m-SPG_6_(พรกิจ Revise 1) Template ABP for Budget 2011 -Factory Admin (revised)" xfId="5255" xr:uid="{ECFB25BC-7D03-44F0-9611-503297AEF48F}"/>
    <cellStyle name="_fin statement-2001-9m-SPG_6_(พรกิจ Revise 1) Template ABP for Budget 2011 -Factory Admin (revised)_180910 ABP Sale Budget 2011 by store" xfId="6173" xr:uid="{8D3B4FF3-C45C-4E8A-8D04-78FA63C49245}"/>
    <cellStyle name="_fin statement-2001-9m-SPG_6_050910 ABP Sale Budget 2011 by store" xfId="5256" xr:uid="{F1D9B137-3B2D-4554-9E2A-5A61CC5D78A7}"/>
    <cellStyle name="_fin statement-2001-9m-SPG_6_06 10_dd pnl by stores" xfId="5107" xr:uid="{367F2E85-8F89-4F03-B1EC-4A2DDC642266}"/>
    <cellStyle name="_fin statement-2001-9m-SPG_6_06 10_dd pnl by stores_180910 ABP Sale Budget 2011 by store" xfId="5105" xr:uid="{CFE69B59-1C6D-439A-B654-3B76D755DE44}"/>
    <cellStyle name="_fin statement-2001-9m-SPG_6_081203 ABP Budget 2009 (No Suwannapoom)-Final" xfId="5729" xr:uid="{68BF3170-9D37-4F1D-B112-C55C2916ADA5}"/>
    <cellStyle name="_fin statement-2001-9m-SPG_6_081203 ABP Budget 2009 (No Suwannapoom)-Final_091113 ABP Sales Budget 2010 by store-Final" xfId="5257" xr:uid="{6987832C-41B8-4B7F-9C7C-D06740F2929E}"/>
    <cellStyle name="_fin statement-2001-9m-SPG_6_081203 ABP Budget 2009 (No Suwannapoom)-Final_131010 ABP Sale Budget 2011 by store_Draft 3" xfId="5230" xr:uid="{EC594A70-F52A-4516-AE0E-85F25B8292FA}"/>
    <cellStyle name="_fin statement-2001-9m-SPG_6_081203 ABP Budget 2009 (No Suwannapoom)-Final_Donut Group EXCO_Aug 10" xfId="5205" xr:uid="{497A7BB9-0FCB-414E-A5C9-DF377469F167}"/>
    <cellStyle name="_fin statement-2001-9m-SPG_6_081203 ABP Budget 2009 (No Suwannapoom)-Final_Template ABP Budget 2011_Head Count as 7 Aug 10" xfId="4960" xr:uid="{8448B562-D04D-42D1-AF9B-97803600D225}"/>
    <cellStyle name="_fin statement-2001-9m-SPG_6_081203 ABP Budget 2009 (No Suwannapoom)-Final_Template ABP for Budget 2011_IT (xls)" xfId="5730" xr:uid="{7C29C334-A54D-48C3-8185-30BFDCFF2995}"/>
    <cellStyle name="_fin statement-2001-9m-SPG_6_091113 ABP Sales Budget 2010 by store-Final" xfId="4823" xr:uid="{BB285A90-EA30-4FAF-8E89-8052B2B88606}"/>
    <cellStyle name="_fin statement-2001-9m-SPG_6_091113 ABP Sales Budget 2010 by store-Final_1" xfId="6349" xr:uid="{C9998351-C62B-4596-B360-04CE47D970B6}"/>
    <cellStyle name="_fin statement-2001-9m-SPG_6_091113 ABP Sales Budget 2010 by store-Final_131010 ABP Sale Budget 2011 by store_Draft 3" xfId="5099" xr:uid="{3E7FCE62-2A57-40F4-A546-65CD3032E9FE}"/>
    <cellStyle name="_fin statement-2001-9m-SPG_6_091113 ABP Sales Budget 2010 by store-Final_Donut Group EXCO_Aug 10" xfId="6158" xr:uid="{77AED7ED-8EAA-4344-9DF1-D4B6B458D3F0}"/>
    <cellStyle name="_fin statement-2001-9m-SPG_6_091114 GD Sales Budget 2010 by store-Final" xfId="5731" xr:uid="{C589BFC8-E10D-4591-8E94-1F5B8BD81E29}"/>
    <cellStyle name="_fin statement-2001-9m-SPG_6_091114 GD Sales Budget 2010 by store-Final_131010 ABP Sale Budget 2011 by store_Draft 3" xfId="5732" xr:uid="{EB34A7C4-0BAC-4CBD-8190-78CDC66C80F2}"/>
    <cellStyle name="_fin statement-2001-9m-SPG_6_091114 GD Sales Budget 2010 by store-Final_Donut Group EXCO_Aug 10" xfId="5957" xr:uid="{C754D41E-35F6-411C-825C-D5EBBC0C8245}"/>
    <cellStyle name="_fin statement-2001-9m-SPG_6_10 08 24 ABP Capex for Budget 2011_BD" xfId="5733" xr:uid="{618D18AB-7DE5-42EB-906E-6AC20E3EDFE9}"/>
    <cellStyle name="_fin statement-2001-9m-SPG_6_10 08 24 ABP Capex for Budget 2011_BD_131010 ABP Sale Budget 2011 by store_Draft 3" xfId="5734" xr:uid="{645E3F8F-E645-4276-983C-6C7C3A8947E6}"/>
    <cellStyle name="_fin statement-2001-9m-SPG_6_10 08 24 GD Capex for Budget 2011_BD" xfId="5735" xr:uid="{FBE87D16-6F01-4642-94C0-9E944C9B45AF}"/>
    <cellStyle name="_fin statement-2001-9m-SPG_6_131010 ABP Sale Budget 2011 by store_Draft 3" xfId="6335" xr:uid="{0B6AF070-A62A-48D6-AF26-FFBFD0A0E555}"/>
    <cellStyle name="_fin statement-2001-9m-SPG_6_ABP BG 2010 (from Account &amp; Mgt))" xfId="5131" xr:uid="{FD82EDD7-30FC-49C0-A90F-B5E9AB364938}"/>
    <cellStyle name="_fin statement-2001-9m-SPG_6_ABP BG 2010 (from Account &amp; Mgt))_091113 ABP Sales Budget 2010 by store-Final" xfId="5736" xr:uid="{E539FFE0-013E-48E3-991A-1425178ABEFB}"/>
    <cellStyle name="_fin statement-2001-9m-SPG_6_ABP BG 2010 (from Account &amp; Mgt))_180910 ABP Sale Budget 2011 by store" xfId="5737" xr:uid="{9A415225-AEE2-45EB-BC6F-398F09C84708}"/>
    <cellStyle name="_fin statement-2001-9m-SPG_6_ABP BG 2010 (from Account &amp; Mgt))_Donut Group EXCO_Aug 10" xfId="4827" xr:uid="{4CF73F07-1AC7-4BE8-A8C6-9524E5E77BFD}"/>
    <cellStyle name="_fin statement-2001-9m-SPG_6_ABP Budget 2010-HR" xfId="5166" xr:uid="{DE4D0F0E-1C1A-4579-B4E3-F39FB0F32D38}"/>
    <cellStyle name="_fin statement-2001-9m-SPG_6_ABP Budget 2010-HR_091113 ABP Sales Budget 2010 by store-Final" xfId="4950" xr:uid="{B0276059-338F-4AF7-B8B3-891B14B8490D}"/>
    <cellStyle name="_fin statement-2001-9m-SPG_6_ABP Budget 2010-HR_180910 ABP Sale Budget 2011 by store" xfId="6287" xr:uid="{19A22808-1A9D-4370-B6D2-87F6EAF03E1A}"/>
    <cellStyle name="_fin statement-2001-9m-SPG_6_ABP Budget 2010-HR_Donut Group EXCO_Aug 10" xfId="5167" xr:uid="{744442C3-1B4E-48B9-9D77-9E606A69CA4B}"/>
    <cellStyle name="_fin statement-2001-9m-SPG_6_ABP Capex Budget 2011( by P'Deb)" xfId="6318" xr:uid="{1BA1F2A6-A574-45F9-B148-E9E95B760D6C}"/>
    <cellStyle name="_fin statement-2001-9m-SPG_6_ABP Capex Budget 2011( by P'Deb)_180910 ABP Sale Budget 2011 by store" xfId="5168" xr:uid="{1B09B67F-D2C9-4789-B40D-9D0B4BB0EC03}"/>
    <cellStyle name="_fin statement-2001-9m-SPG_6_ABP Commissary for Budget 2010-Rama III Commissary" xfId="4967" xr:uid="{FB165362-4F80-41B8-9A79-45508DE2D05C}"/>
    <cellStyle name="_fin statement-2001-9m-SPG_6_ABP Commissary for Budget 2010-Rama III Commissary_091113 ABP Sales Budget 2010 by store-Final" xfId="4961" xr:uid="{7F0DE556-B6B5-4736-B9CA-8BE99D22A9D5}"/>
    <cellStyle name="_fin statement-2001-9m-SPG_6_ABP Commissary for Budget 2010-Rama III Commissary_180910 ABP Sale Budget 2011 by store" xfId="5738" xr:uid="{CA5BDEBB-AB1B-4667-A92B-E53F9218C10E}"/>
    <cellStyle name="_fin statement-2001-9m-SPG_6_ABP Commissary for Budget 2010-Rama III Commissary_Donut Group EXCO_Aug 10" xfId="5169" xr:uid="{2BAC0BA4-137D-4A6A-9867-1D73D6D3F110}"/>
    <cellStyle name="_fin statement-2001-9m-SPG_6_ABP for Budget 2010 -PD" xfId="5140" xr:uid="{D980418B-22A4-4DB1-AD2F-5BAB64327226}"/>
    <cellStyle name="_fin statement-2001-9m-SPG_6_ABP for Budget 2010 -PD_091113 ABP Sales Budget 2010 by store-Final" xfId="5113" xr:uid="{07E55E21-072F-4182-B667-FDD9EEFC4F85}"/>
    <cellStyle name="_fin statement-2001-9m-SPG_6_ABP for Budget 2010 -PD_180910 ABP Sale Budget 2011 by store" xfId="5094" xr:uid="{4D5C0006-D8E9-4873-B737-3FB629E3A9B3}"/>
    <cellStyle name="_fin statement-2001-9m-SPG_6_ABP for Budget 2010 -PD_Donut Group EXCO_Aug 10" xfId="5739" xr:uid="{444A9430-0669-4584-9AAE-333D246C0234}"/>
    <cellStyle name="_fin statement-2001-9m-SPG_6_ABP_Actual  Jan - Jul 10 by Department" xfId="5280" xr:uid="{3076D842-0A9A-4FF0-A36B-E26ED2ABB4A7}"/>
    <cellStyle name="_fin statement-2001-9m-SPG_6_ABP_Actual  Jan - Jul 10 by Department_Template ABP for Budget 2011_IT (xls)" xfId="4815" xr:uid="{4B76E2CF-ED21-48C3-B0C7-1A230CA5622C}"/>
    <cellStyle name="_fin statement-2001-9m-SPG_6_Budget 2010 -R&amp;M" xfId="6343" xr:uid="{66260184-2AA0-4D7D-B760-BE7440B5D310}"/>
    <cellStyle name="_fin statement-2001-9m-SPG_6_Budget 2010 -R&amp;M_091113 ABP Sales Budget 2010 by store-Final" xfId="4944" xr:uid="{EBA31F9C-A88A-4FB3-AB97-9A279729D8B1}"/>
    <cellStyle name="_fin statement-2001-9m-SPG_6_Budget 2010 -R&amp;M_180910 ABP Sale Budget 2011 by store" xfId="6296" xr:uid="{303788E4-2A96-4083-B588-6AC030193C93}"/>
    <cellStyle name="_fin statement-2001-9m-SPG_6_Budget 2010 -R&amp;M_Donut Group EXCO_Aug 10" xfId="5740" xr:uid="{AF03A853-D4FE-420C-B368-590F12E89416}"/>
    <cellStyle name="_fin statement-2001-9m-SPG_6_Donut Group EXCO_Aug 10" xfId="5139" xr:uid="{F384236E-0918-4C08-9D5F-4C50F8BBEC45}"/>
    <cellStyle name="_fin statement-2001-9m-SPG_6_Estimate GD and ABP P&amp;L year 2010" xfId="5010" xr:uid="{982A10C1-6666-4D51-8D82-68D4B9A77CF4}"/>
    <cellStyle name="_fin statement-2001-9m-SPG_6_Estimate GD and ABP P&amp;L year 2010_180910 ABP Sale Budget 2011 by store" xfId="5011" xr:uid="{C54BB738-7276-4812-94F8-A7BB049EF526}"/>
    <cellStyle name="_fin statement-2001-9m-SPG_6_GD &amp; ABP Capex Budget 2011 (xls)" xfId="5281" xr:uid="{20A1AD7A-81CE-4374-B7EE-8654FA7D796E}"/>
    <cellStyle name="_fin statement-2001-9m-SPG_6_GD &amp; ABP Capex Budget 2011 (xls) - by IT" xfId="5282" xr:uid="{24E219D4-76A6-49AC-BC2C-BC411A512A30}"/>
    <cellStyle name="_fin statement-2001-9m-SPG_6_GD &amp; ABP Capex Budget 2011 (xls) - by IT_180910 ABP Sale Budget 2011 by store" xfId="5283" xr:uid="{1C2BC26F-3022-41FD-8E2B-7130079F8FBF}"/>
    <cellStyle name="_fin statement-2001-9m-SPG_6_Sale Report Jul 10" xfId="5741" xr:uid="{50DF5837-11AC-4142-8364-DDE8F047BE83}"/>
    <cellStyle name="_fin statement-2001-9m-SPG_6_Sale Report Jul 10_180910 ABP Sale Budget 2011 by store" xfId="5284" xr:uid="{A9512799-12E2-4500-BC5F-529FEE975B89}"/>
    <cellStyle name="_fin statement-2001-9m-SPG_6_Template ABP Budget 2011_Commissary" xfId="6030" xr:uid="{EDCA7C51-23D1-4443-9F79-4910EB2EDD6A}"/>
    <cellStyle name="_fin statement-2001-9m-SPG_6_Template ABP Budget 2011_Commissary_180910 ABP Sale Budget 2011 by store" xfId="5285" xr:uid="{92844192-DB6E-410C-AC30-E15D57BD1DA6}"/>
    <cellStyle name="_fin statement-2001-9m-SPG_6_Template ABP Budget 2011_Commissary_Pataya by Kai" xfId="5286" xr:uid="{E5219E52-9BA8-435B-9108-2C80B0EAD0BB}"/>
    <cellStyle name="_fin statement-2001-9m-SPG_6_Template ABP Budget 2011_Commissary_Pataya by Kai_180910 ABP Sale Budget 2011 by store" xfId="5246" xr:uid="{A9DDCFB7-0473-4F38-A734-C56D22E1D101}"/>
    <cellStyle name="_fin statement-2001-9m-SPG_6_Template ABP Budget 2011_Commissary-old" xfId="5247" xr:uid="{EEA36511-D94F-4F5B-9D03-14D801ED2E44}"/>
    <cellStyle name="_fin statement-2001-9m-SPG_6_Template ABP Budget 2011_Head Count as 7 Aug 10" xfId="5287" xr:uid="{3B4613D0-D551-46E8-9EA3-F0AD4CE9A39E}"/>
    <cellStyle name="_fin statement-2001-9m-SPG_6_Template ABP BUDGET for marketing 2011-Aug 31" xfId="5288" xr:uid="{6C5D1478-F022-4E50-8BB7-5C15E65132F3}"/>
    <cellStyle name="_fin statement-2001-9m-SPG_6_Template ABP BUDGET for marketing 2011-Aug 31_180910 ABP Sale Budget 2011 by store" xfId="5289" xr:uid="{47FC4C3B-7FC8-4FFE-A297-33A004AF9D83}"/>
    <cellStyle name="_fin statement-2001-9m-SPG_6_Template ABP Commissary for Budget 2010 -Commissary Pattaya" xfId="5248" xr:uid="{0B0CFBC2-64C8-40A7-8F2C-3B3D6714363A}"/>
    <cellStyle name="_fin statement-2001-9m-SPG_6_Template ABP Commissary for Budget 2010 -Commissary Pattaya_091113 ABP Sales Budget 2010 by store-Final" xfId="4948" xr:uid="{CAC1C6E8-5DF0-4907-8021-BB2568C0AA1D}"/>
    <cellStyle name="_fin statement-2001-9m-SPG_6_Template ABP Commissary for Budget 2010 -Commissary Pattaya_180910 ABP Sale Budget 2011 by store" xfId="4937" xr:uid="{01B0C876-701C-48E6-BB9A-A96D4A80D2D5}"/>
    <cellStyle name="_fin statement-2001-9m-SPG_6_Template ABP Commissary for Budget 2010 -Commissary Pattaya_Donut Group EXCO_Aug 10" xfId="5328" xr:uid="{93CD8254-BFD7-492E-B673-9DF4032287E1}"/>
    <cellStyle name="_fin statement-2001-9m-SPG_6_Template ABP for Budget 2010 - Operation Support" xfId="5329" xr:uid="{8E035CD2-95AD-407D-B6FD-D2D0EB571682}"/>
    <cellStyle name="_fin statement-2001-9m-SPG_6_Template ABP for Budget 2010 - Operation Support_091113 ABP Sales Budget 2010 by store-Final" xfId="5249" xr:uid="{2393126E-58FB-4B63-998B-AF9C0E12964A}"/>
    <cellStyle name="_fin statement-2001-9m-SPG_6_Template ABP for Budget 2010 - Operation Support_180910 ABP Sale Budget 2011 by store" xfId="5012" xr:uid="{AEF6D64C-3FCC-4806-ACB2-BDCF8708F199}"/>
    <cellStyle name="_fin statement-2001-9m-SPG_6_Template ABP for Budget 2010 - Operation Support_Donut Group EXCO_Aug 10" xfId="5132" xr:uid="{2A6901F1-4E94-4012-BD96-FDC825C673E2}"/>
    <cellStyle name="_fin statement-2001-9m-SPG_6_Template ABP for Budget 2010 -BD" xfId="5330" xr:uid="{67E1657B-BF12-499F-A9FA-C4D9AD93C529}"/>
    <cellStyle name="_fin statement-2001-9m-SPG_6_Template ABP for Budget 2010 -BD_091113 ABP Sales Budget 2010 by store-Final" xfId="6143" xr:uid="{419050AC-7E79-46AF-818A-F6B423BC56B0}"/>
    <cellStyle name="_fin statement-2001-9m-SPG_6_Template ABP for Budget 2010 -BD_180910 ABP Sale Budget 2011 by store" xfId="6055" xr:uid="{1EB3F757-C9EA-44AD-B57D-DC5A70ED1EFE}"/>
    <cellStyle name="_fin statement-2001-9m-SPG_6_Template ABP for Budget 2010 -BD_Donut Group EXCO_Aug 10" xfId="5742" xr:uid="{60F9839D-4638-494F-AC5B-E394BB0EF1EA}"/>
    <cellStyle name="_fin statement-2001-9m-SPG_6_Template ABP for Budget 2010 -IT(Ying)" xfId="5331" xr:uid="{29A319D1-180D-4335-9B77-1C2AA1199640}"/>
    <cellStyle name="_fin statement-2001-9m-SPG_6_Template ABP for Budget 2010 -IT(Ying)_091113 ABP Sales Budget 2010 by store-Final" xfId="5332" xr:uid="{88DB9D85-9CE7-48EC-B9F8-33D13817105C}"/>
    <cellStyle name="_fin statement-2001-9m-SPG_6_Template ABP for Budget 2010 -IT(Ying)_180910 ABP Sale Budget 2011 by store" xfId="5743" xr:uid="{7884F0EC-25F8-4E8C-9367-34BF62F87DFF}"/>
    <cellStyle name="_fin statement-2001-9m-SPG_6_Template ABP for Budget 2010 -IT(Ying)_Donut Group EXCO_Aug 10" xfId="6085" xr:uid="{6F09172F-1F0C-48DC-9804-58CC7FE426FA}"/>
    <cellStyle name="_fin statement-2001-9m-SPG_6_Template ABP for Budget 2010 -Project" xfId="5744" xr:uid="{8ADAF86F-409B-4209-805A-614398283E41}"/>
    <cellStyle name="_fin statement-2001-9m-SPG_6_Template ABP for Budget 2010 -Project_091113 ABP Sales Budget 2010 by store-Final" xfId="5097" xr:uid="{27B2DA88-F1EA-41D6-8C2A-37C2AD02440E}"/>
    <cellStyle name="_fin statement-2001-9m-SPG_6_Template ABP for Budget 2010 -Project_180910 ABP Sale Budget 2011 by store" xfId="5146" xr:uid="{556DAC30-C5BD-4354-AF58-193D95D0927D}"/>
    <cellStyle name="_fin statement-2001-9m-SPG_6_Template ABP for Budget 2010 -Project_Donut Group EXCO_Aug 10" xfId="5098" xr:uid="{58842221-FE40-4441-8A3C-75A783F236AF}"/>
    <cellStyle name="_fin statement-2001-9m-SPG_6_Template ABP for Budget 2010 -SupplyChain" xfId="5745" xr:uid="{5D2F3654-B802-4E69-AFD3-E5E9762C1407}"/>
    <cellStyle name="_fin statement-2001-9m-SPG_6_Template ABP for Budget 2010 -SupplyChain_091113 ABP Sales Budget 2010 by store-Final" xfId="4992" xr:uid="{7191245D-C717-44DD-AF5A-F1BCCE0E1A46}"/>
    <cellStyle name="_fin statement-2001-9m-SPG_6_Template ABP for Budget 2010 -SupplyChain_180910 ABP Sale Budget 2011 by store" xfId="5746" xr:uid="{572FAA26-F749-4B52-9088-265F36A769AC}"/>
    <cellStyle name="_fin statement-2001-9m-SPG_6_Template ABP for Budget 2010 -SupplyChain_Donut Group EXCO_Aug 10" xfId="6086" xr:uid="{0661BC49-AD8C-44F0-9310-498EDBD163D8}"/>
    <cellStyle name="_fin statement-2001-9m-SPG_6_Template ABP for Budget 2011 - Operation Support" xfId="6087" xr:uid="{80F2FC91-3203-4D9C-8CA9-FAFA3D82C7FF}"/>
    <cellStyle name="_fin statement-2001-9m-SPG_6_Template ABP for Budget 2011 - Operation Support_180910 ABP Sale Budget 2011 by store" xfId="6088" xr:uid="{895C46E2-BE83-4B6C-A4B6-0268074DF680}"/>
    <cellStyle name="_fin statement-2001-9m-SPG_6_Template ABP for Budget 2011 -Account (P'Noi)" xfId="6089" xr:uid="{AEC32503-E728-4669-816E-54B608B49AF6}"/>
    <cellStyle name="_fin statement-2001-9m-SPG_6_Template ABP for Budget 2011 -Account (P'Noi)_180910 ABP Sale Budget 2011 by store" xfId="5155" xr:uid="{A38DBCB2-A91C-4800-9139-635788B5786C}"/>
    <cellStyle name="_fin statement-2001-9m-SPG_6_Template ABP for Budget 2011 -BD" xfId="4803" xr:uid="{3C9C3BE3-ECB1-41B2-AD9E-EEA8B246B82E}"/>
    <cellStyle name="_fin statement-2001-9m-SPG_6_Template ABP for Budget 2011 -BD_180910 ABP Sale Budget 2011 by store" xfId="6090" xr:uid="{5F31F778-2750-4962-AFED-67D514915565}"/>
    <cellStyle name="_fin statement-2001-9m-SPG_6_Template ABP for Budget 2011 -HeadOffice (P'Noi)" xfId="5110" xr:uid="{FD7619DC-3BE3-44AC-8A0F-B29558CA6C34}"/>
    <cellStyle name="_fin statement-2001-9m-SPG_6_Template ABP for Budget 2011 -HeadOffice (P'Noi)_180910 ABP Sale Budget 2011 by store" xfId="5290" xr:uid="{AE6CBF50-9C4C-4E6D-9555-C05E8F8D4CE4}"/>
    <cellStyle name="_fin statement-2001-9m-SPG_6_Template ABP for Budget 2011 -HR" xfId="5044" xr:uid="{994D2AC8-9778-439B-9E5C-701FE50F60B1}"/>
    <cellStyle name="_fin statement-2001-9m-SPG_6_Template ABP for Budget 2011 -HR_180910 ABP Sale Budget 2011 by store" xfId="5045" xr:uid="{AA8096E0-49AD-43E2-9ED8-0C930C50DFA9}"/>
    <cellStyle name="_fin statement-2001-9m-SPG_6_Template ABP for Budget 2011 -Logictic" xfId="5046" xr:uid="{FB30D538-5E93-4C9A-A2B5-8C47C47BBB90}"/>
    <cellStyle name="_fin statement-2001-9m-SPG_6_Template ABP for Budget 2011 -Logictic_180910 ABP Sale Budget 2011 by store" xfId="5047" xr:uid="{6CE45BDA-65D3-475F-8829-AE0936DDAA2A}"/>
    <cellStyle name="_fin statement-2001-9m-SPG_6_Template ABP for Budget 2011 -Mgt (P'Noi)" xfId="5048" xr:uid="{BF6CC83F-6537-4DBD-89FD-7859237D97BD}"/>
    <cellStyle name="_fin statement-2001-9m-SPG_6_Template ABP for Budget 2011 -Mgt (P'Noi)_180910 ABP Sale Budget 2011 by store" xfId="5049" xr:uid="{EC126E6C-F57D-4FA6-B582-8A7BD1ACFAEB}"/>
    <cellStyle name="_fin statement-2001-9m-SPG_6_Template ABP for Budget 2011 -PD" xfId="5050" xr:uid="{1D9788A7-4213-46FB-A303-9F84C5ACF4C5}"/>
    <cellStyle name="_fin statement-2001-9m-SPG_6_Template ABP for Budget 2011 -PD_180910 ABP Sale Budget 2011 by store" xfId="5051" xr:uid="{60C043A6-D07F-4350-BF6C-F117B8A57276}"/>
    <cellStyle name="_fin statement-2001-9m-SPG_6_Template ABP for Budget 2011 -Project" xfId="5747" xr:uid="{63A197E2-BAE7-4E12-A345-1526DE280154}"/>
    <cellStyle name="_fin statement-2001-9m-SPG_6_Template ABP for Budget 2011 -Project_180910 ABP Sale Budget 2011 by store" xfId="5052" xr:uid="{ED57A91C-1C4C-44EB-A5D3-6BEC87D5C213}"/>
    <cellStyle name="_fin statement-2001-9m-SPG_6_Template ABP for Budget 2011 -R&amp;M" xfId="5001" xr:uid="{BD82FA07-51A6-4C85-9E47-607D534474E5}"/>
    <cellStyle name="_fin statement-2001-9m-SPG_6_Template ABP for Budget 2011 -R&amp;M_180910 ABP Sale Budget 2011 by store" xfId="4974" xr:uid="{63E8D066-EE4F-40CF-AF81-B8C13FC0EB72}"/>
    <cellStyle name="_fin statement-2001-9m-SPG_6_Template ABP for Budget 2011_IT (xls)" xfId="4920" xr:uid="{4F346486-55C6-42CE-8163-5593E108E8DB}"/>
    <cellStyle name="_fin statement-2001-9m-SPG_6_Template ABP for Budget 2011_IT (xls)_180910 ABP Sale Budget 2011 by store" xfId="5748" xr:uid="{43EB35B4-3D52-461B-8FB8-3B76F34340F8}"/>
    <cellStyle name="_fin statement-2001-9m-SPG_6_Template ABP_PL by store  for Budget 2010 (KAI)" xfId="5206" xr:uid="{EEEAFC9B-3181-48E9-A46F-27C201ED8B1C}"/>
    <cellStyle name="_fin statement-2001-9m-SPG_6_Template ABP_PL by store  for Budget 2010 (KAI)_091113 ABP Sales Budget 2010 by store-Final" xfId="6260" xr:uid="{4D327A49-ECA9-47F4-A95A-2C9349A51AC6}"/>
    <cellStyle name="_fin statement-2001-9m-SPG_6_Template ABP_PL by store  for Budget 2010 (KAI)_180910 ABP Sale Budget 2011 by store" xfId="6337" xr:uid="{78D19B95-4443-4B31-8A74-A35B3CA9F089}"/>
    <cellStyle name="_fin statement-2001-9m-SPG_6_Template ABP_PL by store  for Budget 2010 (KAI)_Donut Group EXCO_Aug 10" xfId="5022" xr:uid="{615A682F-0C39-4985-AE6E-085A59EB446F}"/>
    <cellStyle name="_fin statement-2001-9m-SPG_6_Template ABP_PL by store  for Budget 2010 (TOM)-1" xfId="5106" xr:uid="{FA488942-2A99-45F1-994F-B88011E95AB0}"/>
    <cellStyle name="_fin statement-2001-9m-SPG_6_Template ABP_PL by store  for Budget 2010 (TOM)-1_091113 ABP Sales Budget 2010 by store-Final" xfId="5749" xr:uid="{7098E315-1C71-4F25-8D23-0C30672EB18A}"/>
    <cellStyle name="_fin statement-2001-9m-SPG_6_Template ABP_PL by store  for Budget 2010 (TOM)-1_180910 ABP Sale Budget 2011 by store" xfId="5000" xr:uid="{15434998-503A-4E10-9A0D-874447F646D5}"/>
    <cellStyle name="_fin statement-2001-9m-SPG_6_Template ABP_PL by store  for Budget 2010 (TOM)-1_Donut Group EXCO_Aug 10" xfId="4828" xr:uid="{9637EF63-20E3-458B-AE46-043AF2743517}"/>
    <cellStyle name="_fin statement-2001-9m-SPG_6_Template ABP_PL by store  for Budget 2010 (TOY)" xfId="4829" xr:uid="{F5049B76-1CCD-4F98-97C6-9E7B00EF684B}"/>
    <cellStyle name="_fin statement-2001-9m-SPG_6_Template ABP_PL by store  for Budget 2010 (TOY)_091113 ABP Sales Budget 2010 by store-Final" xfId="5207" xr:uid="{2580474A-CDC8-44AA-AB83-3D3971BC59F3}"/>
    <cellStyle name="_fin statement-2001-9m-SPG_6_Template ABP_PL by store  for Budget 2010 (TOY)_180910 ABP Sale Budget 2011 by store" xfId="5208" xr:uid="{EB27A54A-70AF-40FA-813F-D16959BFB97F}"/>
    <cellStyle name="_fin statement-2001-9m-SPG_6_Template ABP_PL by store  for Budget 2010 (TOY)_Donut Group EXCO_Aug 10" xfId="5209" xr:uid="{EC7EACFD-05D2-4BE0-8EA2-F50252C73427}"/>
    <cellStyle name="_fin statement-2001-9m-SPG_6_Template ABP_PL by store for Budget 2010 (CATERING)" xfId="5750" xr:uid="{FE52DB71-0077-4744-8930-500D5954DEFD}"/>
    <cellStyle name="_fin statement-2001-9m-SPG_6_Template ABP_PL by store for Budget 2010 (CATERING)_091113 ABP Sales Budget 2010 by store-Final" xfId="5210" xr:uid="{DA71D09C-3692-457B-AEE6-9A590749CC55}"/>
    <cellStyle name="_fin statement-2001-9m-SPG_6_Template ABP_PL by store for Budget 2010 (CATERING)_180910 ABP Sale Budget 2011 by store" xfId="6120" xr:uid="{0F88B008-1079-4AE6-AE31-BD681F73233E}"/>
    <cellStyle name="_fin statement-2001-9m-SPG_6_Template ABP_PL by store for Budget 2010 (CATERING)_Donut Group EXCO_Aug 10" xfId="5211" xr:uid="{507A29F1-7404-49C9-865B-D05C22FC7879}"/>
    <cellStyle name="_fin statement-2001-9m-SPG_6_Template ABP_PL by store for Budget 2010 (KOOK)" xfId="5095" xr:uid="{ABC6D227-5037-4890-8D4F-43E368D352AE}"/>
    <cellStyle name="_fin statement-2001-9m-SPG_6_Template ABP_PL by store for Budget 2010 (KOOK)_091113 ABP Sales Budget 2010 by store-Final" xfId="5212" xr:uid="{0F0F549E-9121-499C-B98F-A7997E64672F}"/>
    <cellStyle name="_fin statement-2001-9m-SPG_6_Template ABP_PL by store for Budget 2010 (KOOK)_180910 ABP Sale Budget 2011 by store" xfId="5158" xr:uid="{F6037AC0-0112-478E-88C7-09F979F97EFC}"/>
    <cellStyle name="_fin statement-2001-9m-SPG_6_Template ABP_PL by store for Budget 2010 (KOOK)_Donut Group EXCO_Aug 10" xfId="5159" xr:uid="{B2757E93-40BF-4B6A-8906-60CDDFDA4AEF}"/>
    <cellStyle name="_fin statement-2001-9m-SPG_6_Template ABP_PL by store for Budget 2010 (NAI)" xfId="5213" xr:uid="{154E179F-53F0-4AB6-81EA-066D6658E4A4}"/>
    <cellStyle name="_fin statement-2001-9m-SPG_6_Template ABP_PL by store for Budget 2010 (NAI)_091113 ABP Sales Budget 2010 by store-Final" xfId="5214" xr:uid="{4B1C3AE2-B2CE-4103-BEE9-B78BB1D63522}"/>
    <cellStyle name="_fin statement-2001-9m-SPG_6_Template ABP_PL by store for Budget 2010 (NAI)_180910 ABP Sale Budget 2011 by store" xfId="5215" xr:uid="{43907488-A531-4AF7-A946-78689F376B71}"/>
    <cellStyle name="_fin statement-2001-9m-SPG_6_Template ABP_PL by store for Budget 2010 (NAI)_Donut Group EXCO_Aug 10" xfId="5160" xr:uid="{3F2CA4E3-6823-481F-AB45-9A265D07ACB3}"/>
    <cellStyle name="_fin statement-2001-9m-SPG_6_Template ABP_PL by store for Budget 2010 (POON)" xfId="5024" xr:uid="{DB5FAABC-B10F-403C-B7A1-8ACB267368D5}"/>
    <cellStyle name="_fin statement-2001-9m-SPG_6_Template ABP_PL by store for Budget 2010 (POON)_091113 ABP Sales Budget 2010 by store-Final" xfId="4939" xr:uid="{58F3C938-74BC-41D7-A71D-C15B7E12DF3B}"/>
    <cellStyle name="_fin statement-2001-9m-SPG_6_Template ABP_PL by store for Budget 2010 (POON)_180910 ABP Sale Budget 2011 by store" xfId="5258" xr:uid="{A649B38C-6F24-4BB4-9CDA-260E3AC4DEF1}"/>
    <cellStyle name="_fin statement-2001-9m-SPG_6_Template ABP_PL by store for Budget 2010 (POON)_Donut Group EXCO_Aug 10" xfId="5259" xr:uid="{78575947-5BDB-46A1-AAB5-F39908AC64BE}"/>
    <cellStyle name="_fin statement-2001-9m-SPG_6_Template GD Budget 2010_IT(Ying)" xfId="5161" xr:uid="{4D2FD1C2-A1A0-41A4-9189-C605504DC3B1}"/>
    <cellStyle name="_fin statement-2001-9m-SPG_6_Template GD Budget 2010_IT(Ying)_091113 ABP Sales Budget 2010 by store-Final" xfId="4830" xr:uid="{E1828341-637F-42B3-B9C5-11464973CA49}"/>
    <cellStyle name="_fin statement-2001-9m-SPG_6_Template GD Budget 2010_IT(Ying)_180910 ABP Sale Budget 2011 by store" xfId="4993" xr:uid="{1ECC1613-51A4-4E93-991C-2F33B452CCF9}"/>
    <cellStyle name="_fin statement-2001-9m-SPG_6_Template GD Budget 2010_IT(Ying)_Donut Group EXCO_Aug 10" xfId="5260" xr:uid="{227FF69B-7BAD-4F66-A236-34975A3C6339}"/>
    <cellStyle name="_fin statement-2001-9m-SPG_6_Template GD Budget 2010_P&amp;L by stores (JO)" xfId="6281" xr:uid="{1DFE895B-37AA-4170-A2CF-9DD72412E3C4}"/>
    <cellStyle name="_fin statement-2001-9m-SPG_6_Template GD Budget 2010_P&amp;L by stores (JO)_091113 ABP Sales Budget 2010 by store-Final" xfId="6150" xr:uid="{0AFCAE1F-7A78-4F0B-98A1-B1AB6A3A0805}"/>
    <cellStyle name="_fin statement-2001-9m-SPG_6_Template GD Budget 2010_P&amp;L by stores (JO)_131010 ABP Sale Budget 2011 by store_Draft 3" xfId="5751" xr:uid="{DF323FA0-0D60-4FC0-AC0C-C6EC7E852737}"/>
    <cellStyle name="_fin statement-2001-9m-SPG_6_Template GD Budget 2010_P&amp;L by stores (JO)_Donut Group EXCO_Aug 10" xfId="5261" xr:uid="{3C43FF09-235B-4490-BB1E-61C00186CAA9}"/>
    <cellStyle name="_fin statement-2001-9m-SPG_6_Template GD Budget 2010_P&amp;L by stores (JO)_Template ABP Budget 2011_Head Count as 7 Aug 10" xfId="5262" xr:uid="{EC9758DF-3C62-47AC-BC0B-30072C81CAFD}"/>
    <cellStyle name="_fin statement-2001-9m-SPG_6_Template GD Budget 2010_P&amp;L by stores (JO)_Template ABP for Budget 2010 -IT(Ying)" xfId="5752" xr:uid="{F76FA67A-D85E-407A-A1CF-4F5F3356C3D5}"/>
    <cellStyle name="_fin statement-2001-9m-SPG_6_Template GD Budget 2010_P&amp;L by stores (JO)_Template ABP for Budget 2010 -IT(Ying)_091113 ABP Sales Budget 2010 by store-Final" xfId="6199" xr:uid="{8F5EDBBF-8EF1-435B-9C72-0B845D4BD0AA}"/>
    <cellStyle name="_fin statement-2001-9m-SPG_6_Template GD Budget 2010_P&amp;L by stores (JO)_Template ABP for Budget 2010 -IT(Ying)_180910 ABP Sale Budget 2011 by store" xfId="5753" xr:uid="{5A0AE35E-1CB9-40BE-8B5C-F08B1B9A62BC}"/>
    <cellStyle name="_fin statement-2001-9m-SPG_6_Template GD Budget 2010_P&amp;L by stores (JO)_Template ABP for Budget 2010 -IT(Ying)_Donut Group EXCO_Aug 10" xfId="4926" xr:uid="{F1C98388-347E-4E63-A26C-50346A773A85}"/>
    <cellStyle name="_fin statement-2001-9m-SPG_6_Template GD Budget 2010_P&amp;L by stores (JO)_Template ABP for Budget 2011_IT (xls)" xfId="5007" xr:uid="{12690237-417A-4515-BA0E-89E675509CEA}"/>
    <cellStyle name="_fin statement-2001-9m-SPG_6_Template GD Budget 2011_Head Count (as 7 Sep 10)" xfId="4928" xr:uid="{9E3272C0-513E-49A7-B28B-503FC61AAE36}"/>
    <cellStyle name="_fin statement-2001-9m-SPG_6_Template-ABP Marketing Budget 2010" xfId="5754" xr:uid="{1AD571F9-EA28-4977-B891-92E2ECADDDBE}"/>
    <cellStyle name="_fin statement-2001-9m-SPG_6_Template-ABP Marketing Budget 2010_091113 ABP Sales Budget 2010 by store-Final" xfId="4797" xr:uid="{03821884-03F6-461A-8012-07A6B5FD65EF}"/>
    <cellStyle name="_fin statement-2001-9m-SPG_6_Template-ABP Marketing Budget 2010_180910 ABP Sale Budget 2011 by store" xfId="6297" xr:uid="{7E707E60-83AC-4797-897C-8F7B0EC7373D}"/>
    <cellStyle name="_fin statement-2001-9m-SPG_6_Template-ABP Marketing Budget 2010_Donut Group EXCO_Aug 10" xfId="5755" xr:uid="{F6900E11-BA0C-41F3-AE35-852773603C15}"/>
    <cellStyle name="_fin statement-2001-9m-SPG_7" xfId="6091" xr:uid="{2EBF58F5-E1A7-436A-ACC8-5992892A7093}"/>
    <cellStyle name="_fin statement-2001-9m-SPG_7_(พรกิจ Revise 1) Template ABP for Budget 2011 -Factory Admin (revised)" xfId="6092" xr:uid="{41F726BB-8E3E-4154-892F-FBED6EBEB67A}"/>
    <cellStyle name="_fin statement-2001-9m-SPG_7_(พรกิจ Revise 1) Template ABP for Budget 2011 -Factory Admin (revised)_180910 ABP Sale Budget 2011 by store" xfId="6213" xr:uid="{E97F1D9D-704F-4F36-B5D6-8DC4ADA658F9}"/>
    <cellStyle name="_fin statement-2001-9m-SPG_7_050910 ABP Sale Budget 2011 by store" xfId="6200" xr:uid="{5A0C4BAE-A81D-4E39-83D2-718429620AC3}"/>
    <cellStyle name="_fin statement-2001-9m-SPG_7_06 10_dd pnl by stores" xfId="6201" xr:uid="{276623DE-E9E4-40A9-8F35-A810124FE479}"/>
    <cellStyle name="_fin statement-2001-9m-SPG_7_06 10_dd pnl by stores_180910 ABP Sale Budget 2011 by store" xfId="6202" xr:uid="{E2006298-F230-4FA1-B095-52D7047D307A}"/>
    <cellStyle name="_fin statement-2001-9m-SPG_7_081203 ABP Budget 2009 (No Suwannapoom)-Final" xfId="6203" xr:uid="{5F8EAC25-2A5A-4010-B77F-AA241BC09C5C}"/>
    <cellStyle name="_fin statement-2001-9m-SPG_7_081203 ABP Budget 2009 (No Suwannapoom)-Final_091113 ABP Sales Budget 2010 by store-Final" xfId="5021" xr:uid="{C8A67322-F93B-4A0E-8E3C-144D1BA6930E}"/>
    <cellStyle name="_fin statement-2001-9m-SPG_7_081203 ABP Budget 2009 (No Suwannapoom)-Final_131010 ABP Sale Budget 2011 by store_Draft 3" xfId="6204" xr:uid="{28EF7DA6-AB8F-44C7-AA99-6105CA1B6D7A}"/>
    <cellStyle name="_fin statement-2001-9m-SPG_7_081203 ABP Budget 2009 (No Suwannapoom)-Final_Donut Group EXCO_Aug 10" xfId="6205" xr:uid="{6CD4DF82-CB58-4615-AB0D-BD17A2DEE0FF}"/>
    <cellStyle name="_fin statement-2001-9m-SPG_7_081203 ABP Budget 2009 (No Suwannapoom)-Final_Template ABP Budget 2011_Head Count as 7 Aug 10" xfId="4971" xr:uid="{2C40FBBB-051B-463D-B357-FCB6A416DD0A}"/>
    <cellStyle name="_fin statement-2001-9m-SPG_7_081203 ABP Budget 2009 (No Suwannapoom)-Final_Template ABP Budget 2011_Head Count as 7 Aug 10_180910 ABP Sale Budget 2011 by store" xfId="5216" xr:uid="{6FBE1A23-C1BF-47DC-8B5F-EB97A52AA8B9}"/>
    <cellStyle name="_fin statement-2001-9m-SPG_7_081203 ABP Budget 2009 (No Suwannapoom)-Final_Template ABP for Budget 2011_IT (xls)" xfId="4863" xr:uid="{D361700C-1612-448C-B279-CB9155F909D6}"/>
    <cellStyle name="_fin statement-2001-9m-SPG_7_081203 ABP Budget 2009 (No Suwannapoom)-Final_Template ABP for Budget 2011_IT (xls)_180910 ABP Sale Budget 2011 by store" xfId="4864" xr:uid="{407A9549-15CB-4CD8-8209-B40A0F6955B2}"/>
    <cellStyle name="_fin statement-2001-9m-SPG_7_091113 ABP Sales Budget 2010 by store-Final" xfId="4865" xr:uid="{B0245DBD-D0D6-485D-A0CA-65E49DA815AB}"/>
    <cellStyle name="_fin statement-2001-9m-SPG_7_091113 ABP Sales Budget 2010 by store-Final_1" xfId="4866" xr:uid="{A062EDD9-328F-4ABA-B7B4-12E2E903233B}"/>
    <cellStyle name="_fin statement-2001-9m-SPG_7_091113 ABP Sales Budget 2010 by store-Final_131010 ABP Sale Budget 2011 by store_Draft 3" xfId="4867" xr:uid="{6898C2B3-8436-4294-AD61-C9586D58D7AA}"/>
    <cellStyle name="_fin statement-2001-9m-SPG_7_091113 ABP Sales Budget 2010 by store-Final_Donut Group EXCO_Aug 10" xfId="4868" xr:uid="{9329E3D5-2A1E-4ADA-BCD4-EB44DEB13ECA}"/>
    <cellStyle name="_fin statement-2001-9m-SPG_7_091114 GD Sales Budget 2010 by store-Final" xfId="4869" xr:uid="{CFE47A90-E798-4A2D-8F45-67931894ACCC}"/>
    <cellStyle name="_fin statement-2001-9m-SPG_7_091114 GD Sales Budget 2010 by store-Final_131010 ABP Sale Budget 2011 by store_Draft 3" xfId="4870" xr:uid="{102417AF-28E0-4779-BEF2-E8B655C0C39C}"/>
    <cellStyle name="_fin statement-2001-9m-SPG_7_091114 GD Sales Budget 2010 by store-Final_Donut Group EXCO_Aug 10" xfId="5756" xr:uid="{1D33830E-558E-4A7E-8B84-CBDBE6F6D754}"/>
    <cellStyle name="_fin statement-2001-9m-SPG_7_10 08 24 ABP Capex for Budget 2011_BD" xfId="4871" xr:uid="{3819C9AA-93BD-4529-8CC5-B3368FCA5125}"/>
    <cellStyle name="_fin statement-2001-9m-SPG_7_10 08 24 ABP Capex for Budget 2011_BD_131010 ABP Sale Budget 2011 by store_Draft 3" xfId="4818" xr:uid="{E0986531-9308-46FF-B627-7268A76D951E}"/>
    <cellStyle name="_fin statement-2001-9m-SPG_7_10 08 24 GD Capex for Budget 2011_BD" xfId="4761" xr:uid="{EC3F35A1-8826-41EB-8FB8-59F1B6C04AD0}"/>
    <cellStyle name="_fin statement-2001-9m-SPG_7_131010 ABP Sale Budget 2011 by store_Draft 3" xfId="4762" xr:uid="{A144707C-F0D2-4197-8E9E-D4D5DF79AB60}"/>
    <cellStyle name="_fin statement-2001-9m-SPG_7_132002 - Advance Expense" xfId="5757" xr:uid="{E2247F9C-CA8B-4FE7-951B-F4FB82D7D20D}"/>
    <cellStyle name="_fin statement-2001-9m-SPG_7_ABP BG 2010 (from Account &amp; Mgt))" xfId="5114" xr:uid="{CC22E8B0-1B58-4B5D-8B18-DD94E5A520E9}"/>
    <cellStyle name="_fin statement-2001-9m-SPG_7_ABP BG 2010 (from Account &amp; Mgt))_091113 ABP Sales Budget 2010 by store-Final" xfId="6325" xr:uid="{7AEFF3DA-FCD4-473B-A036-B9CEA7CFE017}"/>
    <cellStyle name="_fin statement-2001-9m-SPG_7_ABP BG 2010 (from Account &amp; Mgt))_180910 ABP Sale Budget 2011 by store" xfId="6331" xr:uid="{BEEEC1EF-C8CF-4926-83FD-0153252364F1}"/>
    <cellStyle name="_fin statement-2001-9m-SPG_7_ABP BG 2010 (from Account &amp; Mgt))_Donut Group EXCO_Aug 10" xfId="4840" xr:uid="{E4CCA17D-F436-4525-ABE0-25AFA3E2F8F0}"/>
    <cellStyle name="_fin statement-2001-9m-SPG_7_ABP Budget 2010-HR" xfId="4966" xr:uid="{2C62A405-F3D2-4F21-9279-E96E4EEE0422}"/>
    <cellStyle name="_fin statement-2001-9m-SPG_7_ABP Budget 2010-HR_091113 ABP Sales Budget 2010 by store-Final" xfId="5758" xr:uid="{AC14A205-E8EC-44C4-B546-F028710E3374}"/>
    <cellStyle name="_fin statement-2001-9m-SPG_7_ABP Budget 2010-HR_180910 ABP Sale Budget 2011 by store" xfId="4817" xr:uid="{D71FC364-3B39-48CA-A22F-E241D46EF519}"/>
    <cellStyle name="_fin statement-2001-9m-SPG_7_ABP Budget 2010-HR_Donut Group EXCO_Aug 10" xfId="5028" xr:uid="{96FDCED4-C04D-45D0-A270-210AE3430035}"/>
    <cellStyle name="_fin statement-2001-9m-SPG_7_ABP Capex Budget 2011( by P'Deb)" xfId="5029" xr:uid="{A6E6FA91-BB11-4AEE-88FA-FDC33C12DF7E}"/>
    <cellStyle name="_fin statement-2001-9m-SPG_7_ABP Capex Budget 2011( by P'Deb)_180910 ABP Sale Budget 2011 by store" xfId="5115" xr:uid="{BD84B82B-E9DF-480D-B807-4A3CB7F22FCA}"/>
    <cellStyle name="_fin statement-2001-9m-SPG_7_ABP Commissary for Budget 2010-Rama III Commissary" xfId="5116" xr:uid="{280105E1-A02F-4C44-A5D4-E250F667348D}"/>
    <cellStyle name="_fin statement-2001-9m-SPG_7_ABP Commissary for Budget 2010-Rama III Commissary_091113 ABP Sales Budget 2010 by store-Final" xfId="5117" xr:uid="{A7090E35-8AA1-4490-8B76-63FECC725D8B}"/>
    <cellStyle name="_fin statement-2001-9m-SPG_7_ABP Commissary for Budget 2010-Rama III Commissary_180910 ABP Sale Budget 2011 by store" xfId="5759" xr:uid="{2BD3B059-4433-4054-BA2B-D2AC441CDD53}"/>
    <cellStyle name="_fin statement-2001-9m-SPG_7_ABP Commissary for Budget 2010-Rama III Commissary_Donut Group EXCO_Aug 10" xfId="5118" xr:uid="{15FC8B79-F0A4-490D-98B6-4E936DBAD659}"/>
    <cellStyle name="_fin statement-2001-9m-SPG_7_ABP for Budget 2010 -PD" xfId="6251" xr:uid="{66BBBF83-5296-45C6-A2DA-F9052E2AFDE0}"/>
    <cellStyle name="_fin statement-2001-9m-SPG_7_ABP for Budget 2010 -PD_091113 ABP Sales Budget 2010 by store-Final" xfId="5119" xr:uid="{520B3D8B-567A-430E-A5C5-86391834A701}"/>
    <cellStyle name="_fin statement-2001-9m-SPG_7_ABP for Budget 2010 -PD_180910 ABP Sale Budget 2011 by store" xfId="4922" xr:uid="{F2A8AE96-92BC-406A-83A2-B824C3938476}"/>
    <cellStyle name="_fin statement-2001-9m-SPG_7_ABP for Budget 2010 -PD_Donut Group EXCO_Aug 10" xfId="5120" xr:uid="{C228723C-8793-4C9B-A964-C75BA21DD5FA}"/>
    <cellStyle name="_fin statement-2001-9m-SPG_7_ABP_Actual  Jan - Jul 10 by Department" xfId="5030" xr:uid="{C4A235B4-FBEC-4D97-8ACC-D8183EC898EE}"/>
    <cellStyle name="_fin statement-2001-9m-SPG_7_ABP_Actual  Jan - Jul 10 by Department_Template ABP for Budget 2011_IT (xls)" xfId="5031" xr:uid="{A1D0C926-40CA-4426-B603-A54470F50828}"/>
    <cellStyle name="_fin statement-2001-9m-SPG_7_ABP_Actual  Jan - Jul 10 by Department_Template ABP for Budget 2011_IT (xls)_180910 ABP Sale Budget 2011 by store" xfId="5121" xr:uid="{AA32ED51-7F2A-46EE-BDF3-8CD3150B3500}"/>
    <cellStyle name="_fin statement-2001-9m-SPG_7_Budget 2010 -R&amp;M" xfId="5122" xr:uid="{BF2E9536-A636-4037-A782-4693B23408E7}"/>
    <cellStyle name="_fin statement-2001-9m-SPG_7_Budget 2010 -R&amp;M_091113 ABP Sales Budget 2010 by store-Final" xfId="5123" xr:uid="{85BEA4F4-43B1-480D-91FE-2FC3BF9841DF}"/>
    <cellStyle name="_fin statement-2001-9m-SPG_7_Budget 2010 -R&amp;M_180910 ABP Sale Budget 2011 by store" xfId="5032" xr:uid="{21178FA8-E97D-415D-AED7-62504081FF89}"/>
    <cellStyle name="_fin statement-2001-9m-SPG_7_Budget 2010 -R&amp;M_Donut Group EXCO_Aug 10" xfId="4842" xr:uid="{1E51B3E7-8DB6-47EA-BA23-DA90340591BD}"/>
    <cellStyle name="_fin statement-2001-9m-SPG_7_Donut Group EXCO_Aug 10" xfId="4943" xr:uid="{CC8BE257-6CEC-4714-A5E9-1AF90456A645}"/>
    <cellStyle name="_fin statement-2001-9m-SPG_7_Estimate GD and ABP P&amp;L year 2010" xfId="5170" xr:uid="{66F1DF28-F3B1-4714-89A1-B0B3ABED473B}"/>
    <cellStyle name="_fin statement-2001-9m-SPG_7_Estimate GD and ABP P&amp;L year 2010_180910 ABP Sale Budget 2011 by store" xfId="5171" xr:uid="{FF6A0F7B-695D-4231-963C-EA51FC251F5D}"/>
    <cellStyle name="_fin statement-2001-9m-SPG_7_GD &amp; ABP Capex Budget 2011 (xls)" xfId="5033" xr:uid="{EB49534C-A793-4E4E-B34B-0959F0E416BB}"/>
    <cellStyle name="_fin statement-2001-9m-SPG_7_GD &amp; ABP Capex Budget 2011 (xls) - by IT" xfId="5034" xr:uid="{0957240A-A4C5-4095-BCAE-4F961F2BA743}"/>
    <cellStyle name="_fin statement-2001-9m-SPG_7_GD &amp; ABP Capex Budget 2011 (xls) - by IT_180910 ABP Sale Budget 2011 by store" xfId="4798" xr:uid="{A8FF21E1-08A7-4EB5-91DD-17261077C71D}"/>
    <cellStyle name="_fin statement-2001-9m-SPG_7_Sale Report Jul 10" xfId="5172" xr:uid="{0481E2FE-93D0-4658-9302-072B8B718407}"/>
    <cellStyle name="_fin statement-2001-9m-SPG_7_Sale Report Jul 10_180910 ABP Sale Budget 2011 by store" xfId="4951" xr:uid="{2B63196F-BE2F-4E20-A4D7-E44F26BC2D0A}"/>
    <cellStyle name="_fin statement-2001-9m-SPG_7_Template ABP Budget 2011_Commissary" xfId="6288" xr:uid="{A43309AA-6418-4CC9-AACF-A9A647EB08B6}"/>
    <cellStyle name="_fin statement-2001-9m-SPG_7_Template ABP Budget 2011_Commissary_180910 ABP Sale Budget 2011 by store" xfId="5760" xr:uid="{A84BFA91-823D-4736-A493-A6C7852D1B7B}"/>
    <cellStyle name="_fin statement-2001-9m-SPG_7_Template ABP Budget 2011_Commissary_Pataya by Kai" xfId="5173" xr:uid="{0D812276-7C12-448D-95D9-3F0716078509}"/>
    <cellStyle name="_fin statement-2001-9m-SPG_7_Template ABP Budget 2011_Commissary_Pataya by Kai_180910 ABP Sale Budget 2011 by store" xfId="5174" xr:uid="{9FC2B6EC-5749-42EA-89CD-C987F6773424}"/>
    <cellStyle name="_fin statement-2001-9m-SPG_7_Template ABP Budget 2011_Commissary-old" xfId="5761" xr:uid="{B4F818CF-D886-4919-A75C-9B56D9E9DFE3}"/>
    <cellStyle name="_fin statement-2001-9m-SPG_7_Template ABP Budget 2011_Head Count as 7 Aug 10" xfId="5175" xr:uid="{B65B8A55-3117-440A-8C23-412D8075B3DB}"/>
    <cellStyle name="_fin statement-2001-9m-SPG_7_Template ABP Budget 2011_Head Count as 7 Aug 10_180910 ABP Sale Budget 2011 by store" xfId="5762" xr:uid="{DBE4ADFC-2778-4EE7-82E5-E7F2F1286417}"/>
    <cellStyle name="_fin statement-2001-9m-SPG_7_Template ABP BUDGET for marketing 2011-Aug 31" xfId="4921" xr:uid="{D35F449C-50AA-4D92-87A1-0AAA8D358552}"/>
    <cellStyle name="_fin statement-2001-9m-SPG_7_Template ABP BUDGET for marketing 2011-Aug 31_180910 ABP Sale Budget 2011 by store" xfId="4825" xr:uid="{D7E4F2B4-98F6-480A-80C9-CFA4097FF87B}"/>
    <cellStyle name="_fin statement-2001-9m-SPG_7_Template ABP Commissary for Budget 2010 -Commissary Pattaya" xfId="4924" xr:uid="{E881FD57-19C3-497A-9AE9-20E0209F7315}"/>
    <cellStyle name="_fin statement-2001-9m-SPG_7_Template ABP Commissary for Budget 2010 -Commissary Pattaya_091113 ABP Sales Budget 2010 by store-Final" xfId="5763" xr:uid="{C0109CF4-BEDC-4EDC-A331-7246BD237EF8}"/>
    <cellStyle name="_fin statement-2001-9m-SPG_7_Template ABP Commissary for Budget 2010 -Commissary Pattaya_180910 ABP Sale Budget 2011 by store" xfId="6183" xr:uid="{333D5FD3-A8D7-4577-8B4C-BFB329E0673B}"/>
    <cellStyle name="_fin statement-2001-9m-SPG_7_Template ABP Commissary for Budget 2010 -Commissary Pattaya_Donut Group EXCO_Aug 10" xfId="5217" xr:uid="{86E8A904-6672-4D95-B0A8-BC9B661E652B}"/>
    <cellStyle name="_fin statement-2001-9m-SPG_7_Template ABP for Budget 2010 - Operation Support" xfId="5764" xr:uid="{96EC2ED2-2E8B-4528-A401-EC3EBF37063C}"/>
    <cellStyle name="_fin statement-2001-9m-SPG_7_Template ABP for Budget 2010 - Operation Support_091113 ABP Sales Budget 2010 by store-Final" xfId="6206" xr:uid="{15320A75-F94E-4726-8DFD-CE50C65CBA2E}"/>
    <cellStyle name="_fin statement-2001-9m-SPG_7_Template ABP for Budget 2010 - Operation Support_180910 ABP Sale Budget 2011 by store" xfId="6207" xr:uid="{AC441388-FB8E-49DE-8321-BD2959B32443}"/>
    <cellStyle name="_fin statement-2001-9m-SPG_7_Template ABP for Budget 2010 - Operation Support_Donut Group EXCO_Aug 10" xfId="5218" xr:uid="{4E29BED9-70E4-42B4-98B6-3297B1B708F6}"/>
    <cellStyle name="_fin statement-2001-9m-SPG_7_Template ABP for Budget 2010 -BD" xfId="5176" xr:uid="{83692134-7FF7-48BC-A251-B9FB2A9BCE9E}"/>
    <cellStyle name="_fin statement-2001-9m-SPG_7_Template ABP for Budget 2010 -BD_091113 ABP Sales Budget 2010 by store-Final" xfId="5177" xr:uid="{AF5EF0B7-4894-4EB1-98A8-7B8AD866E902}"/>
    <cellStyle name="_fin statement-2001-9m-SPG_7_Template ABP for Budget 2010 -BD_180910 ABP Sale Budget 2011 by store" xfId="5178" xr:uid="{B588CD95-F39A-4E41-B94D-B3E3BD3C15BB}"/>
    <cellStyle name="_fin statement-2001-9m-SPG_7_Template ABP for Budget 2010 -BD_Donut Group EXCO_Aug 10" xfId="5179" xr:uid="{51BC4407-7942-4433-B191-4E4129BE4D9F}"/>
    <cellStyle name="_fin statement-2001-9m-SPG_7_Template ABP for Budget 2010 -IT(Ying)" xfId="4839" xr:uid="{C0F87DE4-E203-47D6-92E4-27D786901507}"/>
    <cellStyle name="_fin statement-2001-9m-SPG_7_Template ABP for Budget 2010 -IT(Ying)_091113 ABP Sales Budget 2010 by store-Final" xfId="5180" xr:uid="{D64C0E73-0F68-4499-ABCD-B5BF014F411D}"/>
    <cellStyle name="_fin statement-2001-9m-SPG_7_Template ABP for Budget 2010 -IT(Ying)_180910 ABP Sale Budget 2011 by store" xfId="5181" xr:uid="{759361BE-94F5-4036-9C96-D308DD36C533}"/>
    <cellStyle name="_fin statement-2001-9m-SPG_7_Template ABP for Budget 2010 -IT(Ying)_Donut Group EXCO_Aug 10" xfId="4756" xr:uid="{4F0C3E8B-C4DE-4255-A944-CA379CDB4AD6}"/>
    <cellStyle name="_fin statement-2001-9m-SPG_7_Template ABP for Budget 2010 -Project" xfId="5124" xr:uid="{16A8A0E9-2023-4AFF-80B8-DCF9979C8E14}"/>
    <cellStyle name="_fin statement-2001-9m-SPG_7_Template ABP for Budget 2010 -Project_091113 ABP Sales Budget 2010 by store-Final" xfId="5765" xr:uid="{13483E24-3145-46D9-90B9-A6CFF564B91C}"/>
    <cellStyle name="_fin statement-2001-9m-SPG_7_Template ABP for Budget 2010 -Project_180910 ABP Sale Budget 2011 by store" xfId="5766" xr:uid="{90618CD7-E953-4A91-B63C-51B96395FE4F}"/>
    <cellStyle name="_fin statement-2001-9m-SPG_7_Template ABP for Budget 2010 -Project_Donut Group EXCO_Aug 10" xfId="5767" xr:uid="{95A8557B-6B0B-4F93-BAF8-C7399713E78D}"/>
    <cellStyle name="_fin statement-2001-9m-SPG_7_Template ABP for Budget 2010 -SupplyChain" xfId="5768" xr:uid="{010531C1-BE94-4959-850C-0D88B8C52280}"/>
    <cellStyle name="_fin statement-2001-9m-SPG_7_Template ABP for Budget 2010 -SupplyChain_091113 ABP Sales Budget 2010 by store-Final" xfId="5769" xr:uid="{FCAB6E6E-0FB3-45A7-8F91-C0474B7C666C}"/>
    <cellStyle name="_fin statement-2001-9m-SPG_7_Template ABP for Budget 2010 -SupplyChain_180910 ABP Sale Budget 2011 by store" xfId="5770" xr:uid="{474482CE-C235-438F-8227-1E25748CDD6A}"/>
    <cellStyle name="_fin statement-2001-9m-SPG_7_Template ABP for Budget 2010 -SupplyChain_Donut Group EXCO_Aug 10" xfId="5771" xr:uid="{29389F5D-2191-416C-9478-6FF49E5198FB}"/>
    <cellStyle name="_fin statement-2001-9m-SPG_7_Template ABP for Budget 2011 - Operation Support" xfId="5772" xr:uid="{B3AFA2C3-CC48-4BAB-94D6-FA732B420A6B}"/>
    <cellStyle name="_fin statement-2001-9m-SPG_7_Template ABP for Budget 2011 - Operation Support_180910 ABP Sale Budget 2011 by store" xfId="5773" xr:uid="{AC2F0700-723E-42FC-8DDC-7FACC1BE9445}"/>
    <cellStyle name="_fin statement-2001-9m-SPG_7_Template ABP for Budget 2011 -Account (P'Noi)" xfId="5774" xr:uid="{2A9818D4-D8BE-4A67-B77F-D44A135EB07D}"/>
    <cellStyle name="_fin statement-2001-9m-SPG_7_Template ABP for Budget 2011 -Account (P'Noi)_180910 ABP Sale Budget 2011 by store" xfId="4764" xr:uid="{2D5AF04E-F8CD-4ADC-AF0F-3B545616E6D7}"/>
    <cellStyle name="_fin statement-2001-9m-SPG_7_Template ABP for Budget 2011 -BD" xfId="5775" xr:uid="{DF74AF86-F27D-4219-B6AA-9F8A83811450}"/>
    <cellStyle name="_fin statement-2001-9m-SPG_7_Template ABP for Budget 2011 -BD_180910 ABP Sale Budget 2011 by store" xfId="5776" xr:uid="{55836D63-FEB2-41E2-AE41-B698F1661B91}"/>
    <cellStyle name="_fin statement-2001-9m-SPG_7_Template ABP for Budget 2011 -HeadOffice (P'Noi)" xfId="5777" xr:uid="{6FF8C687-81A8-4186-933A-AF64DB7EF936}"/>
    <cellStyle name="_fin statement-2001-9m-SPG_7_Template ABP for Budget 2011 -HeadOffice (P'Noi)_180910 ABP Sale Budget 2011 by store" xfId="4975" xr:uid="{F1925A0C-91CE-40B6-B75E-AB7EB688271E}"/>
    <cellStyle name="_fin statement-2001-9m-SPG_7_Template ABP for Budget 2011 -HR" xfId="5778" xr:uid="{051E0A15-D219-4A18-BF85-AF03B5D5C270}"/>
    <cellStyle name="_fin statement-2001-9m-SPG_7_Template ABP for Budget 2011 -HR_180910 ABP Sale Budget 2011 by store" xfId="5779" xr:uid="{F26A04DD-2C75-426C-8EE6-88A25151D1DE}"/>
    <cellStyle name="_fin statement-2001-9m-SPG_7_Template ABP for Budget 2011 -Logictic" xfId="5780" xr:uid="{8B1BE4F7-4988-4CBF-BF78-DBD8D3E7E4AC}"/>
    <cellStyle name="_fin statement-2001-9m-SPG_7_Template ABP for Budget 2011 -Logictic_180910 ABP Sale Budget 2011 by store" xfId="5781" xr:uid="{03BB982D-ED85-41F3-85C9-0748D084EE64}"/>
    <cellStyle name="_fin statement-2001-9m-SPG_7_Template ABP for Budget 2011 -Mgt (P'Noi)" xfId="5782" xr:uid="{2C584E16-101C-4F05-9671-152D690F658C}"/>
    <cellStyle name="_fin statement-2001-9m-SPG_7_Template ABP for Budget 2011 -Mgt (P'Noi)_180910 ABP Sale Budget 2011 by store" xfId="6262" xr:uid="{BE33087E-1CBF-4131-90E4-BF9D88DC32D5}"/>
    <cellStyle name="_fin statement-2001-9m-SPG_7_Template ABP for Budget 2011 -PD" xfId="4846" xr:uid="{3609E1D3-ACCE-4EAF-A391-094BF559B927}"/>
    <cellStyle name="_fin statement-2001-9m-SPG_7_Template ABP for Budget 2011 -PD_180910 ABP Sale Budget 2011 by store" xfId="4847" xr:uid="{663E21E4-FE5E-442A-9129-4EF873B66613}"/>
    <cellStyle name="_fin statement-2001-9m-SPG_7_Template ABP for Budget 2011 -Project" xfId="4976" xr:uid="{1901C8D0-5086-496B-92FF-2CE796E47FB4}"/>
    <cellStyle name="_fin statement-2001-9m-SPG_7_Template ABP for Budget 2011 -Project_180910 ABP Sale Budget 2011 by store" xfId="4977" xr:uid="{BFB3B64A-20B8-451C-A3DD-96AA50395D0E}"/>
    <cellStyle name="_fin statement-2001-9m-SPG_7_Template ABP for Budget 2011 -R&amp;M" xfId="4978" xr:uid="{739B273C-41B0-4719-B935-BADDB7248E7B}"/>
    <cellStyle name="_fin statement-2001-9m-SPG_7_Template ABP for Budget 2011 -R&amp;M_180910 ABP Sale Budget 2011 by store" xfId="5783" xr:uid="{C6B4C10B-36AF-48DF-A0B1-3BF2DBB4CECD}"/>
    <cellStyle name="_fin statement-2001-9m-SPG_7_Template ABP for Budget 2011_IT (xls)" xfId="4979" xr:uid="{FC8AFB5D-22B1-4946-AB02-44C29E6004ED}"/>
    <cellStyle name="_fin statement-2001-9m-SPG_7_Template ABP for Budget 2011_IT (xls)_180910 ABP Sale Budget 2011 by store" xfId="5784" xr:uid="{F5DDDD40-5BF6-4FD9-8F22-4FA42DE70B13}"/>
    <cellStyle name="_fin statement-2001-9m-SPG_7_Template ABP_PL by store  for Budget 2010 (KAI)" xfId="4980" xr:uid="{C90243B3-6AC4-4E3B-9D03-C4CAFF5F2BB1}"/>
    <cellStyle name="_fin statement-2001-9m-SPG_7_Template ABP_PL by store  for Budget 2010 (KAI)_091113 ABP Sales Budget 2010 by store-Final" xfId="4916" xr:uid="{3659A0AB-8472-400B-9666-E2A7E2CF0D83}"/>
    <cellStyle name="_fin statement-2001-9m-SPG_7_Template ABP_PL by store  for Budget 2010 (KAI)_180910 ABP Sale Budget 2011 by store" xfId="4981" xr:uid="{AD98D1E0-B9A9-471D-8AE0-9E0B41AB743A}"/>
    <cellStyle name="_fin statement-2001-9m-SPG_7_Template ABP_PL by store  for Budget 2010 (KAI)_Donut Group EXCO_Aug 10" xfId="5018" xr:uid="{F9BB1AA6-B523-4509-9AAA-B2AE1A3AEB61}"/>
    <cellStyle name="_fin statement-2001-9m-SPG_7_Template ABP_PL by store  for Budget 2010 (TOM)-1" xfId="4848" xr:uid="{DF172FDF-BFE3-41F0-BDB7-6F90E710809F}"/>
    <cellStyle name="_fin statement-2001-9m-SPG_7_Template ABP_PL by store  for Budget 2010 (TOM)-1_091113 ABP Sales Budget 2010 by store-Final" xfId="6093" xr:uid="{BB4F6D1D-8D23-4A26-892D-A65B4B06D748}"/>
    <cellStyle name="_fin statement-2001-9m-SPG_7_Template ABP_PL by store  for Budget 2010 (TOM)-1_180910 ABP Sale Budget 2011 by store" xfId="6094" xr:uid="{505B12D0-995C-4C6F-8416-CB1D8256B4CE}"/>
    <cellStyle name="_fin statement-2001-9m-SPG_7_Template ABP_PL by store  for Budget 2010 (TOM)-1_Donut Group EXCO_Aug 10" xfId="6214" xr:uid="{C64426CE-D418-4B96-90C1-E6CF161B0F83}"/>
    <cellStyle name="_fin statement-2001-9m-SPG_7_Template ABP_PL by store  for Budget 2010 (TOY)" xfId="4849" xr:uid="{66A8503A-0CFF-4473-8981-1069B770E6C9}"/>
    <cellStyle name="_fin statement-2001-9m-SPG_7_Template ABP_PL by store  for Budget 2010 (TOY)_091113 ABP Sales Budget 2010 by store-Final" xfId="4982" xr:uid="{404BDBF6-B01E-4087-9606-3E5ADC70EA57}"/>
    <cellStyle name="_fin statement-2001-9m-SPG_7_Template ABP_PL by store  for Budget 2010 (TOY)_180910 ABP Sale Budget 2011 by store" xfId="4983" xr:uid="{815D2B18-4E5C-4325-AFCE-AB800B0D95CC}"/>
    <cellStyle name="_fin statement-2001-9m-SPG_7_Template ABP_PL by store  for Budget 2010 (TOY)_Donut Group EXCO_Aug 10" xfId="4984" xr:uid="{21C24D70-D039-4DAF-9E60-B54D7A138153}"/>
    <cellStyle name="_fin statement-2001-9m-SPG_7_Template ABP_PL by store for Budget 2010 (CATERING)" xfId="4850" xr:uid="{FBD9F1CA-0F92-46CD-A5B8-80A360AD308B}"/>
    <cellStyle name="_fin statement-2001-9m-SPG_7_Template ABP_PL by store for Budget 2010 (CATERING)_091113 ABP Sales Budget 2010 by store-Final" xfId="5053" xr:uid="{24D07BAF-E505-4C07-A6F3-3BD47C4F1092}"/>
    <cellStyle name="_fin statement-2001-9m-SPG_7_Template ABP_PL by store for Budget 2010 (CATERING)_180910 ABP Sale Budget 2011 by store" xfId="4964" xr:uid="{1E9037A0-5201-4ECD-B122-A45C19B6091E}"/>
    <cellStyle name="_fin statement-2001-9m-SPG_7_Template ABP_PL by store for Budget 2010 (CATERING)_Donut Group EXCO_Aug 10" xfId="5054" xr:uid="{0D4CD7B3-50D3-4055-ADF8-FAEFD61C0F3D}"/>
    <cellStyle name="_fin statement-2001-9m-SPG_7_Template ABP_PL by store for Budget 2010 (KOOK)" xfId="5055" xr:uid="{99DAAB31-2135-4517-975F-52EA5B29E905}"/>
    <cellStyle name="_fin statement-2001-9m-SPG_7_Template ABP_PL by store for Budget 2010 (KOOK)_091113 ABP Sales Budget 2010 by store-Final" xfId="4851" xr:uid="{4BB9F362-DFA0-439F-980D-77160688F38E}"/>
    <cellStyle name="_fin statement-2001-9m-SPG_7_Template ABP_PL by store for Budget 2010 (KOOK)_180910 ABP Sale Budget 2011 by store" xfId="4852" xr:uid="{03203EF6-A52D-4A11-9D4B-2B5CC8C141C8}"/>
    <cellStyle name="_fin statement-2001-9m-SPG_7_Template ABP_PL by store for Budget 2010 (KOOK)_Donut Group EXCO_Aug 10" xfId="6184" xr:uid="{ED4EAC38-4D79-4994-A35E-17B3EAB8891F}"/>
    <cellStyle name="_fin statement-2001-9m-SPG_7_Template ABP_PL by store for Budget 2010 (NAI)" xfId="5056" xr:uid="{9C9C3ACB-A5C7-4F01-AD97-EAEDE1509DD6}"/>
    <cellStyle name="_fin statement-2001-9m-SPG_7_Template ABP_PL by store for Budget 2010 (NAI)_091113 ABP Sales Budget 2010 by store-Final" xfId="5057" xr:uid="{D64519E2-21A3-4E14-A32D-3D24A0E4B52C}"/>
    <cellStyle name="_fin statement-2001-9m-SPG_7_Template ABP_PL by store for Budget 2010 (NAI)_180910 ABP Sale Budget 2011 by store" xfId="5058" xr:uid="{92567178-B6BD-4719-B671-D39CC7441875}"/>
    <cellStyle name="_fin statement-2001-9m-SPG_7_Template ABP_PL by store for Budget 2010 (NAI)_Donut Group EXCO_Aug 10" xfId="5785" xr:uid="{D7806B22-8683-4B03-BD22-34AAE4C1904B}"/>
    <cellStyle name="_fin statement-2001-9m-SPG_7_Template ABP_PL by store for Budget 2010 (POON)" xfId="5059" xr:uid="{1607D3B3-C9B4-4CA1-AF0E-19DE920C6C22}"/>
    <cellStyle name="_fin statement-2001-9m-SPG_7_Template ABP_PL by store for Budget 2010 (POON)_091113 ABP Sales Budget 2010 by store-Final" xfId="5060" xr:uid="{31761F41-4C04-4AD1-B106-99936BB5BDFA}"/>
    <cellStyle name="_fin statement-2001-9m-SPG_7_Template ABP_PL by store for Budget 2010 (POON)_180910 ABP Sale Budget 2011 by store" xfId="5786" xr:uid="{6C9B3E56-D640-4AAB-BBE0-7FEAD343AC9C}"/>
    <cellStyle name="_fin statement-2001-9m-SPG_7_Template ABP_PL by store for Budget 2010 (POON)_Donut Group EXCO_Aug 10" xfId="5061" xr:uid="{DD6D2FA6-16AF-4B74-A677-989144A3C8F7}"/>
    <cellStyle name="_fin statement-2001-9m-SPG_7_Template GD Budget 2010_IT(Ying)" xfId="5787" xr:uid="{7D149065-376D-4458-81A5-2EFE787D2612}"/>
    <cellStyle name="_fin statement-2001-9m-SPG_7_Template GD Budget 2010_IT(Ying)_091113 ABP Sales Budget 2010 by store-Final" xfId="4763" xr:uid="{924C0122-B46D-46A9-B3DC-1910E18396B9}"/>
    <cellStyle name="_fin statement-2001-9m-SPG_7_Template GD Budget 2010_IT(Ying)_180910 ABP Sale Budget 2011 by store" xfId="4819" xr:uid="{671E2377-5C1F-48ED-8314-412C212A439D}"/>
    <cellStyle name="_fin statement-2001-9m-SPG_7_Template GD Budget 2010_IT(Ying)_Donut Group EXCO_Aug 10" xfId="4918" xr:uid="{A03BAF67-413B-42C1-A8FA-7F66B9BDA0FB}"/>
    <cellStyle name="_fin statement-2001-9m-SPG_7_Template GD Budget 2010_P&amp;L by stores (JO)" xfId="5788" xr:uid="{0ADC4B7F-2F29-4BB4-93FF-E9FB0EDACC35}"/>
    <cellStyle name="_fin statement-2001-9m-SPG_7_Template GD Budget 2010_P&amp;L by stores (JO)_091113 ABP Sales Budget 2010 by store-Final" xfId="4765" xr:uid="{6AB8F9C3-AC8E-44CE-A62E-A32C8830E623}"/>
    <cellStyle name="_fin statement-2001-9m-SPG_7_Template GD Budget 2010_P&amp;L by stores (JO)_131010 ABP Sale Budget 2011 by store_Draft 3" xfId="5125" xr:uid="{A621B38A-8148-465C-B4A2-B68EB5E324BD}"/>
    <cellStyle name="_fin statement-2001-9m-SPG_7_Template GD Budget 2010_P&amp;L by stores (JO)_Donut Group EXCO_Aug 10" xfId="5789" xr:uid="{F3C6CFA4-E66C-4E73-AD85-22D4839437DF}"/>
    <cellStyle name="_fin statement-2001-9m-SPG_7_Template GD Budget 2010_P&amp;L by stores (JO)_Template ABP Budget 2011_Head Count as 7 Aug 10" xfId="6095" xr:uid="{F610F6C8-DFB2-45E7-B784-AC2485EA2DC2}"/>
    <cellStyle name="_fin statement-2001-9m-SPG_7_Template GD Budget 2010_P&amp;L by stores (JO)_Template ABP Budget 2011_Head Count as 7 Aug 10_180910 ABP Sale Budget 2011 by store" xfId="6096" xr:uid="{53ADA914-F91C-4A9C-B17E-CC73044D38FB}"/>
    <cellStyle name="_fin statement-2001-9m-SPG_7_Template GD Budget 2010_P&amp;L by stores (JO)_Template ABP for Budget 2010 -IT(Ying)" xfId="6097" xr:uid="{163E5AB8-EFB0-4467-B7E0-80BD08CFBEBE}"/>
    <cellStyle name="_fin statement-2001-9m-SPG_7_Template GD Budget 2010_P&amp;L by stores (JO)_Template ABP for Budget 2010 -IT(Ying)_091113 ABP Sales Budget 2010 by store-Final" xfId="5333" xr:uid="{F1897411-D4E6-45F6-903A-6E5EB49BBD61}"/>
    <cellStyle name="_fin statement-2001-9m-SPG_7_Template GD Budget 2010_P&amp;L by stores (JO)_Template ABP for Budget 2010 -IT(Ying)_180910 ABP Sale Budget 2011 by store" xfId="5334" xr:uid="{C5E4BFB6-5E82-4072-8D35-9311835EFA56}"/>
    <cellStyle name="_fin statement-2001-9m-SPG_7_Template GD Budget 2010_P&amp;L by stores (JO)_Template ABP for Budget 2010 -IT(Ying)_Donut Group EXCO_Aug 10" xfId="5335" xr:uid="{26A22CBA-CA2F-4B0E-AD1B-F17B29691D9B}"/>
    <cellStyle name="_fin statement-2001-9m-SPG_7_Template GD Budget 2010_P&amp;L by stores (JO)_Template ABP for Budget 2011_IT (xls)" xfId="5336" xr:uid="{3905DEA7-428F-4118-8D26-61949329489E}"/>
    <cellStyle name="_fin statement-2001-9m-SPG_7_Template GD Budget 2010_P&amp;L by stores (JO)_Template ABP for Budget 2011_IT (xls)_180910 ABP Sale Budget 2011 by store" xfId="5337" xr:uid="{5AE08E36-BC2D-4D37-B8EC-D1B16CCC397A}"/>
    <cellStyle name="_fin statement-2001-9m-SPG_7_Template GD Budget 2011_Head Count (as 7 Sep 10)" xfId="6056" xr:uid="{31B0ABDD-285C-41BF-A9D4-DFC801A002E5}"/>
    <cellStyle name="_fin statement-2001-9m-SPG_7_Template-ABP Marketing Budget 2010" xfId="5338" xr:uid="{F1152762-CC1B-4BE6-8E4B-F4B8BAFABF6A}"/>
    <cellStyle name="_fin statement-2001-9m-SPG_7_Template-ABP Marketing Budget 2010_091113 ABP Sales Budget 2010 by store-Final" xfId="5339" xr:uid="{A5F469DA-8BD6-4C98-969D-070F8E4A7817}"/>
    <cellStyle name="_fin statement-2001-9m-SPG_7_Template-ABP Marketing Budget 2010_180910 ABP Sale Budget 2011 by store" xfId="5340" xr:uid="{9A7DCD10-02CC-42AF-9C95-D952355D7EB8}"/>
    <cellStyle name="_fin statement-2001-9m-SPG_7_Template-ABP Marketing Budget 2010_Donut Group EXCO_Aug 10" xfId="5341" xr:uid="{E194014D-B24D-4059-9D19-B2BA866F59C3}"/>
    <cellStyle name="_fin statement-2001-9m-SPG_8" xfId="5342" xr:uid="{AA7D48EB-2FD1-4F7B-8BB9-F2F35A3F909D}"/>
    <cellStyle name="_fin statement-2001-9m-SPG_8_Sale Report Jul 10" xfId="5182" xr:uid="{D84E57CC-F766-4784-A777-2EB19A59BC84}"/>
    <cellStyle name="_fin statement-2001-9m-SPG_9" xfId="5183" xr:uid="{8CEF0662-7916-4393-83F7-D6C97A4704B5}"/>
    <cellStyle name="_fin statement-2001-9m-SPG_9_(พรกิจ Revise 1) Template ABP for Budget 2011 -Factory Admin (revised)" xfId="5126" xr:uid="{8D5B7957-7E04-4606-8EC1-D98972D69259}"/>
    <cellStyle name="_fin statement-2001-9m-SPG_9_050910 ABP Sale Budget 2011 by store" xfId="5062" xr:uid="{3D6934D8-168E-4954-B32B-D4A15809E028}"/>
    <cellStyle name="_fin statement-2001-9m-SPG_9_081203 ABP Budget 2009 (No Suwannapoom)-Final" xfId="5063" xr:uid="{9D766449-66F1-4D2C-A56A-34796CC3430B}"/>
    <cellStyle name="_fin statement-2001-9m-SPG_9_081203 ABP Budget 2009 (No Suwannapoom)-Final_Template ABP for Budget 2011_IT (xls)" xfId="5064" xr:uid="{F7A1D955-C44D-4FEB-B1A6-C0A94F9364BC}"/>
    <cellStyle name="_fin statement-2001-9m-SPG_9_132002 - Advance Expense" xfId="5065" xr:uid="{AD256928-3B8A-489E-8A85-A18892C92445}"/>
    <cellStyle name="_fin statement-2001-9m-SPG_9_ABP BG 2010 (from Account &amp; Mgt))" xfId="5066" xr:uid="{0E230FF6-143F-4CF2-B05B-848439392820}"/>
    <cellStyle name="_fin statement-2001-9m-SPG_9_ABP Budget 2010-HR" xfId="5067" xr:uid="{6AFE6B3C-D6F7-44B0-97EC-06AF2F6B225F}"/>
    <cellStyle name="_fin statement-2001-9m-SPG_9_ABP Commissary for Budget 2010-Rama III Commissary" xfId="5068" xr:uid="{75A19DB8-12AA-4BE6-98C8-C47B11A5E1B6}"/>
    <cellStyle name="_fin statement-2001-9m-SPG_9_ABP for Budget 2010 -PD" xfId="5790" xr:uid="{9F6A4248-EE8F-4BF8-B5F6-570DC5E2E9D8}"/>
    <cellStyle name="_fin statement-2001-9m-SPG_9_ABP_Actual  Jan - Jul 10 by Department" xfId="4985" xr:uid="{B421BC36-8379-4C27-B42C-D8F5C6D1154E}"/>
    <cellStyle name="_fin statement-2001-9m-SPG_9_ABP_Actual  Jan - Jul 10 by Department_Template ABP for Budget 2011_IT (xls)" xfId="5791" xr:uid="{35D8FD7A-B530-4749-BC9D-25AF1A7D788F}"/>
    <cellStyle name="_fin statement-2001-9m-SPG_9_Budget 2010 -R&amp;M" xfId="5792" xr:uid="{D9DF199D-1299-4249-8B2E-9B97A29546A6}"/>
    <cellStyle name="_fin statement-2001-9m-SPG_9_Sale Report Jul 10" xfId="5793" xr:uid="{00B8F6FE-A1BD-49CE-B420-5A4148DF5225}"/>
    <cellStyle name="_fin statement-2001-9m-SPG_9_Template ABP Budget 2011_Commissary" xfId="5794" xr:uid="{636C13C0-E995-47C0-8D61-94E2974D28A5}"/>
    <cellStyle name="_fin statement-2001-9m-SPG_9_Template ABP Budget 2011_Commissary_Pataya by Kai" xfId="5795" xr:uid="{67425194-D953-487E-ABF7-048298E990C6}"/>
    <cellStyle name="_fin statement-2001-9m-SPG_9_Template ABP Budget 2011_Commissary-old" xfId="5796" xr:uid="{62D95E8B-DE08-47E0-A5B6-66F6901F667D}"/>
    <cellStyle name="_fin statement-2001-9m-SPG_9_Template ABP BUDGET for marketing 2011-Aug 31" xfId="5797" xr:uid="{7F4C3967-5943-4D34-B86C-8D28DA86ECBA}"/>
    <cellStyle name="_fin statement-2001-9m-SPG_9_Template ABP Commissary for Budget 2010 -Commissary Pattaya" xfId="5798" xr:uid="{85049C0C-08D0-4E39-9DDD-2093F4DCCBF8}"/>
    <cellStyle name="_fin statement-2001-9m-SPG_9_Template ABP for Budget 2010 - Operation Support" xfId="5799" xr:uid="{0244322E-8B7D-4C88-8B5B-023B5D82B922}"/>
    <cellStyle name="_fin statement-2001-9m-SPG_9_Template ABP for Budget 2010 -BD" xfId="5800" xr:uid="{92668D66-17BE-48F2-8456-14C0227D2911}"/>
    <cellStyle name="_fin statement-2001-9m-SPG_9_Template ABP for Budget 2010 -IT(Ying)" xfId="5801" xr:uid="{13D22684-D0EB-488C-9305-586DC662F375}"/>
    <cellStyle name="_fin statement-2001-9m-SPG_9_Template ABP for Budget 2010 -Project" xfId="5802" xr:uid="{F409A497-F2B3-46C0-998D-622EA1D6159D}"/>
    <cellStyle name="_fin statement-2001-9m-SPG_9_Template ABP for Budget 2010 -SupplyChain" xfId="5803" xr:uid="{9C602609-2B20-409E-BBE4-CF5C25E72B7D}"/>
    <cellStyle name="_fin statement-2001-9m-SPG_9_Template ABP for Budget 2011 - Operation Support" xfId="5804" xr:uid="{17F27A08-FA7C-403C-9A8F-7E46411DCF8A}"/>
    <cellStyle name="_fin statement-2001-9m-SPG_9_Template ABP for Budget 2011 -Account (P'Noi)" xfId="4766" xr:uid="{41176F72-7975-48D9-8DE0-DC7A7E3F581B}"/>
    <cellStyle name="_fin statement-2001-9m-SPG_9_Template ABP for Budget 2011 -BD" xfId="5805" xr:uid="{CB37B563-89B9-4318-ACFA-009EE521EEBD}"/>
    <cellStyle name="_fin statement-2001-9m-SPG_9_Template ABP for Budget 2011 -HeadOffice (P'Noi)" xfId="5343" xr:uid="{E26E64CD-8E09-453D-9DCD-972608095665}"/>
    <cellStyle name="_fin statement-2001-9m-SPG_9_Template ABP for Budget 2011 -HR" xfId="5344" xr:uid="{0605A844-A526-4DF1-94C4-1E7DD464498B}"/>
    <cellStyle name="_fin statement-2001-9m-SPG_9_Template ABP for Budget 2011 -Logictic" xfId="5806" xr:uid="{094E708E-9FEC-4E29-A3B3-D58140E7EB48}"/>
    <cellStyle name="_fin statement-2001-9m-SPG_9_Template ABP for Budget 2011 -Mgt (P'Noi)" xfId="5807" xr:uid="{6F7190C2-F317-41F6-81C2-1B394DE57EF8}"/>
    <cellStyle name="_fin statement-2001-9m-SPG_9_Template ABP for Budget 2011 -PD" xfId="5808" xr:uid="{EC3F925E-DDF5-4E60-8477-B20D9EB29D2C}"/>
    <cellStyle name="_fin statement-2001-9m-SPG_9_Template ABP for Budget 2011 -Project" xfId="5345" xr:uid="{6BC45F60-80C3-4024-93A7-F02E2F9E2FE9}"/>
    <cellStyle name="_fin statement-2001-9m-SPG_9_Template ABP for Budget 2011 -R&amp;M" xfId="5346" xr:uid="{98EAF087-833F-4EC5-A718-382A22FE6648}"/>
    <cellStyle name="_fin statement-2001-9m-SPG_9_Template ABP for Budget 2011_IT (xls)" xfId="5154" xr:uid="{C0AC2FD4-3D00-4781-BE21-87477F30595C}"/>
    <cellStyle name="_fin statement-2001-9m-SPG_9_Template ABP_PL by store  for Budget 2010 (KAI)" xfId="5347" xr:uid="{5C2AB8B3-B8B9-457F-A110-38EDCD4C72E0}"/>
    <cellStyle name="_fin statement-2001-9m-SPG_9_Template ABP_PL by store  for Budget 2010 (TOM)-1" xfId="5809" xr:uid="{39D5E83D-9937-42BE-8EAC-89E688F5AE39}"/>
    <cellStyle name="_fin statement-2001-9m-SPG_9_Template ABP_PL by store  for Budget 2010 (TOY)" xfId="6329" xr:uid="{0F297206-5C7F-4241-BC02-11761FFC716C}"/>
    <cellStyle name="_fin statement-2001-9m-SPG_9_Template ABP_PL by store for Budget 2010 (CATERING)" xfId="4760" xr:uid="{B5A0E2D8-4BEE-4E69-8A5E-B8CDBE8E9BAD}"/>
    <cellStyle name="_fin statement-2001-9m-SPG_9_Template ABP_PL by store for Budget 2010 (KOOK)" xfId="4767" xr:uid="{CBE94035-ECF3-47CE-AC4F-CC9B7EA5E1DB}"/>
    <cellStyle name="_fin statement-2001-9m-SPG_9_Template ABP_PL by store for Budget 2010 (NAI)" xfId="4768" xr:uid="{C3850E70-D8ED-4983-8B98-B65DF8141D41}"/>
    <cellStyle name="_fin statement-2001-9m-SPG_9_Template ABP_PL by store for Budget 2010 (POON)" xfId="4769" xr:uid="{F8732387-8C91-4301-821C-77E8883E632B}"/>
    <cellStyle name="_fin statement-2001-9m-SPG_9_Template GD Budget 2010_P&amp;L by stores (JO)" xfId="4770" xr:uid="{0CE1811F-C5A9-4DD4-9356-13A576E7D7EC}"/>
    <cellStyle name="_fin statement-2001-9m-SPG_9_Template GD Budget 2010_P&amp;L by stores (JO)_Template ABP for Budget 2011_IT (xls)" xfId="5810" xr:uid="{295599A2-6312-471B-A9C9-09D40FD01EC3}"/>
    <cellStyle name="_fin statement-2001-9m-SPG_9_Template-ABP Marketing Budget 2010" xfId="4771" xr:uid="{E04B848D-6953-4C88-A842-327FD0ED46C7}"/>
    <cellStyle name="_fin statement-2001-9m-SPG_A" xfId="5811" xr:uid="{58545D33-EFCD-494C-B592-1B20E5E95B33}"/>
    <cellStyle name="_fin statement-2001-9m-SPG_A 2" xfId="4772" xr:uid="{30E858FB-B67D-44B2-99AB-081371CDEABE}"/>
    <cellStyle name="_fin statement-2001-9m-SPG_A_(พรกิจ Revise 1) Template ABP for Budget 2011 -Factory Admin (revised)" xfId="5069" xr:uid="{1B84D10F-F4B3-41CC-887D-BBD39AF05134}"/>
    <cellStyle name="_fin statement-2001-9m-SPG_A_050910 ABP Sale Budget 2011 by store" xfId="4773" xr:uid="{37856D94-1FEF-41A4-ABE5-8090CE67E4E3}"/>
    <cellStyle name="_fin statement-2001-9m-SPG_A_050910 ABP Sale Budget 2011 by store_180910 ABP Sale Budget 2011 by store" xfId="4836" xr:uid="{70F85C17-9AC1-4419-A3B2-BB4EE6A3CD21}"/>
    <cellStyle name="_fin statement-2001-9m-SPG_A_06 10_dd pnl by stores" xfId="4774" xr:uid="{560B879F-D3E6-4D8A-8E88-784735CD7BA8}"/>
    <cellStyle name="_fin statement-2001-9m-SPG_A_081203 ABP Budget 2009 (No Suwannapoom)-Final" xfId="6208" xr:uid="{11B4BFA7-74CA-4337-8A2E-AC8C4A92C020}"/>
    <cellStyle name="_fin statement-2001-9m-SPG_A_081203 ABP Budget 2009 (No Suwannapoom)-Final_091113 ABP Sales Budget 2010 by store-Final" xfId="6209" xr:uid="{3B94EFAC-59D1-4005-B2B7-FFCBA6689CD6}"/>
    <cellStyle name="_fin statement-2001-9m-SPG_A_081203 ABP Budget 2009 (No Suwannapoom)-Final_131010 ABP Sale Budget 2011 by store_Draft 3" xfId="5219" xr:uid="{339E3F2E-F8BE-45C0-9CD8-F0ACE2D3F28A}"/>
    <cellStyle name="_fin statement-2001-9m-SPG_A_081203 ABP Budget 2009 (No Suwannapoom)-Final_180910 ABP Sale Budget 2011 by store" xfId="4775" xr:uid="{457DE562-11C7-4FFF-BD6E-9D4C6B2254CF}"/>
    <cellStyle name="_fin statement-2001-9m-SPG_A_081203 ABP Budget 2009 (No Suwannapoom)-Final_Donut Group EXCO_Aug 10" xfId="4776" xr:uid="{6D19023E-BE06-4CEC-B189-569C1509190F}"/>
    <cellStyle name="_fin statement-2001-9m-SPG_A_081203 ABP Budget 2009 (No Suwannapoom)-Final_Template ABP Budget 2011_Head Count as 7 Aug 10" xfId="4777" xr:uid="{AA3F74C8-4EAF-4184-A6DA-ABBCC2CF8401}"/>
    <cellStyle name="_fin statement-2001-9m-SPG_A_081203 ABP Budget 2009 (No Suwannapoom)-Final_Template ABP for Budget 2011_IT (xls)" xfId="4778" xr:uid="{B7A64DB1-0478-4D59-9FA7-B6A1DDD5EE33}"/>
    <cellStyle name="_fin statement-2001-9m-SPG_A_091113 ABP Sales Budget 2010 by store-Final" xfId="4779" xr:uid="{7C22E744-7BBE-4A0F-8C7F-91A533A316DA}"/>
    <cellStyle name="_fin statement-2001-9m-SPG_A_091113 ABP Sales Budget 2010 by store-Final_1" xfId="4872" xr:uid="{C8DC298F-3D0B-4290-ADD8-ECF973411C7D}"/>
    <cellStyle name="_fin statement-2001-9m-SPG_A_091113 ABP Sales Budget 2010 by store-Final_131010 ABP Sale Budget 2011 by store_Draft 3" xfId="4873" xr:uid="{35CCC307-47CA-4EE1-BEF7-9406D5894974}"/>
    <cellStyle name="_fin statement-2001-9m-SPG_A_091113 ABP Sales Budget 2010 by store-Final_180910 ABP Sale Budget 2011 by store" xfId="4874" xr:uid="{C5759421-AEAD-42DB-BA92-4FF4F0B44805}"/>
    <cellStyle name="_fin statement-2001-9m-SPG_A_091113 ABP Sales Budget 2010 by store-Final_Donut Group EXCO_Aug 10" xfId="4875" xr:uid="{03915931-27EF-42BF-B304-7556EA672058}"/>
    <cellStyle name="_fin statement-2001-9m-SPG_A_091114 GD Sales Budget 2010 by store-Final" xfId="4780" xr:uid="{256962CF-0DE8-481F-A989-BD02FE3F73CC}"/>
    <cellStyle name="_fin statement-2001-9m-SPG_A_091114 GD Sales Budget 2010 by store-Final_131010 ABP Sale Budget 2011 by store_Draft 3" xfId="4781" xr:uid="{B67C7AA1-9975-4B96-9FA9-5F629472AEA1}"/>
    <cellStyle name="_fin statement-2001-9m-SPG_A_091114 GD Sales Budget 2010 by store-Final_180910 ABP Sale Budget 2011 by store" xfId="4782" xr:uid="{12DD5E72-6A81-4E4D-9EA7-70D1EEC4830A}"/>
    <cellStyle name="_fin statement-2001-9m-SPG_A_091114 GD Sales Budget 2010 by store-Final_Donut Group EXCO_Aug 10" xfId="5966" xr:uid="{C01A03EF-7024-4387-BFE6-55C5650F17A8}"/>
    <cellStyle name="_fin statement-2001-9m-SPG_A_10 08 24 ABP Capex for Budget 2011_BD" xfId="5967" xr:uid="{0D648745-918F-4D9C-8A40-ABDC76070878}"/>
    <cellStyle name="_fin statement-2001-9m-SPG_A_10 08 24 ABP Capex for Budget 2011_BD_131010 ABP Sale Budget 2011 by store_Draft 3" xfId="5974" xr:uid="{9B61091C-2FE4-46D7-8901-6E36B6B49D9E}"/>
    <cellStyle name="_fin statement-2001-9m-SPG_A_10 08 24 ABP Capex for Budget 2011_BD_180910 ABP Sale Budget 2011 by store" xfId="5968" xr:uid="{7F9F0B9C-8645-47C3-A58E-5132E5950A03}"/>
    <cellStyle name="_fin statement-2001-9m-SPG_A_10 08 24 GD Capex for Budget 2011_BD" xfId="5969" xr:uid="{B2F3E4C8-9AFB-4CEB-84F1-A03054688BEF}"/>
    <cellStyle name="_fin statement-2001-9m-SPG_A_131010 ABP Sale Budget 2011 by store_Draft 3" xfId="5231" xr:uid="{FB5897F5-05DF-4F71-93BF-DB47FC0A6491}"/>
    <cellStyle name="_fin statement-2001-9m-SPG_A_132002 - Advance Expense" xfId="5232" xr:uid="{17763FD3-04F6-4236-81B3-1EEC1723C1D4}"/>
    <cellStyle name="_fin statement-2001-9m-SPG_A_180910 ABP Sale Budget 2011 by store" xfId="5291" xr:uid="{4A421233-C18B-4494-BFAF-FB062169410D}"/>
    <cellStyle name="_fin statement-2001-9m-SPG_A_ABP BG 2010 (from Account &amp; Mgt))" xfId="6319" xr:uid="{267B9E1A-1592-4507-BF33-A25170A7FF51}"/>
    <cellStyle name="_fin statement-2001-9m-SPG_A_ABP Budget 2010-HR" xfId="5292" xr:uid="{DC7B34E7-9FFB-43C1-B2E1-38CF28FC0A67}"/>
    <cellStyle name="_fin statement-2001-9m-SPG_A_ABP Capex Budget 2011( by P'Deb)" xfId="5293" xr:uid="{D9254E88-AB39-4659-8DE6-2155FACCD3E7}"/>
    <cellStyle name="_fin statement-2001-9m-SPG_A_ABP Commissary for Budget 2010-Rama III Commissary" xfId="5294" xr:uid="{A47E7BCE-CEAC-49B8-9F70-4462ADC1AD4A}"/>
    <cellStyle name="_fin statement-2001-9m-SPG_A_ABP for Budget 2010 -PD" xfId="5295" xr:uid="{6E841B16-C8E8-48C0-85ED-07633EBEA1A6}"/>
    <cellStyle name="_fin statement-2001-9m-SPG_A_ABP_Actual  Jan - Jul 10 by Department" xfId="5296" xr:uid="{61B35321-C59B-4967-B840-BF838551EAE2}"/>
    <cellStyle name="_fin statement-2001-9m-SPG_A_ABP_Actual  Jan - Jul 10 by Department_180910 ABP Sale Budget 2011 by store" xfId="4876" xr:uid="{9967546C-E615-49A8-9907-CD7BB5BF0453}"/>
    <cellStyle name="_fin statement-2001-9m-SPG_A_ABP_Actual  Jan - Jul 10 by Department_Template ABP for Budget 2011_IT (xls)" xfId="5002" xr:uid="{B3C34DD4-FFC3-41DC-9DBA-DAF3D988B58B}"/>
    <cellStyle name="_fin statement-2001-9m-SPG_A_Budget 2010 -R&amp;M" xfId="6356" xr:uid="{14D3451A-B163-4A68-B7FA-B23A976BE225}"/>
    <cellStyle name="_fin statement-2001-9m-SPG_A_Donut Group EXCO_Aug 10" xfId="6131" xr:uid="{5B6A52E6-CB80-4C77-B066-33F09F448775}"/>
    <cellStyle name="_fin statement-2001-9m-SPG_A_Donut Group EXCO_Dec 09" xfId="6354" xr:uid="{8756F843-0B7C-41B5-AFDF-C3E6402DF1A4}"/>
    <cellStyle name="_fin statement-2001-9m-SPG_A_Donut Group EXCO_Dec 10" xfId="5130" xr:uid="{F48D61BA-74D1-4010-8D63-448185AF2641}"/>
    <cellStyle name="_fin statement-2001-9m-SPG_A_Donut Group EXCO_Jul 10" xfId="4877" xr:uid="{147153DE-79C1-465D-95D5-F90C42BE03A9}"/>
    <cellStyle name="_fin statement-2001-9m-SPG_A_Estimate GD and ABP P&amp;L year 2010" xfId="5965" xr:uid="{6C1639E8-2931-45E5-ABCC-636375B6CFF2}"/>
    <cellStyle name="_fin statement-2001-9m-SPG_A_GD &amp; ABP Capex Budget 2011 (xls)" xfId="4878" xr:uid="{4FCECA15-8353-43BF-9EA7-E9B196A1116B}"/>
    <cellStyle name="_fin statement-2001-9m-SPG_A_GD &amp; ABP Capex Budget 2011 (xls) - by IT" xfId="5812" xr:uid="{B6EFCEE8-8386-4278-AB33-625E3DF26B36}"/>
    <cellStyle name="_fin statement-2001-9m-SPG_A_Sale Report Jul 10" xfId="4879" xr:uid="{882AE0F1-643A-4F82-A154-2F9A16AEBD48}"/>
    <cellStyle name="_fin statement-2001-9m-SPG_A_Template ABP Budget 2011_Commissary" xfId="4880" xr:uid="{69FD0015-9763-44B8-B630-3268A3280715}"/>
    <cellStyle name="_fin statement-2001-9m-SPG_A_Template ABP Budget 2011_Commissary_Pataya by Kai" xfId="5813" xr:uid="{19FE7DCF-6277-47AA-A006-64ED27C2DF79}"/>
    <cellStyle name="_fin statement-2001-9m-SPG_A_Template ABP Budget 2011_Commissary-old" xfId="4881" xr:uid="{52767646-0F09-4643-91E2-F9E1F3CA0282}"/>
    <cellStyle name="_fin statement-2001-9m-SPG_A_Template ABP Budget 2011_Commissary-old_180910 ABP Sale Budget 2011 by store" xfId="5814" xr:uid="{B814C32E-B44D-41FA-8935-B11D64F4DE2D}"/>
    <cellStyle name="_fin statement-2001-9m-SPG_A_Template ABP Budget 2011_Head Count as 7 Aug 10" xfId="5815" xr:uid="{5093FABF-B05D-4E19-B285-0922CA4E2D5D}"/>
    <cellStyle name="_fin statement-2001-9m-SPG_A_Template ABP BUDGET for marketing 2011-Aug 31" xfId="4783" xr:uid="{09647B8C-4325-467F-B496-E139198F4E5A}"/>
    <cellStyle name="_fin statement-2001-9m-SPG_A_Template ABP Commissary for Budget 2010 -Commissary Pattaya" xfId="5297" xr:uid="{EB99C973-9095-4D55-8BD8-BEC4724778DA}"/>
    <cellStyle name="_fin statement-2001-9m-SPG_A_Template ABP for Budget 2010 - Operation Support" xfId="4752" xr:uid="{9BF37EA1-89B5-4704-9D66-665ADE07FBEA}"/>
    <cellStyle name="_fin statement-2001-9m-SPG_A_Template ABP for Budget 2010 -BD" xfId="5817" xr:uid="{2B10EB38-3799-4992-9E6F-14776E77C1BA}"/>
    <cellStyle name="_fin statement-2001-9m-SPG_A_Template ABP for Budget 2010 -IT(Ying)" xfId="5816" xr:uid="{F4760777-6C51-40DC-8C8C-927DA96BE503}"/>
    <cellStyle name="_fin statement-2001-9m-SPG_A_Template ABP for Budget 2010 -Project" xfId="4986" xr:uid="{4E3A94B1-0CEA-408A-989C-E4CC0B17B871}"/>
    <cellStyle name="_fin statement-2001-9m-SPG_A_Template ABP for Budget 2010 -SupplyChain" xfId="5818" xr:uid="{21445FBF-A85D-44B4-BCDD-27DAFA71B9D3}"/>
    <cellStyle name="_fin statement-2001-9m-SPG_A_Template ABP for Budget 2011 - Operation Support" xfId="6210" xr:uid="{EDDA49DA-CD49-435A-AC66-2B9407E7A109}"/>
    <cellStyle name="_fin statement-2001-9m-SPG_A_Template ABP for Budget 2011 -Account (P'Noi)" xfId="6211" xr:uid="{3F7D263F-F874-4E07-981F-7108A8A05E9A}"/>
    <cellStyle name="_fin statement-2001-9m-SPG_A_Template ABP for Budget 2011 -BD" xfId="6212" xr:uid="{9AF34CEB-3930-4C9D-B2D2-D49E4F37BD56}"/>
    <cellStyle name="_fin statement-2001-9m-SPG_A_Template ABP for Budget 2011 -HeadOffice (P'Noi)" xfId="5263" xr:uid="{7787F318-8567-4F9F-916E-4ABA5C0ABF72}"/>
    <cellStyle name="_fin statement-2001-9m-SPG_A_Template ABP for Budget 2011 -HR" xfId="5264" xr:uid="{58A32F4A-D9AF-41FB-BCE7-13AE1C7F2A36}"/>
    <cellStyle name="_fin statement-2001-9m-SPG_A_Template ABP for Budget 2011 -Logictic" xfId="5265" xr:uid="{8B66F0E7-51D9-455D-96D3-0EA822627E1D}"/>
    <cellStyle name="_fin statement-2001-9m-SPG_A_Template ABP for Budget 2011 -Mgt (P'Noi)" xfId="5266" xr:uid="{DF0800E6-23D4-491F-8C0E-4F685DECFD56}"/>
    <cellStyle name="_fin statement-2001-9m-SPG_A_Template ABP for Budget 2011 -PD" xfId="6336" xr:uid="{08EA8D49-9524-4CAE-92FA-9759186B2E30}"/>
    <cellStyle name="_fin statement-2001-9m-SPG_A_Template ABP for Budget 2011 -Project" xfId="5267" xr:uid="{1F0C35A6-6331-4E05-BB7D-2F7EE6E2FC95}"/>
    <cellStyle name="_fin statement-2001-9m-SPG_A_Template ABP for Budget 2011 -R&amp;M" xfId="6151" xr:uid="{24232E9E-563C-4BEC-BC49-35D874AD716A}"/>
    <cellStyle name="_fin statement-2001-9m-SPG_A_Template ABP for Budget 2011_IT (xls)" xfId="5964" xr:uid="{0B4CD414-CC59-47EE-BE5A-E6C6A301C2F3}"/>
    <cellStyle name="_fin statement-2001-9m-SPG_A_Template ABP_PL by store  for Budget 2010 (KAI)" xfId="5268" xr:uid="{73BF3F43-D8CA-4F1B-9A9C-E2C36972A317}"/>
    <cellStyle name="_fin statement-2001-9m-SPG_A_Template ABP_PL by store  for Budget 2010 (TOM)-1" xfId="5269" xr:uid="{B1CFA549-7CAB-4E6C-926E-4E6C4993B1ED}"/>
    <cellStyle name="_fin statement-2001-9m-SPG_A_Template ABP_PL by store  for Budget 2010 (TOY)" xfId="5270" xr:uid="{A9F3BF48-505B-46BD-91F6-16482011A4C8}"/>
    <cellStyle name="_fin statement-2001-9m-SPG_A_Template ABP_PL by store for Budget 2010 (CATERING)" xfId="5271" xr:uid="{7B6ABE28-3AF1-4837-A350-DE9701E3F233}"/>
    <cellStyle name="_fin statement-2001-9m-SPG_A_Template ABP_PL by store for Budget 2010 (KOOK)" xfId="5272" xr:uid="{B9987CAD-9876-4FE6-AA18-76098C9EFED5}"/>
    <cellStyle name="_fin statement-2001-9m-SPG_A_Template ABP_PL by store for Budget 2010 (NAI)" xfId="5070" xr:uid="{4332D6FC-4672-41B8-A0BD-722AD16B80F7}"/>
    <cellStyle name="_fin statement-2001-9m-SPG_A_Template ABP_PL by store for Budget 2010 (POON)" xfId="5071" xr:uid="{AF432534-5084-4518-8F48-967AC8A1A8F2}"/>
    <cellStyle name="_fin statement-2001-9m-SPG_A_Template GD Budget 2010_IT(Ying)" xfId="5298" xr:uid="{47DB0569-3F18-465D-9C27-4A3096E3DF8A}"/>
    <cellStyle name="_fin statement-2001-9m-SPG_A_Template GD Budget 2010_P&amp;L by stores (JO)" xfId="6193" xr:uid="{529A1005-6D05-486A-9EE5-D2C74A7DD784}"/>
    <cellStyle name="_fin statement-2001-9m-SPG_A_Template GD Budget 2010_P&amp;L by stores (JO)_091113 ABP Sales Budget 2010 by store-Final" xfId="4987" xr:uid="{B4891A8F-5BF6-4E48-A1AB-B67D1A5D2DAD}"/>
    <cellStyle name="_fin statement-2001-9m-SPG_A_Template GD Budget 2010_P&amp;L by stores (JO)_131010 ABP Sale Budget 2011 by store_Draft 3" xfId="4882" xr:uid="{D46202D6-8EFC-4AAF-83CD-26C009B96E18}"/>
    <cellStyle name="_fin statement-2001-9m-SPG_A_Template GD Budget 2010_P&amp;L by stores (JO)_180910 ABP Sale Budget 2011 by store" xfId="4883" xr:uid="{94151D92-61DD-4F0F-9C1A-457D85F470A4}"/>
    <cellStyle name="_fin statement-2001-9m-SPG_A_Template GD Budget 2010_P&amp;L by stores (JO)_Donut Group EXCO_Aug 10" xfId="5006" xr:uid="{10AE01F9-D69E-4E16-907E-7ACE6F5A6DF4}"/>
    <cellStyle name="_fin statement-2001-9m-SPG_A_Template GD Budget 2010_P&amp;L by stores (JO)_Template ABP Budget 2011_Head Count as 7 Aug 10" xfId="4884" xr:uid="{4DA736C3-F16E-471A-939E-1C99F6CEA841}"/>
    <cellStyle name="_fin statement-2001-9m-SPG_A_Template GD Budget 2010_P&amp;L by stores (JO)_Template ABP for Budget 2010 -IT(Ying)" xfId="5129" xr:uid="{3EE65163-A02E-4FD1-8589-A40315FEEFA2}"/>
    <cellStyle name="_fin statement-2001-9m-SPG_A_Template GD Budget 2010_P&amp;L by stores (JO)_Template ABP for Budget 2011_IT (xls)" xfId="5003" xr:uid="{3ABD80AA-E7FB-44DD-9D6B-38BB97A575DF}"/>
    <cellStyle name="_fin statement-2001-9m-SPG_A_Template GD Budget 2011_Head Count (as 7 Sep 10)" xfId="4885" xr:uid="{5BD3EA06-E3C0-46C1-A5BC-C48012BB2597}"/>
    <cellStyle name="_fin statement-2001-9m-SPG_A_Template-ABP Marketing Budget 2010" xfId="5019" xr:uid="{72C04283-BE86-4D54-A27C-A718D3E84244}"/>
    <cellStyle name="_fin statement-2001-9m-SPG_B" xfId="4886" xr:uid="{BBAD2530-4988-48F3-80F0-807336ABD069}"/>
    <cellStyle name="_fin statement-2001-9m-SPG_B_(พรกิจ Revise 1) Template ABP for Budget 2011 -Factory Admin (revised)" xfId="5299" xr:uid="{5A2F1A6B-F041-4E29-A8DB-846B906D87F5}"/>
    <cellStyle name="_fin statement-2001-9m-SPG_B_050910 ABP Sale Budget 2011 by store" xfId="5133" xr:uid="{2EB65DC7-1311-41BB-97B5-2F6A2DF0C1FC}"/>
    <cellStyle name="_fin statement-2001-9m-SPG_B_06 10_dd pnl by stores" xfId="4887" xr:uid="{65CF340A-796E-436C-9E2A-78AA962C8553}"/>
    <cellStyle name="_fin statement-2001-9m-SPG_B_081203 ABP Budget 2009 (No Suwannapoom)-Final" xfId="5300" xr:uid="{FCB2C0CE-5319-4DE0-BF67-ABA96EE6353E}"/>
    <cellStyle name="_fin statement-2001-9m-SPG_B_081203 ABP Budget 2009 (No Suwannapoom)-Final_091113 ABP Sales Budget 2010 by store-Final" xfId="5245" xr:uid="{59181CD3-6AB7-469A-A932-CC58E71B9920}"/>
    <cellStyle name="_fin statement-2001-9m-SPG_B_081203 ABP Budget 2009 (No Suwannapoom)-Final_131010 ABP Sale Budget 2011 by store_Draft 3" xfId="4888" xr:uid="{08ED7D46-4623-4C2F-B8CB-988F60C59671}"/>
    <cellStyle name="_fin statement-2001-9m-SPG_B_081203 ABP Budget 2009 (No Suwannapoom)-Final_Donut Group EXCO_Aug 10" xfId="5970" xr:uid="{216E6679-C7F4-42CC-B70F-FE02A91E14DF}"/>
    <cellStyle name="_fin statement-2001-9m-SPG_B_081203 ABP Budget 2009 (No Suwannapoom)-Final_Template ABP Budget 2011_Head Count as 7 Aug 10" xfId="5819" xr:uid="{8FF89C8C-2F0E-4501-8BFE-D39913E252DE}"/>
    <cellStyle name="_fin statement-2001-9m-SPG_B_081203 ABP Budget 2009 (No Suwannapoom)-Final_Template ABP Budget 2011_Head Count as 7 Aug 10_180910 ABP Sale Budget 2011 by store" xfId="5971" xr:uid="{4A2DAC80-21DC-413D-894E-D041FEE6887F}"/>
    <cellStyle name="_fin statement-2001-9m-SPG_B_081203 ABP Budget 2009 (No Suwannapoom)-Final_Template ABP for Budget 2011_IT (xls)" xfId="5972" xr:uid="{C10C0316-66D2-43D4-BD3C-5FE5ACD169A2}"/>
    <cellStyle name="_fin statement-2001-9m-SPG_B_081203 ABP Budget 2009 (No Suwannapoom)-Final_Template ABP for Budget 2011_IT (xls)_180910 ABP Sale Budget 2011 by store" xfId="4784" xr:uid="{15381A6B-C482-4CB5-9D7E-7DE294ED242D}"/>
    <cellStyle name="_fin statement-2001-9m-SPG_B_091113 ABP Sales Budget 2010 by store-Final" xfId="5820" xr:uid="{37B1846A-BE43-408D-90CD-4B89219C3A23}"/>
    <cellStyle name="_fin statement-2001-9m-SPG_B_091113 ABP Sales Budget 2010 by store-Final_1" xfId="5088" xr:uid="{C6159287-1EEA-4110-B812-0ED767EEB379}"/>
    <cellStyle name="_fin statement-2001-9m-SPG_B_091113 ABP Sales Budget 2010 by store-Final_131010 ABP Sale Budget 2011 by store_Draft 3" xfId="5821" xr:uid="{31A1907D-3974-490F-BD96-EB6404B7CF0A}"/>
    <cellStyle name="_fin statement-2001-9m-SPG_B_091113 ABP Sales Budget 2010 by store-Final_Donut Group EXCO_Aug 10" xfId="5822" xr:uid="{B849046C-3B8C-4DDD-8B26-0DCD5A0C9F4D}"/>
    <cellStyle name="_fin statement-2001-9m-SPG_B_091114 GD Sales Budget 2010 by store-Final" xfId="5823" xr:uid="{9FBD0359-86F9-4E93-87D1-32249B0C5574}"/>
    <cellStyle name="_fin statement-2001-9m-SPG_B_091114 GD Sales Budget 2010 by store-Final_131010 ABP Sale Budget 2011 by store_Draft 3" xfId="5824" xr:uid="{B60B5034-D224-4429-AF6F-20341F622DA6}"/>
    <cellStyle name="_fin statement-2001-9m-SPG_B_091114 GD Sales Budget 2010 by store-Final_Donut Group EXCO_Aug 10" xfId="5089" xr:uid="{47918FE6-2E3F-43B0-9F17-AA14F618DECD}"/>
    <cellStyle name="_fin statement-2001-9m-SPG_B_10 08 24 ABP Capex for Budget 2011_BD" xfId="5973" xr:uid="{0064E895-66EC-4690-A714-2680C5F5D545}"/>
    <cellStyle name="_fin statement-2001-9m-SPG_B_10 08 24 ABP Capex for Budget 2011_BD_131010 ABP Sale Budget 2011 by store_Draft 3" xfId="5825" xr:uid="{CCFD6D5F-54F5-4124-944D-11DCA9BB1351}"/>
    <cellStyle name="_fin statement-2001-9m-SPG_B_10 08 24 GD Capex for Budget 2011_BD" xfId="5826" xr:uid="{3E681F62-3BDC-4486-89D4-E37236A9F7A8}"/>
    <cellStyle name="_fin statement-2001-9m-SPG_B_131010 ABP Sale Budget 2011 by store_Draft 3" xfId="6194" xr:uid="{C44A4F7E-2998-412D-B891-AFFA654406BE}"/>
    <cellStyle name="_fin statement-2001-9m-SPG_B_ABP BG 2010 (from Account &amp; Mgt))" xfId="6195" xr:uid="{61D407D8-4A34-445F-8FE7-7ECE1012F0A6}"/>
    <cellStyle name="_fin statement-2001-9m-SPG_B_ABP Budget 2010-HR" xfId="5301" xr:uid="{2D3F00DE-FD82-40F8-A8C1-29CC4E4BBCF0}"/>
    <cellStyle name="_fin statement-2001-9m-SPG_B_ABP Capex Budget 2011( by P'Deb)" xfId="5932" xr:uid="{7A78D3AD-BFF7-4443-B94E-12A6E4DAA40E}"/>
    <cellStyle name="_fin statement-2001-9m-SPG_B_ABP Commissary for Budget 2010-Rama III Commissary" xfId="5827" xr:uid="{B0372B57-E5BF-4CF6-83F6-09CC53C1D6A0}"/>
    <cellStyle name="_fin statement-2001-9m-SPG_B_ABP for Budget 2010 -PD" xfId="5828" xr:uid="{DA3C0FE1-CF96-47B7-966B-D0D6F6695B7C}"/>
    <cellStyle name="_fin statement-2001-9m-SPG_B_ABP_Actual  Jan - Jul 10 by Department" xfId="5829" xr:uid="{17200F96-DE91-4B43-B4A2-69F7F5C51B2B}"/>
    <cellStyle name="_fin statement-2001-9m-SPG_B_ABP_Actual  Jan - Jul 10 by Department_Template ABP for Budget 2011_IT (xls)" xfId="5830" xr:uid="{C2E0C305-E9E8-40E3-A5EE-724CB35215A1}"/>
    <cellStyle name="_fin statement-2001-9m-SPG_B_ABP_Actual  Jan - Jul 10 by Department_Template ABP for Budget 2011_IT (xls)_180910 ABP Sale Budget 2011 by store" xfId="5831" xr:uid="{E5AC532D-188E-465E-9057-73C677D3EE5B}"/>
    <cellStyle name="_fin statement-2001-9m-SPG_B_Budget 2010 -R&amp;M" xfId="5832" xr:uid="{4AAC6491-A84F-48B2-A757-1D2D919F2BE6}"/>
    <cellStyle name="_fin statement-2001-9m-SPG_B_Donut Group EXCO_Aug 10" xfId="5833" xr:uid="{6E4A2F7B-2149-4DB6-8063-068AEBF3498B}"/>
    <cellStyle name="_fin statement-2001-9m-SPG_B_Estimate GD and ABP P&amp;L year 2010" xfId="5834" xr:uid="{EBC687A7-165D-4BE2-B9A7-EB328E0E98DE}"/>
    <cellStyle name="_fin statement-2001-9m-SPG_B_GD &amp; ABP Capex Budget 2011 (xls)" xfId="5835" xr:uid="{06ED733A-2115-4AE8-92B7-B7FBCE599828}"/>
    <cellStyle name="_fin statement-2001-9m-SPG_B_GD &amp; ABP Capex Budget 2011 (xls) - by IT" xfId="5273" xr:uid="{33CDCA87-E9FD-4672-A0E1-E9F41C39B170}"/>
    <cellStyle name="_fin statement-2001-9m-SPG_B_Sale Report Jul 10" xfId="5274" xr:uid="{122F04A2-DBB7-4576-87D8-C38668B01BB3}"/>
    <cellStyle name="_fin statement-2001-9m-SPG_B_Template ABP Budget 2011_Commissary" xfId="5836" xr:uid="{00B7457C-24E6-4111-AC55-9E0F4B70602F}"/>
    <cellStyle name="_fin statement-2001-9m-SPG_B_Template ABP Budget 2011_Commissary_Pataya by Kai" xfId="5837" xr:uid="{A7ACBD85-C486-4F86-BE70-BEB3A4125D1B}"/>
    <cellStyle name="_fin statement-2001-9m-SPG_B_Template ABP Budget 2011_Commissary-old" xfId="5838" xr:uid="{CDDD4C13-A283-4F5A-94C9-B1D03C7BE698}"/>
    <cellStyle name="_fin statement-2001-9m-SPG_B_Template ABP Budget 2011_Head Count as 7 Aug 10" xfId="5275" xr:uid="{C655B0B4-D74B-4AEC-8B08-008E3BE92E20}"/>
    <cellStyle name="_fin statement-2001-9m-SPG_B_Template ABP Budget 2011_Head Count as 7 Aug 10_180910 ABP Sale Budget 2011 by store" xfId="5276" xr:uid="{EA759CE9-7FD3-4152-A995-430510E2032F}"/>
    <cellStyle name="_fin statement-2001-9m-SPG_B_Template ABP BUDGET for marketing 2011-Aug 31" xfId="5020" xr:uid="{A49CBEC0-AD64-48A4-BD4B-DBAEEC384CCF}"/>
    <cellStyle name="_fin statement-2001-9m-SPG_B_Template ABP Commissary for Budget 2010 -Commissary Pattaya" xfId="5277" xr:uid="{DB122FBE-FCCB-4677-B5B7-17841452744D}"/>
    <cellStyle name="_fin statement-2001-9m-SPG_B_Template ABP for Budget 2010 - Operation Support" xfId="5839" xr:uid="{F632346A-B2B4-48CF-A3B3-CA2BACE44D75}"/>
    <cellStyle name="_fin statement-2001-9m-SPG_B_Template ABP for Budget 2010 -BD" xfId="5840" xr:uid="{F31D3D4A-7991-442B-B6BD-DF5C31D1DFFE}"/>
    <cellStyle name="_fin statement-2001-9m-SPG_B_Template ABP for Budget 2010 -IT(Ying)" xfId="5841" xr:uid="{EAFA0462-FE13-4D06-84CA-9B4F5F7E134E}"/>
    <cellStyle name="_fin statement-2001-9m-SPG_B_Template ABP for Budget 2010 -Project" xfId="5842" xr:uid="{E5D2A91A-1E44-4261-8166-0797A7376F19}"/>
    <cellStyle name="_fin statement-2001-9m-SPG_B_Template ABP for Budget 2010 -SupplyChain" xfId="5843" xr:uid="{2F05EE8C-2870-41B4-99D2-73EBF3C6133F}"/>
    <cellStyle name="_fin statement-2001-9m-SPG_B_Template ABP for Budget 2011 - Operation Support" xfId="5844" xr:uid="{984B9673-0A29-43EC-82AA-1FCC1405FB2C}"/>
    <cellStyle name="_fin statement-2001-9m-SPG_B_Template ABP for Budget 2011 -Account (P'Noi)" xfId="5845" xr:uid="{B7A492A0-D08E-4700-835E-C7A6165107B6}"/>
    <cellStyle name="_fin statement-2001-9m-SPG_B_Template ABP for Budget 2011 -BD" xfId="5846" xr:uid="{915A18E9-B103-472B-B5E0-D2C5966BA5CA}"/>
    <cellStyle name="_fin statement-2001-9m-SPG_B_Template ABP for Budget 2011 -HeadOffice (P'Noi)" xfId="5847" xr:uid="{045B9B3E-A287-482B-82C4-570E482F1350}"/>
    <cellStyle name="_fin statement-2001-9m-SPG_B_Template ABP for Budget 2011 -HR" xfId="5848" xr:uid="{4D70EFC7-1278-4588-9C80-0A16A1A828A7}"/>
    <cellStyle name="_fin statement-2001-9m-SPG_B_Template ABP for Budget 2011 -Logictic" xfId="5849" xr:uid="{9F86AA34-4E57-4EAA-BF18-E36A76EAA3B7}"/>
    <cellStyle name="_fin statement-2001-9m-SPG_B_Template ABP for Budget 2011 -Mgt (P'Noi)" xfId="4889" xr:uid="{FE68EE6A-DE96-4310-94E6-A7850563A11E}"/>
    <cellStyle name="_fin statement-2001-9m-SPG_B_Template ABP for Budget 2011 -PD" xfId="5850" xr:uid="{0F772252-1191-4CE4-8728-42E45EB8AD9A}"/>
    <cellStyle name="_fin statement-2001-9m-SPG_B_Template ABP for Budget 2011 -Project" xfId="5111" xr:uid="{5D2977F1-F7F9-4427-AAA4-4DE4E7CF2F8F}"/>
    <cellStyle name="_fin statement-2001-9m-SPG_B_Template ABP for Budget 2011 -R&amp;M" xfId="5851" xr:uid="{CC141C15-A1D7-46FB-8481-E375669A771E}"/>
    <cellStyle name="_fin statement-2001-9m-SPG_B_Template ABP for Budget 2011_IT (xls)" xfId="5184" xr:uid="{F4C2631A-9B6A-4C00-9749-A76E106A3673}"/>
    <cellStyle name="_fin statement-2001-9m-SPG_B_Template ABP_PL by store  for Budget 2010 (KAI)" xfId="5185" xr:uid="{722B69DD-4408-4FA7-A1BE-8E52D42B2F17}"/>
    <cellStyle name="_fin statement-2001-9m-SPG_B_Template ABP_PL by store  for Budget 2010 (TOM)-1" xfId="5127" xr:uid="{C5DBAC2D-9BDB-4889-BF83-7253636BCD63}"/>
    <cellStyle name="_fin statement-2001-9m-SPG_B_Template ABP_PL by store  for Budget 2010 (TOY)" xfId="5852" xr:uid="{EEA80716-4595-4ABA-B1AB-9E659D5A1BD2}"/>
    <cellStyle name="_fin statement-2001-9m-SPG_B_Template ABP_PL by store for Budget 2010 (CATERING)" xfId="4908" xr:uid="{3242443F-6BAD-4E7D-99F2-AD6B9E1AB778}"/>
    <cellStyle name="_fin statement-2001-9m-SPG_B_Template ABP_PL by store for Budget 2010 (KOOK)" xfId="5888" xr:uid="{F3CCA9D9-FB85-4DB7-9B9E-D1B23A848EFB}"/>
    <cellStyle name="_fin statement-2001-9m-SPG_B_Template ABP_PL by store for Budget 2010 (NAI)" xfId="5889" xr:uid="{A953CAE9-A01F-4797-89BF-B3796FED6E81}"/>
    <cellStyle name="_fin statement-2001-9m-SPG_B_Template ABP_PL by store for Budget 2010 (POON)" xfId="5853" xr:uid="{B2515F88-A2CC-4657-A0EB-27904DBF09C0}"/>
    <cellStyle name="_fin statement-2001-9m-SPG_B_Template GD Budget 2010_IT(Ying)" xfId="5854" xr:uid="{5AABB63C-7C2C-4393-BBCB-B71EA58928B6}"/>
    <cellStyle name="_fin statement-2001-9m-SPG_B_Template GD Budget 2010_P&amp;L by stores (JO)" xfId="5855" xr:uid="{DFD7B239-A79B-4313-91B3-BC7B908BACA2}"/>
    <cellStyle name="_fin statement-2001-9m-SPG_B_Template GD Budget 2010_P&amp;L by stores (JO)_091113 ABP Sales Budget 2010 by store-Final" xfId="5890" xr:uid="{63396E61-4EAB-485E-BC1C-88584B76C19B}"/>
    <cellStyle name="_fin statement-2001-9m-SPG_B_Template GD Budget 2010_P&amp;L by stores (JO)_131010 ABP Sale Budget 2011 by store_Draft 3" xfId="5891" xr:uid="{FACAE3E2-E337-456B-9CAD-0DA2240EB601}"/>
    <cellStyle name="_fin statement-2001-9m-SPG_B_Template GD Budget 2010_P&amp;L by stores (JO)_Donut Group EXCO_Aug 10" xfId="5856" xr:uid="{6D5A666A-C7D1-4E76-9AA0-A5555A8ED25F}"/>
    <cellStyle name="_fin statement-2001-9m-SPG_B_Template GD Budget 2010_P&amp;L by stores (JO)_Template ABP Budget 2011_Head Count as 7 Aug 10" xfId="5857" xr:uid="{E8F124C8-F82D-4122-9195-82C3F8E3C925}"/>
    <cellStyle name="_fin statement-2001-9m-SPG_B_Template GD Budget 2010_P&amp;L by stores (JO)_Template ABP Budget 2011_Head Count as 7 Aug 10_180910 ABP Sale Budget 2011 by store" xfId="5858" xr:uid="{912D90C5-D37C-408B-8A78-B3AC28776167}"/>
    <cellStyle name="_fin statement-2001-9m-SPG_B_Template GD Budget 2010_P&amp;L by stores (JO)_Template ABP for Budget 2010 -IT(Ying)" xfId="5859" xr:uid="{168D67A1-1D4C-487E-B552-2A0BA10B196F}"/>
    <cellStyle name="_fin statement-2001-9m-SPG_B_Template GD Budget 2010_P&amp;L by stores (JO)_Template ABP for Budget 2011_IT (xls)" xfId="5860" xr:uid="{9277BDCA-89F9-4D72-BD07-5CC6B3894B4C}"/>
    <cellStyle name="_fin statement-2001-9m-SPG_B_Template GD Budget 2010_P&amp;L by stores (JO)_Template ABP for Budget 2011_IT (xls)_180910 ABP Sale Budget 2011 by store" xfId="5861" xr:uid="{D2192F8B-CC20-43C5-8434-4FD9DD5B7239}"/>
    <cellStyle name="_fin statement-2001-9m-SPG_B_Template GD Budget 2011_Head Count (as 7 Sep 10)" xfId="4909" xr:uid="{1020E65B-F52C-40A0-877F-03F3A6140164}"/>
    <cellStyle name="_fin statement-2001-9m-SPG_B_Template-ABP Marketing Budget 2010" xfId="5862" xr:uid="{AB36840E-A81C-410A-8822-64749A01EC27}"/>
    <cellStyle name="_fin statement-2001-9m-SPG_C" xfId="5863" xr:uid="{FE14E9CC-9F29-424A-B81F-689F9A6066E9}"/>
    <cellStyle name="_fin statement-2001-9m-SPG_D" xfId="6046" xr:uid="{BEEB55B7-CD1E-4E30-A031-D287B93FB037}"/>
    <cellStyle name="_fin statement-2001-9m-SPG_D_(พรกิจ Revise 1) Template ABP for Budget 2011 -Factory Admin (revised)" xfId="6039" xr:uid="{6615395C-949E-4FFD-97E3-1753E7FC23F1}"/>
    <cellStyle name="_fin statement-2001-9m-SPG_D_050910 ABP Sale Budget 2011 by store" xfId="6040" xr:uid="{D626443A-A3F4-43FE-8C8B-83590AAD0295}"/>
    <cellStyle name="_fin statement-2001-9m-SPG_D_06 10_dd pnl by stores" xfId="5892" xr:uid="{23DF0BA1-988F-4CBA-AC39-7870392EC046}"/>
    <cellStyle name="_fin statement-2001-9m-SPG_D_081203 ABP Budget 2009 (No Suwannapoom)-Final" xfId="6047" xr:uid="{23C90EE5-7982-4414-9345-A6DAE1676D3C}"/>
    <cellStyle name="_fin statement-2001-9m-SPG_D_081203 ABP Budget 2009 (No Suwannapoom)-Final_091113 ABP Sales Budget 2010 by store-Final" xfId="6041" xr:uid="{D6DEB90B-9CCC-4616-A3C1-16159D82D27C}"/>
    <cellStyle name="_fin statement-2001-9m-SPG_D_081203 ABP Budget 2009 (No Suwannapoom)-Final_131010 ABP Sale Budget 2011 by store_Draft 3" xfId="5893" xr:uid="{4FECA694-1F16-4C8A-B19D-56CE9451FB92}"/>
    <cellStyle name="_fin statement-2001-9m-SPG_D_081203 ABP Budget 2009 (No Suwannapoom)-Final_Donut Group EXCO_Aug 10" xfId="6042" xr:uid="{95B7F550-87E4-4E06-A3BE-CD98FA83D3C3}"/>
    <cellStyle name="_fin statement-2001-9m-SPG_D_081203 ABP Budget 2009 (No Suwannapoom)-Final_Template ABP Budget 2011_Head Count as 7 Aug 10" xfId="5144" xr:uid="{6545FACF-3432-4118-B529-863C359F198A}"/>
    <cellStyle name="_fin statement-2001-9m-SPG_D_081203 ABP Budget 2009 (No Suwannapoom)-Final_Template ABP Budget 2011_Head Count as 7 Aug 10_180910 ABP Sale Budget 2011 by store" xfId="5141" xr:uid="{6E56FE80-CD92-4A5F-AEF7-DB9BE1DB2D29}"/>
    <cellStyle name="_fin statement-2001-9m-SPG_D_081203 ABP Budget 2009 (No Suwannapoom)-Final_Template ABP for Budget 2011_IT (xls)" xfId="5145" xr:uid="{5E1F3EF8-9206-4C92-B899-763E7F7F3952}"/>
    <cellStyle name="_fin statement-2001-9m-SPG_D_081203 ABP Budget 2009 (No Suwannapoom)-Final_Template ABP for Budget 2011_IT (xls)_180910 ABP Sale Budget 2011 by store" xfId="5142" xr:uid="{B3DF8EC7-E581-410D-815A-0A9E66C5615A}"/>
    <cellStyle name="_fin statement-2001-9m-SPG_D_091113 ABP Sales Budget 2010 by store-Final" xfId="5229" xr:uid="{AF565624-46C3-4D61-B5F5-E2B81315BB69}"/>
    <cellStyle name="_fin statement-2001-9m-SPG_D_091113 ABP Sales Budget 2010 by store-Final_1" xfId="6360" xr:uid="{142C8082-73CF-442A-818A-BAF89E0D68A7}"/>
    <cellStyle name="_fin statement-2001-9m-SPG_D_091113 ABP Sales Budget 2010 by store-Final_131010 ABP Sale Budget 2011 by store_Draft 3" xfId="6361" xr:uid="{7EAE1555-87DB-46C9-BE45-31B0B21AA47D}"/>
    <cellStyle name="_fin statement-2001-9m-SPG_D_091113 ABP Sales Budget 2010 by store-Final_Donut Group EXCO_Aug 10" xfId="6362" xr:uid="{939E297F-C4A2-4D0C-B4CA-8B1A69BFEC27}"/>
    <cellStyle name="_fin statement-2001-9m-SPG_D_091114 GD Sales Budget 2010 by store-Final" xfId="6363" xr:uid="{7125F229-4713-45DD-B955-A8E988AE38EA}"/>
    <cellStyle name="_fin statement-2001-9m-SPG_D_091114 GD Sales Budget 2010 by store-Final_131010 ABP Sale Budget 2011 by store_Draft 3" xfId="6364" xr:uid="{4B9A091F-4E87-4E9D-9633-83CF0E81BF78}"/>
    <cellStyle name="_fin statement-2001-9m-SPG_D_091114 GD Sales Budget 2010 by store-Final_Donut Group EXCO_Aug 10" xfId="6365" xr:uid="{C907A430-7261-400C-A769-DAA8444B2E71}"/>
    <cellStyle name="_fin statement-2001-9m-SPG_D_10 08 24 ABP Capex for Budget 2011_BD" xfId="6366" xr:uid="{352E470D-7119-4BB0-92D6-310A93DA9DDD}"/>
    <cellStyle name="_fin statement-2001-9m-SPG_D_10 08 24 ABP Capex for Budget 2011_BD_131010 ABP Sale Budget 2011 by store_Draft 3" xfId="6367" xr:uid="{51F089C3-089B-4A8C-A7A0-28E0A9A5D851}"/>
    <cellStyle name="_fin statement-2001-9m-SPG_D_10 08 24 GD Capex for Budget 2011_BD" xfId="6368" xr:uid="{C4F8894B-C155-4F79-965D-CAB98BC87FCE}"/>
    <cellStyle name="_fin statement-2001-9m-SPG_D_131010 ABP Sale Budget 2011 by store_Draft 3" xfId="6369" xr:uid="{EE6BB0D7-E390-4C6B-B7B1-7AD0532AFCD0}"/>
    <cellStyle name="_fin statement-2001-9m-SPG_D_ABP BG 2010 (from Account &amp; Mgt))" xfId="6370" xr:uid="{1C33A474-CCDE-438E-B9C9-81EA9B23C441}"/>
    <cellStyle name="_fin statement-2001-9m-SPG_D_ABP Budget 2010-HR" xfId="6371" xr:uid="{96F13C23-3474-4804-982F-38A584769B7D}"/>
    <cellStyle name="_fin statement-2001-9m-SPG_D_ABP Capex Budget 2011( by P'Deb)" xfId="6372" xr:uid="{0DB48003-4ACE-4191-814D-0DDC63827FE1}"/>
    <cellStyle name="_fin statement-2001-9m-SPG_D_ABP Commissary for Budget 2010-Rama III Commissary" xfId="6373" xr:uid="{2385403B-EFA0-455F-926D-4153EBA7CDB1}"/>
    <cellStyle name="_fin statement-2001-9m-SPG_D_ABP for Budget 2010 -PD" xfId="6374" xr:uid="{5EA4A410-7A0A-4B99-B884-14B625BCA345}"/>
    <cellStyle name="_fin statement-2001-9m-SPG_D_ABP_Actual  Jan - Jul 10 by Department" xfId="6375" xr:uid="{29670FD3-2F46-4677-9B93-B1CEC74AC62B}"/>
    <cellStyle name="_fin statement-2001-9m-SPG_D_ABP_Actual  Jan - Jul 10 by Department_Template ABP for Budget 2011_IT (xls)" xfId="6376" xr:uid="{B9D81975-49EC-4E48-85AF-09FB0B058678}"/>
    <cellStyle name="_fin statement-2001-9m-SPG_D_ABP_Actual  Jan - Jul 10 by Department_Template ABP for Budget 2011_IT (xls)_180910 ABP Sale Budget 2011 by store" xfId="6377" xr:uid="{61680CA6-C95A-4E76-8335-20CC288F9402}"/>
    <cellStyle name="_fin statement-2001-9m-SPG_D_Budget 2010 -R&amp;M" xfId="6378" xr:uid="{6778ABBA-1241-45C0-ACFA-3D2BE6EF8BB6}"/>
    <cellStyle name="_fin statement-2001-9m-SPG_D_Donut Group EXCO_Aug 10" xfId="6379" xr:uid="{894FD4DF-D298-48FD-BA98-BA4F020BCFCF}"/>
    <cellStyle name="_fin statement-2001-9m-SPG_D_Estimate GD and ABP P&amp;L year 2010" xfId="6380" xr:uid="{F7111B98-7F9E-4B7E-9FA5-601FD3A9E71F}"/>
    <cellStyle name="_fin statement-2001-9m-SPG_D_GD &amp; ABP Capex Budget 2011 (xls)" xfId="6381" xr:uid="{8F1D4ED8-C726-45F3-861F-ED6066757F31}"/>
    <cellStyle name="_fin statement-2001-9m-SPG_D_GD &amp; ABP Capex Budget 2011 (xls) - by IT" xfId="6382" xr:uid="{FBBE682B-B4EE-4753-8538-45B5DD928EB4}"/>
    <cellStyle name="_fin statement-2001-9m-SPG_D_Sale Report Jul 10" xfId="6383" xr:uid="{7A212B6F-3434-4922-8845-EB550857D94E}"/>
    <cellStyle name="_fin statement-2001-9m-SPG_D_Template ABP Budget 2011_Commissary" xfId="6384" xr:uid="{A505A3E0-D666-40E3-AF67-37C522917B57}"/>
    <cellStyle name="_fin statement-2001-9m-SPG_D_Template ABP Budget 2011_Commissary_Pataya by Kai" xfId="6385" xr:uid="{E3BE45F0-BA49-4B89-BB29-BAA5C2D96EDA}"/>
    <cellStyle name="_fin statement-2001-9m-SPG_D_Template ABP Budget 2011_Commissary-old" xfId="6386" xr:uid="{FA098C7B-A014-48BD-AE26-22D7B3363024}"/>
    <cellStyle name="_fin statement-2001-9m-SPG_D_Template ABP Budget 2011_Head Count as 7 Aug 10" xfId="6387" xr:uid="{E78613BD-FCFD-40CF-A539-3DC0A7955834}"/>
    <cellStyle name="_fin statement-2001-9m-SPG_D_Template ABP Budget 2011_Head Count as 7 Aug 10_180910 ABP Sale Budget 2011 by store" xfId="6388" xr:uid="{A060D8AB-762C-42D8-A787-31F158A5DDF0}"/>
    <cellStyle name="_fin statement-2001-9m-SPG_D_Template ABP BUDGET for marketing 2011-Aug 31" xfId="6389" xr:uid="{D93359A9-CE02-4479-B077-FD9A50BDC89E}"/>
    <cellStyle name="_fin statement-2001-9m-SPG_D_Template ABP Commissary for Budget 2010 -Commissary Pattaya" xfId="6390" xr:uid="{D0848E49-2279-4F6E-A704-7EFDFC7F1471}"/>
    <cellStyle name="_fin statement-2001-9m-SPG_D_Template ABP for Budget 2010 - Operation Support" xfId="6391" xr:uid="{F317B4DC-59EB-4290-BEC3-9DB0911DC18E}"/>
    <cellStyle name="_fin statement-2001-9m-SPG_D_Template ABP for Budget 2010 -BD" xfId="6392" xr:uid="{3CBD716E-4614-4B82-8E0F-E415B36A850D}"/>
    <cellStyle name="_fin statement-2001-9m-SPG_D_Template ABP for Budget 2010 -IT(Ying)" xfId="6393" xr:uid="{17427273-CBE0-476C-9BC9-79ADD10F3A34}"/>
    <cellStyle name="_fin statement-2001-9m-SPG_D_Template ABP for Budget 2010 -Project" xfId="6394" xr:uid="{705530A3-9938-4F57-9E1B-BFAA2819ACAA}"/>
    <cellStyle name="_fin statement-2001-9m-SPG_D_Template ABP for Budget 2010 -SupplyChain" xfId="6395" xr:uid="{CCB427D6-C051-4FF2-8243-FCA3329181DA}"/>
    <cellStyle name="_fin statement-2001-9m-SPG_D_Template ABP for Budget 2011 - Operation Support" xfId="6396" xr:uid="{5F5AD78A-F0B5-44D8-A431-35503592F4F6}"/>
    <cellStyle name="_fin statement-2001-9m-SPG_D_Template ABP for Budget 2011 -Account (P'Noi)" xfId="6397" xr:uid="{AB7A6CBF-AC89-4506-A753-AF77DAFA70E7}"/>
    <cellStyle name="_fin statement-2001-9m-SPG_D_Template ABP for Budget 2011 -BD" xfId="6398" xr:uid="{28A3F9BC-9BD6-4524-B3CD-0E420C04C9CA}"/>
    <cellStyle name="_fin statement-2001-9m-SPG_D_Template ABP for Budget 2011 -HeadOffice (P'Noi)" xfId="6399" xr:uid="{7E7ED497-3605-43F6-9016-BCFBD5CED441}"/>
    <cellStyle name="_fin statement-2001-9m-SPG_D_Template ABP for Budget 2011 -HR" xfId="6400" xr:uid="{F63AF93C-0D61-4D4B-8529-616EC05085D0}"/>
    <cellStyle name="_fin statement-2001-9m-SPG_D_Template ABP for Budget 2011 -Logictic" xfId="6401" xr:uid="{6FFC5354-3030-4DCD-B0EC-E17DB44F61C5}"/>
    <cellStyle name="_fin statement-2001-9m-SPG_D_Template ABP for Budget 2011 -Mgt (P'Noi)" xfId="6402" xr:uid="{B52761E4-8500-4E52-8312-9C92016D96B7}"/>
    <cellStyle name="_fin statement-2001-9m-SPG_D_Template ABP for Budget 2011 -PD" xfId="6403" xr:uid="{B78819F3-5DF6-45DC-A8BA-40A4ED66DCDE}"/>
    <cellStyle name="_fin statement-2001-9m-SPG_D_Template ABP for Budget 2011 -Project" xfId="6404" xr:uid="{B0D3B23A-BC1E-43A7-BB24-73E2D0E27F5B}"/>
    <cellStyle name="_fin statement-2001-9m-SPG_D_Template ABP for Budget 2011 -R&amp;M" xfId="6405" xr:uid="{89E8FEE2-8F6E-42FE-9300-D959875FC2AE}"/>
    <cellStyle name="_fin statement-2001-9m-SPG_D_Template ABP for Budget 2011_IT (xls)" xfId="6406" xr:uid="{B78A9C66-4579-43A6-93AA-C88A58D60756}"/>
    <cellStyle name="_fin statement-2001-9m-SPG_D_Template ABP_PL by store  for Budget 2010 (KAI)" xfId="6407" xr:uid="{9141F5DF-1ADE-4A8C-9ECE-CF8F1DC03334}"/>
    <cellStyle name="_fin statement-2001-9m-SPG_D_Template ABP_PL by store  for Budget 2010 (TOM)-1" xfId="6408" xr:uid="{209D7A10-029D-40DC-8EAD-8D1B7A419EC1}"/>
    <cellStyle name="_fin statement-2001-9m-SPG_D_Template ABP_PL by store  for Budget 2010 (TOY)" xfId="6409" xr:uid="{C4BBACA2-B95D-4363-9683-16843925FEA7}"/>
    <cellStyle name="_fin statement-2001-9m-SPG_D_Template ABP_PL by store for Budget 2010 (CATERING)" xfId="6410" xr:uid="{FF565B76-4EDC-4569-9991-747D15D9BA1F}"/>
    <cellStyle name="_fin statement-2001-9m-SPG_D_Template ABP_PL by store for Budget 2010 (KOOK)" xfId="6411" xr:uid="{A21A321F-2489-4E6A-B000-033588ADCC75}"/>
    <cellStyle name="_fin statement-2001-9m-SPG_D_Template ABP_PL by store for Budget 2010 (NAI)" xfId="6412" xr:uid="{7FEBF9A0-154F-49CE-9919-F7FD0357757F}"/>
    <cellStyle name="_fin statement-2001-9m-SPG_D_Template ABP_PL by store for Budget 2010 (POON)" xfId="6413" xr:uid="{5A1A7E0B-ECC2-4658-B9C8-D0735F1E421C}"/>
    <cellStyle name="_fin statement-2001-9m-SPG_D_Template GD Budget 2010_IT(Ying)" xfId="6414" xr:uid="{3C784E97-446E-4AA2-9134-011C673B1B13}"/>
    <cellStyle name="_fin statement-2001-9m-SPG_D_Template GD Budget 2010_P&amp;L by stores (JO)" xfId="6415" xr:uid="{DFD969D8-468F-4743-96F3-83D8547F59AC}"/>
    <cellStyle name="_fin statement-2001-9m-SPG_D_Template GD Budget 2010_P&amp;L by stores (JO)_091113 ABP Sales Budget 2010 by store-Final" xfId="6416" xr:uid="{447AFFF6-0684-424D-A011-7ABFA3146E12}"/>
    <cellStyle name="_fin statement-2001-9m-SPG_D_Template GD Budget 2010_P&amp;L by stores (JO)_131010 ABP Sale Budget 2011 by store_Draft 3" xfId="6417" xr:uid="{B61F45D6-F693-4D25-8783-A7111BFCBF04}"/>
    <cellStyle name="_fin statement-2001-9m-SPG_D_Template GD Budget 2010_P&amp;L by stores (JO)_Donut Group EXCO_Aug 10" xfId="6418" xr:uid="{41CE8419-D7CA-4061-AA31-30FD51AB3120}"/>
    <cellStyle name="_fin statement-2001-9m-SPG_D_Template GD Budget 2010_P&amp;L by stores (JO)_Template ABP Budget 2011_Head Count as 7 Aug 10" xfId="6419" xr:uid="{478E37CE-4BF6-4BC9-BFC5-0512697D9364}"/>
    <cellStyle name="_fin statement-2001-9m-SPG_D_Template GD Budget 2010_P&amp;L by stores (JO)_Template ABP Budget 2011_Head Count as 7 Aug 10_180910 ABP Sale Budget 2011 by store" xfId="6420" xr:uid="{03480D1B-F5D7-4D71-85B9-E39788BD7765}"/>
    <cellStyle name="_fin statement-2001-9m-SPG_D_Template GD Budget 2010_P&amp;L by stores (JO)_Template ABP for Budget 2010 -IT(Ying)" xfId="6421" xr:uid="{96095C34-25DA-435B-A17E-CE6C7C7A1C1A}"/>
    <cellStyle name="_fin statement-2001-9m-SPG_D_Template GD Budget 2010_P&amp;L by stores (JO)_Template ABP for Budget 2011_IT (xls)" xfId="6422" xr:uid="{F3E9DF99-6FD3-4DBF-8090-CD5F7CB652E6}"/>
    <cellStyle name="_fin statement-2001-9m-SPG_D_Template GD Budget 2010_P&amp;L by stores (JO)_Template ABP for Budget 2011_IT (xls)_180910 ABP Sale Budget 2011 by store" xfId="6423" xr:uid="{47D78703-DEAF-4203-84D5-EE7695FEA08E}"/>
    <cellStyle name="_fin statement-2001-9m-SPG_D_Template GD Budget 2011_Head Count (as 7 Sep 10)" xfId="6424" xr:uid="{7586B475-BFD5-45EF-A7BA-2D5FF71FFCAD}"/>
    <cellStyle name="_fin statement-2001-9m-SPG_D_Template-ABP Marketing Budget 2010" xfId="6425" xr:uid="{2E4B65C5-DD16-4184-8EE5-943F780DB976}"/>
    <cellStyle name="_Final analytic_ AR &amp; Sales &amp; Cost" xfId="6426" xr:uid="{E338668F-9230-4D2F-BEBC-B613ACBD638D}"/>
    <cellStyle name="_Final analytics" xfId="6427" xr:uid="{D2AE9317-208D-4F4F-A659-63067D71A7D4}"/>
    <cellStyle name="_Final analytics BL and PL" xfId="6428" xr:uid="{A07832AF-2457-4C78-97D8-BB900FAE5E78}"/>
    <cellStyle name="_Final AR ratio-BCC" xfId="6429" xr:uid="{A39F9378-F5F2-4F78-B674-19460B15DD9B}"/>
    <cellStyle name="_fixed asset" xfId="6430" xr:uid="{350E577A-D94E-4839-84D8-9F73AB91D225}"/>
    <cellStyle name="_Fixed Asset Working(Interim)" xfId="6431" xr:uid="{AE24A3A9-2CCB-444F-A130-7C5595AB5570}"/>
    <cellStyle name="_fon 31.12.07" xfId="6432" xr:uid="{B571C029-CE60-489C-80F3-FA1E2ACA4FCF}"/>
    <cellStyle name="_Form TOD" xfId="6433" xr:uid="{C5A9FA19-6FCC-4079-AC29-89F39F2AC915}"/>
    <cellStyle name="_Fully depre" xfId="6434" xr:uid="{FD1258A1-92BE-48E4-B8C9-C519BF820DEF}"/>
    <cellStyle name="_Fully depre_SGI" xfId="6435" xr:uid="{824CD562-2EAB-4121-8289-9405FA84120E}"/>
    <cellStyle name="_G300-SAP-Nesic" xfId="6436" xr:uid="{BB7FA6A6-6326-4FCF-A292-D98B5C2F77F5}"/>
    <cellStyle name="_GIC Asset &amp; Prepaid  May  2007 j" xfId="6437" xr:uid="{447EFC3D-0AA9-4828-BFAC-2AD1EC8DA0CF}"/>
    <cellStyle name="_GIC Asset &amp; Prepaid  May  2007 j_ABP" xfId="6438" xr:uid="{95D94AE1-1F74-49A8-B23E-595EDA6CB38C}"/>
    <cellStyle name="_GIC Asset &amp; Prepaid  May  2007 j_ABP_IK GDT หาวันที่รับเข้า-เบิกออกจริง 07-2010" xfId="6439" xr:uid="{04A5272B-FFFA-4BFD-9EEA-CA66BB4276C9}"/>
    <cellStyle name="_GIC Asset &amp; Prepaid  May  2007 j_GDT" xfId="6440" xr:uid="{DDE4DFC8-3A38-4757-8425-B8FF6775CCC1}"/>
    <cellStyle name="_GIC Asset &amp; Prepaid  May  2007 j_GDT 03-2010" xfId="6441" xr:uid="{3A88DA24-D706-4F05-9553-F1DB4F5B100B}"/>
    <cellStyle name="_GIC Asset &amp; Prepaid  May  2007 j_GDT 03-2010_IK GDT หาวันที่รับเข้า-เบิกออกจริง 07-2010" xfId="6442" xr:uid="{C6F5D2F3-05AE-4DC6-8B5B-22C635E4345C}"/>
    <cellStyle name="_GIC Asset &amp; Prepaid  May  2007 j_GDT_IK GDT หาวันที่รับเข้า-เบิกออกจริง 07-2010" xfId="6443" xr:uid="{E639FF05-D744-4C79-86C0-AC1B33411817}"/>
    <cellStyle name="_GIC Asset &amp; Prepaid  May  2007 j_IK GDT หาวันที่รับเข้า-เบิกออกจริง 07-2010" xfId="6444" xr:uid="{B761E498-09E1-4032-9BA0-CC63E8AB83CF}"/>
    <cellStyle name="_GIC Asset &amp; Prepaid  May  2007 j_SST Pick up rental 06-2010" xfId="6445" xr:uid="{A5150A76-17B8-4160-9A54-DF7D0B134BD2}"/>
    <cellStyle name="_GIC Asset &amp; Prepaid  May  2007 j_SST Pick up rental 06-2010_IK GDT หาวันที่รับเข้า-เบิกออกจริง 07-2010" xfId="6446" xr:uid="{604D5533-DB19-4E0C-AD92-55A162A8BD91}"/>
    <cellStyle name="_GIC Asset &amp; Prepaid  May-2008 update" xfId="6447" xr:uid="{E514A509-F99E-44A4-97BE-BFC50C79BCE8}"/>
    <cellStyle name="_GIC Asset &amp; Prepaid  May-2008 update_ABP" xfId="6448" xr:uid="{D2ECB8FB-B802-4DE5-B6EE-205531D9C0EC}"/>
    <cellStyle name="_GIC Asset &amp; Prepaid  May-2008 update_ABP_IK GDT หาวันที่รับเข้า-เบิกออกจริง 07-2010" xfId="6449" xr:uid="{F152611F-B01B-4066-9314-46461F4255AA}"/>
    <cellStyle name="_GIC Asset &amp; Prepaid  May-2008 update_GDT" xfId="6450" xr:uid="{28645A66-A719-4E3C-80B7-C05E089B9A86}"/>
    <cellStyle name="_GIC Asset &amp; Prepaid  May-2008 update_GDT 03-2010" xfId="6451" xr:uid="{7A9D16CB-E66E-45E6-B7DE-397E27E6615A}"/>
    <cellStyle name="_GIC Asset &amp; Prepaid  May-2008 update_GDT 03-2010_IK GDT หาวันที่รับเข้า-เบิกออกจริง 07-2010" xfId="6452" xr:uid="{A1E72022-0332-4C1B-B1B6-EEA29D026930}"/>
    <cellStyle name="_GIC Asset &amp; Prepaid  May-2008 update_GDT_IK GDT หาวันที่รับเข้า-เบิกออกจริง 07-2010" xfId="6453" xr:uid="{BE754DEE-A626-4A81-8321-6D10D9F6FB8F}"/>
    <cellStyle name="_GIC Asset &amp; Prepaid  May-2008 update_IK GDT หาวันที่รับเข้า-เบิกออกจริง 07-2010" xfId="6454" xr:uid="{E61C54A5-AE99-47F3-BF24-24126D01A4E3}"/>
    <cellStyle name="_GIC Asset &amp; Prepaid  May-2008 update_SST Pick up rental 06-2010" xfId="6455" xr:uid="{9548D070-1626-401F-BF8B-44A8E94F1FE4}"/>
    <cellStyle name="_GIC Asset &amp; Prepaid  May-2008 update_SST Pick up rental 06-2010_IK GDT หาวันที่รับเข้า-เบิกออกจริง 07-2010" xfId="6456" xr:uid="{23626CB7-A400-485C-B8C8-904DDCC1EA34}"/>
    <cellStyle name="_GLS 31.12.06 from ve" xfId="6457" xr:uid="{A039AB4B-7842-45B6-B966-1F5EDB11B986}"/>
    <cellStyle name="-_GPS" xfId="867" xr:uid="{3679ECD0-8D17-4D96-B154-53512F19DA9B}"/>
    <cellStyle name="-_GPS Aug." xfId="868" xr:uid="{DAA85627-1CDA-4F41-B184-8CC224B041F9}"/>
    <cellStyle name="-_GPS บอร์ด(ปรับปรุง)" xfId="869" xr:uid="{E9B8AF49-E22D-44D8-A6B5-37593F47340B}"/>
    <cellStyle name="-_gps..." xfId="870" xr:uid="{9036BBEE-77B4-4C95-8118-4CFB58F5CA4F}"/>
    <cellStyle name="_group TB-Roche" xfId="6458" xr:uid="{718AB222-5942-4BB6-B0C8-FBC280226766}"/>
    <cellStyle name="_guyan" xfId="6459" xr:uid="{75681ACF-18C3-4BC9-A363-5CB64339A33F}"/>
    <cellStyle name="_guyan?Normal_Certs Q2_guyan?bNormal_Certs Q2_guyan_1?ŖNormal_Certs Q2_guyan_guyan?bNormal_Certs Q2_laroux" xfId="6460" xr:uid="{6E48287A-502C-4709-9CF7-4E1E62ABA0AD}"/>
    <cellStyle name="_guyan?Normal_Channel Table_2?Normal_Channel Ta" xfId="6461" xr:uid="{D885043F-7FD6-4C5D-AD37-A36BBA348462}"/>
    <cellStyle name="_guyan_GDT 03-2010" xfId="6462" xr:uid="{4144D888-CD07-4244-BB61-63C808CB64CE}"/>
    <cellStyle name="_guyan_GDT 03-2010_IK GDT หาวันที่รับเข้า-เบิกออกจริง 07-2010" xfId="6463" xr:uid="{D9AF9301-4821-4C0E-8A98-E58EC4359350}"/>
    <cellStyle name="_guyan_IK GDT หาวันที่รับเข้า-เบิกออกจริง 07-2010" xfId="6464" xr:uid="{CA8D96F8-8220-4764-A4F3-CF5958846D75}"/>
    <cellStyle name="_guyan_SST Pick up rental 06-2010" xfId="6465" xr:uid="{33AE4183-D3D8-4E60-887D-377DFAA8199D}"/>
    <cellStyle name="_guyan_SST Pick up rental 06-2010_IK GDT หาวันที่รับเข้า-เบิกออกจริง 07-2010" xfId="6466" xr:uid="{F0BA6034-3CEB-408B-8A0B-B6795DF037EF}"/>
    <cellStyle name="_H310 SW Amoritization" xfId="6467" xr:uid="{88D770D8-AC08-40BF-A2C0-9F91B125A78F}"/>
    <cellStyle name="_Hakuto_31.12.07" xfId="6468" xr:uid="{3826537E-7D0A-4A25-A263-3C7DE262BF63}"/>
    <cellStyle name="_Hakuto_31.12.07_Gain_loss_on_ex_rate" xfId="6469" xr:uid="{68FB6A10-31C6-42E2-95E9-32F80856D0EF}"/>
    <cellStyle name="_Hakuto_31.12.07_Kobelco 31.12.08" xfId="6470" xr:uid="{39E8174F-C606-464C-818E-CDC72E117ED9}"/>
    <cellStyle name="_Hakuto_31.12.07_M300" xfId="6471" xr:uid="{98CEA94E-5C85-42AE-B440-627A1CA9062D}"/>
    <cellStyle name="_Hakuto_31.12.07_O300 (bank)" xfId="6472" xr:uid="{2D5FD3F8-8FD6-4F77-B7CF-DD1138B348DD}"/>
    <cellStyle name="_Hakuto_31.12.07_Q300 (short term loan)" xfId="6473" xr:uid="{BEBE39CF-4E87-46B3-B3F9-30C2F5F7A7AF}"/>
    <cellStyle name="_Hakuto_31.12.07_Top_TKCM" xfId="6474" xr:uid="{333E0383-A8D2-4535-AD76-8AB3006EC40B}"/>
    <cellStyle name="_Hakuto_31.12.07_Vouch S&amp;A_cost" xfId="6475" xr:uid="{953C5F0C-6FE2-4FBE-A135-575CD028AE2B}"/>
    <cellStyle name="_Hakuto_31.12.07_WP_Kobelco" xfId="6476" xr:uid="{56E4E443-6673-4717-93CA-D905F71A00E2}"/>
    <cellStyle name="_Heading" xfId="6477" xr:uid="{B0CA1F9A-E3C8-44B7-9525-261105496F26}"/>
    <cellStyle name="_Heading_prestemp" xfId="6478" xr:uid="{B807E7C3-3961-4C71-AA48-A679C4BC266B}"/>
    <cellStyle name="_Highlight" xfId="6479" xr:uid="{63A5BAEE-0661-48B5-870A-DCDB6B29F54D}"/>
    <cellStyle name="-_INC 14 - 20 ก.พ  48" xfId="871" xr:uid="{1EA669FA-1D92-403E-9EF3-5D32007890CC}"/>
    <cellStyle name="-_INC 14 - 20 ก.พ  48_OC-AASc update 2-3-09_15.48น." xfId="872" xr:uid="{4AED6997-DEEA-49A0-877F-5E45B78F3A85}"/>
    <cellStyle name="-_INC 14 - 20 ก.พ  48_ค่าบริการ-ขนส่ง" xfId="873" xr:uid="{9D82B1CF-C51E-4FEB-9C9A-81D35E5309E5}"/>
    <cellStyle name="_Ind.xls" xfId="6480" xr:uid="{177A4912-148A-4FFF-9ABD-FE6964016A30}"/>
    <cellStyle name="_Indo Q3'06" xfId="6481" xr:uid="{B3C4D689-06BB-42D9-8B42-94BBE7236512}"/>
    <cellStyle name="_insurance invent-sima" xfId="6482" xr:uid="{044114BF-BB1F-4861-8863-FFA3276EC7D7}"/>
    <cellStyle name="_Int TTM 05" xfId="6483" xr:uid="{47FBBD83-029B-4322-9A56-16ACD9A8E676}"/>
    <cellStyle name="_inv.050-0569 (jul)" xfId="6484" xr:uid="{91FDB005-238F-4F1C-BF49-D894EF043AD1}"/>
    <cellStyle name="_inv.050-0569 (jul)_ABP" xfId="6485" xr:uid="{152B195C-4BB8-4EF0-9092-436F088DC8DF}"/>
    <cellStyle name="_inv.050-0569 (jul)_ABP_IK GDT หาวันที่รับเข้า-เบิกออกจริง 07-2010" xfId="6486" xr:uid="{76513281-F551-47AE-A1B0-BEB445B5BBBE}"/>
    <cellStyle name="_inv.050-0569 (jul)_GDT" xfId="6487" xr:uid="{31BC470E-7E2E-46A4-BF23-765C837F21CA}"/>
    <cellStyle name="_inv.050-0569 (jul)_GDT 03-2010" xfId="6488" xr:uid="{7FC22B48-5194-4CA6-99C0-8C59102DE36E}"/>
    <cellStyle name="_inv.050-0569 (jul)_GDT 03-2010_IK GDT หาวันที่รับเข้า-เบิกออกจริง 07-2010" xfId="6489" xr:uid="{F683A539-7C3E-48DF-B173-660CF0697E14}"/>
    <cellStyle name="_inv.050-0569 (jul)_GDT_IK GDT หาวันที่รับเข้า-เบิกออกจริง 07-2010" xfId="6490" xr:uid="{32FD7386-9D87-4F84-975A-AFA97E73418D}"/>
    <cellStyle name="_inv.050-0569 (jul)_IK GDT หาวันที่รับเข้า-เบิกออกจริง 07-2010" xfId="6491" xr:uid="{06E27C4F-9B06-4EDE-B41D-6620C4A17003}"/>
    <cellStyle name="_inv.050-0569 (jul)_SST Pick up rental 06-2010" xfId="6492" xr:uid="{79D46224-FBF9-4827-B02F-7FD1D11B52F5}"/>
    <cellStyle name="_inv.050-0569 (jul)_SST Pick up rental 06-2010_IK GDT หาวันที่รับเข้า-เบิกออกจริง 07-2010" xfId="6493" xr:uid="{7EBA0FDE-E549-4024-B6A9-97CE61392BE8}"/>
    <cellStyle name="_Investment Hakuto 31 12 07" xfId="6494" xr:uid="{C4EC671E-E2AC-4C7D-9E57-FBABFFC1FB59}"/>
    <cellStyle name="_Investment Hakuto 31 12 07_Gain_loss_on_ex_rate" xfId="6495" xr:uid="{B91FDEFB-0217-41B9-B2B4-5B3E05E7C5A5}"/>
    <cellStyle name="_Investment Hakuto 31 12 07_Kobelco 31.12.08" xfId="6496" xr:uid="{258CF88F-5607-4E28-89B8-E1BEC88B3C5B}"/>
    <cellStyle name="_Investment Hakuto 31 12 07_M300" xfId="6497" xr:uid="{2F550492-437A-423E-AFA9-ADF5863FB5D2}"/>
    <cellStyle name="_Investment Hakuto 31 12 07_O300 (bank)" xfId="6498" xr:uid="{B71AAB95-A4BB-4324-9B1B-F47907226BDF}"/>
    <cellStyle name="_Investment Hakuto 31 12 07_Q300 (short term loan)" xfId="6499" xr:uid="{13A1721C-9F63-49AE-8714-5C9613B9ABDA}"/>
    <cellStyle name="_Investment Hakuto 31 12 07_Top_TKCM" xfId="6500" xr:uid="{B948B406-B7A5-4773-980D-2843F5DDCC5A}"/>
    <cellStyle name="_Investment Hakuto 31 12 07_Vouch S&amp;A_cost" xfId="6501" xr:uid="{4D7ED8D2-8F8E-45A6-B6BD-1FDB9A8AD2A4}"/>
    <cellStyle name="_Investment Hakuto 31 12 07_WP_Kobelco" xfId="6502" xr:uid="{4474AFA1-62BD-4648-A0F7-726AC1B6F26B}"/>
    <cellStyle name="-_IT Dec." xfId="874" xr:uid="{28D73C5B-2205-4DBD-B63F-A79F7A5A6905}"/>
    <cellStyle name="_K3" xfId="6503" xr:uid="{4949A7D9-319B-41B5-80BC-D6E82E895382}"/>
    <cellStyle name="_KD부품자재관리절차(SMP-05-011)-1" xfId="6504" xr:uid="{2ADE408E-442D-40D3-B911-5A4566EAA766}"/>
    <cellStyle name="_KD부품자재관리절차(SMP-05-011)-1 2" xfId="6505" xr:uid="{D07CDE8C-4628-4B39-8B67-867DA87A9544}"/>
    <cellStyle name="_KK" xfId="6506" xr:uid="{9705595B-6522-4D3B-A75F-BCA9BB4B0417}"/>
    <cellStyle name="_KK form" xfId="6507" xr:uid="{46B345DD-4DD9-453F-BEE7-ABC0FF64D885}"/>
    <cellStyle name="_Kobelco 30.06.07" xfId="6508" xr:uid="{6F53FBEC-7371-4B64-96B5-39893283175C}"/>
    <cellStyle name="_Kobelco 31.12.08" xfId="6509" xr:uid="{14DC9A5C-B8FB-47C1-9B68-D1441C14848A}"/>
    <cellStyle name="_Krones1208-Leadsheet-GA fon" xfId="6510" xr:uid="{F238D9E4-CFB2-4396-B567-6ECF13F005BC}"/>
    <cellStyle name="_KSP K3" xfId="6511" xr:uid="{2E6D6F41-A381-42D0-9517-D0942D5CA89D}"/>
    <cellStyle name="_KSP-ZD300-0708" xfId="6512" xr:uid="{81FA0510-3811-4D0A-9135-02987FADF75D}"/>
    <cellStyle name="_L-AR,Sale" xfId="6513" xr:uid="{41090BD3-F200-417D-BE31-4B5D5A935D1A}"/>
    <cellStyle name="_Lead Seiko" xfId="6514" xr:uid="{500B76BE-140A-4141-9D17-071B29F8036C}"/>
    <cellStyle name="_lead sheet" xfId="6515" xr:uid="{7B990E28-E7B1-45FB-9412-058A58DD39E3}"/>
    <cellStyle name="_Leadsheet put08" xfId="6516" xr:uid="{DBE218C9-7E14-4DDF-A82A-59EAE9DF0662}"/>
    <cellStyle name="_Leasing 111" xfId="6517" xr:uid="{FC35DBBB-9F1B-416E-AE0E-FD3A9E0340E4}"/>
    <cellStyle name="_Leasing 111_ABP" xfId="6518" xr:uid="{C317F8CD-3A15-46FF-986B-BC0282458293}"/>
    <cellStyle name="_Leasing 111_ABP_IK GDT หาวันที่รับเข้า-เบิกออกจริง 07-2010" xfId="6519" xr:uid="{5A178349-FCBD-4636-B13C-3A9383997D09}"/>
    <cellStyle name="_Leasing 111_GDT" xfId="6520" xr:uid="{02B8775A-D357-41F6-971A-FEF47EA6A013}"/>
    <cellStyle name="_Leasing 111_GDT 03-2010" xfId="6521" xr:uid="{DF218B45-FA5C-4BA0-B9E5-2A006EEAD3CB}"/>
    <cellStyle name="_Leasing 111_GDT 03-2010_IK GDT หาวันที่รับเข้า-เบิกออกจริง 07-2010" xfId="6522" xr:uid="{BE06F382-863C-4012-9CAE-692FF8A403BF}"/>
    <cellStyle name="_Leasing 111_GDT_IK GDT หาวันที่รับเข้า-เบิกออกจริง 07-2010" xfId="6523" xr:uid="{67EDAB4D-61CE-44F7-A0E6-FB75B1C37D17}"/>
    <cellStyle name="_Leasing 111_IK GDT หาวันที่รับเข้า-เบิกออกจริง 07-2010" xfId="6524" xr:uid="{D673D38E-197C-429C-AD1B-EE93AA32DD9E}"/>
    <cellStyle name="_Leasing 111_SST Pick up rental 06-2010" xfId="6525" xr:uid="{1AF9C899-EA3E-4A6E-894C-C5AFA83ED3BD}"/>
    <cellStyle name="_Leasing 111_SST Pick up rental 06-2010_IK GDT หาวันที่รับเข้า-เบิกออกจริง 07-2010" xfId="6526" xr:uid="{B30E1BB7-FD38-49B9-88B8-99C6B05ECAAD}"/>
    <cellStyle name="_Leasing 2005" xfId="6527" xr:uid="{2CE21B9C-3591-41E9-AEDD-7BDE63D74EE2}"/>
    <cellStyle name="_Leasing 2005_ABP" xfId="6528" xr:uid="{B3EBF8C8-8491-4BA4-9AF7-E7547A7F6036}"/>
    <cellStyle name="_Leasing 2005_ABP_IK GDT หาวันที่รับเข้า-เบิกออกจริง 07-2010" xfId="6529" xr:uid="{FD34FD0C-33B3-4EE4-B2F6-AA9177E083AC}"/>
    <cellStyle name="_Leasing 2005_GDT" xfId="6530" xr:uid="{14344D13-2A9B-4220-BAAB-4A52EC9D15BC}"/>
    <cellStyle name="_Leasing 2005_GDT 03-2010" xfId="6531" xr:uid="{91B9D0B7-4A9B-4C32-B63E-1BE20649BFA7}"/>
    <cellStyle name="_Leasing 2005_GDT 03-2010_IK GDT หาวันที่รับเข้า-เบิกออกจริง 07-2010" xfId="6532" xr:uid="{D3CF28A7-285B-404D-B876-87B5A4C47FA9}"/>
    <cellStyle name="_Leasing 2005_GDT_IK GDT หาวันที่รับเข้า-เบิกออกจริง 07-2010" xfId="6533" xr:uid="{1D239E65-6629-4CF2-9E13-15BA27048E61}"/>
    <cellStyle name="_Leasing 2005_IK GDT หาวันที่รับเข้า-เบิกออกจริง 07-2010" xfId="6534" xr:uid="{7483136B-D79A-400E-A2C6-775DB473F7E5}"/>
    <cellStyle name="_Leasing 2005_SST Pick up rental 06-2010" xfId="6535" xr:uid="{5A937BE1-60A4-49AC-8030-D43F459D5C5E}"/>
    <cellStyle name="_Leasing 2005_SST Pick up rental 06-2010_IK GDT หาวันที่รับเข้า-เบิกออกจริง 07-2010" xfId="6536" xr:uid="{A33684D5-CF87-4251-8907-F1D20E481796}"/>
    <cellStyle name="_Leasing Bsl" xfId="6537" xr:uid="{C93D065B-AC03-4871-9264-35EE36C9CC15}"/>
    <cellStyle name="_Leasing Bsl_ABP" xfId="6538" xr:uid="{DEA6E7D3-4888-4AB0-A2E2-1AEA6F6878B1}"/>
    <cellStyle name="_Leasing Bsl_ABP_IK GDT หาวันที่รับเข้า-เบิกออกจริง 07-2010" xfId="6539" xr:uid="{31E3FE7F-D9A1-4578-9AED-D3CDE0469761}"/>
    <cellStyle name="_Leasing Bsl_GDT" xfId="6540" xr:uid="{11A29CE7-6519-442E-867B-D074EBE2ED25}"/>
    <cellStyle name="_Leasing Bsl_GDT 03-2010" xfId="6541" xr:uid="{348856D7-1967-45CD-93BC-190E29C672B9}"/>
    <cellStyle name="_Leasing Bsl_GDT 03-2010_IK GDT หาวันที่รับเข้า-เบิกออกจริง 07-2010" xfId="6542" xr:uid="{0D45D1CD-4AEF-49A7-8AAB-DEAC90458691}"/>
    <cellStyle name="_Leasing Bsl_GDT_IK GDT หาวันที่รับเข้า-เบิกออกจริง 07-2010" xfId="6543" xr:uid="{61485424-7C43-4329-8574-C3B2E4E0D569}"/>
    <cellStyle name="_Leasing Bsl_IK GDT หาวันที่รับเข้า-เบิกออกจริง 07-2010" xfId="6544" xr:uid="{7F0BED78-5A6E-4906-8682-5F351F8E794B}"/>
    <cellStyle name="_Leasing Bsl_SST Pick up rental 06-2010" xfId="6545" xr:uid="{875353DC-02CB-49A0-BA16-06C10A31CCAC}"/>
    <cellStyle name="_Leasing Bsl_SST Pick up rental 06-2010_IK GDT หาวันที่รับเข้า-เบิกออกจริง 07-2010" xfId="6546" xr:uid="{C2289F44-2251-46DE-9016-E0E90D4FDA3F}"/>
    <cellStyle name="_LHA-Boat" xfId="6547" xr:uid="{F050B0D5-332B-4BDA-918A-2BCCF58677A0}"/>
    <cellStyle name="_LHW YE'06" xfId="6548" xr:uid="{1CDC0161-6962-4F1E-8C86-E33B9CEFD05C}"/>
    <cellStyle name="_Linking'06-update" xfId="6549" xr:uid="{516CD459-2DDA-4F48-B381-2D495541790F}"/>
    <cellStyle name="_Loan" xfId="6550" xr:uid="{285EC15D-D803-42A9-AEC4-F809D98200C6}"/>
    <cellStyle name="_LTX-DEC05" xfId="6551" xr:uid="{6EC1F62D-B4B1-4780-870D-187CF7E74F21}"/>
    <cellStyle name="_Man Ferrostall-Big" xfId="6552" xr:uid="{1982D757-A286-47C9-8EBF-17548D8CCE51}"/>
    <cellStyle name="_ManPower TT Revise -Aug" xfId="875" xr:uid="{B70E6510-C0FC-4417-AEA2-1ED2F22CA624}"/>
    <cellStyle name="-_ManPower TT Revise -Aug" xfId="876" xr:uid="{564ED937-F4AC-4A72-9CAD-016ED834E6E6}"/>
    <cellStyle name="_MATAQ2'05" xfId="6553" xr:uid="{04B8FC8B-C2FD-4C75-A091-C4CC348785D9}"/>
    <cellStyle name="_MB II SBL 999-24      พ(1).ค ( ปรับ )-K.xlพ(1).ค (      ปรับ )-K" xfId="877" xr:uid="{2EE86DF3-FF4D-48DB-B165-B72C21E1B2A0}"/>
    <cellStyle name="_MB II SBL 999-24 พ(1).ค ( ปรับ )" xfId="878" xr:uid="{C2C56E80-8AB6-4C4E-9165-770089F4E3F8}"/>
    <cellStyle name="_MB II SBL 999-24 พ.ค" xfId="879" xr:uid="{FD276493-AC5E-4926-B892-FE01C3D6A740}"/>
    <cellStyle name="-_MB2 BHL 2007 Q1-2 (Revise)" xfId="880" xr:uid="{E89FA4BA-5349-48C1-95D5-2114D95886C4}"/>
    <cellStyle name="-_MB2 Q2" xfId="881" xr:uid="{AE65DE06-E6F2-4B9F-81CE-9797E546172C}"/>
    <cellStyle name="-_MB2 Q3 (Tree Tech)" xfId="882" xr:uid="{8D730325-6ADF-449B-9747-7F59A0EBC878}"/>
    <cellStyle name="-_MB2 QC 2006" xfId="883" xr:uid="{A27319A0-036C-4C09-8EE7-FDD9AB4C8A8E}"/>
    <cellStyle name="_MB2 Tree Tech 2006 (Update Q1)" xfId="884" xr:uid="{FF8687C9-E7E6-424A-A0B4-FEE654462B69}"/>
    <cellStyle name="_MB2 Tree Tech 2006 (Update Q1)_AP" xfId="885" xr:uid="{1DB2423D-34AE-4BE9-961D-41B3F08D69E9}"/>
    <cellStyle name="_MB2 Tree Tech 2006 (Update Q1)_AR" xfId="886" xr:uid="{9CCA29BA-63A7-4F59-B490-8AAA0FD3A20B}"/>
    <cellStyle name="_MB2 Tree Tech 2006 (Update Q1)_Executive Summary" xfId="887" xr:uid="{05644F2A-5CE8-4F7B-B052-5D829AB6A907}"/>
    <cellStyle name="_MB2 Tree Tech 2006 (Update Q1)_Executive Summary_Checklist สรุปสถานะการโอน 14.7.2009.new1" xfId="888" xr:uid="{DCB40DF0-8A43-4CFE-905C-598FB5E107EB}"/>
    <cellStyle name="_MB2 Tree Tech 2006 (Update Q1)_Executive Summary_Trailar เดือนรุ่ง" xfId="889" xr:uid="{E00ABA24-650C-4E12-A5F8-CBCB3072E676}"/>
    <cellStyle name="_MB2 Tree Tech 2006 (Update Q1)_June-August_07" xfId="890" xr:uid="{B32A9B54-02B4-4FD0-9952-3035BA7B0F99}"/>
    <cellStyle name="_MB2 Tree Tech 2006 (Update Q1)_MIB Naticha_Q2_07" xfId="891" xr:uid="{B7F2030C-E162-4DC8-A25F-E5C2E001AA7C}"/>
    <cellStyle name="_MB2 Tree Tech 2006 (Update Q1)_MIB Naticha_Q2_07_รายคัน" xfId="892" xr:uid="{D416E28F-2F63-4F86-9BAA-7243E5FBF4A9}"/>
    <cellStyle name="_MB2 Tree Tech 2006 (Update Q1)_OC-AASc update 2-3-09_15.48น." xfId="893" xr:uid="{7750D116-1591-4D3F-B563-C67A5CEC0C6D}"/>
    <cellStyle name="_MB2 Tree Tech 2006 (Update Q1)_แกลบ โรงไฟฟ้าฟ้า 3,4" xfId="895" xr:uid="{DE5AA9B4-E3B7-4B35-88C3-589EFCD95EDD}"/>
    <cellStyle name="_MB2 Tree Tech 2006 (Update Q1)_การคิดต้นทุน" xfId="894" xr:uid="{21ACBC81-E325-4A72-B840-409D0345D5E8}"/>
    <cellStyle name="_MB2 Tree Tech 2006 (Update Q1)_ต้นทุนขนส่งแกลบ โรงไฟฟ้า 1-2" xfId="896" xr:uid="{86C859A5-190E-49EC-8FE5-13DF542AC1D8}"/>
    <cellStyle name="_MB2 Tree Tech 2006 (Update Q1)_ต้นทุนขนส่งแกลบ โรงไฟฟ้า 3-4" xfId="897" xr:uid="{B64FEB0F-26A5-4B44-B3B9-C2339224149E}"/>
    <cellStyle name="_MB2 Tree Tech 2006 (Update Q1)_ต้นทุนขนส่งแกลบ โรงไฟฟ้า 7-8" xfId="898" xr:uid="{F5FB0DFE-9D4D-42EF-A96E-1CAA0ACF2BEA}"/>
    <cellStyle name="_MB2 Tree Tech 2006 (Update Q1)_บัญชีขนส่ง-ค่าบริการ 4-3-09" xfId="899" xr:uid="{1E1E7035-080A-4747-BF81-FDC22CE81891}"/>
    <cellStyle name="_MB2 Tree Tech 2006 (Update Q1)_ประเมินผลพี่โชค (1)" xfId="900" xr:uid="{B7385F4C-1133-44CC-BE81-09C0ACA47512}"/>
    <cellStyle name="_MB2 Tree Tech 2006 (Update Q1)_รายคัน" xfId="901" xr:uid="{4A273FBA-8761-456A-901F-37A25894F408}"/>
    <cellStyle name="_MB2 วราพร ไตรมาส 3 แก้ไข" xfId="902" xr:uid="{CCF64142-539E-473C-8F25-3E83ECADC461}"/>
    <cellStyle name="_MBII SBL 2548 ( 24 พ.ค.)" xfId="903" xr:uid="{8A270F7B-4203-4CC8-ABB2-1F38B37EFE1C}"/>
    <cellStyle name="_MBO และ MIB เดือนมิ.ย" xfId="904" xr:uid="{9482D3B9-FF73-4E1B-93EE-684FF7542224}"/>
    <cellStyle name="_MBO และ MIB เดือนมิ.ย_OC-AASc update 2-3-09_15.48น." xfId="905" xr:uid="{3E9BCAED-4E33-4148-AF0D-D3ED41B0C54A}"/>
    <cellStyle name="_MBO และ MIB เดือนมิ.ย_เปรียบเทียบรายได้รายบริษัท 102551" xfId="909" xr:uid="{B9B73377-333C-4DE3-9CD3-D077C8AB55B0}"/>
    <cellStyle name="_MBO และ MIB เดือนมิ.ย_ค่าบริการ-ขนส่ง" xfId="906" xr:uid="{4B2EACD3-9661-4EB1-B692-42C7A37CB0D0}"/>
    <cellStyle name="_MBO และ MIB เดือนมิ.ย_ค่าบริการ-ขนส่ง_AP" xfId="907" xr:uid="{7966ED5E-F37D-4559-8C9F-F9FF16479EFA}"/>
    <cellStyle name="_MBO และ MIB เดือนมิ.ย_ค่าบริการ-ขนส่ง_AR" xfId="908" xr:uid="{849EBE66-BBBC-4FAD-8230-5C332C32A4FC}"/>
    <cellStyle name="_Metco 30 09 07 Ve" xfId="6554" xr:uid="{EE8CDCE9-B7E3-4A32-8D1E-0BEDDDF2A136}"/>
    <cellStyle name="_Metco 30.09.07 Ve" xfId="6555" xr:uid="{B5800229-D857-4D0E-8347-48F903AA3CA7}"/>
    <cellStyle name="_Metco fon 30.09.06" xfId="6556" xr:uid="{FB2304D7-F453-42EE-96B4-0B54DD02B1CA}"/>
    <cellStyle name="_metco fon 30.09.08" xfId="6557" xr:uid="{727417DC-DA0B-4675-9D51-4FB3A95B93DE}"/>
    <cellStyle name="_Metco Q1'10" xfId="6558" xr:uid="{B5C9D0A1-AC9A-442B-AE75-4573ECD2ED5C}"/>
    <cellStyle name="_Metco Q1'10 2" xfId="6559" xr:uid="{8167E29A-AA1B-44CF-8305-F443CFC9AD5C}"/>
    <cellStyle name="_Metco Q3'07 30.06.07 Ve" xfId="6560" xr:uid="{564CAF15-6BDA-40C6-BE98-CC3773063A8D}"/>
    <cellStyle name="_METCO_K320_Cost_YE_09" xfId="6561" xr:uid="{AEE90F21-D479-475B-B9E9-D49644F8D93E}"/>
    <cellStyle name="_METCO_ZD300_YE_09" xfId="6562" xr:uid="{6B17A8E8-4913-4A95-9427-39E432B4305D}"/>
    <cellStyle name="_Minutes NC No.11" xfId="910" xr:uid="{5A6227C1-1912-4B8A-8CE1-7E70B59F2B78}"/>
    <cellStyle name="_Minutes NC No.11_Executive Summary" xfId="911" xr:uid="{2DFF74AD-5D0E-47DA-B6A3-2309E1F9B726}"/>
    <cellStyle name="_Minutes NC No.11_Executive Summary_Checklist สรุปสถานะการโอน 14.7.2009.new1" xfId="912" xr:uid="{E1B0A6F5-B591-4EC5-8C84-0F8F2DD155F4}"/>
    <cellStyle name="_Minutes NC No.11_Executive Summary_Trailar เดือนรุ่ง" xfId="913" xr:uid="{BDDC46A9-9314-4E6A-854A-1F3D9819AC3D}"/>
    <cellStyle name="_Minutes NC No.11_แกลบ โรงไฟฟ้าฟ้า 3,4" xfId="914" xr:uid="{09B0D73C-C70E-463A-8C76-BECFD0C176B1}"/>
    <cellStyle name="_Minutes NC No.11_ต้นทุนขนส่งแกลบ โรงไฟฟ้า 1-2" xfId="915" xr:uid="{72A3DCEF-7536-443A-9C4C-016E3C0AAB50}"/>
    <cellStyle name="_Minutes NC No.11_ต้นทุนขนส่งแกลบ โรงไฟฟ้า 3-4" xfId="916" xr:uid="{5F526B91-8372-46C9-8871-19FC6946F07A}"/>
    <cellStyle name="_Minutes NC No.11_ต้นทุนขนส่งแกลบ โรงไฟฟ้า 7-8" xfId="917" xr:uid="{F23C3900-9205-409D-93B2-B9419BD2915F}"/>
    <cellStyle name="_Minutes NC No.11_รายคัน" xfId="918" xr:uid="{A7C98B23-5AC2-44D6-9578-528A496CFBAD}"/>
    <cellStyle name="_Minutes NC Tree Tech No.12" xfId="919" xr:uid="{D019D991-C0EF-4E0F-A5AE-852BCB3C06B7}"/>
    <cellStyle name="_Minutes NC Tree Tech No.12_Executive Summary" xfId="920" xr:uid="{E2684A4E-1E8D-48C9-AEE6-81EE71F652B0}"/>
    <cellStyle name="_Minutes NC Tree Tech No.12_Executive Summary_Checklist สรุปสถานะการโอน 14.7.2009.new1" xfId="921" xr:uid="{F25EDB27-808B-4966-8D71-1489EE8EA591}"/>
    <cellStyle name="_Minutes NC Tree Tech No.12_Executive Summary_Trailar เดือนรุ่ง" xfId="922" xr:uid="{6D6FC3F7-53CB-414F-A8F4-1CFE36CAE994}"/>
    <cellStyle name="_Minutes NC Tree Tech No.12_แกลบ โรงไฟฟ้าฟ้า 3,4" xfId="923" xr:uid="{4641F151-5033-4CCF-8E25-DE3E1B54108C}"/>
    <cellStyle name="_Minutes NC Tree Tech No.12_ต้นทุนขนส่งแกลบ โรงไฟฟ้า 1-2" xfId="924" xr:uid="{8C4CCCCA-8634-4C3D-A9C2-2BA3AFFEA846}"/>
    <cellStyle name="_Minutes NC Tree Tech No.12_ต้นทุนขนส่งแกลบ โรงไฟฟ้า 3-4" xfId="925" xr:uid="{97605F5E-18F5-4C37-B7A6-D9CCE0595646}"/>
    <cellStyle name="_Minutes NC Tree Tech No.12_ต้นทุนขนส่งแกลบ โรงไฟฟ้า 7-8" xfId="926" xr:uid="{57C22D41-FB26-4C6A-BAFE-B4FB17D15ECD}"/>
    <cellStyle name="_Minutes NC Tree Tech No.12_รายคัน" xfId="927" xr:uid="{5BCF191D-7DD0-4FE5-8A1D-552E96E975F3}"/>
    <cellStyle name="_MM" xfId="6563" xr:uid="{55BE0B14-336E-4123-83BE-3ECAA2339A5C}"/>
    <cellStyle name="_Mosaic" xfId="6564" xr:uid="{0B74F371-6EC8-4B75-97B8-D7950189AFCA}"/>
    <cellStyle name="_Multiple" xfId="6565" xr:uid="{E5CCEC16-1613-4A0B-8FFA-66EC98DEB394}"/>
    <cellStyle name="_Multiple_Data Room Copy Request Data Base SCJ" xfId="6566" xr:uid="{7AC498FA-D725-40E1-96D7-39227666E231}"/>
    <cellStyle name="_Multiple_Q&amp;A Template Form" xfId="6567" xr:uid="{259C1D86-05EB-474F-AF2F-3E578FAA5066}"/>
    <cellStyle name="_MultipleSpace" xfId="6568" xr:uid="{4A6DF0B9-AEC1-448D-9E91-C0C4818B48B5}"/>
    <cellStyle name="_MultipleSpace_Data Room Copy Request Data Base SCJ" xfId="6569" xr:uid="{9CABAE6E-34F5-4EC7-B9F5-8EA8238B1F59}"/>
    <cellStyle name="_MultipleSpace_Q&amp;A Template Form" xfId="6570" xr:uid="{21F56706-9BF8-4AA0-A3C1-C71A600B77C9}"/>
    <cellStyle name="_N.I. Teijin 31.12.08-New" xfId="6571" xr:uid="{D6AB1907-A14D-4907-BBD5-4A335725515B}"/>
    <cellStyle name="_NAW001A018A-BS-31.12.08" xfId="6572" xr:uid="{DCE0DE24-EA31-4E3B-BA4A-B4A975DC537A}"/>
    <cellStyle name="-_NC Monthly Report" xfId="928" xr:uid="{C9C8A0EA-C784-4969-88C5-E995425826F8}"/>
    <cellStyle name="_NC_SKP Q1-49 (20-05-06)" xfId="929" xr:uid="{FB5C17DD-EA81-4C68-B426-7371EBEA3590}"/>
    <cellStyle name="_NI fon" xfId="6573" xr:uid="{68B69DFF-241D-4932-A1B9-E77E28A6725C}"/>
    <cellStyle name="_NI_12.31.05_WP_YIM" xfId="6574" xr:uid="{98903C58-974D-4816-B3DB-71039D9758CE}"/>
    <cellStyle name="_nissin wp-1.1-new" xfId="6575" xr:uid="{76DE9EA2-143F-497B-8899-9E432F2469C3}"/>
    <cellStyle name="_OC - 4" xfId="930" xr:uid="{104AF5BC-F620-4A12-9A7F-56CBE5FCF32D}"/>
    <cellStyle name="_OC - 4_OC-AASc update 2-3-09_15.48น." xfId="931" xr:uid="{C3255399-40F2-465C-92A4-026315BE18A3}"/>
    <cellStyle name="_OC - 4_เปรียบเทียบรายได้รายบริษัท 102551" xfId="935" xr:uid="{CB0E73AC-2E29-4B9A-8C8B-20F983253EA6}"/>
    <cellStyle name="_OC - 4_ค่าบริการ-ขนส่ง" xfId="932" xr:uid="{E10FDC2C-424A-49D9-A730-2D1A682ED08B}"/>
    <cellStyle name="_OC - 4_ค่าบริการ-ขนส่ง_AP" xfId="933" xr:uid="{5C4A7224-5F30-4DC1-9B02-CBC24A6CEFBE}"/>
    <cellStyle name="_OC - 4_ค่าบริการ-ขนส่ง_AR" xfId="934" xr:uid="{4A318B34-9AD9-47A0-B29A-248B30A3C194}"/>
    <cellStyle name="_OC (1)" xfId="936" xr:uid="{C2609258-E6D3-4D0F-AF8B-7362548F3611}"/>
    <cellStyle name="_OC (1)_OC-AASc update 2-3-09_15.48น." xfId="937" xr:uid="{087BAFD7-BF22-4CDA-AF23-AD5A1B6C1EA5}"/>
    <cellStyle name="_OC (1)_เปรียบเทียบรายได้รายบริษัท 102551" xfId="941" xr:uid="{47BF5039-23FB-472F-A964-0255A0249F97}"/>
    <cellStyle name="_OC (1)_ค่าบริการ-ขนส่ง" xfId="938" xr:uid="{DA3BCF59-79E1-46FF-8116-47CD89308B71}"/>
    <cellStyle name="_OC (1)_ค่าบริการ-ขนส่ง_AP" xfId="939" xr:uid="{CE51D517-2A62-4828-A5E1-B02AB1F03DC8}"/>
    <cellStyle name="_OC (1)_ค่าบริการ-ขนส่ง_AR" xfId="940" xr:uid="{6834FFD9-9571-4E17-A807-0445F3373940}"/>
    <cellStyle name="-_OC BHL" xfId="942" xr:uid="{C59D07D5-662D-4A76-B81E-AC690ACB7996}"/>
    <cellStyle name="_OC T Tech" xfId="943" xr:uid="{B6FEE4A2-E557-480C-AD1F-C2DC025C5CBE}"/>
    <cellStyle name="-_OC T Tech" xfId="944" xr:uid="{42FA4E6F-8C4C-4285-9F65-BB7E05911C13}"/>
    <cellStyle name="_OC เดือนพฤศจิกายน" xfId="945" xr:uid="{849A4214-2062-4349-90DF-9A233D6D7DDB}"/>
    <cellStyle name="_OC เดือนพฤศจิกายน_OC-AASc update 2-3-09_15.48น." xfId="946" xr:uid="{9BD9678D-F55F-4361-8487-2F3BA824E519}"/>
    <cellStyle name="_OC เดือนพฤศจิกายน_เปรียบเทียบรายได้รายบริษัท 102551" xfId="950" xr:uid="{09CDF559-C71D-416D-AAB4-C471A3C48887}"/>
    <cellStyle name="_OC เดือนพฤศจิกายน_ค่าบริการ-ขนส่ง" xfId="947" xr:uid="{1D22FA54-62F4-465D-8FC2-8DC240A09A06}"/>
    <cellStyle name="_OC เดือนพฤศจิกายน_ค่าบริการ-ขนส่ง_AP" xfId="948" xr:uid="{773DFB2E-B112-475E-8B19-D354C62115B1}"/>
    <cellStyle name="_OC เดือนพฤศจิกายน_ค่าบริการ-ขนส่ง_AR" xfId="949" xr:uid="{671012E1-B35B-404D-A061-62B85B009B26}"/>
    <cellStyle name="_OC ปรับใหม่  15  มกราคม 2550" xfId="951" xr:uid="{9F92920B-32B6-4C55-9DA1-11111D7A5847}"/>
    <cellStyle name="-_OC-AASc update 2-3-09_15.48น." xfId="952" xr:uid="{C7EA738F-7A2E-4D09-8D77-C161B636AF71}"/>
    <cellStyle name="_PAO'06" xfId="6576" xr:uid="{14A5ED1F-C9F5-49A7-BA9E-15D6F9618917}"/>
    <cellStyle name="_PCC Q3' 06" xfId="6577" xr:uid="{1D5526AC-5198-41A2-A4A4-3319CC6C8D4F}"/>
    <cellStyle name="_PCC Top" xfId="6578" xr:uid="{E20A556D-91CF-4CEF-9AEF-A7FBFEF52E15}"/>
    <cellStyle name="_PCC_Q2'05" xfId="6579" xr:uid="{702C3BA9-5860-4976-8ED1-8198B5E63362}"/>
    <cellStyle name="_PCC_Q'3 05-Tal" xfId="6580" xr:uid="{06DD2602-0A0D-4808-8EC8-DB91214C786A}"/>
    <cellStyle name="_PCC-Boat" xfId="6581" xr:uid="{9EA7F7DF-D871-47B1-90E6-D7DAF91A612E}"/>
    <cellStyle name="_PCC-Tal" xfId="6582" xr:uid="{D569ECA8-8169-4E36-B674-0A0048868A70}"/>
    <cellStyle name="_Percent" xfId="6583" xr:uid="{B9449A50-D676-4B31-B42D-B900FBCFC722}"/>
    <cellStyle name="_PercentSpace" xfId="6584" xr:uid="{ACB338D7-B1E4-4DC1-BF07-B9FFC8C57B8F}"/>
    <cellStyle name="_PERSONAL" xfId="6585" xr:uid="{629D5F81-9B5E-4284-BCA9-634C8EE3BCF8}"/>
    <cellStyle name="_PERSONAL_ABP" xfId="6586" xr:uid="{D2F3AEB6-4134-470A-B99A-A6D3641880E9}"/>
    <cellStyle name="_PERSONAL_ABP_IK GDT หาวันที่รับเข้า-เบิกออกจริง 07-2010" xfId="6587" xr:uid="{FE4C5C04-6A59-4B5F-A183-3DC5E63D9067}"/>
    <cellStyle name="_PERSONAL_GDT" xfId="6588" xr:uid="{60E84022-8B3E-45E5-9485-79A4F430A9A6}"/>
    <cellStyle name="_PERSONAL_GDT 03-2010" xfId="6589" xr:uid="{07D32128-1FAB-462B-A366-961467700CA6}"/>
    <cellStyle name="_PERSONAL_GDT 03-2010_IK GDT หาวันที่รับเข้า-เบิกออกจริง 07-2010" xfId="6590" xr:uid="{DC3114FE-2D0D-42F0-A110-6258DB58A460}"/>
    <cellStyle name="_PERSONAL_GDT_IK GDT หาวันที่รับเข้า-เบิกออกจริง 07-2010" xfId="6591" xr:uid="{0C3C2328-9AAB-4C25-8F43-03C22D9F259D}"/>
    <cellStyle name="_PERSONAL_IK GDT หาวันที่รับเข้า-เบิกออกจริง 07-2010" xfId="6592" xr:uid="{7A0D05E1-C737-46E3-AC8A-098FD8C0F261}"/>
    <cellStyle name="_PERSONAL_SST Pick up rental 06-2010" xfId="6593" xr:uid="{E23F1BB8-C9CE-4998-9054-AF0F44125DA5}"/>
    <cellStyle name="_PERSONAL_SST Pick up rental 06-2010_IK GDT หาวันที่รับเข้า-เบิกออกจริง 07-2010" xfId="6594" xr:uid="{EF334E67-ECE2-4CC6-B25E-1AEAD7536BAE}"/>
    <cellStyle name="_PHA YE" xfId="6595" xr:uid="{27D031AF-B598-44F7-BD18-FF00C83D13FA}"/>
    <cellStyle name="_PNL Q3 final" xfId="6596" xr:uid="{CA7FFCBF-8BE7-453C-905B-C06D415F85D1}"/>
    <cellStyle name="_Pok 30.09.07" xfId="6597" xr:uid="{7E4E36BA-4981-4C7C-8555-19D43658F2EC}"/>
    <cellStyle name="_predictive fixed deposit int." xfId="6598" xr:uid="{4E5DBD63-8586-45B0-8955-B865D78407A6}"/>
    <cellStyle name="_predictive int.income-update-1" xfId="6599" xr:uid="{F5627045-2D71-4F5B-B8B1-76BD9C76E3D1}"/>
    <cellStyle name="_Predictive-rent-sep" xfId="6600" xr:uid="{67D71DEC-7E97-4C76-A79C-770C336E0059}"/>
    <cellStyle name="_present Q4-48_SBP (up 11-4-49)" xfId="953" xr:uid="{81B7C722-90F1-47E5-ADCB-B37894BCF42B}"/>
    <cellStyle name="_Preuksa YE'05.kwang" xfId="6601" xr:uid="{879B41F6-B8FE-4C5A-9E50-A4E76AB12A99}"/>
    <cellStyle name="_Profit and Loss for Fon from p'um" xfId="6602" xr:uid="{470547B5-BE9C-4B8B-9D04-47C32158A1AD}"/>
    <cellStyle name="_prorate sampling plan BCC" xfId="6603" xr:uid="{11F95601-A794-4477-BFE5-E6CB506C849E}"/>
    <cellStyle name="_prorate sampling plan-revised-1" xfId="6604" xr:uid="{EF834E5B-A2DF-4285-8049-B137A303A4B1}"/>
    <cellStyle name="_Pttpe.YE08.Lead BS and PL(Ver.P'Tye)" xfId="6605" xr:uid="{8464A7D8-F1E2-415E-BA14-7D4E2F2B7158}"/>
    <cellStyle name="_Pttpe.YE08.WP" xfId="6606" xr:uid="{75C9F5E1-35D3-4375-8C57-9A7C70BC6488}"/>
    <cellStyle name="_Pttpe.YE08.X100" xfId="6607" xr:uid="{FD67F610-638C-40A4-9588-08D6365DFEF7}"/>
    <cellStyle name="_Pulp Sales Budget 2006" xfId="954" xr:uid="{E2D6B44F-EB2A-4BFF-A73B-754E81013BF6}"/>
    <cellStyle name="_Pulp Sales Budget 2007-1st draft (4)" xfId="955" xr:uid="{11A4A0D2-0366-47B1-85D0-E77D8B8852D6}"/>
    <cellStyle name="_Pulp Sales Budget 2007-1st draft (6)" xfId="956" xr:uid="{04890288-1293-4745-9E19-53097C360026}"/>
    <cellStyle name="_Pulp Sales Budget 2007-1st draft 060719" xfId="957" xr:uid="{DC5D620B-A64A-4716-863F-D8103AE99A57}"/>
    <cellStyle name="_Q2'05-Jeab" xfId="6608" xr:uid="{1DD03459-5F04-48AC-A057-6B3976EED45D}"/>
    <cellStyle name="_RDT-Dec2005-Nol" xfId="6609" xr:uid="{9CD3C07E-7981-47A8-B44C-0055AADE9C74}"/>
    <cellStyle name="_RDT-Dec2005-Tudtu" xfId="6610" xr:uid="{0B2F9EAA-F061-4209-9E1F-6008E5AD82B3}"/>
    <cellStyle name="_RDT-Dec2006-Tudtu" xfId="6611" xr:uid="{46F7A560-DF25-43E4-B201-3D6E63A139A6}"/>
    <cellStyle name="_Rec Cost" xfId="6612" xr:uid="{7FDAA68D-D6C2-4791-AA9E-ACF442E9F7C9}"/>
    <cellStyle name="_reconcilation-fel" xfId="6613" xr:uid="{CE0C08A5-2248-48A7-AF2E-EB04FC70B16E}"/>
    <cellStyle name="-_Revised MB2_QC_2006 (Q1&amp;Q2&amp;Q3) (1)" xfId="958" xr:uid="{CB55B2B6-7795-40AA-9D15-D2000AF931FD}"/>
    <cellStyle name="-_Revised MB2_QC_2006 (Q1&amp;Q2)" xfId="959" xr:uid="{AF2D094D-E8DE-409F-B2F9-3D508A5D55FD}"/>
    <cellStyle name="_ROC006 31.12.06 ve0" xfId="6614" xr:uid="{BE37ACBD-6BC0-4403-9045-29239355B8B5}"/>
    <cellStyle name="_ROC006 31.12.06 ve1" xfId="6615" xr:uid="{332971E4-5192-4418-A022-AD526A658C12}"/>
    <cellStyle name="_roche fon1" xfId="6616" xr:uid="{C82642E9-B26E-4D48-8F42-B2AB44BB5D40}"/>
    <cellStyle name="_roche fon2" xfId="6617" xr:uid="{5D1A6E9B-9237-40F9-9470-3E81CCA4D178}"/>
    <cellStyle name="_roche fon3" xfId="6618" xr:uid="{FEA34E25-F67F-4466-8EE9-6FBF7673654F}"/>
    <cellStyle name="_roche fon4" xfId="6619" xr:uid="{7108A555-D71E-498F-9DAA-F13D93C0701E}"/>
    <cellStyle name="_Roche Thailand 2005-1" xfId="6620" xr:uid="{35EDAB82-5A69-4BD6-96AB-9B28335158C4}"/>
    <cellStyle name="_Roche-Diag-TopYE06" xfId="6621" xr:uid="{4A1D9EDB-FF21-4B07-BA09-4CAD1B8CC30B}"/>
    <cellStyle name="_Salaries-99 " xfId="6622" xr:uid="{E28D8390-1103-44F9-BC68-25E2A192DC59}"/>
    <cellStyle name="_Salaries-99 (B)" xfId="6623" xr:uid="{60408B3C-CE4A-49C5-B53C-EEC7D5F7FD10}"/>
    <cellStyle name="_Salaries-99 (B)_1" xfId="6624" xr:uid="{84D35C54-486B-4237-B8C2-D098AFFECC85}"/>
    <cellStyle name="_Salaries-99 (B)_1_ABP" xfId="6625" xr:uid="{13658BB2-574B-4763-B83D-98B115B474D0}"/>
    <cellStyle name="_Salaries-99 (B)_1_ABP_IK GDT หาวันที่รับเข้า-เบิกออกจริง 07-2010" xfId="6626" xr:uid="{EF665AC3-43A1-4FC5-8D84-F45B2A4EE63D}"/>
    <cellStyle name="_Salaries-99 (B)_1_Book2" xfId="6627" xr:uid="{21339A95-3BCE-4E8B-8250-62F65AD344D9}"/>
    <cellStyle name="_Salaries-99 (B)_1_Book2_1" xfId="6628" xr:uid="{054E1541-8CE6-4F7C-AC10-33BE74C259D8}"/>
    <cellStyle name="_Salaries-99 (B)_1_Book2_1_ABP" xfId="6629" xr:uid="{067AE75B-8A44-41D1-9AEB-0B7C5C1A52C9}"/>
    <cellStyle name="_Salaries-99 (B)_1_Book2_1_ABP_IK GDT หาวันที่รับเข้า-เบิกออกจริง 07-2010" xfId="6630" xr:uid="{CED4E79A-669C-436A-8FEC-B9475F19A81C}"/>
    <cellStyle name="_Salaries-99 (B)_1_Book2_1_GDT" xfId="6631" xr:uid="{855ABF20-1354-4632-9530-D188D1B7733D}"/>
    <cellStyle name="_Salaries-99 (B)_1_Book2_1_GDT 03-2010" xfId="6632" xr:uid="{669AC656-4717-47BE-8AFC-71498C9E7913}"/>
    <cellStyle name="_Salaries-99 (B)_1_Book2_1_GDT 03-2010_IK GDT หาวันที่รับเข้า-เบิกออกจริง 07-2010" xfId="6633" xr:uid="{C68E50A8-90C5-4E29-A76E-8B0944C41F68}"/>
    <cellStyle name="_Salaries-99 (B)_1_Book2_1_GDT_IK GDT หาวันที่รับเข้า-เบิกออกจริง 07-2010" xfId="6634" xr:uid="{5B4F195F-2774-4B57-942D-BBE4BE296AE2}"/>
    <cellStyle name="_Salaries-99 (B)_1_Book2_1_IK GDT หาวันที่รับเข้า-เบิกออกจริง 07-2010" xfId="6635" xr:uid="{7C7BF3B9-94E0-44DA-A284-6BAE5DFEBC0E}"/>
    <cellStyle name="_Salaries-99 (B)_1_Book2_1_SST Pick up rental 06-2010" xfId="6636" xr:uid="{15DEC44B-8D44-4177-9308-4ABD95D66554}"/>
    <cellStyle name="_Salaries-99 (B)_1_Book2_1_SST Pick up rental 06-2010_IK GDT หาวันที่รับเข้า-เบิกออกจริง 07-2010" xfId="6637" xr:uid="{2CB73664-C062-4632-9D72-FF1F92500801}"/>
    <cellStyle name="_Salaries-99 (B)_1_Book2_GDT 03-2010" xfId="6638" xr:uid="{032850B5-8437-453F-808D-4B38C75551EF}"/>
    <cellStyle name="_Salaries-99 (B)_1_Book2_GDT 03-2010_IK GDT หาวันที่รับเข้า-เบิกออกจริง 07-2010" xfId="6639" xr:uid="{63D14AB3-A9E3-4EDE-A9CF-ED29DED7BA52}"/>
    <cellStyle name="_Salaries-99 (B)_1_Book2_SST Pick up rental 06-2010" xfId="6640" xr:uid="{1C08ECBC-1127-4E03-8D1E-E9D0DC363256}"/>
    <cellStyle name="_Salaries-99 (B)_1_Book2_SST Pick up rental 06-2010_IK GDT หาวันที่รับเข้า-เบิกออกจริง 07-2010" xfId="6641" xr:uid="{AF284BEE-89DA-4CF9-9D39-B21695B543C8}"/>
    <cellStyle name="_Salaries-99 (B)_1_detail leasing" xfId="6642" xr:uid="{0BDD64DB-CA4D-449E-91C2-022BD1AA2CEF}"/>
    <cellStyle name="_Salaries-99 (B)_1_detail leasing_GDT 03-2010" xfId="6643" xr:uid="{7D4BC917-E245-4D8F-9D45-0A8F240A6A14}"/>
    <cellStyle name="_Salaries-99 (B)_1_detail leasing_GDT 03-2010_IK GDT หาวันที่รับเข้า-เบิกออกจริง 07-2010" xfId="6644" xr:uid="{01C8F962-C717-4CD4-9918-D1727787A7F8}"/>
    <cellStyle name="_Salaries-99 (B)_1_detail leasing_SST Pick up rental 06-2010" xfId="6645" xr:uid="{08E44E11-329C-4AF4-8489-A30AA7A4FC23}"/>
    <cellStyle name="_Salaries-99 (B)_1_detail leasing_SST Pick up rental 06-2010_IK GDT หาวันที่รับเข้า-เบิกออกจริง 07-2010" xfId="6646" xr:uid="{66ED7153-E97D-4524-9EC7-7F6DAFF20BBC}"/>
    <cellStyle name="_Salaries-99 (B)_1_GDT" xfId="6647" xr:uid="{9F34FC29-DDBD-4736-996A-1E6B64B86DBE}"/>
    <cellStyle name="_Salaries-99 (B)_1_GDT 03-2010" xfId="6648" xr:uid="{27325888-E572-44C3-B18F-5F60E936B4D3}"/>
    <cellStyle name="_Salaries-99 (B)_1_GDT 03-2010_IK GDT หาวันที่รับเข้า-เบิกออกจริง 07-2010" xfId="6649" xr:uid="{E853BEFA-1766-46D1-9170-F28D62BB64DB}"/>
    <cellStyle name="_Salaries-99 (B)_1_GDT_IK GDT หาวันที่รับเข้า-เบิกออกจริง 07-2010" xfId="6650" xr:uid="{5F822B7B-2D8F-4F92-BFBE-2FE3F7753D5D}"/>
    <cellStyle name="_Salaries-99 (B)_1_GIC Asset &amp; Prepaid  May  2007 j" xfId="6651" xr:uid="{4657EC7A-BA07-457E-B254-F0EC96635F4C}"/>
    <cellStyle name="_Salaries-99 (B)_1_GIC Asset &amp; Prepaid  May  2007 j_GDT 03-2010" xfId="6652" xr:uid="{E29F7535-74DD-4693-8F94-57D89C0F6251}"/>
    <cellStyle name="_Salaries-99 (B)_1_GIC Asset &amp; Prepaid  May  2007 j_GDT 03-2010_IK GDT หาวันที่รับเข้า-เบิกออกจริง 07-2010" xfId="6653" xr:uid="{A438CA06-14EF-4727-BC1A-B2AA26F326C0}"/>
    <cellStyle name="_Salaries-99 (B)_1_GIC Asset &amp; Prepaid  May  2007 j_SST Pick up rental 06-2010" xfId="6654" xr:uid="{6397BE41-1742-4B7C-8FE0-D7C2C0B4CF9B}"/>
    <cellStyle name="_Salaries-99 (B)_1_GIC Asset &amp; Prepaid  May  2007 j_SST Pick up rental 06-2010_IK GDT หาวันที่รับเข้า-เบิกออกจริง 07-2010" xfId="6655" xr:uid="{0557E888-0436-4DAE-85B6-68231C3356CF}"/>
    <cellStyle name="_Salaries-99 (B)_1_GIC Asset &amp; Prepaid  May-2008 update" xfId="6656" xr:uid="{2C26A43D-1A54-49C4-A31C-96AD2DA90D13}"/>
    <cellStyle name="_Salaries-99 (B)_1_GIC Asset &amp; Prepaid  May-2008 update_GDT 03-2010" xfId="6657" xr:uid="{A08F555E-6963-40DD-BCB2-984DE21DE1BE}"/>
    <cellStyle name="_Salaries-99 (B)_1_GIC Asset &amp; Prepaid  May-2008 update_GDT 03-2010_IK GDT หาวันที่รับเข้า-เบิกออกจริง 07-2010" xfId="6658" xr:uid="{79AE76D9-DB69-45F5-82C1-CC55DF20F50F}"/>
    <cellStyle name="_Salaries-99 (B)_1_GIC Asset &amp; Prepaid  May-2008 update_SST Pick up rental 06-2010" xfId="6659" xr:uid="{089D5CD8-69EC-44CF-B5E1-6F33C8CBCA88}"/>
    <cellStyle name="_Salaries-99 (B)_1_GIC Asset &amp; Prepaid  May-2008 update_SST Pick up rental 06-2010_IK GDT หาวันที่รับเข้า-เบิกออกจริง 07-2010" xfId="6660" xr:uid="{4C1BF32D-1CCE-4E53-9B53-92B9844555F8}"/>
    <cellStyle name="_Salaries-99 (B)_1_IK GDT หาวันที่รับเข้า-เบิกออกจริง 07-2010" xfId="6661" xr:uid="{4C864251-0BA5-48A2-A603-6C76FBE14992}"/>
    <cellStyle name="_Salaries-99 (B)_1_inv.050-0569 (jul)" xfId="6662" xr:uid="{16AE0FF9-9A72-4B79-A9D9-D4DF44262FB7}"/>
    <cellStyle name="_Salaries-99 (B)_1_inv.050-0569 (jul)_ABP" xfId="6663" xr:uid="{FDE41A27-FB79-463C-8B56-7F933C9EE074}"/>
    <cellStyle name="_Salaries-99 (B)_1_inv.050-0569 (jul)_ABP_IK GDT หาวันที่รับเข้า-เบิกออกจริง 07-2010" xfId="6664" xr:uid="{C438307B-B092-4EA2-A7D7-B5E4A0086BF7}"/>
    <cellStyle name="_Salaries-99 (B)_1_inv.050-0569 (jul)_GDT" xfId="6665" xr:uid="{797EE8A6-469F-4886-AF12-7D116CE7CCA5}"/>
    <cellStyle name="_Salaries-99 (B)_1_inv.050-0569 (jul)_GDT 03-2010" xfId="6666" xr:uid="{A8E907A7-6455-4D2A-A100-7C2DA9F3BF13}"/>
    <cellStyle name="_Salaries-99 (B)_1_inv.050-0569 (jul)_GDT 03-2010_IK GDT หาวันที่รับเข้า-เบิกออกจริง 07-2010" xfId="6667" xr:uid="{341050AF-6834-4175-BF88-5B35D590218B}"/>
    <cellStyle name="_Salaries-99 (B)_1_inv.050-0569 (jul)_GDT_IK GDT หาวันที่รับเข้า-เบิกออกจริง 07-2010" xfId="6668" xr:uid="{996B56CA-FD1A-4C37-B0A4-87E38CD0924B}"/>
    <cellStyle name="_Salaries-99 (B)_1_inv.050-0569 (jul)_IK GDT หาวันที่รับเข้า-เบิกออกจริง 07-2010" xfId="6669" xr:uid="{1A0B5B5A-0655-45E2-B650-6250188A9CC6}"/>
    <cellStyle name="_Salaries-99 (B)_1_inv.050-0569 (jul)_SST Pick up rental 06-2010" xfId="6670" xr:uid="{6D4ABC1F-364D-4D5A-A723-D829A98F3E1A}"/>
    <cellStyle name="_Salaries-99 (B)_1_inv.050-0569 (jul)_SST Pick up rental 06-2010_IK GDT หาวันที่รับเข้า-เบิกออกจริง 07-2010" xfId="6671" xr:uid="{80F1C79B-7D05-41BA-886F-606525B7C3CC}"/>
    <cellStyle name="_Salaries-99 (B)_1_Leasing 111" xfId="6672" xr:uid="{515E2C89-5147-4CF6-9A90-78F8BC950A72}"/>
    <cellStyle name="_Salaries-99 (B)_1_Leasing 111_GDT 03-2010" xfId="6673" xr:uid="{D55E3A4D-94F2-4A29-B849-3804D6E5AC31}"/>
    <cellStyle name="_Salaries-99 (B)_1_Leasing 111_GDT 03-2010_IK GDT หาวันที่รับเข้า-เบิกออกจริง 07-2010" xfId="6674" xr:uid="{654A390F-9BE5-4E17-9353-568496AAAAD7}"/>
    <cellStyle name="_Salaries-99 (B)_1_Leasing 111_SST Pick up rental 06-2010" xfId="6675" xr:uid="{77573BB2-EC64-41BB-BBCA-08DED96FBE30}"/>
    <cellStyle name="_Salaries-99 (B)_1_Leasing 111_SST Pick up rental 06-2010_IK GDT หาวันที่รับเข้า-เบิกออกจริง 07-2010" xfId="6676" xr:uid="{FCD477B3-C344-46AA-B22A-67F7AD8F872E}"/>
    <cellStyle name="_Salaries-99 (B)_1_Leasing 2005" xfId="6677" xr:uid="{D34174D8-27F5-47AF-A979-1A4C3CE70CA1}"/>
    <cellStyle name="_Salaries-99 (B)_1_Leasing 2005_GDT 03-2010" xfId="6678" xr:uid="{BE93E6E5-2989-4CCE-B9DD-19B7F35BFF88}"/>
    <cellStyle name="_Salaries-99 (B)_1_Leasing 2005_GDT 03-2010_IK GDT หาวันที่รับเข้า-เบิกออกจริง 07-2010" xfId="6679" xr:uid="{FBFE855E-1EBD-4E60-8B7B-BE7EF6903CA5}"/>
    <cellStyle name="_Salaries-99 (B)_1_Leasing 2005_SST Pick up rental 06-2010" xfId="6680" xr:uid="{5FF8D483-693E-49D3-B264-9DAF40B335A3}"/>
    <cellStyle name="_Salaries-99 (B)_1_Leasing 2005_SST Pick up rental 06-2010_IK GDT หาวันที่รับเข้า-เบิกออกจริง 07-2010" xfId="6681" xr:uid="{3071FB5D-7B61-4C3B-89B1-713131A8F4D2}"/>
    <cellStyle name="_Salaries-99 (B)_1_Leasing Bsl" xfId="6682" xr:uid="{53E27DDF-B021-47AD-8972-007CCB428854}"/>
    <cellStyle name="_Salaries-99 (B)_1_Leasing Bsl_GDT 03-2010" xfId="6683" xr:uid="{DCBF0914-0C12-4797-904C-93356F469750}"/>
    <cellStyle name="_Salaries-99 (B)_1_Leasing Bsl_GDT 03-2010_IK GDT หาวันที่รับเข้า-เบิกออกจริง 07-2010" xfId="6684" xr:uid="{25983915-E656-42F5-B6ED-1B3D05BCE044}"/>
    <cellStyle name="_Salaries-99 (B)_1_Leasing Bsl_SST Pick up rental 06-2010" xfId="6685" xr:uid="{80EBF3D4-9C84-4670-B672-06FCE99252DB}"/>
    <cellStyle name="_Salaries-99 (B)_1_Leasing Bsl_SST Pick up rental 06-2010_IK GDT หาวันที่รับเข้า-เบิกออกจริง 07-2010" xfId="6686" xr:uid="{2C6409B8-99C6-473E-905C-5182DE9C4CEC}"/>
    <cellStyle name="_Salaries-99 (B)_1_PERSONAL" xfId="6687" xr:uid="{1828E0F1-8F6E-493C-803C-17F09C1F0A05}"/>
    <cellStyle name="_Salaries-99 (B)_1_PERSONAL_GDT 03-2010" xfId="6688" xr:uid="{52020605-53CD-4228-BA42-BC272FDB07A6}"/>
    <cellStyle name="_Salaries-99 (B)_1_PERSONAL_GDT 03-2010_IK GDT หาวันที่รับเข้า-เบิกออกจริง 07-2010" xfId="6689" xr:uid="{187BA91E-5FB5-4CE8-944B-CB85B991F017}"/>
    <cellStyle name="_Salaries-99 (B)_1_PERSONAL_SST Pick up rental 06-2010" xfId="6690" xr:uid="{2719ECE4-F9A1-409B-B3E0-E9D525AD014B}"/>
    <cellStyle name="_Salaries-99 (B)_1_PERSONAL_SST Pick up rental 06-2010_IK GDT หาวันที่รับเข้า-เบิกออกจริง 07-2010" xfId="6691" xr:uid="{A6DD7121-5B9E-4E35-8EB3-666750B951E5}"/>
    <cellStyle name="_Salaries-99 (B)_1_SST Pick up rental 06-2010" xfId="6692" xr:uid="{AF80E4EC-7C20-4BC6-BFB5-776FAD97F286}"/>
    <cellStyle name="_Salaries-99 (B)_1_SST Pick up rental 06-2010_IK GDT หาวันที่รับเข้า-เบิกออกจริง 07-2010" xfId="6693" xr:uid="{81FB3672-6D5C-4079-81A5-4204CB9CA730}"/>
    <cellStyle name="_Salaries-99 (B)_1_Trt Income 2000-2001 #A o..." xfId="6694" xr:uid="{F0EF0F61-9146-4779-9463-8D1E432FBF4C}"/>
    <cellStyle name="_Salaries-99 (B)_1_Trt Income 2000-2001 #A o...?nal" xfId="6695" xr:uid="{B8D61E14-E4B1-4006-9B96-B1F490675911}"/>
    <cellStyle name="_Salaries-99 (B)_1_Trt Income 2000-2001 #A o..._GDT 03-2010" xfId="6696" xr:uid="{8F1DD356-2C14-49D3-A7E4-8DAFBC18028F}"/>
    <cellStyle name="_Salaries-99 (B)_1_Trt Income 2000-2001 #A o..._GDT 03-2010_IK GDT หาวันที่รับเข้า-เบิกออกจริง 07-2010" xfId="6697" xr:uid="{CC2926AE-6EFD-461B-A6B2-9CC511B7DBC7}"/>
    <cellStyle name="_Salaries-99 (B)_1_Trt Income 2000-2001 #A o..._IK GDT หาวันที่รับเข้า-เบิกออกจริง 07-2010" xfId="6698" xr:uid="{5FD3A247-62DC-41B5-8BB5-E634F31871F6}"/>
    <cellStyle name="_Salaries-99 (B)_1_Trt Income 2000-2001 #A o..._SST Pick up rental 06-2010" xfId="6699" xr:uid="{87DA03BF-ABAA-4CFA-84A5-4CDA95FF9A79}"/>
    <cellStyle name="_Salaries-99 (B)_1_Trt Income 2000-2001 #A o..._SST Pick up rental 06-2010_IK GDT หาวันที่รับเข้า-เบิกออกจริง 07-2010" xfId="6700" xr:uid="{6E5A702A-2A54-4E96-943A-03BD3B14B2CA}"/>
    <cellStyle name="_Salaries-99 (B)_1_Trt Income 2005To Kung" xfId="6701" xr:uid="{8F5C4DC6-999D-450E-9058-0A7B8E486F1E}"/>
    <cellStyle name="_Salaries-99 (B)_1_Trt Income 2005To Kung_GDT 03-2010" xfId="6702" xr:uid="{7FB154EB-398B-4C28-9C59-C5FFE0F5FBAB}"/>
    <cellStyle name="_Salaries-99 (B)_1_Trt Income 2005To Kung_GDT 03-2010_IK GDT หาวันที่รับเข้า-เบิกออกจริง 07-2010" xfId="6703" xr:uid="{3150BC30-FBE2-4DF9-8343-F07E7B5A874E}"/>
    <cellStyle name="_Salaries-99 (B)_1_Trt Income 2005To Kung_SST Pick up rental 06-2010" xfId="6704" xr:uid="{23E7ABA9-E2F7-4403-AAB9-5710F9123474}"/>
    <cellStyle name="_Salaries-99 (B)_1_Trt Income 2005To Kung_SST Pick up rental 06-2010_IK GDT หาวันที่รับเข้า-เบิกออกจริง 07-2010" xfId="6705" xr:uid="{CF81CDB1-0057-44AA-93DA-725A75BF7B7C}"/>
    <cellStyle name="_Salaries-99 (B)_1_wh" xfId="6706" xr:uid="{8D00E887-017D-41B1-9715-7270EF6364CB}"/>
    <cellStyle name="_Salaries-99 (B)_1_wh_ABP" xfId="6707" xr:uid="{93ECEC8D-77EE-413A-BEFA-216E6A6D56C0}"/>
    <cellStyle name="_Salaries-99 (B)_1_wh_ABP_IK GDT หาวันที่รับเข้า-เบิกออกจริง 07-2010" xfId="6708" xr:uid="{B29C5068-DA23-4110-A513-22DC69225F09}"/>
    <cellStyle name="_Salaries-99 (B)_1_wh_GDT" xfId="6709" xr:uid="{00D7A92E-12A6-4117-BFD2-D05A50A35D8E}"/>
    <cellStyle name="_Salaries-99 (B)_1_wh_GDT 03-2010" xfId="6710" xr:uid="{7985810C-420D-45EB-86DA-86D8A4472C2D}"/>
    <cellStyle name="_Salaries-99 (B)_1_wh_GDT 03-2010_IK GDT หาวันที่รับเข้า-เบิกออกจริง 07-2010" xfId="6711" xr:uid="{4AD512CA-E2F6-406E-9365-FE9B08D159A7}"/>
    <cellStyle name="_Salaries-99 (B)_1_wh_GDT_IK GDT หาวันที่รับเข้า-เบิกออกจริง 07-2010" xfId="6712" xr:uid="{2F727A7C-EC59-4115-8F14-7CA59871EEBF}"/>
    <cellStyle name="_Salaries-99 (B)_1_wh_IK GDT หาวันที่รับเข้า-เบิกออกจริง 07-2010" xfId="6713" xr:uid="{FBA7BB74-4D94-4F24-8E6F-B35ED3B4B7C4}"/>
    <cellStyle name="_Salaries-99 (B)_1_wh_SST Pick up rental 06-2010" xfId="6714" xr:uid="{95301424-30B8-4843-93C0-19F7A54B382E}"/>
    <cellStyle name="_Salaries-99 (B)_1_wh_SST Pick up rental 06-2010_IK GDT หาวันที่รับเข้า-เบิกออกจริง 07-2010" xfId="6715" xr:uid="{E91061B4-83AB-4981-85BB-D939282084BE}"/>
    <cellStyle name="_Salaries-99 (B)_2" xfId="6716" xr:uid="{0954AEDC-934C-4ED7-98C9-D3B723ACC9EB}"/>
    <cellStyle name="_Salaries-99 (B)_2_GDT 03-2010" xfId="6717" xr:uid="{927ED81D-86DD-4D30-90D7-1BCE549BC9AD}"/>
    <cellStyle name="_Salaries-99 (B)_2_GDT 03-2010_IK GDT หาวันที่รับเข้า-เบิกออกจริง 07-2010" xfId="6718" xr:uid="{9BC8C72D-57E5-4E77-AC65-93B99E3FB3DE}"/>
    <cellStyle name="_Salaries-99 (B)_2_SST Pick up rental 06-2010" xfId="6719" xr:uid="{1B8DE648-1A7B-455D-A81B-71106C4164DB}"/>
    <cellStyle name="_Salaries-99 (B)_2_SST Pick up rental 06-2010_IK GDT หาวันที่รับเข้า-เบิกออกจริง 07-2010" xfId="6720" xr:uid="{10AC9D4C-2C29-4316-A716-F02DD6E36322}"/>
    <cellStyle name="_Salaries-99 (B)_ABP" xfId="6721" xr:uid="{4B43D449-53E9-45C8-B059-B80780DC51AD}"/>
    <cellStyle name="_Salaries-99 (B)_ABP_IK GDT หาวันที่รับเข้า-เบิกออกจริง 07-2010" xfId="6722" xr:uid="{7724F1A8-CF44-44D0-A266-102677FB6175}"/>
    <cellStyle name="_Salaries-99 (B)_GDT" xfId="6723" xr:uid="{D7F41404-D028-4881-A472-B7B27A653B21}"/>
    <cellStyle name="_Salaries-99 (B)_GDT 03-2010" xfId="6724" xr:uid="{2F51AD63-D448-4734-A25A-5C09A070B940}"/>
    <cellStyle name="_Salaries-99 (B)_GDT 03-2010_IK GDT หาวันที่รับเข้า-เบิกออกจริง 07-2010" xfId="6725" xr:uid="{06391125-C11C-4994-9CCF-050E1F4245C2}"/>
    <cellStyle name="_Salaries-99 (B)_GDT_IK GDT หาวันที่รับเข้า-เบิกออกจริง 07-2010" xfId="6726" xr:uid="{EAD503DC-14BF-44A9-A513-8F189BBC43B3}"/>
    <cellStyle name="_Salaries-99 (B)_IK GDT หาวันที่รับเข้า-เบิกออกจริง 07-2010" xfId="6727" xr:uid="{47F83E3D-7309-45F6-A633-37B731EA33DF}"/>
    <cellStyle name="_Salaries-99 (B)_SST Pick up rental 06-2010" xfId="6728" xr:uid="{1FABE817-A9EF-4EBE-87A0-8AAB996C8245}"/>
    <cellStyle name="_Salaries-99 (B)_SST Pick up rental 06-2010_IK GDT หาวันที่รับเข้า-เบิกออกจริง 07-2010" xfId="6729" xr:uid="{CB37D06F-C46D-4F64-88DB-7688F9E7238E}"/>
    <cellStyle name="_Salaries-99 _1" xfId="6730" xr:uid="{359B83AE-1B50-40C9-B29E-3405C5FF4DD6}"/>
    <cellStyle name="_Salaries-99 _1_ABP" xfId="6731" xr:uid="{9A9B358F-9B06-42F7-84E0-315D198E5D6C}"/>
    <cellStyle name="_Salaries-99 _1_ABP_IK GDT หาวันที่รับเข้า-เบิกออกจริง 07-2010" xfId="6732" xr:uid="{E1E1AE76-98DB-4547-87CE-2FB7C51FBB86}"/>
    <cellStyle name="_Salaries-99 _1_GDT" xfId="6733" xr:uid="{4536C266-FC64-416B-8B26-9CC1D5583E3F}"/>
    <cellStyle name="_Salaries-99 _1_GDT 03-2010" xfId="6734" xr:uid="{0B3EC1F5-C5A4-4BAF-85ED-880793229A09}"/>
    <cellStyle name="_Salaries-99 _1_GDT 03-2010_IK GDT หาวันที่รับเข้า-เบิกออกจริง 07-2010" xfId="6735" xr:uid="{8CFE4C6C-F2EC-4EC9-98DC-8DC01803822E}"/>
    <cellStyle name="_Salaries-99 _1_GDT_IK GDT หาวันที่รับเข้า-เบิกออกจริง 07-2010" xfId="6736" xr:uid="{16FAC64B-D08B-42D1-908C-884E2763E175}"/>
    <cellStyle name="_Salaries-99 _1_IK GDT หาวันที่รับเข้า-เบิกออกจริง 07-2010" xfId="6737" xr:uid="{86E58D96-1AC9-4C8D-AD5B-524E6CE9205D}"/>
    <cellStyle name="_Salaries-99 _1_SST Pick up rental 06-2010" xfId="6738" xr:uid="{A366759A-5C11-47D3-B4D8-256AE2259A36}"/>
    <cellStyle name="_Salaries-99 _1_SST Pick up rental 06-2010_IK GDT หาวันที่รับเข้า-เบิกออกจริง 07-2010" xfId="6739" xr:uid="{F3676D9B-00B3-4B63-8E55-8F38E0BCFE76}"/>
    <cellStyle name="_Salaries-99 _GDT 03-2010" xfId="6740" xr:uid="{DBF0232D-6FFB-49C8-A0C5-28889AB4A272}"/>
    <cellStyle name="_Salaries-99 _GDT 03-2010_IK GDT หาวันที่รับเข้า-เบิกออกจริง 07-2010" xfId="6741" xr:uid="{E8F9E89A-5BED-4A07-9441-42A240C50291}"/>
    <cellStyle name="_Salaries-99 _SST Pick up rental 06-2010" xfId="6742" xr:uid="{3C88F2BF-CBC6-4446-9F5C-7B4307C12FAA}"/>
    <cellStyle name="_Salaries-99 _SST Pick up rental 06-2010_IK GDT หาวันที่รับเข้า-เบิกออกจริง 07-2010" xfId="6743" xr:uid="{184B65B9-AEBA-4E78-8DA8-2FD96680D292}"/>
    <cellStyle name="_salary reconcile-sima" xfId="6744" xr:uid="{C9B4A2DD-7A93-4DCF-92B2-E1751CDB4BD2}"/>
    <cellStyle name="_Sampling plan ZC" xfId="6745" xr:uid="{823858C9-5DFA-4BFC-A61B-E7639BE81021}"/>
    <cellStyle name="_SCB_Activities_49" xfId="960" xr:uid="{60F434A6-3973-46D1-B402-D3AF33387DAA}"/>
    <cellStyle name="_SEIKO 01.31.06-1" xfId="6746" xr:uid="{DD42E78C-2473-45EA-8C9F-4473D04CD96F}"/>
    <cellStyle name="_Seiko 07 31 06" xfId="6747" xr:uid="{9D7F4B40-C7D8-428F-AC41-613596045EEA}"/>
    <cellStyle name="_seiko 31.10.06 from ve" xfId="6748" xr:uid="{F163ABA6-503E-45E3-BC0E-29ADA30C21E8}"/>
    <cellStyle name="_Seiko-top 31.01.07" xfId="6749" xr:uid="{CE1D933A-A031-4BF5-8C05-EB36E997D7C5}"/>
    <cellStyle name="_Sheet1" xfId="6750" xr:uid="{24814000-3E90-4C30-AB9D-F58892D760F8}"/>
    <cellStyle name="_Showa-2004-Test" xfId="6751" xr:uid="{01604363-8F64-4F70-9970-92713DF20E37}"/>
    <cellStyle name="_Sima Top Q2'07" xfId="6752" xr:uid="{74E5DDC4-636C-4E69-BFA4-5B7FE6EFFBCD}"/>
    <cellStyle name="_SimaTech-Dec05" xfId="6753" xr:uid="{748296F1-89F1-4BFA-9EE4-3C60EFCE61C2}"/>
    <cellStyle name="_SMP-17-001_(AS부품개발업무절차)" xfId="6754" xr:uid="{794F05AE-9A5B-40F9-BE5A-2220FB80C61E}"/>
    <cellStyle name="_SRF-weekly 10-4-2006" xfId="961" xr:uid="{44F2372B-88C8-4615-970D-9F35C727E35B}"/>
    <cellStyle name="_SSC_YE'05_Jin" xfId="6755" xr:uid="{4E8B6413-2567-4313-8D74-3C886C78C430}"/>
    <cellStyle name="_SUAD" xfId="6756" xr:uid="{20837EB6-1884-49A6-BAA9-DE752F1EEC5C}"/>
    <cellStyle name="_SubHeading" xfId="6757" xr:uid="{75320B6A-780A-4920-BF93-4FF18794DFD8}"/>
    <cellStyle name="_SubHeading_prestemp" xfId="6758" xr:uid="{1491B6E8-87BD-4B29-A9B1-D75FCF8FB1BA}"/>
    <cellStyle name="_Summary working paper" xfId="6759" xr:uid="{77369DA3-5893-4DA8-8E91-A334F93C4643}"/>
    <cellStyle name="_Swine_WP_Jun'08_Aud" xfId="6760" xr:uid="{78DD9A74-854B-4C01-B21D-F99C3C8C39D2}"/>
    <cellStyle name="_Table" xfId="6761" xr:uid="{E0399DD9-EDD7-48A8-B98A-1754957E3E22}"/>
    <cellStyle name="_Table 10" xfId="6762" xr:uid="{E6C8ECCC-7BD4-4E4E-BD15-6D7040DE8C1B}"/>
    <cellStyle name="_Table 10 2" xfId="6763" xr:uid="{B6FB9B91-4B2E-4515-B346-5F8C5B471A1B}"/>
    <cellStyle name="_Table 10 2 2" xfId="25946" xr:uid="{F450FB3D-A7A7-428C-BA43-6A05CEB42076}"/>
    <cellStyle name="_Table 10 2 3" xfId="33134" xr:uid="{10F780EE-DC8E-4622-A84A-3EEBC2E1ADAF}"/>
    <cellStyle name="_Table 10 3" xfId="25945" xr:uid="{6FA97450-510D-4CDA-A1FF-F27A35922118}"/>
    <cellStyle name="_Table 10 4" xfId="33135" xr:uid="{BC7CA4A3-4CA0-4E5F-B1F7-DA27772A46A2}"/>
    <cellStyle name="_Table 11" xfId="6764" xr:uid="{FB59E466-53F3-4538-92CE-22C5CCC0DAD1}"/>
    <cellStyle name="_Table 11 2" xfId="6765" xr:uid="{8554EB16-2C45-4366-9D18-134DB239F574}"/>
    <cellStyle name="_Table 11 2 2" xfId="25948" xr:uid="{F89578F1-2748-4481-BB84-6FF3AFF211AE}"/>
    <cellStyle name="_Table 11 2 3" xfId="38757" xr:uid="{1AF0B0EC-5A68-4401-BD1F-D42565BE0F8F}"/>
    <cellStyle name="_Table 11 3" xfId="25947" xr:uid="{E2F652AE-2F22-4081-9984-AA78950BB990}"/>
    <cellStyle name="_Table 11 4" xfId="33133" xr:uid="{4310021E-B7CF-4555-A810-4C8D1AB71E9B}"/>
    <cellStyle name="_Table 12" xfId="6766" xr:uid="{B141B8A3-2862-4C82-ABE8-66B82BCC018F}"/>
    <cellStyle name="_Table 12 2" xfId="6767" xr:uid="{A6ACFBC9-4382-4B8A-8B5B-77BB7E29C9C8}"/>
    <cellStyle name="_Table 12 2 2" xfId="25950" xr:uid="{4D8D06AA-630A-4142-82A6-322A67D57DB0}"/>
    <cellStyle name="_Table 12 2 3" xfId="33131" xr:uid="{129E0FA8-9B98-47AE-AB73-3BD21EB2CA70}"/>
    <cellStyle name="_Table 12 3" xfId="25949" xr:uid="{87EFCA29-0810-4FE3-B6F2-B64B597F5308}"/>
    <cellStyle name="_Table 12 4" xfId="33132" xr:uid="{433AFFE9-7467-4A91-A949-067ACE825F72}"/>
    <cellStyle name="_Table 13" xfId="6768" xr:uid="{984A4262-5C17-4F7F-9655-EDD28F27541E}"/>
    <cellStyle name="_Table 13 2" xfId="6769" xr:uid="{1AE152F2-6F57-462A-B31C-8B3EDA4FA1D1}"/>
    <cellStyle name="_Table 13 2 2" xfId="25952" xr:uid="{F2742094-30B9-48C4-BE58-4C36E83AFD30}"/>
    <cellStyle name="_Table 13 2 3" xfId="25879" xr:uid="{2D477E26-65E6-40AA-A4F0-CBB760CD5F41}"/>
    <cellStyle name="_Table 13 3" xfId="25951" xr:uid="{6427AC07-CD10-4BDA-9C9F-6FB59F182642}"/>
    <cellStyle name="_Table 13 4" xfId="33130" xr:uid="{54523333-12F5-43FF-A248-3B6F481F7A13}"/>
    <cellStyle name="_Table 14" xfId="6770" xr:uid="{7B45F693-9B90-43FB-88E6-B3E43757FBC9}"/>
    <cellStyle name="_Table 14 2" xfId="25953" xr:uid="{01EC6426-7467-4B67-97A3-2B5257C0476F}"/>
    <cellStyle name="_Table 14 3" xfId="25362" xr:uid="{7233D381-2EA7-4F2D-9572-FD33293C1683}"/>
    <cellStyle name="_Table 15" xfId="25944" xr:uid="{6F772D24-5CBE-4F4F-8AE4-B0D3F72C197F}"/>
    <cellStyle name="_Table 16" xfId="38756" xr:uid="{823319AA-4CC5-4E21-BF77-146AA3109130}"/>
    <cellStyle name="_Table 2" xfId="6771" xr:uid="{F04924D4-C8A9-4627-AE19-B9617BE816C3}"/>
    <cellStyle name="_Table 2 2" xfId="6772" xr:uid="{E15ECC75-50C1-406A-9333-10D9F665127D}"/>
    <cellStyle name="_Table 2 2 2" xfId="25955" xr:uid="{2B0AAD67-25C4-4297-BE40-AFDDD169F5D5}"/>
    <cellStyle name="_Table 2 2 3" xfId="37087" xr:uid="{458BF604-8C40-468E-B00C-16CC10D1AAC8}"/>
    <cellStyle name="_Table 2 3" xfId="25954" xr:uid="{1492744B-9FD8-4477-BFD9-1ECC37B7AA4C}"/>
    <cellStyle name="_Table 2 4" xfId="38758" xr:uid="{45873F4A-9291-4AD5-B321-397051752FAC}"/>
    <cellStyle name="_Table 3" xfId="6773" xr:uid="{92E8974D-E8D0-487A-9509-67AF5B085A60}"/>
    <cellStyle name="_Table 3 2" xfId="6774" xr:uid="{D71279B5-8153-4921-A215-ADB236D50B7E}"/>
    <cellStyle name="_Table 3 2 2" xfId="25957" xr:uid="{E6C7DD38-4D27-41A9-8CBD-8110B36C857A}"/>
    <cellStyle name="_Table 3 2 3" xfId="33129" xr:uid="{F4F852BC-2551-42A4-B882-E8F7809E8D5F}"/>
    <cellStyle name="_Table 3 3" xfId="25956" xr:uid="{2C350BD5-D5C4-4715-82C0-4DD1CD94BD75}"/>
    <cellStyle name="_Table 3 4" xfId="37086" xr:uid="{39B04F1E-11DA-456F-8612-41C2488D7E63}"/>
    <cellStyle name="_Table 4" xfId="6775" xr:uid="{49772C66-5CDB-4F93-9762-9163987C2BCC}"/>
    <cellStyle name="_Table 4 2" xfId="6776" xr:uid="{1FF2A057-3740-4851-90C4-49BB42ADDB24}"/>
    <cellStyle name="_Table 4 2 2" xfId="25959" xr:uid="{9BBF4CBF-886D-4531-84F8-9A544B987B47}"/>
    <cellStyle name="_Table 4 2 3" xfId="33127" xr:uid="{9FD86424-DEE2-4F2B-82C6-079243D9FAAE}"/>
    <cellStyle name="_Table 4 3" xfId="25958" xr:uid="{CCA269D6-E09A-4550-A2E7-63854A2D707A}"/>
    <cellStyle name="_Table 4 4" xfId="33128" xr:uid="{BA99D20D-B966-4AA2-967C-F2CA37607971}"/>
    <cellStyle name="_Table 5" xfId="6777" xr:uid="{32C0F763-7EC5-48CF-8F4C-E096518BACFF}"/>
    <cellStyle name="_Table 5 2" xfId="6778" xr:uid="{83C2A94E-7DC2-4A68-9820-325DDBCFA38F}"/>
    <cellStyle name="_Table 5 2 2" xfId="25961" xr:uid="{CE8FE7A3-C3C0-4C6A-964F-BDB4F91813FF}"/>
    <cellStyle name="_Table 5 2 3" xfId="33125" xr:uid="{8A9A3B61-2A11-46B0-9C25-5DDA385CE242}"/>
    <cellStyle name="_Table 5 3" xfId="25960" xr:uid="{C56DB661-F8AA-4DDF-8B76-073A4F9A31A6}"/>
    <cellStyle name="_Table 5 4" xfId="33126" xr:uid="{AAE224C9-AF1E-4B88-B268-99DF63CB9D59}"/>
    <cellStyle name="_Table 6" xfId="6779" xr:uid="{37EFC31B-F39A-47E7-A37C-03943CC88687}"/>
    <cellStyle name="_Table 6 2" xfId="6780" xr:uid="{193F49B9-FD51-463A-B9FF-CB3F2D40827C}"/>
    <cellStyle name="_Table 6 2 2" xfId="25963" xr:uid="{FE8227CD-3F72-4E6D-B796-128D91F744B3}"/>
    <cellStyle name="_Table 6 2 3" xfId="33124" xr:uid="{72EB66DB-D792-4EC0-9D34-F258ED953CB2}"/>
    <cellStyle name="_Table 6 3" xfId="25962" xr:uid="{084AACEE-0A7C-4036-A83C-050C07E1489A}"/>
    <cellStyle name="_Table 6 4" xfId="38759" xr:uid="{32E227C9-5E7F-4F05-A90D-553AB737B11F}"/>
    <cellStyle name="_Table 7" xfId="6781" xr:uid="{D7DDDC50-52AC-4A9F-96CD-6F48811806E0}"/>
    <cellStyle name="_Table 7 2" xfId="6782" xr:uid="{357EEBD2-0BC3-4E78-B686-7DECC3222789}"/>
    <cellStyle name="_Table 7 2 2" xfId="25965" xr:uid="{C0D28857-024E-49C6-B551-9A44D7EAD032}"/>
    <cellStyle name="_Table 7 2 3" xfId="33123" xr:uid="{B0A627A3-CEF1-45ED-9FE4-0EAE37592E41}"/>
    <cellStyle name="_Table 7 3" xfId="25964" xr:uid="{EE309CB3-0FA3-4E6A-998D-DA6599852E00}"/>
    <cellStyle name="_Table 7 4" xfId="25361" xr:uid="{CCEBDE96-AC66-4188-B7DA-0363B59EA0C8}"/>
    <cellStyle name="_Table 8" xfId="6783" xr:uid="{D262F810-AF1B-4210-A1E5-13CD2157369E}"/>
    <cellStyle name="_Table 8 2" xfId="6784" xr:uid="{14118E58-2133-41A2-9760-1E370C52BA5B}"/>
    <cellStyle name="_Table 8 2 2" xfId="25967" xr:uid="{1E282236-4F3A-4DC0-91CD-7AD73CD2A634}"/>
    <cellStyle name="_Table 8 2 3" xfId="33121" xr:uid="{BB8CF12B-0DAD-4743-8D72-E8B9CA99F113}"/>
    <cellStyle name="_Table 8 3" xfId="25966" xr:uid="{C6667D42-D17E-4DFF-A63C-43C90FD7AB4D}"/>
    <cellStyle name="_Table 8 4" xfId="33122" xr:uid="{D737BA6F-9FE0-4DBC-88CF-6403C0022740}"/>
    <cellStyle name="_Table 9" xfId="6785" xr:uid="{3D7066F9-FD69-4259-8798-E1F4B8312F6C}"/>
    <cellStyle name="_Table 9 2" xfId="6786" xr:uid="{4AAE792B-89E8-4251-B8C7-EA5F925D2F2E}"/>
    <cellStyle name="_Table 9 2 2" xfId="25969" xr:uid="{0316FB19-AFE6-4AF2-A571-5027262C6E6F}"/>
    <cellStyle name="_Table 9 2 3" xfId="25360" xr:uid="{8B6CEB07-3E44-45EC-AC2E-9C3C6B5A5CEC}"/>
    <cellStyle name="_Table 9 3" xfId="25968" xr:uid="{1287D0EA-A65C-4EAA-B50B-2E7A65E1037B}"/>
    <cellStyle name="_Table 9 4" xfId="25878" xr:uid="{CFD56617-524B-4AF8-BF2E-D7FEF19333A0}"/>
    <cellStyle name="_Table_Data Room Copy Request Data Base SCJ" xfId="6787" xr:uid="{F8E7D152-F787-49A2-8AA2-2D3CAF7ACB6B}"/>
    <cellStyle name="_Table_Data Room Copy Request Data Base SCJ 10" xfId="6788" xr:uid="{083F3E7A-1E5D-452F-8EB8-93231355454A}"/>
    <cellStyle name="_Table_Data Room Copy Request Data Base SCJ 11" xfId="6789" xr:uid="{EE6040F7-7766-45A6-AFC8-407164A7D5D4}"/>
    <cellStyle name="_Table_Data Room Copy Request Data Base SCJ 2" xfId="6790" xr:uid="{6CF78774-7AE2-47BE-8501-092AD2BC63FE}"/>
    <cellStyle name="_Table_Data Room Copy Request Data Base SCJ 3" xfId="6791" xr:uid="{B4E79311-55C9-48D0-BE3F-1BEBE02C5CFF}"/>
    <cellStyle name="_Table_Data Room Copy Request Data Base SCJ 4" xfId="6792" xr:uid="{4E0534C2-52CF-40E0-9DD7-FECFB68E2DE9}"/>
    <cellStyle name="_Table_Data Room Copy Request Data Base SCJ 5" xfId="6793" xr:uid="{D21BCEAA-95A2-4A44-B110-02557832B020}"/>
    <cellStyle name="_Table_Data Room Copy Request Data Base SCJ 6" xfId="6794" xr:uid="{FB73D64F-A5F9-419A-9ABE-3DF8B974E5CC}"/>
    <cellStyle name="_Table_Data Room Copy Request Data Base SCJ 7" xfId="6795" xr:uid="{13E2F2B1-EB53-49B2-AF15-CFACBFD4BD2A}"/>
    <cellStyle name="_Table_Data Room Copy Request Data Base SCJ 8" xfId="6796" xr:uid="{805CC575-1E54-4C37-89A7-F5390F700401}"/>
    <cellStyle name="_Table_Data Room Copy Request Data Base SCJ 9" xfId="6797" xr:uid="{6DD7DEFC-8415-4A9A-96B3-E9B10EAD282C}"/>
    <cellStyle name="_Table_Q&amp;A Template Form" xfId="6798" xr:uid="{F47AEE31-1DE8-42B8-999B-457D26BF9DC7}"/>
    <cellStyle name="_Table_Q&amp;A Template Form 10" xfId="6799" xr:uid="{9D92BF85-DCCE-457A-9151-189A2DDD8700}"/>
    <cellStyle name="_Table_Q&amp;A Template Form 10 2" xfId="6800" xr:uid="{9963ADC9-36FC-4FB9-8E5A-CFB0826AD301}"/>
    <cellStyle name="_Table_Q&amp;A Template Form 10 2 2" xfId="25981" xr:uid="{EFE40835-A123-47E3-91EB-AC82F134764E}"/>
    <cellStyle name="_Table_Q&amp;A Template Form 10 2 3" xfId="33112" xr:uid="{32E1F312-8DF8-43E1-B8F1-19B76C7C7F1C}"/>
    <cellStyle name="_Table_Q&amp;A Template Form 10 3" xfId="25980" xr:uid="{98E7657F-4E41-4865-9FAB-5C9A67205E50}"/>
    <cellStyle name="_Table_Q&amp;A Template Form 10 4" xfId="33113" xr:uid="{16AC3345-A4E4-41FF-B98F-5CDE74166EF2}"/>
    <cellStyle name="_Table_Q&amp;A Template Form 11" xfId="6801" xr:uid="{69D09360-7877-460C-838A-2E63517B6BB3}"/>
    <cellStyle name="_Table_Q&amp;A Template Form 11 2" xfId="6802" xr:uid="{966CA98B-BE48-4367-9E7D-A5B49C6998E0}"/>
    <cellStyle name="_Table_Q&amp;A Template Form 11 2 2" xfId="25983" xr:uid="{FFDF7D12-C508-4732-8355-441DD7C15284}"/>
    <cellStyle name="_Table_Q&amp;A Template Form 11 2 3" xfId="33111" xr:uid="{E372C3D9-D7CD-476E-9C37-55628A8522C7}"/>
    <cellStyle name="_Table_Q&amp;A Template Form 11 3" xfId="25982" xr:uid="{A94792AE-68B8-4845-A16E-9A2191A338D0}"/>
    <cellStyle name="_Table_Q&amp;A Template Form 11 4" xfId="25357" xr:uid="{C11EF2EE-BCB8-473B-AA51-B0F6986BD6D6}"/>
    <cellStyle name="_Table_Q&amp;A Template Form 12" xfId="6803" xr:uid="{651499E6-91F0-49E6-AD73-783422DE0C8A}"/>
    <cellStyle name="_Table_Q&amp;A Template Form 12 2" xfId="6804" xr:uid="{1B9C71FB-6064-4C99-8426-65BB9C8CF090}"/>
    <cellStyle name="_Table_Q&amp;A Template Form 12 2 2" xfId="25985" xr:uid="{41BA30EE-C84E-4B34-B1BF-609F581E12ED}"/>
    <cellStyle name="_Table_Q&amp;A Template Form 12 2 3" xfId="33109" xr:uid="{1002B706-1A10-4CA0-9AF7-89FA23297A55}"/>
    <cellStyle name="_Table_Q&amp;A Template Form 12 3" xfId="25984" xr:uid="{FFF5B87C-0795-4550-AD4E-453E46F21E07}"/>
    <cellStyle name="_Table_Q&amp;A Template Form 12 4" xfId="33110" xr:uid="{919ADC6D-50D9-4CA5-A073-E6EB178DCF5A}"/>
    <cellStyle name="_Table_Q&amp;A Template Form 13" xfId="6805" xr:uid="{8024A4C3-3B11-4BBD-95F1-F7EED73D7D05}"/>
    <cellStyle name="_Table_Q&amp;A Template Form 13 2" xfId="6806" xr:uid="{5C0DBCE3-5847-418B-9E09-121876E75DAC}"/>
    <cellStyle name="_Table_Q&amp;A Template Form 13 2 2" xfId="25987" xr:uid="{159FE44F-491D-40BF-BAC3-01E44A1BDB5F}"/>
    <cellStyle name="_Table_Q&amp;A Template Form 13 2 3" xfId="38417" xr:uid="{313EFD81-C4FE-4A7F-AF84-A4C373A0275A}"/>
    <cellStyle name="_Table_Q&amp;A Template Form 13 3" xfId="25986" xr:uid="{AA9A004D-6E7B-4DD5-BB0A-4DD4A424E58E}"/>
    <cellStyle name="_Table_Q&amp;A Template Form 13 4" xfId="25356" xr:uid="{9FEB6888-85F7-4AE4-83B3-80BEEFA486C1}"/>
    <cellStyle name="_Table_Q&amp;A Template Form 14" xfId="6807" xr:uid="{57810696-0824-4E6A-BF84-A6769DD27D94}"/>
    <cellStyle name="_Table_Q&amp;A Template Form 14 2" xfId="25988" xr:uid="{EC4BC4DA-8641-4BE7-A446-2A270330CBE4}"/>
    <cellStyle name="_Table_Q&amp;A Template Form 14 3" xfId="33108" xr:uid="{57D845E8-5CD1-4415-B14C-3B138200FF77}"/>
    <cellStyle name="_Table_Q&amp;A Template Form 15" xfId="25979" xr:uid="{1845267E-EB70-490C-B109-56CCA37B6442}"/>
    <cellStyle name="_Table_Q&amp;A Template Form 16" xfId="33114" xr:uid="{3775BF87-1266-41C1-8936-C36E5B2DA2E8}"/>
    <cellStyle name="_Table_Q&amp;A Template Form 2" xfId="6808" xr:uid="{DE14E8E4-1AD7-47C1-A5E2-27911131DF84}"/>
    <cellStyle name="_Table_Q&amp;A Template Form 2 2" xfId="6809" xr:uid="{0CBB74D7-B748-4785-8EA4-2CE95341CFA4}"/>
    <cellStyle name="_Table_Q&amp;A Template Form 2 2 2" xfId="25990" xr:uid="{5F84622E-EF59-4B18-BA24-0BA04A92DAEC}"/>
    <cellStyle name="_Table_Q&amp;A Template Form 2 2 3" xfId="33106" xr:uid="{FBF31E9E-6E76-41EE-950C-444515747FE0}"/>
    <cellStyle name="_Table_Q&amp;A Template Form 2 3" xfId="25989" xr:uid="{5E776D05-F386-4316-8D25-D3BAE221E23A}"/>
    <cellStyle name="_Table_Q&amp;A Template Form 2 4" xfId="33107" xr:uid="{E5380C53-19A0-41BB-8510-6BE4E8A3C94D}"/>
    <cellStyle name="_Table_Q&amp;A Template Form 3" xfId="6810" xr:uid="{116236E5-ED00-4EA0-A79E-DA3D94AB6987}"/>
    <cellStyle name="_Table_Q&amp;A Template Form 3 2" xfId="6811" xr:uid="{90E223D3-8013-40D1-AA36-C005D81B4557}"/>
    <cellStyle name="_Table_Q&amp;A Template Form 3 2 2" xfId="25992" xr:uid="{4E369395-E773-4DC2-8C34-9ABC2E3917FD}"/>
    <cellStyle name="_Table_Q&amp;A Template Form 3 2 3" xfId="33105" xr:uid="{91E3DF33-B333-4E97-B2DD-503D79CCDEFF}"/>
    <cellStyle name="_Table_Q&amp;A Template Form 3 3" xfId="25991" xr:uid="{360797D1-212B-47AB-8620-80E131CB9D10}"/>
    <cellStyle name="_Table_Q&amp;A Template Form 3 4" xfId="25355" xr:uid="{8B09189A-C35C-4923-8546-15EF805F9C20}"/>
    <cellStyle name="_Table_Q&amp;A Template Form 4" xfId="6812" xr:uid="{58E18CAE-8576-43A9-AD64-9443E3150F84}"/>
    <cellStyle name="_Table_Q&amp;A Template Form 4 2" xfId="6813" xr:uid="{825BE190-C885-4CDF-A072-E477F3C63888}"/>
    <cellStyle name="_Table_Q&amp;A Template Form 4 2 2" xfId="25994" xr:uid="{35D470DD-9386-43F9-8E52-ED78B3F18DB7}"/>
    <cellStyle name="_Table_Q&amp;A Template Form 4 2 3" xfId="33103" xr:uid="{D4A632E4-2BB4-4132-AC41-4ACDDC2C22B9}"/>
    <cellStyle name="_Table_Q&amp;A Template Form 4 3" xfId="25993" xr:uid="{AE7EC0B0-FB50-4272-811A-309FB7C21EB7}"/>
    <cellStyle name="_Table_Q&amp;A Template Form 4 4" xfId="33104" xr:uid="{08324D5F-EFCE-44A0-BFB2-8891E6F9412C}"/>
    <cellStyle name="_Table_Q&amp;A Template Form 5" xfId="6814" xr:uid="{D051CA6B-B770-4EFA-AF2C-80585527886A}"/>
    <cellStyle name="_Table_Q&amp;A Template Form 5 2" xfId="6815" xr:uid="{0CDD47B0-949B-49A4-BDCF-2C14FF2F6A11}"/>
    <cellStyle name="_Table_Q&amp;A Template Form 5 2 2" xfId="25996" xr:uid="{2040E44C-1721-45FA-B089-29CA0C8BEC0E}"/>
    <cellStyle name="_Table_Q&amp;A Template Form 5 2 3" xfId="33102" xr:uid="{4219C17C-FFFD-4326-9396-4DF540824C3A}"/>
    <cellStyle name="_Table_Q&amp;A Template Form 5 3" xfId="25995" xr:uid="{A9CE38FD-A0D3-4CE7-8344-2AB05C809361}"/>
    <cellStyle name="_Table_Q&amp;A Template Form 5 4" xfId="25354" xr:uid="{3D7B903F-D3B3-4F16-B6F3-E23A53530F9A}"/>
    <cellStyle name="_Table_Q&amp;A Template Form 6" xfId="6816" xr:uid="{795AA2F4-EC81-472F-97BA-6DE55420525E}"/>
    <cellStyle name="_Table_Q&amp;A Template Form 6 2" xfId="6817" xr:uid="{FF09DCB6-7F0F-41FF-83F6-509022116CC5}"/>
    <cellStyle name="_Table_Q&amp;A Template Form 6 2 2" xfId="25998" xr:uid="{E61FD83C-CE16-43F9-9509-EFAC24E8119C}"/>
    <cellStyle name="_Table_Q&amp;A Template Form 6 2 3" xfId="33100" xr:uid="{DB6E4D82-556E-4F4B-BE56-85735880FB29}"/>
    <cellStyle name="_Table_Q&amp;A Template Form 6 3" xfId="25997" xr:uid="{09600352-2742-4275-BFB3-0088335AD279}"/>
    <cellStyle name="_Table_Q&amp;A Template Form 6 4" xfId="33101" xr:uid="{4A42CBD8-B08A-4A42-BDD7-4F566B53C6F1}"/>
    <cellStyle name="_Table_Q&amp;A Template Form 7" xfId="6818" xr:uid="{C3DF7C49-E7F7-4572-BD3B-4FC5BEBD41AF}"/>
    <cellStyle name="_Table_Q&amp;A Template Form 7 2" xfId="6819" xr:uid="{18C69DF1-EAE5-4405-A427-15D5364BC144}"/>
    <cellStyle name="_Table_Q&amp;A Template Form 7 2 2" xfId="26000" xr:uid="{2C3794F1-429B-4ABC-996F-7E41C9E87720}"/>
    <cellStyle name="_Table_Q&amp;A Template Form 7 2 3" xfId="35992" xr:uid="{84E7D4F8-1875-4CBE-A1D4-D8C38AC38C34}"/>
    <cellStyle name="_Table_Q&amp;A Template Form 7 3" xfId="25999" xr:uid="{A6EEEA2B-F93A-44BF-B268-4675E5EA8185}"/>
    <cellStyle name="_Table_Q&amp;A Template Form 7 4" xfId="36850" xr:uid="{FA5642D3-7E5A-4B34-ABBD-1291006591E8}"/>
    <cellStyle name="_Table_Q&amp;A Template Form 8" xfId="6820" xr:uid="{4664C029-5394-440E-9522-46F0BDDB7673}"/>
    <cellStyle name="_Table_Q&amp;A Template Form 8 2" xfId="6821" xr:uid="{30032C39-8278-48FD-8121-0D91CD587BAF}"/>
    <cellStyle name="_Table_Q&amp;A Template Form 8 2 2" xfId="26002" xr:uid="{B86D50BB-8E50-40C4-94C0-F2BE80414C44}"/>
    <cellStyle name="_Table_Q&amp;A Template Form 8 2 3" xfId="38760" xr:uid="{BC959741-B8E0-493C-BBA2-7A339F9B5889}"/>
    <cellStyle name="_Table_Q&amp;A Template Form 8 3" xfId="26001" xr:uid="{3C3ED9AD-200D-46B8-94AC-1A370D6E7DA7}"/>
    <cellStyle name="_Table_Q&amp;A Template Form 8 4" xfId="35731" xr:uid="{714D7EF8-CAF5-4589-9465-7C5884903EBC}"/>
    <cellStyle name="_Table_Q&amp;A Template Form 9" xfId="6822" xr:uid="{92991995-D2DD-4C3C-854E-1198F2D55EF8}"/>
    <cellStyle name="_Table_Q&amp;A Template Form 9 2" xfId="6823" xr:uid="{6F837FEA-AEAD-481C-A43C-003AD66F519E}"/>
    <cellStyle name="_Table_Q&amp;A Template Form 9 2 2" xfId="26004" xr:uid="{11F3076C-E7FB-4179-BFCF-798BFAC67273}"/>
    <cellStyle name="_Table_Q&amp;A Template Form 9 2 3" xfId="25353" xr:uid="{C5376709-459A-49D9-8AD7-E3959EACFFF7}"/>
    <cellStyle name="_Table_Q&amp;A Template Form 9 3" xfId="26003" xr:uid="{A30D2346-0E3B-4010-A14C-AAE6445DA320}"/>
    <cellStyle name="_Table_Q&amp;A Template Form 9 4" xfId="33099" xr:uid="{465CF211-29A1-4885-9155-9C58883168FC}"/>
    <cellStyle name="_TableHead" xfId="6824" xr:uid="{7D51C200-92AD-4717-B939-26BC8EF68583}"/>
    <cellStyle name="_TableHead 2" xfId="6825" xr:uid="{8C6FC944-7E1A-445B-A7F9-C814A7C55C37}"/>
    <cellStyle name="_TableHead 3" xfId="6826" xr:uid="{FCC31C8C-BECD-4828-BF58-C20053423C06}"/>
    <cellStyle name="_TableRowHead" xfId="6827" xr:uid="{2A4CA478-726B-4EB1-9C79-71E617E4EA2F}"/>
    <cellStyle name="_TableSuperHead" xfId="6828" xr:uid="{91836AA2-24FC-4641-8004-4752D0AADB69}"/>
    <cellStyle name="_TableSuperHead_Data Room Copy Request Data Base SCJ" xfId="6829" xr:uid="{A4486CBC-F8F6-4F4D-B6C0-C3560F6CA6BF}"/>
    <cellStyle name="_TableSuperHead_Q&amp;A Template Form" xfId="6830" xr:uid="{99D8CB3B-176A-47E7-9845-433D6729E3F7}"/>
    <cellStyle name="_TB Jun'07 (Before audit)" xfId="6831" xr:uid="{32C6057D-C8BA-4840-809B-A4D74BD42913}"/>
    <cellStyle name="_TB Jun'07 (Before audit)_Gain_loss_on_ex_rate" xfId="6832" xr:uid="{0E5A0405-1F66-4A11-A08C-95C1AEA6952A}"/>
    <cellStyle name="_TB Jun'07 (Before audit)_Kobelco 31.12.08" xfId="6833" xr:uid="{69DB580D-0173-47FD-9DA8-FFE8680FECD6}"/>
    <cellStyle name="_TB Jun'07 (Before audit)_M300" xfId="6834" xr:uid="{027A628B-40C5-47FB-879C-1A84D5DE3154}"/>
    <cellStyle name="_TB Jun'07 (Before audit)_O300 (bank)" xfId="6835" xr:uid="{A7B701AC-ABDD-41C6-AE63-665BEEC04435}"/>
    <cellStyle name="_TB Jun'07 (Before audit)_Q300 (short term loan)" xfId="6836" xr:uid="{28966675-7A33-4452-940A-155A9389DDC7}"/>
    <cellStyle name="_TB Jun'07 (Before audit)_Top_TKCM" xfId="6837" xr:uid="{D1C81274-1E25-45A8-AB02-655ACB2F358C}"/>
    <cellStyle name="_TB Jun'07 (Before audit)_Vouch S&amp;A_cost" xfId="6838" xr:uid="{7E64F83C-4D10-4192-878A-317DE30A4452}"/>
    <cellStyle name="_TB Jun'07 (Before audit)_WP_Kobelco" xfId="6839" xr:uid="{054110A1-4A48-4D9C-A58C-3DBC337D6D4B}"/>
    <cellStyle name="_TB Metco 30 sep 2007" xfId="6840" xr:uid="{8850810E-733B-42D8-90FD-FA3D9B7E62E1}"/>
    <cellStyle name="_Test Bank reconcile" xfId="6841" xr:uid="{9903C5AE-409B-42B9-81F3-1D31F9833351}"/>
    <cellStyle name="_test purchase-Mega" xfId="6842" xr:uid="{F8201132-7C3F-4E8A-90EF-DD9EAB824CEA}"/>
    <cellStyle name="_Test-TTM '05" xfId="6843" xr:uid="{F479BF3F-61BE-462B-B29D-72697E40C8C7}"/>
    <cellStyle name="_Thai Semcon_Top_2006_update 19 feb 07" xfId="6844" xr:uid="{8816B141-F48B-49D2-BABB-0265E15F933B}"/>
    <cellStyle name="_Thai Semcon_Top_2006_update 19 feb 07_K1" xfId="6845" xr:uid="{69B6F32C-231D-4986-9925-C5D60F7FE6C1}"/>
    <cellStyle name="_Thai Semcon_Top_Midyear_06" xfId="6846" xr:uid="{CA40C7A7-E9DB-4E04-BC3C-72155087C9C5}"/>
    <cellStyle name="_Thai Semcon_Top_Midyear_06_Combine_Top Interrim 2008 Final" xfId="6847" xr:uid="{15AFDA4A-A57C-4428-90D7-D86AE673670F}"/>
    <cellStyle name="_Thai Semcon_Top_Midyear_06_K1" xfId="6848" xr:uid="{37997A01-1060-4980-9889-CC11FEF1C548}"/>
    <cellStyle name="_Thai Semcon_Top_Midyear_06_NAN2009_JADE" xfId="6849" xr:uid="{A8E7949A-027B-46E3-B637-C570DF7BB01C}"/>
    <cellStyle name="_Thai Semcon_Top_Midyear_06_NIP005_JADE" xfId="6850" xr:uid="{BB16A38F-1DB9-4009-B230-C1650E593766}"/>
    <cellStyle name="_Thai Semcon_Top_Midyear_06_U" xfId="6851" xr:uid="{867E7C6E-003E-4AA3-9E57-1B6811562360}"/>
    <cellStyle name="_TOP 06.30.07" xfId="6852" xr:uid="{A5682DD4-F071-4863-8727-9EBDBA0AB9EB}"/>
    <cellStyle name="_TOP 06.30.07-1" xfId="6853" xr:uid="{EA854A7F-8386-4E6B-8785-491266F75F9B}"/>
    <cellStyle name="_Top 2008_DIC" xfId="6854" xr:uid="{05459D15-1C9C-4514-8C2F-0FF9B692F946}"/>
    <cellStyle name="_Top Art Serina year ended 2007" xfId="6855" xr:uid="{CB040671-B511-4DF8-A975-C2B2D0E13B88}"/>
    <cellStyle name="_Top Art Serina year ended 2007_Combine_Top Interrim 2008 Final" xfId="6856" xr:uid="{5E3972F1-5E25-40D3-A10E-6D677BF2716B}"/>
    <cellStyle name="_TOP BCC YE07 ve" xfId="6857" xr:uid="{6CE4D8A3-4A8C-47DB-9C4A-FD96041ABBB9}"/>
    <cellStyle name="_top eve-06-ni" xfId="6858" xr:uid="{078C78B8-CA16-4477-B25A-4970E8D91B9F}"/>
    <cellStyle name="_top fel-07" xfId="6859" xr:uid="{B8C598BD-1E3C-4AEE-AA85-516C078C7F9D}"/>
    <cellStyle name="_TOP HT - 06(1).30.07" xfId="6860" xr:uid="{F7B4A09A-B8D2-4DA8-A2BB-32E6D2C13A3F}"/>
    <cellStyle name="_TOP HT - 06(1).30.07_Gain_loss_on_ex_rate" xfId="6861" xr:uid="{D9CB2841-42C6-4446-9693-CBF90FB85FB6}"/>
    <cellStyle name="_TOP HT - 06(1).30.07_Kobelco 31.12.08" xfId="6862" xr:uid="{F036CDFF-7903-4050-841E-1CA95A472577}"/>
    <cellStyle name="_TOP HT - 06(1).30.07_M300" xfId="6863" xr:uid="{2CD9A537-FDE6-40D8-97AF-FDBF8A2DF852}"/>
    <cellStyle name="_TOP HT - 06(1).30.07_O300 (bank)" xfId="6864" xr:uid="{20DD96D0-07CF-4F73-9E7E-B596F1716DA4}"/>
    <cellStyle name="_TOP HT - 06(1).30.07_Q300 (short term loan)" xfId="6865" xr:uid="{69EF2AE9-13F3-4D60-9630-418F339685AE}"/>
    <cellStyle name="_TOP HT - 06(1).30.07_Top_TKCM" xfId="6866" xr:uid="{40F61596-4F2D-489F-86C7-BE72D61A2CFD}"/>
    <cellStyle name="_TOP HT - 06(1).30.07_Vouch S&amp;A_cost" xfId="6867" xr:uid="{E3CF4E8B-0DF1-450F-82A7-E9B6D0E3A5DE}"/>
    <cellStyle name="_TOP HT - 06(1).30.07_WP_Kobelco" xfId="6868" xr:uid="{9EFEB9E1-2149-4824-AE8F-A5530E1AEECC}"/>
    <cellStyle name="_Top interim" xfId="6869" xr:uid="{6D0E48D1-61ED-4335-BE70-09051D4817D4}"/>
    <cellStyle name="_Top- Kirin 07" xfId="6870" xr:uid="{5CAD66A8-117D-475E-BB15-8B3DE0CA595F}"/>
    <cellStyle name="_Top KRT 06.30.08 fon" xfId="6871" xr:uid="{AA69208C-828B-4170-84A7-A82A1C98004F}"/>
    <cellStyle name="_Top Metco 30.06.08 (version 1)" xfId="6872" xr:uid="{EB42C738-9087-4486-9C93-D2EEC5A67C93}"/>
    <cellStyle name="_TOP Metco 30.09.07" xfId="6873" xr:uid="{25432482-171D-4E1B-A7AD-6C09E981B167}"/>
    <cellStyle name="_Top MON 2006" xfId="6874" xr:uid="{5A1E0F96-6EC5-4E43-B1CA-2C3322A7A77D}"/>
    <cellStyle name="_Top nawa inter 31.12.08" xfId="6875" xr:uid="{C309DE0C-2927-4802-BEFC-50E62BA9C06D}"/>
    <cellStyle name="_Top PCC 2006 - Equity" xfId="6876" xr:uid="{25DBFFF6-D46C-411C-B444-CADBF78E59F6}"/>
    <cellStyle name="_Top song1" xfId="6877" xr:uid="{9FC9107A-2674-4606-A4F5-97ECA99D0D87}"/>
    <cellStyle name="_TOP TCC 31.12.08 for Gift YE final" xfId="6878" xr:uid="{689B5A1A-6923-433A-B5D9-9E2E138F9239}"/>
    <cellStyle name="_Top TPT final" xfId="6879" xr:uid="{A82443AD-4435-4A5D-A249-E1DA3672F9EA}"/>
    <cellStyle name="_Top Yamasei 31 Dec 06 Additional" xfId="6880" xr:uid="{461472C2-6B93-4FCD-B959-E3392E0FDBF4}"/>
    <cellStyle name="_Top Yamasei 31 Dec 06 Additional_K1" xfId="6881" xr:uid="{F8F2ACCD-7C26-447D-99DF-6088B76728B2}"/>
    <cellStyle name="_Top Yeh pattana" xfId="6882" xr:uid="{3271EF0C-5083-4105-8B5A-82F656B99D97}"/>
    <cellStyle name="_TOP_ar_nit" xfId="6883" xr:uid="{6BA7F9D1-F8F6-4FE7-ADA7-F1A833E9183B}"/>
    <cellStyle name="_TOP_AVON_07_INTERIM" xfId="6884" xr:uid="{C28FA35C-0664-4CB0-94A1-2055322D3121}"/>
    <cellStyle name="_TOP_NESIC_2007" xfId="6885" xr:uid="{8E66CA84-9D61-4B01-ACFD-CF05BCC38945}"/>
    <cellStyle name="_Top_TSU_for year ended" xfId="6886" xr:uid="{8F93AEEB-2DB9-4534-80BB-9A29CC37C2F4}"/>
    <cellStyle name="_Top_TSU_for year ended_Combine_Top Interrim 2008 Final" xfId="6887" xr:uid="{CB0EC5D5-3FE2-479B-8D33-B37DFBC0CACD}"/>
    <cellStyle name="_TopQ3' 07" xfId="6888" xr:uid="{AA81D9E6-150B-4090-8050-F92E621F3D1C}"/>
    <cellStyle name="_Top-sima-p'yim" xfId="6889" xr:uid="{0943F0CC-B9BD-42EF-8049-D729B9473601}"/>
    <cellStyle name="_toray ye 2006" xfId="6890" xr:uid="{5ECBA5C6-16D5-4D0C-AE09-18C8C8C73695}"/>
    <cellStyle name="_toray ye 2006_Gain_loss_on_ex_rate" xfId="6891" xr:uid="{13508F4E-D60B-4BCC-BE0A-C1BB026C4854}"/>
    <cellStyle name="_toray ye 2006_Kobelco 31.12.08" xfId="6892" xr:uid="{EA83CC7A-403F-45DF-927F-276065431367}"/>
    <cellStyle name="_toray ye 2006_O300 (bank)" xfId="6893" xr:uid="{108058B6-BEC7-4C07-94F9-3BBB059DD636}"/>
    <cellStyle name="_toray ye 2006_Top_TKCM" xfId="6894" xr:uid="{C761BC0F-169B-4BDA-92D1-6BB11A36F2AC}"/>
    <cellStyle name="_toray ye 2006_Vouch S&amp;A_cost" xfId="6895" xr:uid="{E646BFAC-76AD-4D6E-9137-A8443E3BFF60}"/>
    <cellStyle name="_toray ye 2006_WP_Kobelco" xfId="6896" xr:uid="{28F0B4AF-2154-4016-B711-D319D5F5100D}"/>
    <cellStyle name="_toray ye 2006_ZD300 (selling exp) - Nat" xfId="6897" xr:uid="{F232A9A2-E6AE-4268-8C3F-B28246B961A1}"/>
    <cellStyle name="_Toyobo - 06.30.07" xfId="6898" xr:uid="{12DF8ACD-1DFF-4F1F-9AE8-816AF3882BC2}"/>
    <cellStyle name="_TPL_Fai_08" xfId="6899" xr:uid="{6C0F85B1-1017-4394-88CB-3DEF3D8B0F65}"/>
    <cellStyle name="_Trt Income 2000-2001 #A o..." xfId="6900" xr:uid="{23672EAA-3DB4-4379-8A05-3B0160131AC4}"/>
    <cellStyle name="_Trt Income 2000-2001 #A o...?nal" xfId="6901" xr:uid="{2AE87F3C-3419-4DCF-B775-EFDF80FE664A}"/>
    <cellStyle name="_Trt Income 2000-2001 #A o...?nal_ABP" xfId="6902" xr:uid="{C35DDEB4-7B37-4669-939A-64832A671943}"/>
    <cellStyle name="_Trt Income 2000-2001 #A o...?nal_ABP_IK GDT หาวันที่รับเข้า-เบิกออกจริง 07-2010" xfId="6903" xr:uid="{636F0D9F-759F-4F5D-98D7-001E6A1F5B0D}"/>
    <cellStyle name="_Trt Income 2000-2001 #A o...?nal_GDT" xfId="6904" xr:uid="{BE8B6822-D254-4546-9AB3-090947B705B4}"/>
    <cellStyle name="_Trt Income 2000-2001 #A o...?nal_GDT_IK GDT หาวันที่รับเข้า-เบิกออกจริง 07-2010" xfId="6905" xr:uid="{7388644F-F510-4DE5-932E-59819038405F}"/>
    <cellStyle name="_Trt Income 2000-2001 #A o...?nal_IK GDT หาวันที่รับเข้า-เบิกออกจริง 07-2010" xfId="6906" xr:uid="{A2B0672C-A1B0-486C-A4A1-0E5E3645F8F4}"/>
    <cellStyle name="_Trt Income 2000-2001 #A o..._ABP" xfId="6907" xr:uid="{924FF556-AF29-46F5-A7E0-3A099C9E1FCC}"/>
    <cellStyle name="_Trt Income 2000-2001 #A o..._ABP_IK GDT หาวันที่รับเข้า-เบิกออกจริง 07-2010" xfId="6908" xr:uid="{2583E6E4-E4EE-44D2-B37A-DBD35EE12571}"/>
    <cellStyle name="_Trt Income 2000-2001 #A o..._GDT" xfId="6909" xr:uid="{C56C574F-A7BF-407F-B779-83C53A6542EE}"/>
    <cellStyle name="_Trt Income 2000-2001 #A o..._GDT 03-2010" xfId="6910" xr:uid="{6FC769B0-FE56-4DFA-AF06-9F442E8C0326}"/>
    <cellStyle name="_Trt Income 2000-2001 #A o..._GDT 03-2010_IK GDT หาวันที่รับเข้า-เบิกออกจริง 07-2010" xfId="6911" xr:uid="{68BC8F5F-8CF5-47CB-96CA-8F23CC646A50}"/>
    <cellStyle name="_Trt Income 2000-2001 #A o..._GDT_IK GDT หาวันที่รับเข้า-เบิกออกจริง 07-2010" xfId="6912" xr:uid="{EEF146D1-93F7-4FA3-B117-A23F10B8A4D4}"/>
    <cellStyle name="_Trt Income 2000-2001 #A o..._IK GDT หาวันที่รับเข้า-เบิกออกจริง 07-2010" xfId="6913" xr:uid="{6E36F3DF-F14B-4527-82E4-9930754E084B}"/>
    <cellStyle name="_Trt Income 2000-2001 #A o..._SST Pick up rental 06-2010" xfId="6914" xr:uid="{FAD4746F-6882-46B2-9392-48A38B8B2A34}"/>
    <cellStyle name="_Trt Income 2000-2001 #A o..._SST Pick up rental 06-2010_IK GDT หาวันที่รับเข้า-เบิกออกจริง 07-2010" xfId="6915" xr:uid="{21A7074A-0400-4937-8C74-7D3E9A19DDFD}"/>
    <cellStyle name="_Trt Income 2005To Kung" xfId="6916" xr:uid="{B4FCAE58-CDC8-4C92-8FF4-35CF51E47974}"/>
    <cellStyle name="_Trt Income 2005To Kung_ABP" xfId="6917" xr:uid="{10F11C39-F272-4183-8E34-B9A46B0B8C1A}"/>
    <cellStyle name="_Trt Income 2005To Kung_ABP_IK GDT หาวันที่รับเข้า-เบิกออกจริง 07-2010" xfId="6918" xr:uid="{34E2C400-0D86-40BD-A229-BD60714949B5}"/>
    <cellStyle name="_Trt Income 2005To Kung_GDT" xfId="6919" xr:uid="{99091463-B335-40B5-89A7-8F28567ACF37}"/>
    <cellStyle name="_Trt Income 2005To Kung_GDT 03-2010" xfId="6920" xr:uid="{1E62958A-A354-4F5A-B49C-A2CC208A75CF}"/>
    <cellStyle name="_Trt Income 2005To Kung_GDT 03-2010_IK GDT หาวันที่รับเข้า-เบิกออกจริง 07-2010" xfId="6921" xr:uid="{7FE7D3CB-10A4-4505-89C7-BD5E6DE007B6}"/>
    <cellStyle name="_Trt Income 2005To Kung_GDT_IK GDT หาวันที่รับเข้า-เบิกออกจริง 07-2010" xfId="6922" xr:uid="{BA2162C6-080C-4889-95CD-18D52D1F9B31}"/>
    <cellStyle name="_Trt Income 2005To Kung_IK GDT หาวันที่รับเข้า-เบิกออกจริง 07-2010" xfId="6923" xr:uid="{44E0F27F-B55C-4395-9BE7-8BF7D927E02C}"/>
    <cellStyle name="_Trt Income 2005To Kung_SST Pick up rental 06-2010" xfId="6924" xr:uid="{57695872-912E-4353-822F-407D9176EF88}"/>
    <cellStyle name="_Trt Income 2005To Kung_SST Pick up rental 06-2010_IK GDT หาวันที่รับเข้า-เบิกออกจริง 07-2010" xfId="6925" xr:uid="{A1F07F52-7CC7-4E06-87AE-82501063CA14}"/>
    <cellStyle name="_TST Q3' 06" xfId="6926" xr:uid="{22322B52-6A46-455C-882D-2EC826F72D41}"/>
    <cellStyle name="_TTSC.HC2009.WP" xfId="6927" xr:uid="{FD20D6B0-B125-49D5-843A-92A4FA737D37}"/>
    <cellStyle name="_TTT.Ye08.LT Loan" xfId="6928" xr:uid="{75D8C863-F5BB-44C8-B919-4077E77DA32F}"/>
    <cellStyle name="_TTT.YE08.Vouch Opex,Adex,Int Exp,Int income,AUC.Jin" xfId="6929" xr:uid="{D7533A68-B00E-481E-AF39-3F88C308AE9B}"/>
    <cellStyle name="_TTT08_Subsequent bank" xfId="6930" xr:uid="{6F258424-63F9-4CDC-9E26-306400C11C3C}"/>
    <cellStyle name="_TTT08_Subsequent event" xfId="6931" xr:uid="{A2CBE488-8210-49D4-A891-39A9872CD3EB}"/>
    <cellStyle name="_U-Ltx.kwang" xfId="6932" xr:uid="{74116861-2681-4270-8676-AA9C4CA9B194}"/>
    <cellStyle name="_U-Ltx.Q1'06" xfId="6933" xr:uid="{1495410D-B01B-4E88-B94D-C37D26280A5A}"/>
    <cellStyle name="_V1" xfId="6934" xr:uid="{DCA5DC2D-61C7-44EA-B747-B0D57028DE40}"/>
    <cellStyle name="_V310" xfId="6935" xr:uid="{BAC89E42-EFED-4B12-AB21-CE3F939ADCC2}"/>
    <cellStyle name="_Vouch S&amp;A_cost" xfId="6936" xr:uid="{96ACCCF0-BA4E-4D6C-93C4-FAE616E1082E}"/>
    <cellStyle name="_vouching_som" xfId="6937" xr:uid="{3FDDDC92-A7AD-4A2E-8F0C-E3DC2289F4B1}"/>
    <cellStyle name="_Wan_07_YE" xfId="6938" xr:uid="{8F349740-89E5-4814-A22F-41BD382F107F}"/>
    <cellStyle name="_wh" xfId="6939" xr:uid="{30DEE9C0-E42A-4BFB-855B-26ADAE59A0D2}"/>
    <cellStyle name="_wh_ABP" xfId="6940" xr:uid="{45C72541-58E2-43C9-A5BE-B7AD86ED2C35}"/>
    <cellStyle name="_wh_ABP_IK GDT หาวันที่รับเข้า-เบิกออกจริง 07-2010" xfId="6941" xr:uid="{379907CF-FFE4-4DEA-AC28-12D16529930F}"/>
    <cellStyle name="_wh_GDT" xfId="6942" xr:uid="{54C4DE05-1256-4797-B841-A28749B1DC0C}"/>
    <cellStyle name="_wh_GDT 03-2010" xfId="6943" xr:uid="{4428B76C-47D1-4D45-AA93-8243E7EA7E04}"/>
    <cellStyle name="_wh_GDT 03-2010_IK GDT หาวันที่รับเข้า-เบิกออกจริง 07-2010" xfId="6944" xr:uid="{6D3417CE-61C8-4A42-BD2A-F2673014C755}"/>
    <cellStyle name="_wh_GDT_IK GDT หาวันที่รับเข้า-เบิกออกจริง 07-2010" xfId="6945" xr:uid="{4658EEE0-2FD9-41A6-9E26-2F1EBF5DED70}"/>
    <cellStyle name="_wh_IK GDT หาวันที่รับเข้า-เบิกออกจริง 07-2010" xfId="6946" xr:uid="{E8CF3C5C-48B8-4DA5-BA45-2661B5738375}"/>
    <cellStyle name="_wh_SST Pick up rental 06-2010" xfId="6947" xr:uid="{68DC085F-6959-40EC-B6F1-8A7980F4FB65}"/>
    <cellStyle name="_wh_SST Pick up rental 06-2010_IK GDT หาวันที่รับเข้า-เบิกออกจริง 07-2010" xfId="6948" xr:uid="{DC2CB0C8-E67C-4E4E-A9C5-F9E05E5A2038}"/>
    <cellStyle name="_Working" xfId="6949" xr:uid="{5B87AF5D-D75A-48E8-8FDC-BAB191EA7317}"/>
    <cellStyle name="_Working paper 2006 - TTS" xfId="6950" xr:uid="{4A38DC74-F7C9-4644-9A4D-C52BCF92DFE9}"/>
    <cellStyle name="_Working paper 2006 - TTS_Gain_loss_on_ex_rate" xfId="6951" xr:uid="{B65919A9-431F-475B-B64F-FD738B30AE68}"/>
    <cellStyle name="_Working paper 2006 - TTS_Kobelco 31.12.08" xfId="6952" xr:uid="{CD771C57-864B-49D7-BA80-80569050AF5A}"/>
    <cellStyle name="_Working paper 2006 - TTS_O300 (bank)" xfId="6953" xr:uid="{632CAC18-770B-4FC8-8C82-BFF82F860C03}"/>
    <cellStyle name="_Working paper 2006 - TTS_Top_TKCM" xfId="6954" xr:uid="{F7573BEC-D923-4CA9-B881-E9681CEF40E7}"/>
    <cellStyle name="_Working paper 2006 - TTS_Vouch S&amp;A_cost" xfId="6955" xr:uid="{DF62BE91-9181-4899-A3A5-782F3A72C6B2}"/>
    <cellStyle name="_Working paper 2006 - TTS_WP_Kobelco" xfId="6956" xr:uid="{E213A3BA-2642-4B67-835B-28467EAFBEA9}"/>
    <cellStyle name="_Working paper 2006 - TTS_ZD300 (selling exp) - Nat" xfId="6957" xr:uid="{EDCAB872-293A-4574-AA8F-98A15D931A5C}"/>
    <cellStyle name="_workshop ขายที่ดิน" xfId="962" xr:uid="{CC21EEB2-561D-4190-9055-E1C593F1AA0D}"/>
    <cellStyle name="_workshop ขายที่ดิน_แกลบ โรงไฟฟ้าฟ้า 3,4" xfId="963" xr:uid="{CF1D8AB6-CCBC-45FF-AF21-C5F360216EA9}"/>
    <cellStyle name="_workshop ขายที่ดิน_ต้นทุนขนส่งแกลบ โรงไฟฟ้า 1-2" xfId="964" xr:uid="{CDD8433F-C45A-45AC-B7E9-BB1A54810B2A}"/>
    <cellStyle name="_workshop ขายที่ดิน_ต้นทุนขนส่งแกลบ โรงไฟฟ้า 3-4" xfId="965" xr:uid="{156959C9-6980-45A7-A305-801C45862E4A}"/>
    <cellStyle name="_workshop ขายที่ดิน_ต้นทุนขนส่งแกลบ โรงไฟฟ้า 7-8" xfId="966" xr:uid="{BCBF2DD3-8DC4-4094-AA02-DA6E9FE7CABD}"/>
    <cellStyle name="_workshop ขายที่ดิน_รายคัน" xfId="967" xr:uid="{C9DA3953-E5F5-4C84-9C2F-CAABE6045C10}"/>
    <cellStyle name="_wp 12.31.05" xfId="6958" xr:uid="{87E21B94-8E58-420D-A878-01B48153CB3D}"/>
    <cellStyle name="_wp 25.09.06" xfId="6959" xr:uid="{E011B057-A43B-435C-BA1B-B2F21D9084C3}"/>
    <cellStyle name="_wp 31.12.06" xfId="6960" xr:uid="{EDD5BB58-F507-4320-AE91-3C16E20051B4}"/>
    <cellStyle name="_wp 31.12.06-new.roche" xfId="6961" xr:uid="{28ECD105-558B-45FC-ABC3-42899FA34097}"/>
    <cellStyle name="_wp bcc 31 12 06" xfId="6962" xr:uid="{B3CA4D40-6DF8-4240-8A13-169C0903D99B}"/>
    <cellStyle name="_WP Metco 30.09.07 Ve" xfId="6963" xr:uid="{BD5DA326-3E0F-4FFF-A9CD-B7972FF5D592}"/>
    <cellStyle name="_wp Metco 30.09.07-bl update" xfId="6964" xr:uid="{0DD43923-CC40-4D4E-9E1F-FD7443308F9E}"/>
    <cellStyle name="_wp Metco 30.09.07-nan" xfId="6965" xr:uid="{6493A173-E455-4130-B334-D1A6BAEAB1AA}"/>
    <cellStyle name="_wp Metco 30.09.08-boom" xfId="6966" xr:uid="{C11F6B64-6188-464D-9765-718126E4EA05}"/>
    <cellStyle name="_wp Metco 30.09.08-boom-perfect" xfId="6967" xr:uid="{0E62654E-ADFC-45DF-B002-EF38718DA55E}"/>
    <cellStyle name="_WP Metco Q3'07 30.06.07 all" xfId="6968" xr:uid="{6C8ED75B-0BD1-4A4B-A40C-0F43E35BB3D1}"/>
    <cellStyle name="_WP N.I." xfId="6969" xr:uid="{8F49233E-D7EF-4E9B-BFE4-A715511D01F1}"/>
    <cellStyle name="_wp nan-roche 31.12.06" xfId="6970" xr:uid="{73579F07-3022-4848-A680-C9F7CCEA7B84}"/>
    <cellStyle name="_wp NI31.12.06-nan.new" xfId="6971" xr:uid="{A82181ED-0E3A-42AE-A3BF-CEF09CF2FD50}"/>
    <cellStyle name="_wp sima 31 march 2007-new" xfId="6972" xr:uid="{8722C175-2C3D-4B38-9FCD-DD9ED1DCDAAE}"/>
    <cellStyle name="_wp toshiba 31.03.07" xfId="6973" xr:uid="{1DE8A751-D9E2-4D9D-A1BC-7772D3CFB015}"/>
    <cellStyle name="_WP_2003new" xfId="6974" xr:uid="{C7B114AB-ED43-46DB-BDC1-E02BED5408C4}"/>
    <cellStyle name="_WP_30.06.08" xfId="6975" xr:uid="{984D52FE-DE27-413C-AE24-AB82A175EA6A}"/>
    <cellStyle name="_WP_Kobelco" xfId="6976" xr:uid="{E2722633-533A-4312-A25E-F7E8D90B7054}"/>
    <cellStyle name="_wp_other assets_BCT" xfId="6977" xr:uid="{F9E50957-BD83-4F5A-931B-A56CCC063662}"/>
    <cellStyle name="_wp_other income_BQR" xfId="6978" xr:uid="{835A2C5F-E3C4-4A2E-8892-3B42D4A9B9D6}"/>
    <cellStyle name="_WP_Q2'09" xfId="6979" xr:uid="{75390973-361B-45F8-A2E8-F232AA52D001}"/>
    <cellStyle name="_WP-Boral package-ju" xfId="6980" xr:uid="{BCAA104D-2F1B-4142-A331-FEA1D94818BB}"/>
    <cellStyle name="_WP-Boral year ended-ju" xfId="6981" xr:uid="{A7F3773F-76C4-4C9E-B7DD-15D38B0608C9}"/>
    <cellStyle name="_WP-BOY 31Dec'07" xfId="6982" xr:uid="{911C1371-DCA7-4589-9130-471DAB907B56}"/>
    <cellStyle name="_YE" xfId="6983" xr:uid="{EFCE4069-E0B0-43F7-B9B5-75C9A9DD2A88}"/>
    <cellStyle name="_ZC" xfId="6984" xr:uid="{EECA8CC1-C84C-412E-8577-F0384ED07725}"/>
    <cellStyle name="_ZC300, other income, PTT CH, 31-Dec-09" xfId="6985" xr:uid="{AD2A1995-2D7B-4343-8C1F-3A5712911DDB}"/>
    <cellStyle name="_ZD KSP เลือกแล้ว" xfId="6986" xr:uid="{C5602291-C09B-4EA2-940B-A269DA3A924D}"/>
    <cellStyle name="_ZD300" xfId="6987" xr:uid="{8C685F4D-9991-426F-AC80-78597A24A4A2}"/>
    <cellStyle name="_เธเธเธฅเธเธ—เธธเธเนเธเธฃเธเธเธฒเธฃเธเนเธฒเธเธชเธงเธขเธเนเธณเนเธช 1 (1)" xfId="1358" xr:uid="{9E6FA47B-5C79-4C70-9500-0ABF197B629A}"/>
    <cellStyle name="_เปรียบเทียบ 3 บริษัท" xfId="1409" xr:uid="{C5AD3715-6C95-489A-8005-804A08D6479B}"/>
    <cellStyle name="_เปรียบเทียบ 3 บริษัท_Executive Summary" xfId="1410" xr:uid="{B14D8B7D-5024-4825-A1CF-97ECA8B7CE16}"/>
    <cellStyle name="_เปรียบเทียบ 3 บริษัท_Executive Summary_Checklist สรุปสถานะการโอน 14.7.2009.new1" xfId="1411" xr:uid="{D40FB007-F99A-442F-935E-06038E77771F}"/>
    <cellStyle name="_เปรียบเทียบ 3 บริษัท_Executive Summary_Trailar เดือนรุ่ง" xfId="1412" xr:uid="{90CB4A38-6736-4BEA-B597-904F8E2A3216}"/>
    <cellStyle name="_เปรียบเทียบ 3 บริษัท_แกลบ โรงไฟฟ้าฟ้า 3,4" xfId="1413" xr:uid="{71A203DB-AC0A-452D-90F1-101D5B781B09}"/>
    <cellStyle name="_เปรียบเทียบ 3 บริษัท_ต้นทุนขนส่งแกลบ โรงไฟฟ้า 1-2" xfId="1414" xr:uid="{471AA99D-DA27-4246-B7FD-204360F2134A}"/>
    <cellStyle name="_เปรียบเทียบ 3 บริษัท_ต้นทุนขนส่งแกลบ โรงไฟฟ้า 3-4" xfId="1415" xr:uid="{E6458022-83B1-4DE2-991C-B57FF9B56EE4}"/>
    <cellStyle name="_เปรียบเทียบ 3 บริษัท_ต้นทุนขนส่งแกลบ โรงไฟฟ้า 7-8" xfId="1416" xr:uid="{F3848881-398C-494F-861B-C4F5271E16E5}"/>
    <cellStyle name="_เปรียบเทียบ 3 บริษัท_รายคัน" xfId="1417" xr:uid="{46420972-10C6-445F-94AF-C4A213BE04A5}"/>
    <cellStyle name="-_เปรียบเทียบรายงานประจำวัน" xfId="1418" xr:uid="{7E254F8C-3306-433A-BB97-843EF8743667}"/>
    <cellStyle name="-_เพิ่มเติมใหม่" xfId="1489" xr:uid="{F51C8B9F-36EC-404B-ABA2-DD05914027AC}"/>
    <cellStyle name="_เอกสารเข้าบอร์ด  พ.ค.49" xfId="2619" xr:uid="{C19C0097-6084-48DB-94B2-8A9F9B7F7035}"/>
    <cellStyle name="_เอกสารการประชุม  NC Tree Tech No.14" xfId="2604" xr:uid="{646FA2C6-451E-4B21-8C44-96417DB93664}"/>
    <cellStyle name="_เอกสารการประชุม  NC Tree Tech No.14_Executive Summary" xfId="2605" xr:uid="{4F362270-D3CB-4971-8446-8D8DF57CBF92}"/>
    <cellStyle name="_เอกสารการประชุม  NC Tree Tech No.14_Executive Summary_Checklist สรุปสถานะการโอน 14.7.2009.new1" xfId="2606" xr:uid="{201BAA9E-548B-452B-AFC0-C2A0E498B3E6}"/>
    <cellStyle name="_เอกสารการประชุม  NC Tree Tech No.14_Executive Summary_Trailar เดือนรุ่ง" xfId="2607" xr:uid="{742E0601-A926-48F2-8A41-39D50F25B57A}"/>
    <cellStyle name="_เอกสารการประชุม  NC Tree Tech No.14_แกลบ โรงไฟฟ้าฟ้า 3,4" xfId="2608" xr:uid="{3F35BA8A-7C46-4509-97E3-071CA697E424}"/>
    <cellStyle name="_เอกสารการประชุม  NC Tree Tech No.14_ต้นทุนขนส่งแกลบ โรงไฟฟ้า 1-2" xfId="2609" xr:uid="{994619A7-C490-41AC-BA68-DE94C4F4AAF8}"/>
    <cellStyle name="_เอกสารการประชุม  NC Tree Tech No.14_ต้นทุนขนส่งแกลบ โรงไฟฟ้า 3-4" xfId="2610" xr:uid="{5F9B9851-2ABF-41D1-B555-9EC7358B71A2}"/>
    <cellStyle name="_เอกสารการประชุม  NC Tree Tech No.14_ต้นทุนขนส่งแกลบ โรงไฟฟ้า 7-8" xfId="2611" xr:uid="{F2B43107-AB12-480A-9D50-A287BD57B944}"/>
    <cellStyle name="_เอกสารการประชุม  NC Tree Tech No.14_รายคัน" xfId="2612" xr:uid="{27F8E3A2-EAC1-4910-941F-5AD1E1AA3748}"/>
    <cellStyle name="_เอกสารขออนุมัตปรับผลตอบแทนปี 48 (แก้ไข)" xfId="2613" xr:uid="{060AABE7-0FCC-4E99-99A7-C6CABDF791A5}"/>
    <cellStyle name="_เอกสารขออนุมัตปรับผลตอบแทนปี 48 (แก้ไข)_OC-AASc update 2-3-09_15.48น." xfId="2614" xr:uid="{73B64DC0-DAD8-457B-B707-6F846253079E}"/>
    <cellStyle name="_เอกสารขออนุมัตปรับผลตอบแทนปี 48 (แก้ไข)_เปรียบเทียบรายได้รายบริษัท 102551" xfId="2618" xr:uid="{39109687-72BD-41C7-B715-05F139F90083}"/>
    <cellStyle name="_เอกสารขออนุมัตปรับผลตอบแทนปี 48 (แก้ไข)_ค่าบริการ-ขนส่ง" xfId="2615" xr:uid="{0790D7EF-24C1-4E87-B76A-ECB91149F1D2}"/>
    <cellStyle name="_เอกสารขออนุมัตปรับผลตอบแทนปี 48 (แก้ไข)_ค่าบริการ-ขนส่ง_AP" xfId="2616" xr:uid="{61007862-76AA-44C5-91C6-E49ACF53F3EB}"/>
    <cellStyle name="_เอกสารขออนุมัตปรับผลตอบแทนปี 48 (แก้ไข)_ค่าบริการ-ขนส่ง_AR" xfId="2617" xr:uid="{234CFC49-6EF3-4D5F-8F7B-5FDE957A008E}"/>
    <cellStyle name="-_เอกสารจัดสรรกล้าเพิ่มเติม" xfId="2620" xr:uid="{F0F6816C-8703-48B2-AE1A-75EA91041B07}"/>
    <cellStyle name="_เอกสารนำเสนอผลงานไตรมาส 2" xfId="2621" xr:uid="{2945B9F6-817F-448F-B84A-FC4F780DBD03}"/>
    <cellStyle name="-_เอกสารนำเสนอผลงานไตรมาส 2" xfId="2622" xr:uid="{CF70733C-6D89-47BA-A7E7-770A77A15586}"/>
    <cellStyle name="_เอกสารประชุม  NC Tree Tech No.7 (1)" xfId="2623" xr:uid="{2CA7EB7F-31C9-4154-88F2-A0CDCBE10DE0}"/>
    <cellStyle name="-_เอกสารประชุม  NC Tree Tech No.7 (1)" xfId="2624" xr:uid="{9CD77834-5932-460A-AAB1-FFA9FFEF8A58}"/>
    <cellStyle name="_เอกสารประชุม  NC Tree Tech No.7 (1)_Executive Summary" xfId="2625" xr:uid="{AB7E3744-B749-4069-8684-48F3CE24C1FA}"/>
    <cellStyle name="_เอกสารประชุม  NC Tree Tech No.7 (1)_Executive Summary_Checklist สรุปสถานะการโอน 14.7.2009.new1" xfId="2626" xr:uid="{4DE9CA23-8CAB-41B7-BAB4-91A4E17A356F}"/>
    <cellStyle name="_เอกสารประชุม  NC Tree Tech No.7 (1)_Executive Summary_Trailar เดือนรุ่ง" xfId="2627" xr:uid="{67CAF55C-F71C-47C3-B0B2-90D6311B6EE8}"/>
    <cellStyle name="_เอกสารประชุม  NC Tree Tech No.7 (1)_แกลบ โรงไฟฟ้าฟ้า 3,4" xfId="2628" xr:uid="{D3C94884-CCF6-40EB-AA25-D2042627AC4B}"/>
    <cellStyle name="_เอกสารประชุม  NC Tree Tech No.7 (1)_ต้นทุนขนส่งแกลบ โรงไฟฟ้า 1-2" xfId="2629" xr:uid="{F92A34D8-32F9-46BF-9012-5AFE8CF6D92D}"/>
    <cellStyle name="_เอกสารประชุม  NC Tree Tech No.7 (1)_ต้นทุนขนส่งแกลบ โรงไฟฟ้า 3-4" xfId="2630" xr:uid="{DE4F8FF7-08EB-471C-99A9-EB317496C9E2}"/>
    <cellStyle name="_เอกสารประชุม  NC Tree Tech No.7 (1)_ต้นทุนขนส่งแกลบ โรงไฟฟ้า 7-8" xfId="2631" xr:uid="{2EF2A59F-F003-40DA-98D0-B61E3E3CA3EF}"/>
    <cellStyle name="_เอกสารประชุม  NC Tree Tech No.7 (1)_รายคัน" xfId="2632" xr:uid="{1E2533A9-8240-4AE4-B017-67504B5482B9}"/>
    <cellStyle name="_เอกสารประชุม  NC Tree Tech No.7 (2)" xfId="2633" xr:uid="{D8A96A33-0B82-4FF2-BD33-EB3EF37A5734}"/>
    <cellStyle name="-_เอกสารประชุม  NC Tree Tech No.7 (2)" xfId="2634" xr:uid="{8C5B82B2-0C60-406C-A2AC-39C46905334B}"/>
    <cellStyle name="_เอกสารประชุม  NC Tree Tech No.7 (2)_Executive Summary" xfId="2635" xr:uid="{56921786-DD43-4C98-B644-DA31C27D338A}"/>
    <cellStyle name="_เอกสารประชุม  NC Tree Tech No.7 (2)_Executive Summary_Checklist สรุปสถานะการโอน 14.7.2009.new1" xfId="2636" xr:uid="{117D87E8-C895-4AC7-836D-039CA5C8ABA6}"/>
    <cellStyle name="_เอกสารประชุม  NC Tree Tech No.7 (2)_Executive Summary_Trailar เดือนรุ่ง" xfId="2637" xr:uid="{6094A13B-BB30-4EDE-A0CB-260956BC2996}"/>
    <cellStyle name="_เอกสารประชุม  NC Tree Tech No.7 (2)_แกลบ โรงไฟฟ้าฟ้า 3,4" xfId="2638" xr:uid="{2CC94184-1C4C-4C48-BFC7-735E5FC35008}"/>
    <cellStyle name="_เอกสารประชุม  NC Tree Tech No.7 (2)_ต้นทุนขนส่งแกลบ โรงไฟฟ้า 1-2" xfId="2639" xr:uid="{3596B453-D257-4F9A-96CA-78B82398DBD5}"/>
    <cellStyle name="_เอกสารประชุม  NC Tree Tech No.7 (2)_ต้นทุนขนส่งแกลบ โรงไฟฟ้า 3-4" xfId="2640" xr:uid="{AD5FA695-6988-4E05-BB09-F1C95BFF53CD}"/>
    <cellStyle name="_เอกสารประชุม  NC Tree Tech No.7 (2)_ต้นทุนขนส่งแกลบ โรงไฟฟ้า 7-8" xfId="2641" xr:uid="{A1FC418B-FDDF-41C1-B907-E22BDF5AA609}"/>
    <cellStyle name="_เอกสารประชุม  NC Tree Tech No.7 (2)_รายคัน" xfId="2642" xr:uid="{D03CC4EA-6519-413E-B84E-E09F2D02E8D1}"/>
    <cellStyle name="_เอกสารประชุม  NC Tree Tech No.8(นำเสนอผลงานไตรมาส2)" xfId="2643" xr:uid="{BBB9FCBB-8FCC-4106-BB80-03AAC72FD6E8}"/>
    <cellStyle name="-_เอกสารประชุม  NC Tree Tech No.8(นำเสนอผลงานไตรมาส2)" xfId="2644" xr:uid="{CCF10159-74E2-4C56-BCC3-0A56D43BB069}"/>
    <cellStyle name="_เอกสารประชุม 3 บริษัท" xfId="2645" xr:uid="{B70CE5DE-CA42-4AE7-916D-B9F3C52D5A7C}"/>
    <cellStyle name="_เอกสารประชุม 3 บริษัท_แกลบ โรงไฟฟ้าฟ้า 3,4" xfId="2646" xr:uid="{5F35A037-34DD-4C11-B80D-5B919044E1E4}"/>
    <cellStyle name="_เอกสารประชุม 3 บริษัท_ต้นทุนขนส่งแกลบ โรงไฟฟ้า 1-2" xfId="2647" xr:uid="{7F354A97-7B1F-4BAD-9D6F-11FA0E7A89A6}"/>
    <cellStyle name="_เอกสารประชุม 3 บริษัท_ต้นทุนขนส่งแกลบ โรงไฟฟ้า 3-4" xfId="2648" xr:uid="{302CDCF4-EB58-4B2E-A44B-F39492557A2B}"/>
    <cellStyle name="_เอกสารประชุม 3 บริษัท_ต้นทุนขนส่งแกลบ โรงไฟฟ้า 7-8" xfId="2649" xr:uid="{995EA1FC-BF2E-468A-8A3B-C6C88F84DDCD}"/>
    <cellStyle name="_เอกสารประชุม 3 บริษัท_รายคัน" xfId="2650" xr:uid="{AD37BF96-9F9A-4282-A234-73B69A95A506}"/>
    <cellStyle name="-_เอกสารประชุม CEO ขนส่ง  20 เม.ย. 2550" xfId="2651" xr:uid="{3ED76495-581E-49CE-A68F-753197B19989}"/>
    <cellStyle name="-_เอกสารประชุม CEO ขนส่ง  20 เม.ย. 2550 (1)" xfId="2652" xr:uid="{02B9371D-752A-4A8F-BF54-E992CB6BD285}"/>
    <cellStyle name="-_เอกสารประชุมเรื่องราคากล้าไม้_25Feb2006N" xfId="2654" xr:uid="{F592EB33-D2AD-44CB-8511-2E08D172CBEC}"/>
    <cellStyle name="-_เอกสารประชุมบริษัท" xfId="2653" xr:uid="{E0BF9C57-31D5-45C1-BAA4-6551C2DB195B}"/>
    <cellStyle name="_เอกสารฝ่ายบุคคล" xfId="2655" xr:uid="{27572FF4-5F4E-4FDD-B484-EE8A31EA5FE8}"/>
    <cellStyle name="-_แผนก" xfId="1422" xr:uid="{8F99FA48-1B75-45C5-8929-C6B72B411A5A}"/>
    <cellStyle name="_แผนการเพิ่มทุนของโครงการบ้านสวยน้ำใส - Updated - Revised#2" xfId="1423" xr:uid="{48754017-9E11-46E6-9CC6-19F77E101A8C}"/>
    <cellStyle name="-_แผนรับกล้าตะวันออก" xfId="1424" xr:uid="{97F0B003-CD58-45A9-96A9-15E7844E54EF}"/>
    <cellStyle name="-_แผนรับกล้าตะวันออก_1.1) MBO_CEO_THEERASAK" xfId="1425" xr:uid="{28EBD9B5-EEB8-4C72-97D9-42A18FA9A6F9}"/>
    <cellStyle name="-_แผนรับกล้าตะวันออก_1.2) MIB_CEO_THEERASAK" xfId="1426" xr:uid="{75CAF1F6-13FD-4073-AA58-FF3AE0DAF805}"/>
    <cellStyle name="-_แผนรับกล้าตะวันออก_2.7) MIB_CEO_THEERASAK_JULY 07" xfId="1427" xr:uid="{B0DEB41E-04DB-4F11-B35F-F97F3ABA5947}"/>
    <cellStyle name="-_แผนรับกล้าตะวันออก_4.1 เพื่อพิจารณาผลงานประจำไตรมาส 2 ของบริษัท ทรีเทค จำกัด" xfId="1428" xr:uid="{DEB70A20-66C1-4800-B38C-BDC3BAA8707B}"/>
    <cellStyle name="-_แผนรับกล้าตะวันออก_5. Report HR for May 2006" xfId="1429" xr:uid="{8CE60908-1C25-45EB-BEE6-F3A7A4CFE83C}"/>
    <cellStyle name="-_แผนรับกล้าตะวันออก_8. Report HR for August 2006" xfId="1430" xr:uid="{07BAA71E-D8AB-45C1-8CC3-3720764A15D3}"/>
    <cellStyle name="-_แผนรับกล้าตะวันออก_Appendix C - Organization Structure-Tree Tech" xfId="1431" xr:uid="{663E46DD-8A86-4532-B6EF-FEC77508E641}"/>
    <cellStyle name="-_แผนรับกล้าตะวันออก_GPS" xfId="1432" xr:uid="{3E6994D1-3893-4829-AE6B-D095DA3F6BE6}"/>
    <cellStyle name="-_แผนรับกล้าตะวันออก_Hr report_ April " xfId="1433" xr:uid="{888244DE-0478-4367-9F0D-511A8D925317}"/>
    <cellStyle name="-_แผนรับกล้าตะวันออก_Hr report_ May" xfId="1434" xr:uid="{3A2421FB-3699-40D5-B505-D5D5EA633ED4}"/>
    <cellStyle name="-_แผนรับกล้าตะวันออก_IT Dec." xfId="1435" xr:uid="{29B1DE86-CA42-4E2C-A850-B880B8392AEC}"/>
    <cellStyle name="-_แผนรับกล้าตะวันออก_June_Aug._07 ( บัว )-MIB (1)" xfId="1436" xr:uid="{C5C4473E-C5C6-4E21-AD79-F48AF4DE7E62}"/>
    <cellStyle name="-_แผนรับกล้าตะวันออก_June-August_07" xfId="1437" xr:uid="{A6281D09-2F2F-48E8-91F8-548FD43A1F32}"/>
    <cellStyle name="-_แผนรับกล้าตะวันออก_ManPower TT Revise -Aug" xfId="1438" xr:uid="{7EB5E891-684B-4537-87D4-8115A4369F00}"/>
    <cellStyle name="-_แผนรับกล้าตะวันออก_MB2 BHL 2007 Q1-2 (Revise)" xfId="1439" xr:uid="{C637F744-3E30-46DB-99B2-7EB1955649BB}"/>
    <cellStyle name="-_แผนรับกล้าตะวันออก_MB2 BHL 2007 Q1-2 (Revise) (1)" xfId="1440" xr:uid="{E7EB6E52-89EC-4480-849E-FDC82C39489D}"/>
    <cellStyle name="-_แผนรับกล้าตะวันออก_MB2 BHL Q3-4 (REV.0606)" xfId="1441" xr:uid="{966131FC-D301-48A6-B427-2014005067FC}"/>
    <cellStyle name="-_แผนรับกล้าตะวันออก_MB2 Q1-4 50 (CEO Revise)" xfId="1442" xr:uid="{109260AE-9CA8-48C0-AD47-0AB43BEAD40F}"/>
    <cellStyle name="-_แผนรับกล้าตะวันออก_MB2 Q1-4.50 (CEO.Revise)" xfId="1443" xr:uid="{4C050DF7-7C48-4825-B47F-FA4A3E581666}"/>
    <cellStyle name="-_แผนรับกล้าตะวันออก_MB2 Q2" xfId="1444" xr:uid="{7CFB375B-37E4-4794-860B-072029721601}"/>
    <cellStyle name="-_แผนรับกล้าตะวันออก_MB2 Q3 (Tree Tech)" xfId="1445" xr:uid="{987447A9-37B9-4C13-BEF5-B67BC12A6BD1}"/>
    <cellStyle name="-_แผนรับกล้าตะวันออก_MB2 QC 2006" xfId="1446" xr:uid="{E588F232-283D-4B19-A631-BA422BC1E66B}"/>
    <cellStyle name="-_แผนรับกล้าตะวันออก_MBII_Acc BHQ3-4_07 (HR)" xfId="1447" xr:uid="{0951DC10-1AF7-411B-BF34-64973F254B73}"/>
    <cellStyle name="-_แผนรับกล้าตะวันออก_MBII_Asstcfo_Q4" xfId="1448" xr:uid="{0E01B2C2-9BCB-4186-81EE-928FA98E8F78}"/>
    <cellStyle name="-_แผนรับกล้าตะวันออก_MIB Naticha_Q2_07" xfId="1449" xr:uid="{F450A821-38D8-49A8-AFA5-A2955CACF75D}"/>
    <cellStyle name="-_แผนรับกล้าตะวันออก_MIB มิ.ย.-ส.ค. (revise)" xfId="1450" xr:uid="{D887DAFB-69EA-40D1-8D8B-1589D510539A}"/>
    <cellStyle name="-_แผนรับกล้าตะวันออก_NC Monthly Report" xfId="1451" xr:uid="{247E4425-E103-4575-91F0-001FFA932B7E}"/>
    <cellStyle name="-_แผนรับกล้าตะวันออก_OC T Tech" xfId="1452" xr:uid="{1B226D51-94C8-41B3-AF23-21333F8B6E3E}"/>
    <cellStyle name="-_แผนรับกล้าตะวันออก_Report New Management_THEERASAK" xfId="1453" xr:uid="{781DA30D-E714-4CE9-939D-3525CEC347F2}"/>
    <cellStyle name="-_แผนรับกล้าตะวันออก_Revised MB2_QC_2006 (Q1&amp;Q2&amp;Q3) (1)" xfId="1454" xr:uid="{3ED8FAD0-B8B2-49CA-9246-190BB89020B9}"/>
    <cellStyle name="-_แผนรับกล้าตะวันออก_Revised MB2_QC_2006 (Q1&amp;Q2)" xfId="1455" xr:uid="{BA09EE59-1D4D-499F-B732-F042B830D35E}"/>
    <cellStyle name="-_แผนรับกล้าตะวันออก_เอกสาร ชุดที่ 2" xfId="1477" xr:uid="{BAC3EE12-2F16-4CB5-9B74-E1A0AAA761DA}"/>
    <cellStyle name="-_แผนรับกล้าตะวันออก_เอกสารการประชุม  ชุดที่ 1" xfId="1478" xr:uid="{EE45C2C3-432E-4A61-ADB8-F21B044E2B29}"/>
    <cellStyle name="-_แผนรับกล้าตะวันออก_เอกสารการประชุม ชุดที่ 3 (version 1)" xfId="1479" xr:uid="{EDBD1241-FA53-45E5-A809-26AF67FA616E}"/>
    <cellStyle name="-_แผนรับกล้าตะวันออก_เอกสารนำเสนอผลงานไตรมาส 2" xfId="1480" xr:uid="{99FD4388-AFBE-40AB-A10B-6068C6280668}"/>
    <cellStyle name="-_แผนรับกล้าตะวันออก_เอกสารประชุม" xfId="1481" xr:uid="{C166E7A2-33BF-432B-8846-93BF5D804FC0}"/>
    <cellStyle name="-_แผนรับกล้าตะวันออก_เอกสารประชุม  NC Tree Tech No.8(นำเสนอผลงานไตรมาส2)" xfId="1482" xr:uid="{87B42FBE-02B7-400A-8D9D-29728E0A8E8E}"/>
    <cellStyle name="-_แผนรับกล้าตะวันออก_เอกสารประชุม ชุดที่ 2(สำหรับฝ่ายจัดการ)" xfId="1483" xr:uid="{8121C2E4-D8E7-46E9-9FCE-712A56556DA3}"/>
    <cellStyle name="-_แผนรับกล้าตะวันออก_เอกสารประชุม ชุดที่ 3" xfId="1484" xr:uid="{7BA860A6-D369-4FA8-8D97-A467B186E39B}"/>
    <cellStyle name="-_แผนรับกล้าตะวันออก_เอกสารประชุม ชุดที่ 4" xfId="1485" xr:uid="{0E8309DA-093B-47B9-AB0D-57FC53B1516E}"/>
    <cellStyle name="-_แผนรับกล้าตะวันออก_ไบโอทรานส์ (2)" xfId="1461" xr:uid="{C4F41829-6B1D-4F64-B325-74DA5F6E68E4}"/>
    <cellStyle name="-_แผนรับกล้าตะวันออก_ก พ " xfId="1456" xr:uid="{BC948A7D-E322-4D36-A25A-E8E31FB8C4CD}"/>
    <cellStyle name="-_แผนรับกล้าตะวันออก_การคิดต้นทุน" xfId="1457" xr:uid="{6792A365-47CD-4290-9184-1D1E0E560E24}"/>
    <cellStyle name="-_แผนรับกล้าตะวันออก_บัญชี 4_50. (version 1)" xfId="1458" xr:uid="{4A3E1A9D-5D19-431B-8FFD-91F5685635A2}"/>
    <cellStyle name="-_แผนรับกล้าตะวันออก_บัญชี พ.ค 50" xfId="1459" xr:uid="{DD979342-10F0-495D-B458-6B16A3F8CC79}"/>
    <cellStyle name="-_แผนรับกล้าตะวันออก_บัญชีขนส่ง-ค่าบริการ 4-3-09" xfId="1460" xr:uid="{B08A777C-27ED-4A51-AD29-311B901B36AD}"/>
    <cellStyle name="-_แผนรับกล้าตะวันออก_ประเมินผล  MB2 Q1" xfId="1464" xr:uid="{57866087-CCE3-48CE-B410-3AFA6FF3B354}"/>
    <cellStyle name="-_แผนรับกล้าตะวันออก_ประชุมบริษัทเมษายน50 (2)" xfId="1462" xr:uid="{E60EE575-2E6F-4C00-B863-AFBF42F07895}"/>
    <cellStyle name="-_แผนรับกล้าตะวันออก_ประชุมบริษัทเมษายน50 (3)" xfId="1463" xr:uid="{F14973C5-C549-4E84-87C0-E15A8E07393E}"/>
    <cellStyle name="-_แผนรับกล้าตะวันออก_ผลประเมิน MB2 Jintana Q1(ส่ง HR 12.4.50)" xfId="1465" xr:uid="{69B0F025-8C7E-42DD-A1AB-01C8EC5D3FBA}"/>
    <cellStyle name="-_แผนรับกล้าตะวันออก_รายงานการขนส่งแยกภาค 10_07" xfId="1466" xr:uid="{30872BC2-2B4B-4DA5-B4C0-2AE8345A26F4}"/>
    <cellStyle name="-_แผนรับกล้าตะวันออก_รายงานบอร์ด พ ค  (2)" xfId="1467" xr:uid="{7049F8C0-EEC7-47A1-B335-E18467FDA4E9}"/>
    <cellStyle name="-_แผนรับกล้าตะวันออก_รายงานบอร์ด ม ค " xfId="1468" xr:uid="{A4376043-83C5-46EB-9923-BD7C7F365EED}"/>
    <cellStyle name="-_แผนรับกล้าตะวันออก_รายงานประชุมเดือนพฤษภาคม" xfId="1469" xr:uid="{4B1732D0-4330-4DAF-942D-8B86F383E24E}"/>
    <cellStyle name="-_แผนรับกล้าตะวันออก_รายงานผลการดำเนินงาน 3_2550 Final" xfId="1470" xr:uid="{BA0D44BC-89A9-434C-B548-360112E2A6CA}"/>
    <cellStyle name="-_แผนรับกล้าตะวันออก_รายละเอียดบุคคล Q2_Department" xfId="1471" xr:uid="{DD2A298F-F030-4BD6-8B65-40F4E2241BFB}"/>
    <cellStyle name="-_แผนรับกล้าตะวันออก_รายละเอียดบุคคล Q4" xfId="1472" xr:uid="{D269D21D-4AC6-45E5-B58F-234D93461686}"/>
    <cellStyle name="-_แผนรับกล้าตะวันออก_วาระบัญชี" xfId="1473" xr:uid="{E5F905F5-61C7-4C03-8AB7-904F20C47924}"/>
    <cellStyle name="-_แผนรับกล้าตะวันออก_สรุป MB2 ไตรมาส 1_50" xfId="1474" xr:uid="{7296A751-EE64-49DA-965B-9E5F2567D68C}"/>
    <cellStyle name="-_แผนรับกล้าตะวันออก_สรุปประเมิน  MB2 Q4" xfId="1475" xr:uid="{88D835BE-496A-460A-AB40-FED34AC85806}"/>
    <cellStyle name="-_แผนรับกล้าตะวันออก_สรุปประเมิน  MB2 Q4_1" xfId="1476" xr:uid="{E1F81059-C904-4D97-904A-2380B5D38178}"/>
    <cellStyle name="_โครงสร้างค่าตอบแทนพนักงานขนส่ง นำเสนอ MD (1)" xfId="1037" xr:uid="{DB8BB054-90C5-452A-8A9E-E0B3CC8FD6A7}"/>
    <cellStyle name="-_ก.พ." xfId="968" xr:uid="{C37C6EB8-0AE3-4896-B600-C63D94E80219}"/>
    <cellStyle name="-_ก.ย.48" xfId="969" xr:uid="{9D252260-64C9-4002-8F6B-7CA0DB2B634C}"/>
    <cellStyle name="-_ก.ย.48_1.1) MBO_CEO_THEERASAK" xfId="970" xr:uid="{A1139831-8787-426C-A7D4-D99B1E60A662}"/>
    <cellStyle name="-_ก.ย.48_1.2) MIB_CEO_THEERASAK" xfId="971" xr:uid="{FE87AB76-0618-458A-A078-0DEFD3C413C3}"/>
    <cellStyle name="-_ก.ย.48_2.7) MIB_CEO_THEERASAK_JULY 07" xfId="972" xr:uid="{2E17874F-7889-4999-BF4A-C5652785CAB7}"/>
    <cellStyle name="-_ก.ย.48_4.1 เพื่อพิจารณาผลงานประจำไตรมาส 2 ของบริษัท ทรีเทค จำกัด" xfId="973" xr:uid="{E008C100-CD80-48DC-BB96-9A7A4B2D9975}"/>
    <cellStyle name="-_ก.ย.48_5. Report HR for May 2006" xfId="974" xr:uid="{CE4D1DF8-E482-4B96-82A4-A4AB64DD4ABC}"/>
    <cellStyle name="-_ก.ย.48_8. Report HR for August 2006" xfId="975" xr:uid="{8B8F3DCA-605C-419B-8328-525554755F0C}"/>
    <cellStyle name="-_ก.ย.48_Appendix C - Organization Structure-Tree Tech" xfId="976" xr:uid="{C89C804F-C44C-44D5-B1E0-63A6021F792A}"/>
    <cellStyle name="-_ก.ย.48_GPS" xfId="977" xr:uid="{ADF8EA1C-9F44-4D5F-99DC-80E4A805F495}"/>
    <cellStyle name="-_ก.ย.48_Hr report_ April " xfId="978" xr:uid="{72FB961C-EA86-4150-A513-83451C45E1B6}"/>
    <cellStyle name="-_ก.ย.48_Hr report_ May" xfId="979" xr:uid="{35D8A1DD-FD73-4209-A762-4BB66C79E9C2}"/>
    <cellStyle name="-_ก.ย.48_IT Dec." xfId="980" xr:uid="{FD26A854-AABB-4A96-BC3B-A2CD2A740561}"/>
    <cellStyle name="-_ก.ย.48_June_Aug._07 ( บัว )-MIB (1)" xfId="981" xr:uid="{AC9740E7-7319-4D2A-99D3-B2DEA2083283}"/>
    <cellStyle name="-_ก.ย.48_June-August_07" xfId="982" xr:uid="{59F75CF1-FC33-4E09-A470-A4831A7A60DD}"/>
    <cellStyle name="-_ก.ย.48_ManPower TT Revise -Aug" xfId="983" xr:uid="{AFE9A7C4-0E2D-4BAA-8952-1B3388FA9BC0}"/>
    <cellStyle name="-_ก.ย.48_MB2 BHL 2007 Q1-2 (Revise)" xfId="984" xr:uid="{1A1C7BD4-81B1-4A64-B803-D4BDE42BB145}"/>
    <cellStyle name="-_ก.ย.48_MB2 BHL 2007 Q1-2 (Revise) (1)" xfId="985" xr:uid="{EC4693DC-F40D-44B1-841A-0AE2B65384CF}"/>
    <cellStyle name="-_ก.ย.48_MB2 BHL Q3-4 (REV.0606)" xfId="986" xr:uid="{704E09AE-14EE-499B-A0D8-BE0AC43AEF46}"/>
    <cellStyle name="-_ก.ย.48_MB2 Q1-4 50 (CEO Revise)" xfId="987" xr:uid="{4E271C95-7B1D-49E7-A3A2-ECC82FEB6411}"/>
    <cellStyle name="-_ก.ย.48_MB2 Q1-4.50 (CEO.Revise)" xfId="988" xr:uid="{B214AFF2-4930-4A5D-810A-E381B7060A73}"/>
    <cellStyle name="-_ก.ย.48_MB2 Q2" xfId="989" xr:uid="{DA8695B7-57C1-4C2B-8E78-B4C7E3796D24}"/>
    <cellStyle name="-_ก.ย.48_MB2 Q3 (Tree Tech)" xfId="990" xr:uid="{52F331CB-10A7-4275-8693-FC68C89199C6}"/>
    <cellStyle name="-_ก.ย.48_MB2 QC 2006" xfId="991" xr:uid="{A3C1845B-C390-43C6-9501-267F3CB67B9B}"/>
    <cellStyle name="-_ก.ย.48_MBII_Acc BHQ3-4_07 (HR)" xfId="992" xr:uid="{233C4DD3-1A68-4009-969F-79AB7B78F3DE}"/>
    <cellStyle name="-_ก.ย.48_MBII_Asstcfo_Q4" xfId="993" xr:uid="{F30ABD18-6AE5-4373-B580-0D6414487039}"/>
    <cellStyle name="-_ก.ย.48_MIB Naticha_Q2_07" xfId="994" xr:uid="{9D564C47-89F9-4D8B-8ADD-12CB8DB2DE09}"/>
    <cellStyle name="-_ก.ย.48_MIB มิ.ย.-ส.ค. (revise)" xfId="995" xr:uid="{BE888F64-B6CC-4FF9-AA16-4F65EE64993A}"/>
    <cellStyle name="-_ก.ย.48_NC Monthly Report" xfId="996" xr:uid="{67D5F81B-7375-441F-ABE3-68D424418B36}"/>
    <cellStyle name="-_ก.ย.48_OC T Tech" xfId="997" xr:uid="{B9E7282E-6C28-416D-B375-BF809EEA5ACD}"/>
    <cellStyle name="-_ก.ย.48_Report New Management_THEERASAK" xfId="998" xr:uid="{D2A0930E-784D-4CAD-8C67-D66655F41646}"/>
    <cellStyle name="-_ก.ย.48_Revised MB2_QC_2006 (Q1&amp;Q2&amp;Q3) (1)" xfId="999" xr:uid="{B60E512E-0D07-4987-B0FC-8B43A17463EE}"/>
    <cellStyle name="-_ก.ย.48_Revised MB2_QC_2006 (Q1&amp;Q2)" xfId="1000" xr:uid="{DB05F044-8696-4975-A70F-C5C59B9D295E}"/>
    <cellStyle name="-_ก.ย.48_เอกสาร ชุดที่ 2" xfId="1022" xr:uid="{04AD3531-8D09-4922-9B13-E91BE744FC18}"/>
    <cellStyle name="-_ก.ย.48_เอกสารการประชุม  ชุดที่ 1" xfId="1023" xr:uid="{2B5F4AD2-C5E1-444E-9879-4D70E1B976BC}"/>
    <cellStyle name="-_ก.ย.48_เอกสารการประชุม ชุดที่ 3 (version 1)" xfId="1024" xr:uid="{9ED635C6-D3E8-4DBB-B402-9F8C4F980334}"/>
    <cellStyle name="-_ก.ย.48_เอกสารนำเสนอผลงานไตรมาส 2" xfId="1025" xr:uid="{3144D9B4-3BCC-4FA6-84A2-5BD472CE8FD2}"/>
    <cellStyle name="-_ก.ย.48_เอกสารประชุม" xfId="1026" xr:uid="{0ACE08C1-F58A-4E9D-81E1-E978F62B0FF3}"/>
    <cellStyle name="-_ก.ย.48_เอกสารประชุม  NC Tree Tech No.8(นำเสนอผลงานไตรมาส2)" xfId="1027" xr:uid="{DC54F5FF-F2F3-41AE-AD3F-BBFC74D9590F}"/>
    <cellStyle name="-_ก.ย.48_เอกสารประชุม ชุดที่ 2(สำหรับฝ่ายจัดการ)" xfId="1028" xr:uid="{878E926A-1184-4134-AD02-48328715E03E}"/>
    <cellStyle name="-_ก.ย.48_เอกสารประชุม ชุดที่ 3" xfId="1029" xr:uid="{907BD152-B83D-4FC1-ACA9-768A6ABF1062}"/>
    <cellStyle name="-_ก.ย.48_เอกสารประชุม ชุดที่ 4" xfId="1030" xr:uid="{34BC4148-2C80-43E3-A4D6-8F4D7986BB15}"/>
    <cellStyle name="-_ก.ย.48_ไบโอทรานส์ (2)" xfId="1006" xr:uid="{21A1B3A3-9045-4AEB-93F3-4ABF917A964E}"/>
    <cellStyle name="-_ก.ย.48_ก พ " xfId="1001" xr:uid="{BEA4074F-9BA1-4D24-856F-F6869FA4A653}"/>
    <cellStyle name="-_ก.ย.48_การคิดต้นทุน" xfId="1002" xr:uid="{D3A40248-6812-465D-A9F9-9FDA4B651F8C}"/>
    <cellStyle name="-_ก.ย.48_บัญชี 4_50. (version 1)" xfId="1003" xr:uid="{320BD04A-6DFF-401F-A68F-D33CE7DB6743}"/>
    <cellStyle name="-_ก.ย.48_บัญชี พ.ค 50" xfId="1004" xr:uid="{07E22A73-5501-43A7-8C78-820DD978914A}"/>
    <cellStyle name="-_ก.ย.48_บัญชีขนส่ง-ค่าบริการ 4-3-09" xfId="1005" xr:uid="{8079A77E-B212-4637-87B2-91CEF31E8DD0}"/>
    <cellStyle name="-_ก.ย.48_ประเมินผล  MB2 Q1" xfId="1009" xr:uid="{8975AFC4-B650-4883-8557-B6E6B5D2AE63}"/>
    <cellStyle name="-_ก.ย.48_ประชุมบริษัทเมษายน50 (2)" xfId="1007" xr:uid="{230B80B0-4031-4E26-8B78-E039FA32F539}"/>
    <cellStyle name="-_ก.ย.48_ประชุมบริษัทเมษายน50 (3)" xfId="1008" xr:uid="{81B64341-6642-4044-BE2F-02A774919879}"/>
    <cellStyle name="-_ก.ย.48_ผลประเมิน MB2 Jintana Q1(ส่ง HR 12.4.50)" xfId="1010" xr:uid="{F6600861-713A-4D40-804A-8848C9A3941F}"/>
    <cellStyle name="-_ก.ย.48_รายงานการขนส่งแยกภาค 10_07" xfId="1011" xr:uid="{C919A5D0-AD23-4C02-B4B2-67EDABB9C1BD}"/>
    <cellStyle name="-_ก.ย.48_รายงานบอร์ด พ ค  (2)" xfId="1012" xr:uid="{ADAAE055-B406-46FE-B96C-7FCE9B6498EA}"/>
    <cellStyle name="-_ก.ย.48_รายงานบอร์ด ม ค " xfId="1013" xr:uid="{495B0BB9-4C72-4D78-A6D7-DECE5D6EB9C2}"/>
    <cellStyle name="-_ก.ย.48_รายงานประชุมเดือนพฤษภาคม" xfId="1014" xr:uid="{CBE18D58-639D-412E-893B-2DE923764E10}"/>
    <cellStyle name="-_ก.ย.48_รายงานผลการดำเนินงาน 3_2550 Final" xfId="1015" xr:uid="{A0A28831-C1B2-48D3-AB35-35956BC96D09}"/>
    <cellStyle name="-_ก.ย.48_รายละเอียดบุคคล Q2_Department" xfId="1016" xr:uid="{26194916-9784-44B9-BD52-A439CAB65B29}"/>
    <cellStyle name="-_ก.ย.48_รายละเอียดบุคคล Q4" xfId="1017" xr:uid="{C858A406-E9B2-4EB7-8236-AC8616E56541}"/>
    <cellStyle name="-_ก.ย.48_วาระบัญชี" xfId="1018" xr:uid="{605DBBC6-06F2-4B3B-8FF9-51A72658006D}"/>
    <cellStyle name="-_ก.ย.48_สรุป MB2 ไตรมาส 1_50" xfId="1019" xr:uid="{88A034B2-2C5B-4B04-805F-D1F47DFBF1AF}"/>
    <cellStyle name="-_ก.ย.48_สรุปประเมิน  MB2 Q4" xfId="1020" xr:uid="{ECA01D2E-BED6-4EA5-A6CC-A9302C6ADE53}"/>
    <cellStyle name="-_ก.ย.48_สรุปประเมิน  MB2 Q4_1" xfId="1021" xr:uid="{101591E6-6343-4E4D-88B0-F2B3437EB62F}"/>
    <cellStyle name="-_กรอกข้อมูลกล้าพร้อมขายพ.ค." xfId="1031" xr:uid="{C0E8DE58-536E-494F-98FD-2D5720838BBD}"/>
    <cellStyle name="-_กำลังผลิตก.พ-พ.ค" xfId="1032" xr:uid="{A9D24CF7-9C95-4B01-A0FB-C9A2E8F498D6}"/>
    <cellStyle name="_ข้อมูลประชุม nontop5 QS 304IP1" xfId="1033" xr:uid="{B177746A-1AF5-4F78-974F-A55BB4B2A42A}"/>
    <cellStyle name="-_ขายกล้าสะสม 1 - 20 ม.ค.49" xfId="1034" xr:uid="{AA37FFAE-27DB-4178-8160-E9EC839D3146}"/>
    <cellStyle name="-_ขายกล้าสะสม มี.ค 49..." xfId="1035" xr:uid="{A70172C7-6A63-4A7A-95F0-E1C2D0CFF9BC}"/>
    <cellStyle name="-_ค่าบริการ-ขนส่ง" xfId="1036" xr:uid="{634E76A1-3731-4A32-91DC-320FF84EF898}"/>
    <cellStyle name="_จัดให้" xfId="1351" xr:uid="{570226B6-523E-4D64-9AD1-0CD57C6EACBE}"/>
    <cellStyle name="_จัดให้_OC-AASc update 2-3-09_15.48น." xfId="1352" xr:uid="{26A08307-FA13-4D08-94CD-7B0773100A56}"/>
    <cellStyle name="_จัดให้_เปรียบเทียบรายได้รายบริษัท 102551" xfId="1356" xr:uid="{A9D47AF7-77E4-4079-B19F-5AA9EFA21DD5}"/>
    <cellStyle name="_จัดให้_ค่าบริการ-ขนส่ง" xfId="1353" xr:uid="{5CC27C6B-6C67-4F0F-98B6-161FF91DBE99}"/>
    <cellStyle name="_จัดให้_ค่าบริการ-ขนส่ง_AP" xfId="1354" xr:uid="{77D0E16C-886F-4A7B-84CF-EF0428FCDBDE}"/>
    <cellStyle name="_จัดให้_ค่าบริการ-ขนส่ง_AR" xfId="1355" xr:uid="{81789004-E6E0-48A0-ACD4-E68904DE0DC6}"/>
    <cellStyle name="-_จัดสรรกล้า มี ค 49พี่ต่าม" xfId="1038" xr:uid="{94F7D2E0-AE56-493D-8826-E2988655BD9E}"/>
    <cellStyle name="-_จัดสรรกล้า มี ค 49พี่ต่าม_1.1) MBO_CEO_THEERASAK" xfId="1039" xr:uid="{CCFE549D-8FC6-43FA-9309-69AAC41D8BF7}"/>
    <cellStyle name="-_จัดสรรกล้า มี ค 49พี่ต่าม_1.2) MIB_CEO_THEERASAK" xfId="1040" xr:uid="{D5A5642B-2275-4E52-9FC2-7737B33B4EFE}"/>
    <cellStyle name="-_จัดสรรกล้า มี ค 49พี่ต่าม_2.7) MIB_CEO_THEERASAK_JULY 07" xfId="1041" xr:uid="{0DBDD06B-EEF2-46D2-962A-2451004E7CBE}"/>
    <cellStyle name="-_จัดสรรกล้า มี ค 49พี่ต่าม_4.1 เพื่อพิจารณาผลงานประจำไตรมาส 2 ของบริษัท ทรีเทค จำกัด" xfId="1042" xr:uid="{C45B57DD-D33D-49C1-B324-261527BD6865}"/>
    <cellStyle name="-_จัดสรรกล้า มี ค 49พี่ต่าม_5. Report HR for May 2006" xfId="1043" xr:uid="{3DA2090B-8A3A-453A-81ED-C54C0566E23F}"/>
    <cellStyle name="-_จัดสรรกล้า มี ค 49พี่ต่าม_8. Report HR for August 2006" xfId="1044" xr:uid="{0336E4C9-6F53-4C75-B63F-029E854297E0}"/>
    <cellStyle name="-_จัดสรรกล้า มี ค 49พี่ต่าม_Appendix C - Organization Structure-Tree Tech" xfId="1045" xr:uid="{ED4ABF60-74C6-4805-A3E1-F3DB80C846AB}"/>
    <cellStyle name="-_จัดสรรกล้า มี ค 49พี่ต่าม_GPS" xfId="1046" xr:uid="{DB1C6345-750C-4B0D-84EA-4A53B82C3B7F}"/>
    <cellStyle name="-_จัดสรรกล้า มี ค 49พี่ต่าม_Hr report_ April " xfId="1047" xr:uid="{76F557F6-9B4C-42C6-BDC1-1C7F2EE47478}"/>
    <cellStyle name="-_จัดสรรกล้า มี ค 49พี่ต่าม_Hr report_ May" xfId="1048" xr:uid="{BF99F0E9-BE06-45F9-BA77-EE1B7CD0F66D}"/>
    <cellStyle name="-_จัดสรรกล้า มี ค 49พี่ต่าม_IT Dec." xfId="1049" xr:uid="{CEEB0151-9B02-4060-81F9-ADC00A639C83}"/>
    <cellStyle name="-_จัดสรรกล้า มี ค 49พี่ต่าม_June_Aug._07 ( บัว )-MIB (1)" xfId="1050" xr:uid="{76FA47A9-B7FA-492A-BDE0-4687A3B40820}"/>
    <cellStyle name="-_จัดสรรกล้า มี ค 49พี่ต่าม_June-August_07" xfId="1051" xr:uid="{B9AA39B5-1498-4655-808D-EAA91FA1FA47}"/>
    <cellStyle name="-_จัดสรรกล้า มี ค 49พี่ต่าม_ManPower TT Revise -Aug" xfId="1052" xr:uid="{3F0667F1-9E12-4434-9A76-B96B5609A42F}"/>
    <cellStyle name="-_จัดสรรกล้า มี ค 49พี่ต่าม_MB2 BHL 2007 Q1-2 (Revise)" xfId="1053" xr:uid="{8F82EC63-BC8F-4B26-9994-E5D911359770}"/>
    <cellStyle name="-_จัดสรรกล้า มี ค 49พี่ต่าม_MB2 BHL 2007 Q1-2 (Revise) (1)" xfId="1054" xr:uid="{C0D158B9-3576-4B0B-B07C-277748A33A61}"/>
    <cellStyle name="-_จัดสรรกล้า มี ค 49พี่ต่าม_MB2 BHL Q3-4 (REV.0606)" xfId="1055" xr:uid="{FC6DD916-D8E9-4BB4-B660-9F71032DE731}"/>
    <cellStyle name="-_จัดสรรกล้า มี ค 49พี่ต่าม_MB2 Q1-4 50 (CEO Revise)" xfId="1056" xr:uid="{E352A7C2-E55E-4528-8DC0-CDC30DD8A5A0}"/>
    <cellStyle name="-_จัดสรรกล้า มี ค 49พี่ต่าม_MB2 Q1-4.50 (CEO.Revise)" xfId="1057" xr:uid="{F9AC7ECB-C8F0-4C0C-86AC-6B2A217F57C7}"/>
    <cellStyle name="-_จัดสรรกล้า มี ค 49พี่ต่าม_MB2 Q2" xfId="1058" xr:uid="{6420C1C4-4E63-447A-9C10-51D75475136C}"/>
    <cellStyle name="-_จัดสรรกล้า มี ค 49พี่ต่าม_MB2 Q3 (Tree Tech)" xfId="1059" xr:uid="{8D9A67B4-EB01-44E5-83F4-B59493DDBE20}"/>
    <cellStyle name="-_จัดสรรกล้า มี ค 49พี่ต่าม_MB2 QC 2006" xfId="1060" xr:uid="{C0FA24A3-AB9E-4327-AF94-F4A6038DCBE5}"/>
    <cellStyle name="-_จัดสรรกล้า มี ค 49พี่ต่าม_MBII_Acc BHQ3-4_07 (HR)" xfId="1061" xr:uid="{EF26BB17-AC42-4A5A-B9DA-4EB2FFF2990D}"/>
    <cellStyle name="-_จัดสรรกล้า มี ค 49พี่ต่าม_MBII_Asstcfo_Q4" xfId="1062" xr:uid="{AECC83DB-CF2F-446C-888A-911E4B109070}"/>
    <cellStyle name="-_จัดสรรกล้า มี ค 49พี่ต่าม_MIB Naticha_Q2_07" xfId="1063" xr:uid="{C6FBE1FD-D9CE-4A0E-97C5-521CC779DCA2}"/>
    <cellStyle name="-_จัดสรรกล้า มี ค 49พี่ต่าม_MIB มิ.ย.-ส.ค. (revise)" xfId="1064" xr:uid="{26A7D2CF-171D-4174-85B9-1FA0BA26A61F}"/>
    <cellStyle name="-_จัดสรรกล้า มี ค 49พี่ต่าม_NC Monthly Report" xfId="1065" xr:uid="{F661DD8F-F6EF-4B58-AFE1-79DD4B8D8298}"/>
    <cellStyle name="-_จัดสรรกล้า มี ค 49พี่ต่าม_OC T Tech" xfId="1066" xr:uid="{EC6BAB44-3C91-4BCC-8900-BAE1911462B7}"/>
    <cellStyle name="-_จัดสรรกล้า มี ค 49พี่ต่าม_Report New Management_THEERASAK" xfId="1067" xr:uid="{5B4245A8-728F-4358-AC72-40C483DC30CA}"/>
    <cellStyle name="-_จัดสรรกล้า มี ค 49พี่ต่าม_Revised MB2_QC_2006 (Q1&amp;Q2&amp;Q3) (1)" xfId="1068" xr:uid="{7932C867-D89F-40D0-A55F-42BA3848802C}"/>
    <cellStyle name="-_จัดสรรกล้า มี ค 49พี่ต่าม_Revised MB2_QC_2006 (Q1&amp;Q2)" xfId="1069" xr:uid="{DDE673E4-859F-47BC-AF01-10CF0E86CE9C}"/>
    <cellStyle name="-_จัดสรรกล้า มี ค 49พี่ต่าม_เอกสาร ชุดที่ 2" xfId="1091" xr:uid="{FE329BEE-0F19-40C0-B707-09115E88B4D4}"/>
    <cellStyle name="-_จัดสรรกล้า มี ค 49พี่ต่าม_เอกสารการประชุม  ชุดที่ 1" xfId="1092" xr:uid="{D617BF84-7E5F-4665-A9D7-BAD51360CD1A}"/>
    <cellStyle name="-_จัดสรรกล้า มี ค 49พี่ต่าม_เอกสารการประชุม ชุดที่ 3 (version 1)" xfId="1093" xr:uid="{47A05859-BC82-4F36-84EC-DBCEB11FAF93}"/>
    <cellStyle name="-_จัดสรรกล้า มี ค 49พี่ต่าม_เอกสารนำเสนอผลงานไตรมาส 2" xfId="1094" xr:uid="{34244C0A-DDA2-49A8-ACEF-10679B331D40}"/>
    <cellStyle name="-_จัดสรรกล้า มี ค 49พี่ต่าม_เอกสารประชุม" xfId="1095" xr:uid="{CC5B97F6-FE3B-425B-BDFC-B7B196BD0D66}"/>
    <cellStyle name="-_จัดสรรกล้า มี ค 49พี่ต่าม_เอกสารประชุม  NC Tree Tech No.8(นำเสนอผลงานไตรมาส2)" xfId="1096" xr:uid="{528BC6ED-5F4B-42B3-AFB5-785FF8DE8556}"/>
    <cellStyle name="-_จัดสรรกล้า มี ค 49พี่ต่าม_เอกสารประชุม ชุดที่ 2(สำหรับฝ่ายจัดการ)" xfId="1097" xr:uid="{5AC8C3A5-6305-4C15-88D0-B0D60A4870CB}"/>
    <cellStyle name="-_จัดสรรกล้า มี ค 49พี่ต่าม_เอกสารประชุม ชุดที่ 3" xfId="1098" xr:uid="{2CACF7ED-F5BB-4A89-89B2-FF29D20A5546}"/>
    <cellStyle name="-_จัดสรรกล้า มี ค 49พี่ต่าม_เอกสารประชุม ชุดที่ 4" xfId="1099" xr:uid="{7FF28447-653A-4C71-A031-FD5B83DFFDA2}"/>
    <cellStyle name="-_จัดสรรกล้า มี ค 49พี่ต่าม_ไบโอทรานส์ (2)" xfId="1075" xr:uid="{98A4BFB4-E99C-40D8-9CB2-C1D5AACF9E97}"/>
    <cellStyle name="-_จัดสรรกล้า มี ค 49พี่ต่าม_ก พ " xfId="1070" xr:uid="{C58705CD-9AC7-432E-8F15-D3371A2C09F2}"/>
    <cellStyle name="-_จัดสรรกล้า มี ค 49พี่ต่าม_การคิดต้นทุน" xfId="1071" xr:uid="{E96BDD51-EF48-4E2B-BB07-C66AF0A8048F}"/>
    <cellStyle name="-_จัดสรรกล้า มี ค 49พี่ต่าม_บัญชี 4_50. (version 1)" xfId="1072" xr:uid="{53E0296A-AE86-4E3E-8FE9-F9CF196CDBDC}"/>
    <cellStyle name="-_จัดสรรกล้า มี ค 49พี่ต่าม_บัญชี พ.ค 50" xfId="1073" xr:uid="{1BE12963-5E24-427F-B14C-9BE8D7795404}"/>
    <cellStyle name="-_จัดสรรกล้า มี ค 49พี่ต่าม_บัญชีขนส่ง-ค่าบริการ 4-3-09" xfId="1074" xr:uid="{521CB451-F550-41D7-9C4A-D0309C80B24E}"/>
    <cellStyle name="-_จัดสรรกล้า มี ค 49พี่ต่าม_ประเมินผล  MB2 Q1" xfId="1078" xr:uid="{720F0F3B-1330-4E00-B09E-656B58FD2630}"/>
    <cellStyle name="-_จัดสรรกล้า มี ค 49พี่ต่าม_ประชุมบริษัทเมษายน50 (2)" xfId="1076" xr:uid="{CCD0B1DB-2AB9-4D54-B4D3-BAA9464061BA}"/>
    <cellStyle name="-_จัดสรรกล้า มี ค 49พี่ต่าม_ประชุมบริษัทเมษายน50 (3)" xfId="1077" xr:uid="{2CD1F7ED-CB03-4F40-9006-CF7AE016E7D0}"/>
    <cellStyle name="-_จัดสรรกล้า มี ค 49พี่ต่าม_ผลประเมิน MB2 Jintana Q1(ส่ง HR 12.4.50)" xfId="1079" xr:uid="{47109DA6-3BC3-4C32-B509-5C42D0AC359B}"/>
    <cellStyle name="-_จัดสรรกล้า มี ค 49พี่ต่าม_รายงานการขนส่งแยกภาค 10_07" xfId="1080" xr:uid="{4A4E7FFE-F613-475B-8E2D-77182FCF6138}"/>
    <cellStyle name="-_จัดสรรกล้า มี ค 49พี่ต่าม_รายงานบอร์ด พ ค  (2)" xfId="1081" xr:uid="{6DAF054A-817F-45AB-B5EB-BE1002D6C17D}"/>
    <cellStyle name="-_จัดสรรกล้า มี ค 49พี่ต่าม_รายงานบอร์ด ม ค " xfId="1082" xr:uid="{2705B4C0-16DE-4E34-A3FF-9A24EE746974}"/>
    <cellStyle name="-_จัดสรรกล้า มี ค 49พี่ต่าม_รายงานประชุมเดือนพฤษภาคม" xfId="1083" xr:uid="{50ABF951-FA03-407C-85B3-2797C3CC3BCA}"/>
    <cellStyle name="-_จัดสรรกล้า มี ค 49พี่ต่าม_รายงานผลการดำเนินงาน 3_2550 Final" xfId="1084" xr:uid="{6976B491-686C-40DA-9B05-4831992FF91F}"/>
    <cellStyle name="-_จัดสรรกล้า มี ค 49พี่ต่าม_รายละเอียดบุคคล Q2_Department" xfId="1085" xr:uid="{5666F6D9-BC57-43F2-A1FA-4D8211F82272}"/>
    <cellStyle name="-_จัดสรรกล้า มี ค 49พี่ต่าม_รายละเอียดบุคคล Q4" xfId="1086" xr:uid="{9C23D96F-D62C-40F9-868E-EEA6987F161C}"/>
    <cellStyle name="-_จัดสรรกล้า มี ค 49พี่ต่าม_วาระบัญชี" xfId="1087" xr:uid="{7FF0ED6F-99A6-4A04-93E4-AFCD62B48644}"/>
    <cellStyle name="-_จัดสรรกล้า มี ค 49พี่ต่าม_สรุป MB2 ไตรมาส 1_50" xfId="1088" xr:uid="{B6272A4E-7B4E-4598-A708-E6FE21425335}"/>
    <cellStyle name="-_จัดสรรกล้า มี ค 49พี่ต่าม_สรุปประเมิน  MB2 Q4" xfId="1089" xr:uid="{E3CFB392-1CD0-4415-B315-38D1ABBCDD8F}"/>
    <cellStyle name="-_จัดสรรกล้า มี ค 49พี่ต่าม_สรุปประเมิน  MB2 Q4_1" xfId="1090" xr:uid="{DEAE7419-BBF3-4088-8E07-E04CAC854408}"/>
    <cellStyle name="-_จัดสรรกล้า มี.ค.49" xfId="1100" xr:uid="{7BFD05FF-5EAE-43D1-A7BE-306C6B21C49F}"/>
    <cellStyle name="-_จัดสรรกล้า มี.ค.49_1.1) MBO_CEO_THEERASAK" xfId="1101" xr:uid="{1B2EB3AE-AA00-4DCC-9301-E077FACD99D1}"/>
    <cellStyle name="-_จัดสรรกล้า มี.ค.49_1.2) MIB_CEO_THEERASAK" xfId="1102" xr:uid="{6A3B650E-FD83-4C95-BAE7-7C9D0762920D}"/>
    <cellStyle name="-_จัดสรรกล้า มี.ค.49_2.7) MIB_CEO_THEERASAK_JULY 07" xfId="1103" xr:uid="{46554FC8-9443-4BD0-A263-6E3D7AC1CEAC}"/>
    <cellStyle name="-_จัดสรรกล้า มี.ค.49_4.1 เพื่อพิจารณาผลงานประจำไตรมาส 2 ของบริษัท ทรีเทค จำกัด" xfId="1104" xr:uid="{98C18219-3A8A-4075-A6A0-194209C18CEA}"/>
    <cellStyle name="-_จัดสรรกล้า มี.ค.49_5. Report HR for May 2006" xfId="1105" xr:uid="{7551D94B-D779-4CB6-92B3-0A6290220776}"/>
    <cellStyle name="-_จัดสรรกล้า มี.ค.49_8. Report HR for August 2006" xfId="1106" xr:uid="{07E87F28-57E6-42F9-9982-B1961884BE99}"/>
    <cellStyle name="-_จัดสรรกล้า มี.ค.49_Appendix C - Organization Structure-Tree Tech" xfId="1107" xr:uid="{1DB5A714-7A3F-43D0-9492-3C3FE293B485}"/>
    <cellStyle name="-_จัดสรรกล้า มี.ค.49_GPS" xfId="1108" xr:uid="{D9A5088B-B3DD-4F93-A177-5DCED28C5DFD}"/>
    <cellStyle name="-_จัดสรรกล้า มี.ค.49_Hr report_ April " xfId="1109" xr:uid="{2D9DD45E-575D-40D9-81AD-C894A8715637}"/>
    <cellStyle name="-_จัดสรรกล้า มี.ค.49_Hr report_ May" xfId="1110" xr:uid="{FC9213BD-BF7E-40E7-BC50-338A0FA8823F}"/>
    <cellStyle name="-_จัดสรรกล้า มี.ค.49_IT Dec." xfId="1111" xr:uid="{C83B63DE-0578-498F-99C3-02265DD85B39}"/>
    <cellStyle name="-_จัดสรรกล้า มี.ค.49_June_Aug._07 ( บัว )-MIB (1)" xfId="1112" xr:uid="{3DC9A050-3D4C-443B-9D9F-FBCF821A7CD1}"/>
    <cellStyle name="-_จัดสรรกล้า มี.ค.49_June-August_07" xfId="1113" xr:uid="{F48E565F-1AB3-4AF2-8A25-C42921D3DEAA}"/>
    <cellStyle name="-_จัดสรรกล้า มี.ค.49_ManPower TT Revise -Aug" xfId="1114" xr:uid="{62B39EED-AC6B-485B-90CB-5F8BC2184E13}"/>
    <cellStyle name="-_จัดสรรกล้า มี.ค.49_MB2 BHL 2007 Q1-2 (Revise)" xfId="1115" xr:uid="{7C121712-6DBE-4BE6-B8EC-CC8F4117069F}"/>
    <cellStyle name="-_จัดสรรกล้า มี.ค.49_MB2 BHL 2007 Q1-2 (Revise) (1)" xfId="1116" xr:uid="{C5052BC9-6B8D-4DBF-878E-3220A430BA05}"/>
    <cellStyle name="-_จัดสรรกล้า มี.ค.49_MB2 BHL Q3-4 (REV.0606)" xfId="1117" xr:uid="{9D1CA289-E9E2-4833-9FB6-54121ADC1371}"/>
    <cellStyle name="-_จัดสรรกล้า มี.ค.49_MB2 Q1-4 50 (CEO Revise)" xfId="1118" xr:uid="{D25D8BCA-2C21-4BB9-AC4B-FC45FFBBA091}"/>
    <cellStyle name="-_จัดสรรกล้า มี.ค.49_MB2 Q1-4.50 (CEO.Revise)" xfId="1119" xr:uid="{7575F5E5-3587-4ED0-8484-997482DD0150}"/>
    <cellStyle name="-_จัดสรรกล้า มี.ค.49_MB2 Q2" xfId="1120" xr:uid="{F75C6BCA-0629-4058-8F77-605671976987}"/>
    <cellStyle name="-_จัดสรรกล้า มี.ค.49_MB2 Q3 (Tree Tech)" xfId="1121" xr:uid="{19EBE76D-02A2-4D7F-AFE4-301201932CC1}"/>
    <cellStyle name="-_จัดสรรกล้า มี.ค.49_MB2 QC 2006" xfId="1122" xr:uid="{51AD4C5B-2835-49FC-BC0C-449A7781791C}"/>
    <cellStyle name="-_จัดสรรกล้า มี.ค.49_MBII_Acc BHQ3-4_07 (HR)" xfId="1123" xr:uid="{3A2F944E-60B1-4383-B18C-C55D144E6F34}"/>
    <cellStyle name="-_จัดสรรกล้า มี.ค.49_MBII_Asstcfo_Q4" xfId="1124" xr:uid="{73C4F380-8CFC-4D96-A551-42C8A186E7F9}"/>
    <cellStyle name="-_จัดสรรกล้า มี.ค.49_MIB Naticha_Q2_07" xfId="1125" xr:uid="{FD070005-E725-41A4-BED8-383B7E61C63D}"/>
    <cellStyle name="-_จัดสรรกล้า มี.ค.49_MIB มิ.ย.-ส.ค. (revise)" xfId="1126" xr:uid="{D215C9B6-8176-46D1-AA36-4527B4E67E4A}"/>
    <cellStyle name="-_จัดสรรกล้า มี.ค.49_NC Monthly Report" xfId="1127" xr:uid="{82B07E49-6682-409A-ABBF-1F2D9F7A2917}"/>
    <cellStyle name="-_จัดสรรกล้า มี.ค.49_OC T Tech" xfId="1128" xr:uid="{11A40576-1A6D-4BA8-AF54-E03F7D338971}"/>
    <cellStyle name="-_จัดสรรกล้า มี.ค.49_Report New Management_THEERASAK" xfId="1129" xr:uid="{4E4E9F89-B887-4579-B1A9-6DC43B72FF7B}"/>
    <cellStyle name="-_จัดสรรกล้า มี.ค.49_Revised MB2_QC_2006 (Q1&amp;Q2&amp;Q3) (1)" xfId="1130" xr:uid="{9865DD04-C83F-4110-943A-35DA9B56B31C}"/>
    <cellStyle name="-_จัดสรรกล้า มี.ค.49_Revised MB2_QC_2006 (Q1&amp;Q2)" xfId="1131" xr:uid="{51BE8AB9-E90E-42BA-AB9A-3258EE484E70}"/>
    <cellStyle name="-_จัดสรรกล้า มี.ค.49_เอกสาร ชุดที่ 2" xfId="1153" xr:uid="{0143E37E-88DD-425C-BE91-4B94F6B04856}"/>
    <cellStyle name="-_จัดสรรกล้า มี.ค.49_เอกสารการประชุม  ชุดที่ 1" xfId="1154" xr:uid="{348B8ACA-4741-4CD0-AC8A-6FA0921E53E7}"/>
    <cellStyle name="-_จัดสรรกล้า มี.ค.49_เอกสารการประชุม ชุดที่ 3 (version 1)" xfId="1155" xr:uid="{24A0CDFB-EC17-4BA5-9869-70FE3ED0E8A1}"/>
    <cellStyle name="-_จัดสรรกล้า มี.ค.49_เอกสารนำเสนอผลงานไตรมาส 2" xfId="1156" xr:uid="{48EBAEE8-0D2B-4486-B0D2-77D230A071D4}"/>
    <cellStyle name="-_จัดสรรกล้า มี.ค.49_เอกสารประชุม" xfId="1157" xr:uid="{7D488D09-F114-4F1B-8AB2-F202BA388F48}"/>
    <cellStyle name="-_จัดสรรกล้า มี.ค.49_เอกสารประชุม  NC Tree Tech No.8(นำเสนอผลงานไตรมาส2)" xfId="1158" xr:uid="{E9B6F881-2818-4792-B961-87E6F744663A}"/>
    <cellStyle name="-_จัดสรรกล้า มี.ค.49_เอกสารประชุม ชุดที่ 2(สำหรับฝ่ายจัดการ)" xfId="1159" xr:uid="{5046B0D1-F024-41D3-8749-8392C56C6EC7}"/>
    <cellStyle name="-_จัดสรรกล้า มี.ค.49_เอกสารประชุม ชุดที่ 3" xfId="1160" xr:uid="{4466E053-06BB-49B8-9904-C8CA68ED4041}"/>
    <cellStyle name="-_จัดสรรกล้า มี.ค.49_เอกสารประชุม ชุดที่ 4" xfId="1161" xr:uid="{9510E3A2-08A6-4FD2-8E5C-10773EDEB81F}"/>
    <cellStyle name="-_จัดสรรกล้า มี.ค.49_ไบโอทรานส์ (2)" xfId="1137" xr:uid="{96A86B61-8631-4F39-84F1-02003EDBCA8B}"/>
    <cellStyle name="-_จัดสรรกล้า มี.ค.49_ก พ " xfId="1132" xr:uid="{AA0E8FA3-7A36-4C86-AB93-1A1E4C37EE03}"/>
    <cellStyle name="-_จัดสรรกล้า มี.ค.49_การคิดต้นทุน" xfId="1133" xr:uid="{13120FD7-A4B8-4412-9C88-9F7F3DAD35C7}"/>
    <cellStyle name="-_จัดสรรกล้า มี.ค.49_บัญชี 4_50. (version 1)" xfId="1134" xr:uid="{931DB618-5418-48BD-932F-74E4D9191A6D}"/>
    <cellStyle name="-_จัดสรรกล้า มี.ค.49_บัญชี พ.ค 50" xfId="1135" xr:uid="{ACBC7919-D2F6-426F-8428-99D3CE529667}"/>
    <cellStyle name="-_จัดสรรกล้า มี.ค.49_บัญชีขนส่ง-ค่าบริการ 4-3-09" xfId="1136" xr:uid="{7069CAD6-AD3D-44D6-B56F-A1E9CD67BC36}"/>
    <cellStyle name="-_จัดสรรกล้า มี.ค.49_ประเมินผล  MB2 Q1" xfId="1140" xr:uid="{B0309B16-A696-4AA1-B05D-08DF2FFEC286}"/>
    <cellStyle name="-_จัดสรรกล้า มี.ค.49_ประชุมบริษัทเมษายน50 (2)" xfId="1138" xr:uid="{3F8053A6-303A-4DAF-8899-4510C5C3637B}"/>
    <cellStyle name="-_จัดสรรกล้า มี.ค.49_ประชุมบริษัทเมษายน50 (3)" xfId="1139" xr:uid="{926AECEF-07CA-4F36-89C9-0CA5550ABFF5}"/>
    <cellStyle name="-_จัดสรรกล้า มี.ค.49_ผลประเมิน MB2 Jintana Q1(ส่ง HR 12.4.50)" xfId="1141" xr:uid="{B51C0339-8B65-4202-A6A2-710753DFFF24}"/>
    <cellStyle name="-_จัดสรรกล้า มี.ค.49_รายงานการขนส่งแยกภาค 10_07" xfId="1142" xr:uid="{FCE61D80-0A55-4682-B1FA-1E94E50469BA}"/>
    <cellStyle name="-_จัดสรรกล้า มี.ค.49_รายงานบอร์ด พ ค  (2)" xfId="1143" xr:uid="{D4BF8C7F-8E0A-4F0E-AF95-24EF0FB67C21}"/>
    <cellStyle name="-_จัดสรรกล้า มี.ค.49_รายงานบอร์ด ม ค " xfId="1144" xr:uid="{805E72E4-3B23-457C-9DEA-1B5CD8E0332F}"/>
    <cellStyle name="-_จัดสรรกล้า มี.ค.49_รายงานประชุมเดือนพฤษภาคม" xfId="1145" xr:uid="{4F4E2344-92D2-43A9-8ABE-756B75B30BAB}"/>
    <cellStyle name="-_จัดสรรกล้า มี.ค.49_รายงานผลการดำเนินงาน 3_2550 Final" xfId="1146" xr:uid="{B80DAA85-0B06-42F1-8AC3-123516A75D58}"/>
    <cellStyle name="-_จัดสรรกล้า มี.ค.49_รายละเอียดบุคคล Q2_Department" xfId="1147" xr:uid="{58C55970-52F1-47F0-9829-75E4BDBDFBCA}"/>
    <cellStyle name="-_จัดสรรกล้า มี.ค.49_รายละเอียดบุคคล Q4" xfId="1148" xr:uid="{7D0D06FB-1A0E-4A18-9DAD-F06A4C94F6F6}"/>
    <cellStyle name="-_จัดสรรกล้า มี.ค.49_วาระบัญชี" xfId="1149" xr:uid="{14AF62AB-9AEC-4B21-BBA5-E85770E59A8F}"/>
    <cellStyle name="-_จัดสรรกล้า มี.ค.49_สรุป MB2 ไตรมาส 1_50" xfId="1150" xr:uid="{7D8BC9A3-EDFE-4AF3-A86C-6442FF25F06A}"/>
    <cellStyle name="-_จัดสรรกล้า มี.ค.49_สรุปประเมิน  MB2 Q4" xfId="1151" xr:uid="{42943276-3DCF-48B8-8BCA-4AC32A896820}"/>
    <cellStyle name="-_จัดสรรกล้า มี.ค.49_สรุปประเมิน  MB2 Q4_1" xfId="1152" xr:uid="{0443DCE4-D19B-4A46-810E-B3E26CE62FE9}"/>
    <cellStyle name="-_จัดสรรกล้าเม.ย,มิ.ย.49 และจัดสรรรายวัน" xfId="1224" xr:uid="{F1AA1C5B-B373-4FEA-83AE-E848E872EC73}"/>
    <cellStyle name="-_จัดสรรกล้าเม.ย. 49" xfId="1225" xr:uid="{3356107D-5C77-4C5B-86A2-0A4CFB1F7FBD}"/>
    <cellStyle name="-_จัดสรรกล้าเม.ย.49และ มิ.ย.49" xfId="1226" xr:uid="{28060C57-3DCC-4EBA-9471-59BBA82561F9}"/>
    <cellStyle name="-_จัดสรรกล้าเม.ย.49และ มิ.ย.49_1.1) MBO_CEO_THEERASAK" xfId="1227" xr:uid="{3850A679-268A-4F17-B030-6F8C261FF528}"/>
    <cellStyle name="-_จัดสรรกล้าเม.ย.49และ มิ.ย.49_1.2) MIB_CEO_THEERASAK" xfId="1228" xr:uid="{33D38A4A-15C2-42B4-8E42-B21976CE8AFA}"/>
    <cellStyle name="-_จัดสรรกล้าเม.ย.49และ มิ.ย.49_2.7) MIB_CEO_THEERASAK_JULY 07" xfId="1229" xr:uid="{56C040F2-CCA6-4886-9226-673218C8A276}"/>
    <cellStyle name="-_จัดสรรกล้าเม.ย.49และ มิ.ย.49_4.1 เพื่อพิจารณาผลงานประจำไตรมาส 2 ของบริษัท ทรีเทค จำกัด" xfId="1230" xr:uid="{C000831A-3157-4ABC-9601-0544DD19D0E1}"/>
    <cellStyle name="-_จัดสรรกล้าเม.ย.49และ มิ.ย.49_5. Report HR for May 2006" xfId="1231" xr:uid="{C627BCCF-1869-4F06-98CA-560529A91846}"/>
    <cellStyle name="-_จัดสรรกล้าเม.ย.49และ มิ.ย.49_8. Report HR for August 2006" xfId="1232" xr:uid="{02E2C4FF-3DF2-4592-8EFA-72B9B68491D2}"/>
    <cellStyle name="-_จัดสรรกล้าเม.ย.49และ มิ.ย.49_Appendix C - Organization Structure-Tree Tech" xfId="1233" xr:uid="{C18129D4-A4A3-42D4-97F5-682384EBA189}"/>
    <cellStyle name="-_จัดสรรกล้าเม.ย.49และ มิ.ย.49_GPS" xfId="1234" xr:uid="{3E0A600A-4502-4701-A377-EF47644A18A0}"/>
    <cellStyle name="-_จัดสรรกล้าเม.ย.49และ มิ.ย.49_Hr report_ April " xfId="1235" xr:uid="{A094ACA7-DA52-429C-AEBA-68100A19863F}"/>
    <cellStyle name="-_จัดสรรกล้าเม.ย.49และ มิ.ย.49_Hr report_ May" xfId="1236" xr:uid="{C5A1F545-ABB1-41D0-9BDA-0A29172D735B}"/>
    <cellStyle name="-_จัดสรรกล้าเม.ย.49และ มิ.ย.49_IT Dec." xfId="1237" xr:uid="{D103353B-5E50-45DF-A598-F16872B29A68}"/>
    <cellStyle name="-_จัดสรรกล้าเม.ย.49และ มิ.ย.49_June_Aug._07 ( บัว )-MIB (1)" xfId="1238" xr:uid="{8D78DE3E-1626-41F9-807B-5BB39479331F}"/>
    <cellStyle name="-_จัดสรรกล้าเม.ย.49และ มิ.ย.49_June-August_07" xfId="1239" xr:uid="{60BE844B-5A98-425B-985C-6C09E9D629CD}"/>
    <cellStyle name="-_จัดสรรกล้าเม.ย.49และ มิ.ย.49_ManPower TT Revise -Aug" xfId="1240" xr:uid="{CBA2C9A3-A334-4C6F-927E-C8A716947016}"/>
    <cellStyle name="-_จัดสรรกล้าเม.ย.49และ มิ.ย.49_MB2 BHL 2007 Q1-2 (Revise)" xfId="1241" xr:uid="{E85C52BC-6EBC-44DB-B4EA-D61A02205A35}"/>
    <cellStyle name="-_จัดสรรกล้าเม.ย.49และ มิ.ย.49_MB2 BHL 2007 Q1-2 (Revise) (1)" xfId="1242" xr:uid="{C7B8E0D6-7C66-4582-9604-37CDDAC070DF}"/>
    <cellStyle name="-_จัดสรรกล้าเม.ย.49และ มิ.ย.49_MB2 BHL Q3-4 (REV.0606)" xfId="1243" xr:uid="{DF47C6A4-5CFE-4A17-BD1D-7E9F833723D9}"/>
    <cellStyle name="-_จัดสรรกล้าเม.ย.49และ มิ.ย.49_MB2 Q1-4 50 (CEO Revise)" xfId="1244" xr:uid="{D2DE654D-2B93-4B62-8A62-96EB0A8B3C7B}"/>
    <cellStyle name="-_จัดสรรกล้าเม.ย.49และ มิ.ย.49_MB2 Q1-4.50 (CEO.Revise)" xfId="1245" xr:uid="{1EB74CD8-2AAB-4E64-9884-4A2D0C4CB1CD}"/>
    <cellStyle name="-_จัดสรรกล้าเม.ย.49และ มิ.ย.49_MB2 Q2" xfId="1246" xr:uid="{60F739B4-BC05-44AF-A17B-37541F16A3AA}"/>
    <cellStyle name="-_จัดสรรกล้าเม.ย.49และ มิ.ย.49_MB2 Q3 (Tree Tech)" xfId="1247" xr:uid="{52684EA8-1C96-4F3C-A77D-E204325A43FD}"/>
    <cellStyle name="-_จัดสรรกล้าเม.ย.49และ มิ.ย.49_MB2 QC 2006" xfId="1248" xr:uid="{D240390D-BF42-4017-9920-ABBA3D1D2CD1}"/>
    <cellStyle name="-_จัดสรรกล้าเม.ย.49และ มิ.ย.49_MBII_Acc BHQ3-4_07 (HR)" xfId="1249" xr:uid="{C22EF53E-0D9C-4690-A44A-B5B1BE676673}"/>
    <cellStyle name="-_จัดสรรกล้าเม.ย.49และ มิ.ย.49_MBII_Asstcfo_Q4" xfId="1250" xr:uid="{A0083919-A641-4B76-A803-7EFFF9959954}"/>
    <cellStyle name="-_จัดสรรกล้าเม.ย.49และ มิ.ย.49_MIB Naticha_Q2_07" xfId="1251" xr:uid="{6D67E807-C1B5-4645-8058-E70E429B193A}"/>
    <cellStyle name="-_จัดสรรกล้าเม.ย.49และ มิ.ย.49_MIB มิ.ย.-ส.ค. (revise)" xfId="1252" xr:uid="{218168A1-7F11-43AC-8A35-676485200F43}"/>
    <cellStyle name="-_จัดสรรกล้าเม.ย.49และ มิ.ย.49_NC Monthly Report" xfId="1253" xr:uid="{BEBC974F-39F8-4297-873C-772614C6E375}"/>
    <cellStyle name="-_จัดสรรกล้าเม.ย.49และ มิ.ย.49_OC T Tech" xfId="1254" xr:uid="{1B33B7B9-3016-42FD-B544-754F7410B422}"/>
    <cellStyle name="-_จัดสรรกล้าเม.ย.49และ มิ.ย.49_Report New Management_THEERASAK" xfId="1255" xr:uid="{3A735238-3EA7-4077-8A0F-FA93D9DF6E9B}"/>
    <cellStyle name="-_จัดสรรกล้าเม.ย.49และ มิ.ย.49_Revised MB2_QC_2006 (Q1&amp;Q2&amp;Q3) (1)" xfId="1256" xr:uid="{257A3E89-45C7-41C6-998E-3AA508EBBA0F}"/>
    <cellStyle name="-_จัดสรรกล้าเม.ย.49และ มิ.ย.49_Revised MB2_QC_2006 (Q1&amp;Q2)" xfId="1257" xr:uid="{5F10B74F-7BDF-4A2E-AD4A-8019544DED13}"/>
    <cellStyle name="-_จัดสรรกล้าเม.ย.49และ มิ.ย.49_เอกสาร ชุดที่ 2" xfId="1279" xr:uid="{8A212927-C7DD-40B9-9472-8A979EA7FE66}"/>
    <cellStyle name="-_จัดสรรกล้าเม.ย.49และ มิ.ย.49_เอกสารการประชุม  ชุดที่ 1" xfId="1280" xr:uid="{27029F28-903F-4CED-A51C-A09A1C605D25}"/>
    <cellStyle name="-_จัดสรรกล้าเม.ย.49และ มิ.ย.49_เอกสารการประชุม ชุดที่ 3 (version 1)" xfId="1281" xr:uid="{795E23C6-39EC-44E9-BCDB-FECF5870377D}"/>
    <cellStyle name="-_จัดสรรกล้าเม.ย.49และ มิ.ย.49_เอกสารนำเสนอผลงานไตรมาส 2" xfId="1282" xr:uid="{DBAEF9B7-AF03-4526-82FC-D9394C9A6DF6}"/>
    <cellStyle name="-_จัดสรรกล้าเม.ย.49และ มิ.ย.49_เอกสารประชุม" xfId="1283" xr:uid="{9763EB08-B56A-4AB8-AEDF-C3119C98030C}"/>
    <cellStyle name="-_จัดสรรกล้าเม.ย.49และ มิ.ย.49_เอกสารประชุม  NC Tree Tech No.8(นำเสนอผลงานไตรมาส2)" xfId="1284" xr:uid="{691ED76B-6F8E-4D15-B064-D9A6B322AE65}"/>
    <cellStyle name="-_จัดสรรกล้าเม.ย.49และ มิ.ย.49_เอกสารประชุม ชุดที่ 2(สำหรับฝ่ายจัดการ)" xfId="1285" xr:uid="{BF92F085-F574-44B9-84F5-BE8B9CBE23A0}"/>
    <cellStyle name="-_จัดสรรกล้าเม.ย.49และ มิ.ย.49_เอกสารประชุม ชุดที่ 3" xfId="1286" xr:uid="{1D82A62D-A170-477A-B16E-203C98E8AFE5}"/>
    <cellStyle name="-_จัดสรรกล้าเม.ย.49และ มิ.ย.49_เอกสารประชุม ชุดที่ 4" xfId="1287" xr:uid="{73E41651-6741-49CD-8FC2-A88E52C277DA}"/>
    <cellStyle name="-_จัดสรรกล้าเม.ย.49และ มิ.ย.49_ไบโอทรานส์ (2)" xfId="1263" xr:uid="{053A2C09-EEB3-47CA-8D6B-31D56A287794}"/>
    <cellStyle name="-_จัดสรรกล้าเม.ย.49และ มิ.ย.49_ก พ " xfId="1258" xr:uid="{EE39F159-E41B-406A-9F43-457BF14222AB}"/>
    <cellStyle name="-_จัดสรรกล้าเม.ย.49และ มิ.ย.49_การคิดต้นทุน" xfId="1259" xr:uid="{CCCCE4E9-1FF7-40D6-B81A-DD25858646D1}"/>
    <cellStyle name="-_จัดสรรกล้าเม.ย.49และ มิ.ย.49_บัญชี 4_50. (version 1)" xfId="1260" xr:uid="{F2511FFD-4E6A-474D-A32B-7FDBB13CD3FC}"/>
    <cellStyle name="-_จัดสรรกล้าเม.ย.49และ มิ.ย.49_บัญชี พ.ค 50" xfId="1261" xr:uid="{A6D319F2-49A2-4588-99C3-2CF1EF7FE191}"/>
    <cellStyle name="-_จัดสรรกล้าเม.ย.49และ มิ.ย.49_บัญชีขนส่ง-ค่าบริการ 4-3-09" xfId="1262" xr:uid="{E926C3A9-7E23-4E7F-89DE-AFF6EC574CA8}"/>
    <cellStyle name="-_จัดสรรกล้าเม.ย.49และ มิ.ย.49_ประเมินผล  MB2 Q1" xfId="1266" xr:uid="{FCC8877B-20C6-461B-AE40-FE335C2A9539}"/>
    <cellStyle name="-_จัดสรรกล้าเม.ย.49และ มิ.ย.49_ประชุมบริษัทเมษายน50 (2)" xfId="1264" xr:uid="{50341DBD-ACB1-47DF-9462-0DFB304152B2}"/>
    <cellStyle name="-_จัดสรรกล้าเม.ย.49และ มิ.ย.49_ประชุมบริษัทเมษายน50 (3)" xfId="1265" xr:uid="{485D9D7B-B9D2-43D9-9A87-720FF63F64E1}"/>
    <cellStyle name="-_จัดสรรกล้าเม.ย.49และ มิ.ย.49_ผลประเมิน MB2 Jintana Q1(ส่ง HR 12.4.50)" xfId="1267" xr:uid="{8B319B32-210A-48D0-91F2-4B4530F3F3E3}"/>
    <cellStyle name="-_จัดสรรกล้าเม.ย.49และ มิ.ย.49_รายงานการขนส่งแยกภาค 10_07" xfId="1268" xr:uid="{3FA7FC98-124F-4243-B61F-AAE046C459CD}"/>
    <cellStyle name="-_จัดสรรกล้าเม.ย.49และ มิ.ย.49_รายงานบอร์ด พ ค  (2)" xfId="1269" xr:uid="{9CFBF32B-2AEF-4C44-9338-B6CED43C852A}"/>
    <cellStyle name="-_จัดสรรกล้าเม.ย.49และ มิ.ย.49_รายงานบอร์ด ม ค " xfId="1270" xr:uid="{FF727DA8-7AAC-4043-B5F3-56F4358D5C53}"/>
    <cellStyle name="-_จัดสรรกล้าเม.ย.49และ มิ.ย.49_รายงานประชุมเดือนพฤษภาคม" xfId="1271" xr:uid="{C1677E9F-4A90-4554-8FD3-52823E10DC3D}"/>
    <cellStyle name="-_จัดสรรกล้าเม.ย.49และ มิ.ย.49_รายงานผลการดำเนินงาน 3_2550 Final" xfId="1272" xr:uid="{BF50876C-2742-4777-B3A7-6990794D338C}"/>
    <cellStyle name="-_จัดสรรกล้าเม.ย.49และ มิ.ย.49_รายละเอียดบุคคล Q2_Department" xfId="1273" xr:uid="{E016D17A-E09B-4035-954A-AF87A4E45690}"/>
    <cellStyle name="-_จัดสรรกล้าเม.ย.49และ มิ.ย.49_รายละเอียดบุคคล Q4" xfId="1274" xr:uid="{532F20CC-DF4E-4DCD-B828-2B089084E407}"/>
    <cellStyle name="-_จัดสรรกล้าเม.ย.49และ มิ.ย.49_วาระบัญชี" xfId="1275" xr:uid="{4DEE008C-518F-4128-890C-7E4B2D434BF8}"/>
    <cellStyle name="-_จัดสรรกล้าเม.ย.49และ มิ.ย.49_สรุป MB2 ไตรมาส 1_50" xfId="1276" xr:uid="{A0A4156A-2013-4CBE-BBF1-3698992F28C7}"/>
    <cellStyle name="-_จัดสรรกล้าเม.ย.49และ มิ.ย.49_สรุปประเมิน  MB2 Q4" xfId="1277" xr:uid="{CA44249F-1640-4C37-AE22-770ED8D16E30}"/>
    <cellStyle name="-_จัดสรรกล้าเม.ย.49และ มิ.ย.49_สรุปประเมิน  MB2 Q4_1" xfId="1278" xr:uid="{964958C1-B3D8-42CF-8586-628ECFFA68CE}"/>
    <cellStyle name="-_จัดสรรกล้าไม้" xfId="1288" xr:uid="{0E802EAF-78E4-4CEF-B19D-BE0151969BDE}"/>
    <cellStyle name="-_จัดสรรกล้าไม้(เพิ่มเติม)" xfId="1289" xr:uid="{67F2E0B2-787C-4FAE-8ADC-2B912329DA13}"/>
    <cellStyle name="-_จัดสรรกล้าไม้_1.1) MBO_CEO_THEERASAK" xfId="1290" xr:uid="{11580B9F-B15D-4C9C-BAA0-B8CFE8AADB10}"/>
    <cellStyle name="-_จัดสรรกล้าไม้_1.2) MIB_CEO_THEERASAK" xfId="1291" xr:uid="{7C68D213-E108-4B54-B0E8-96A0FC60E328}"/>
    <cellStyle name="-_จัดสรรกล้าไม้_2.7) MIB_CEO_THEERASAK_JULY 07" xfId="1292" xr:uid="{C75441AC-7AF5-4243-9C9A-65FD55F668C5}"/>
    <cellStyle name="-_จัดสรรกล้าไม้_4.1 เพื่อพิจารณาผลงานประจำไตรมาส 2 ของบริษัท ทรีเทค จำกัด" xfId="1293" xr:uid="{E8DEC8DE-A2E7-41EF-8117-F69A627B5509}"/>
    <cellStyle name="-_จัดสรรกล้าไม้_5. Report HR for May 2006" xfId="1294" xr:uid="{53AA1F70-094B-49B7-806F-C53FA5CDD3F9}"/>
    <cellStyle name="-_จัดสรรกล้าไม้_8. Report HR for August 2006" xfId="1295" xr:uid="{91249EAC-32CA-42C0-8232-C86B6F2DE902}"/>
    <cellStyle name="-_จัดสรรกล้าไม้_Appendix C - Organization Structure-Tree Tech" xfId="1296" xr:uid="{912A5393-28C3-423F-B26D-7C42D404F412}"/>
    <cellStyle name="-_จัดสรรกล้าไม้_GPS" xfId="1297" xr:uid="{E26E50CC-A0F2-4D53-B9B8-1B288963006A}"/>
    <cellStyle name="-_จัดสรรกล้าไม้_Hr report_ April " xfId="1298" xr:uid="{D0D5E3E3-0AF3-4C21-9B17-E61F84F23A39}"/>
    <cellStyle name="-_จัดสรรกล้าไม้_Hr report_ May" xfId="1299" xr:uid="{624C87ED-208D-4DC0-9939-1A6C3C9C1B22}"/>
    <cellStyle name="-_จัดสรรกล้าไม้_IT Dec." xfId="1300" xr:uid="{402DF074-336D-49CF-8EB5-4D4F8AECBD90}"/>
    <cellStyle name="-_จัดสรรกล้าไม้_June_Aug._07 ( บัว )-MIB (1)" xfId="1301" xr:uid="{8AB5AC3C-FA23-4AB0-A39F-0628A32B318A}"/>
    <cellStyle name="-_จัดสรรกล้าไม้_June-August_07" xfId="1302" xr:uid="{1B25A03E-8BCF-414F-8392-CAA796B23D15}"/>
    <cellStyle name="-_จัดสรรกล้าไม้_ManPower TT Revise -Aug" xfId="1303" xr:uid="{EB151479-B1C9-4E09-AE82-748E45A6C0F1}"/>
    <cellStyle name="-_จัดสรรกล้าไม้_MB2 BHL 2007 Q1-2 (Revise)" xfId="1304" xr:uid="{F645F193-1EF6-4972-BD45-824975F1896B}"/>
    <cellStyle name="-_จัดสรรกล้าไม้_MB2 BHL 2007 Q1-2 (Revise) (1)" xfId="1305" xr:uid="{74578B3D-00CA-495D-AA14-8F0A3E4CCC16}"/>
    <cellStyle name="-_จัดสรรกล้าไม้_MB2 BHL Q3-4 (REV.0606)" xfId="1306" xr:uid="{4E9C2518-BCD9-4DEF-B925-CB8F44F6D574}"/>
    <cellStyle name="-_จัดสรรกล้าไม้_MB2 Q1-4 50 (CEO Revise)" xfId="1307" xr:uid="{64D75AA5-DF30-4EB7-ACC5-740515A0A8C9}"/>
    <cellStyle name="-_จัดสรรกล้าไม้_MB2 Q1-4.50 (CEO.Revise)" xfId="1308" xr:uid="{2B7B186B-2B72-4040-9A7D-772AF1D0EC3D}"/>
    <cellStyle name="-_จัดสรรกล้าไม้_MB2 Q2" xfId="1309" xr:uid="{0827248C-3BF7-4EF8-8F39-701F89C4B953}"/>
    <cellStyle name="-_จัดสรรกล้าไม้_MB2 Q3 (Tree Tech)" xfId="1310" xr:uid="{0B109CCD-F2F4-4DB3-A099-06FBD5AD17AA}"/>
    <cellStyle name="-_จัดสรรกล้าไม้_MB2 QC 2006" xfId="1311" xr:uid="{61277AF7-3286-4FDB-9C1C-F98A35F4C7A0}"/>
    <cellStyle name="-_จัดสรรกล้าไม้_MBII_Acc BHQ3-4_07 (HR)" xfId="1312" xr:uid="{79D47BF1-7118-4C91-A27D-884344E2C8AB}"/>
    <cellStyle name="-_จัดสรรกล้าไม้_MBII_Asstcfo_Q4" xfId="1313" xr:uid="{FAC8FD01-1E90-4C53-BBBC-97FADECC8A19}"/>
    <cellStyle name="-_จัดสรรกล้าไม้_MIB Naticha_Q2_07" xfId="1314" xr:uid="{26CF09C1-7813-499D-BD1C-3B29CD853A5F}"/>
    <cellStyle name="-_จัดสรรกล้าไม้_MIB มิ.ย.-ส.ค. (revise)" xfId="1315" xr:uid="{7A173861-2000-4889-81EE-A46CAEA5C94B}"/>
    <cellStyle name="-_จัดสรรกล้าไม้_NC Monthly Report" xfId="1316" xr:uid="{BE023791-1C38-4E71-A177-C18DA58D9F2D}"/>
    <cellStyle name="-_จัดสรรกล้าไม้_OC T Tech" xfId="1317" xr:uid="{5AAD477F-3486-45EC-8A87-54CFDF241F1C}"/>
    <cellStyle name="-_จัดสรรกล้าไม้_Report New Management_THEERASAK" xfId="1318" xr:uid="{00A6D4A9-313C-47E2-B319-F616112F0F2D}"/>
    <cellStyle name="-_จัดสรรกล้าไม้_Revised MB2_QC_2006 (Q1&amp;Q2&amp;Q3) (1)" xfId="1319" xr:uid="{F04A9D28-48ED-41B6-86EE-9127BC970F08}"/>
    <cellStyle name="-_จัดสรรกล้าไม้_Revised MB2_QC_2006 (Q1&amp;Q2)" xfId="1320" xr:uid="{DBB651FA-6698-4FD0-AD35-C1EA33222DDA}"/>
    <cellStyle name="-_จัดสรรกล้าไม้_เอกสาร ชุดที่ 2" xfId="1342" xr:uid="{4227CE36-AF88-4BB5-BF96-FB0928F58E43}"/>
    <cellStyle name="-_จัดสรรกล้าไม้_เอกสารการประชุม  ชุดที่ 1" xfId="1343" xr:uid="{5309E54D-340E-4D90-B20A-52292D15B5B2}"/>
    <cellStyle name="-_จัดสรรกล้าไม้_เอกสารการประชุม ชุดที่ 3 (version 1)" xfId="1344" xr:uid="{9F6569F3-9B8F-45DA-A1CE-0A864BC087A7}"/>
    <cellStyle name="-_จัดสรรกล้าไม้_เอกสารนำเสนอผลงานไตรมาส 2" xfId="1345" xr:uid="{1230C062-9B67-44E2-92D4-90FF6C0580A8}"/>
    <cellStyle name="-_จัดสรรกล้าไม้_เอกสารประชุม" xfId="1346" xr:uid="{CD72F386-0F60-46D0-B05B-90BAD5E44DCF}"/>
    <cellStyle name="-_จัดสรรกล้าไม้_เอกสารประชุม  NC Tree Tech No.8(นำเสนอผลงานไตรมาส2)" xfId="1347" xr:uid="{C97EE81A-E419-4C77-BC8E-8FDC4357BA8E}"/>
    <cellStyle name="-_จัดสรรกล้าไม้_เอกสารประชุม ชุดที่ 2(สำหรับฝ่ายจัดการ)" xfId="1348" xr:uid="{B5451518-E943-4FE1-A777-7EC42A7E7BFE}"/>
    <cellStyle name="-_จัดสรรกล้าไม้_เอกสารประชุม ชุดที่ 3" xfId="1349" xr:uid="{1644C5C3-98F7-4EFA-8C56-7329D5290EC8}"/>
    <cellStyle name="-_จัดสรรกล้าไม้_เอกสารประชุม ชุดที่ 4" xfId="1350" xr:uid="{C33A1937-73BA-46CE-A7A8-EA31833EA3A2}"/>
    <cellStyle name="-_จัดสรรกล้าไม้_ไบโอทรานส์ (2)" xfId="1326" xr:uid="{924243D3-813B-4FC3-8E51-482F03618216}"/>
    <cellStyle name="-_จัดสรรกล้าไม้_ก พ " xfId="1321" xr:uid="{07FB8F9B-B0C3-41E0-A0C2-E0D5A0354C05}"/>
    <cellStyle name="-_จัดสรรกล้าไม้_การคิดต้นทุน" xfId="1322" xr:uid="{3E0BA398-5F84-4C71-A84A-AEBD2D7FA0E6}"/>
    <cellStyle name="-_จัดสรรกล้าไม้_บัญชี 4_50. (version 1)" xfId="1323" xr:uid="{74167725-BECC-4AF8-B12C-58629DF2D9E6}"/>
    <cellStyle name="-_จัดสรรกล้าไม้_บัญชี พ.ค 50" xfId="1324" xr:uid="{E9B78120-21AD-41E3-B0D0-70CF6975D731}"/>
    <cellStyle name="-_จัดสรรกล้าไม้_บัญชีขนส่ง-ค่าบริการ 4-3-09" xfId="1325" xr:uid="{B91878EF-9D83-4F76-AF50-727E62B109B3}"/>
    <cellStyle name="-_จัดสรรกล้าไม้_ประเมินผล  MB2 Q1" xfId="1329" xr:uid="{E7C2FAFD-3089-4196-820E-91FBD5092330}"/>
    <cellStyle name="-_จัดสรรกล้าไม้_ประชุมบริษัทเมษายน50 (2)" xfId="1327" xr:uid="{F1B116D2-843E-41C8-B70B-13CFB40E9406}"/>
    <cellStyle name="-_จัดสรรกล้าไม้_ประชุมบริษัทเมษายน50 (3)" xfId="1328" xr:uid="{10C537EC-6C35-4EB9-BA9C-DF1ADCCD1FC2}"/>
    <cellStyle name="-_จัดสรรกล้าไม้_ผลประเมิน MB2 Jintana Q1(ส่ง HR 12.4.50)" xfId="1330" xr:uid="{A07D4890-8157-4193-AD9F-E33E0F62B48F}"/>
    <cellStyle name="-_จัดสรรกล้าไม้_รายงานการขนส่งแยกภาค 10_07" xfId="1331" xr:uid="{9303CAEF-D781-4983-AC16-D5398CF3C1F1}"/>
    <cellStyle name="-_จัดสรรกล้าไม้_รายงานบอร์ด พ ค  (2)" xfId="1332" xr:uid="{CFA1C51C-3C31-41AF-AF72-E279D02BD9FC}"/>
    <cellStyle name="-_จัดสรรกล้าไม้_รายงานบอร์ด ม ค " xfId="1333" xr:uid="{9717650F-CB6C-4FF5-B3A9-16180BD772B2}"/>
    <cellStyle name="-_จัดสรรกล้าไม้_รายงานประชุมเดือนพฤษภาคม" xfId="1334" xr:uid="{E9C9EBD8-509A-4B9C-8EBB-36CC34031601}"/>
    <cellStyle name="-_จัดสรรกล้าไม้_รายงานผลการดำเนินงาน 3_2550 Final" xfId="1335" xr:uid="{8C71DBC3-8648-43EE-8A26-04278BCE992F}"/>
    <cellStyle name="-_จัดสรรกล้าไม้_รายละเอียดบุคคล Q2_Department" xfId="1336" xr:uid="{65FD0E86-FD75-40FE-93CE-7E5F6058AC5E}"/>
    <cellStyle name="-_จัดสรรกล้าไม้_รายละเอียดบุคคล Q4" xfId="1337" xr:uid="{EEDBAB75-E716-4161-8BBF-8108CBB6BB3D}"/>
    <cellStyle name="-_จัดสรรกล้าไม้_วาระบัญชี" xfId="1338" xr:uid="{0F06DA0C-F532-4EE3-9572-D933387B02CD}"/>
    <cellStyle name="-_จัดสรรกล้าไม้_สรุป MB2 ไตรมาส 1_50" xfId="1339" xr:uid="{FAE8484D-8BA5-48AB-AB7D-DA8444995160}"/>
    <cellStyle name="-_จัดสรรกล้าไม้_สรุปประเมิน  MB2 Q4" xfId="1340" xr:uid="{BC9ED6E4-1C4C-42EE-A93B-D1E5A640CF9A}"/>
    <cellStyle name="-_จัดสรรกล้าไม้_สรุปประเมิน  MB2 Q4_1" xfId="1341" xr:uid="{4CE75404-0778-48B9-9DCC-8F74F4307B15}"/>
    <cellStyle name="-_จัดสรรกล้าพ.ค.49" xfId="1162" xr:uid="{4A058CCB-978B-41B8-85F5-5C05CB60A3D8}"/>
    <cellStyle name="-_จัดสรรกล้าพ.ค.49_1.1) MBO_CEO_THEERASAK" xfId="1163" xr:uid="{BB5B4503-95BA-40B2-AC30-7550EDF07E03}"/>
    <cellStyle name="-_จัดสรรกล้าพ.ค.49_1.2) MIB_CEO_THEERASAK" xfId="1164" xr:uid="{2C5505A3-4D33-4185-B291-4F611158041C}"/>
    <cellStyle name="-_จัดสรรกล้าพ.ค.49_2.7) MIB_CEO_THEERASAK_JULY 07" xfId="1165" xr:uid="{57282ECD-0377-4ED0-8BE0-95D14766F6CD}"/>
    <cellStyle name="-_จัดสรรกล้าพ.ค.49_4.1 เพื่อพิจารณาผลงานประจำไตรมาส 2 ของบริษัท ทรีเทค จำกัด" xfId="1166" xr:uid="{FCF592E1-0A24-45CD-84D6-7B26166D1F26}"/>
    <cellStyle name="-_จัดสรรกล้าพ.ค.49_5. Report HR for May 2006" xfId="1167" xr:uid="{D70AA8C1-562D-4B73-9F96-BA32FA621587}"/>
    <cellStyle name="-_จัดสรรกล้าพ.ค.49_8. Report HR for August 2006" xfId="1168" xr:uid="{0A83F7C9-9A4E-40CD-9F58-1F9A946B6962}"/>
    <cellStyle name="-_จัดสรรกล้าพ.ค.49_Appendix C - Organization Structure-Tree Tech" xfId="1169" xr:uid="{76CD0259-3BFB-46C3-9810-1E33BB5D9AA2}"/>
    <cellStyle name="-_จัดสรรกล้าพ.ค.49_GPS" xfId="1170" xr:uid="{DE2E3435-DA63-4CC1-A1CC-D32212B9B13B}"/>
    <cellStyle name="-_จัดสรรกล้าพ.ค.49_Hr report_ April " xfId="1171" xr:uid="{00A863DB-6DB0-46B0-9D1E-3FCC374074DC}"/>
    <cellStyle name="-_จัดสรรกล้าพ.ค.49_Hr report_ May" xfId="1172" xr:uid="{855B04BF-ECE3-47A4-A349-DFE76836010D}"/>
    <cellStyle name="-_จัดสรรกล้าพ.ค.49_IT Dec." xfId="1173" xr:uid="{030F1317-566D-463E-A345-F05660BCE9F3}"/>
    <cellStyle name="-_จัดสรรกล้าพ.ค.49_June_Aug._07 ( บัว )-MIB (1)" xfId="1174" xr:uid="{32D96ABD-CE91-4DBB-AEB4-279F2193E9CA}"/>
    <cellStyle name="-_จัดสรรกล้าพ.ค.49_June-August_07" xfId="1175" xr:uid="{EE5F3819-3B8E-435D-B93C-DDB0548623D8}"/>
    <cellStyle name="-_จัดสรรกล้าพ.ค.49_ManPower TT Revise -Aug" xfId="1176" xr:uid="{3A685FB7-9F54-46D4-A31C-A2F39A1A0643}"/>
    <cellStyle name="-_จัดสรรกล้าพ.ค.49_MB2 BHL 2007 Q1-2 (Revise)" xfId="1177" xr:uid="{4BABF6C8-CEAE-4894-AD0F-4BF5AF3C3495}"/>
    <cellStyle name="-_จัดสรรกล้าพ.ค.49_MB2 BHL 2007 Q1-2 (Revise) (1)" xfId="1178" xr:uid="{5F5E2A0E-5D3C-4FD3-B990-610DA22959B2}"/>
    <cellStyle name="-_จัดสรรกล้าพ.ค.49_MB2 BHL Q3-4 (REV.0606)" xfId="1179" xr:uid="{62E1AF02-4342-4067-AFAC-0C91ED07355B}"/>
    <cellStyle name="-_จัดสรรกล้าพ.ค.49_MB2 Q1-4 50 (CEO Revise)" xfId="1180" xr:uid="{8559B19D-6624-492D-9BB5-430D81E6B379}"/>
    <cellStyle name="-_จัดสรรกล้าพ.ค.49_MB2 Q1-4.50 (CEO.Revise)" xfId="1181" xr:uid="{882D7E8C-E432-4134-AE0F-36D633921143}"/>
    <cellStyle name="-_จัดสรรกล้าพ.ค.49_MB2 Q2" xfId="1182" xr:uid="{E961A9B6-E544-48F6-A6FF-68034CE22DC9}"/>
    <cellStyle name="-_จัดสรรกล้าพ.ค.49_MB2 Q3 (Tree Tech)" xfId="1183" xr:uid="{E3A1F77B-9A49-4AC3-AC13-40D9E185A960}"/>
    <cellStyle name="-_จัดสรรกล้าพ.ค.49_MB2 QC 2006" xfId="1184" xr:uid="{57CC12BA-3DA8-4F8C-A407-18B7E1E58518}"/>
    <cellStyle name="-_จัดสรรกล้าพ.ค.49_MBII_Acc BHQ3-4_07 (HR)" xfId="1185" xr:uid="{96F7192F-F142-424C-AA12-69ADD8E2E0DF}"/>
    <cellStyle name="-_จัดสรรกล้าพ.ค.49_MBII_Asstcfo_Q4" xfId="1186" xr:uid="{238A6BBC-59FC-448B-894E-68BAB377AC29}"/>
    <cellStyle name="-_จัดสรรกล้าพ.ค.49_MIB Naticha_Q2_07" xfId="1187" xr:uid="{353FA1C8-42A1-49E6-BF70-85DE65CA68F6}"/>
    <cellStyle name="-_จัดสรรกล้าพ.ค.49_MIB มิ.ย.-ส.ค. (revise)" xfId="1188" xr:uid="{12CB8460-2D4C-4587-9614-6EB91840A99F}"/>
    <cellStyle name="-_จัดสรรกล้าพ.ค.49_NC Monthly Report" xfId="1189" xr:uid="{F76D85AC-3678-4E13-B6D0-DF1B2B6AEC61}"/>
    <cellStyle name="-_จัดสรรกล้าพ.ค.49_OC T Tech" xfId="1190" xr:uid="{042EB13F-8F84-48EA-BA2D-5ED3E0D1ABC3}"/>
    <cellStyle name="-_จัดสรรกล้าพ.ค.49_Report New Management_THEERASAK" xfId="1191" xr:uid="{DBDB0434-28D0-41EA-9A66-E9E909EF140D}"/>
    <cellStyle name="-_จัดสรรกล้าพ.ค.49_Revised MB2_QC_2006 (Q1&amp;Q2&amp;Q3) (1)" xfId="1192" xr:uid="{8585FBA2-5EA3-45DE-ABAE-E30D02C9DEAA}"/>
    <cellStyle name="-_จัดสรรกล้าพ.ค.49_Revised MB2_QC_2006 (Q1&amp;Q2)" xfId="1193" xr:uid="{4AA02003-B435-4C1C-84F6-C6EFB653A0EB}"/>
    <cellStyle name="-_จัดสรรกล้าพ.ค.49_เอกสาร ชุดที่ 2" xfId="1215" xr:uid="{143B5C6F-7F95-471F-939F-B318EAC45DD4}"/>
    <cellStyle name="-_จัดสรรกล้าพ.ค.49_เอกสารการประชุม  ชุดที่ 1" xfId="1216" xr:uid="{A9C4BD23-6D72-4DF2-A6AA-87B494983AA4}"/>
    <cellStyle name="-_จัดสรรกล้าพ.ค.49_เอกสารการประชุม ชุดที่ 3 (version 1)" xfId="1217" xr:uid="{891E6C7B-141C-4DA7-A002-736AE5E9C62C}"/>
    <cellStyle name="-_จัดสรรกล้าพ.ค.49_เอกสารนำเสนอผลงานไตรมาส 2" xfId="1218" xr:uid="{E0B4D57A-14E7-494E-A5CA-7D96F2B8E1F6}"/>
    <cellStyle name="-_จัดสรรกล้าพ.ค.49_เอกสารประชุม" xfId="1219" xr:uid="{26DF8C03-3A98-4C64-B301-BF8EC524A69A}"/>
    <cellStyle name="-_จัดสรรกล้าพ.ค.49_เอกสารประชุม  NC Tree Tech No.8(นำเสนอผลงานไตรมาส2)" xfId="1220" xr:uid="{0FC2208A-167F-42DC-A48A-8E9501103F86}"/>
    <cellStyle name="-_จัดสรรกล้าพ.ค.49_เอกสารประชุม ชุดที่ 2(สำหรับฝ่ายจัดการ)" xfId="1221" xr:uid="{B5E053AD-607B-4D31-B4A6-3C27F9B418EC}"/>
    <cellStyle name="-_จัดสรรกล้าพ.ค.49_เอกสารประชุม ชุดที่ 3" xfId="1222" xr:uid="{0C614799-BF92-4CE8-9F86-C76AD30425DC}"/>
    <cellStyle name="-_จัดสรรกล้าพ.ค.49_เอกสารประชุม ชุดที่ 4" xfId="1223" xr:uid="{73B47434-8922-4073-B6ED-AA74996B3994}"/>
    <cellStyle name="-_จัดสรรกล้าพ.ค.49_ไบโอทรานส์ (2)" xfId="1199" xr:uid="{E73155CB-3BEA-4F7A-BC39-4C3E9DA2C24F}"/>
    <cellStyle name="-_จัดสรรกล้าพ.ค.49_ก พ " xfId="1194" xr:uid="{B08CCB73-CCD4-40F0-AB5E-657501E5D8F5}"/>
    <cellStyle name="-_จัดสรรกล้าพ.ค.49_การคิดต้นทุน" xfId="1195" xr:uid="{C815F279-C2CF-42E9-B0A9-3ED3D33CA6D4}"/>
    <cellStyle name="-_จัดสรรกล้าพ.ค.49_บัญชี 4_50. (version 1)" xfId="1196" xr:uid="{D43FF65E-C800-4863-ABED-BFCC0467981D}"/>
    <cellStyle name="-_จัดสรรกล้าพ.ค.49_บัญชี พ.ค 50" xfId="1197" xr:uid="{529B0CF2-13A8-4357-8165-25AF0A810122}"/>
    <cellStyle name="-_จัดสรรกล้าพ.ค.49_บัญชีขนส่ง-ค่าบริการ 4-3-09" xfId="1198" xr:uid="{707BCC71-6B93-420D-9824-F0D7E140F186}"/>
    <cellStyle name="-_จัดสรรกล้าพ.ค.49_ประเมินผล  MB2 Q1" xfId="1202" xr:uid="{5C22DA58-FC1A-4BB9-829A-F11756389039}"/>
    <cellStyle name="-_จัดสรรกล้าพ.ค.49_ประชุมบริษัทเมษายน50 (2)" xfId="1200" xr:uid="{A2596A7A-DEBF-4269-80E5-61610B8B9267}"/>
    <cellStyle name="-_จัดสรรกล้าพ.ค.49_ประชุมบริษัทเมษายน50 (3)" xfId="1201" xr:uid="{F24F4565-979B-4FD6-8ABD-20CF9C858AD0}"/>
    <cellStyle name="-_จัดสรรกล้าพ.ค.49_ผลประเมิน MB2 Jintana Q1(ส่ง HR 12.4.50)" xfId="1203" xr:uid="{1FCC497D-8C89-4200-A0DA-FA4641261A07}"/>
    <cellStyle name="-_จัดสรรกล้าพ.ค.49_รายงานการขนส่งแยกภาค 10_07" xfId="1204" xr:uid="{907D02F2-4103-4059-9832-55E4A07DD5D5}"/>
    <cellStyle name="-_จัดสรรกล้าพ.ค.49_รายงานบอร์ด พ ค  (2)" xfId="1205" xr:uid="{A6D117E9-6BA7-4B72-B7CE-2FDD88397C82}"/>
    <cellStyle name="-_จัดสรรกล้าพ.ค.49_รายงานบอร์ด ม ค " xfId="1206" xr:uid="{4427925C-8E12-4E50-920F-FE6EA0BFCD42}"/>
    <cellStyle name="-_จัดสรรกล้าพ.ค.49_รายงานประชุมเดือนพฤษภาคม" xfId="1207" xr:uid="{E1F53A27-FD83-4657-AA6D-8579EACBF00B}"/>
    <cellStyle name="-_จัดสรรกล้าพ.ค.49_รายงานผลการดำเนินงาน 3_2550 Final" xfId="1208" xr:uid="{52CF227E-494F-4DC5-9646-86A452EB5BB0}"/>
    <cellStyle name="-_จัดสรรกล้าพ.ค.49_รายละเอียดบุคคล Q2_Department" xfId="1209" xr:uid="{0142B480-815D-4796-AFF6-6F2EB2806E98}"/>
    <cellStyle name="-_จัดสรรกล้าพ.ค.49_รายละเอียดบุคคล Q4" xfId="1210" xr:uid="{42C9CB16-2353-4257-A8FB-763A17CE6C45}"/>
    <cellStyle name="-_จัดสรรกล้าพ.ค.49_วาระบัญชี" xfId="1211" xr:uid="{1D6B24AC-EA34-4B13-914B-083C84D2AFCC}"/>
    <cellStyle name="-_จัดสรรกล้าพ.ค.49_สรุป MB2 ไตรมาส 1_50" xfId="1212" xr:uid="{AE0405BB-D015-40C8-84CD-6B820EA955F4}"/>
    <cellStyle name="-_จัดสรรกล้าพ.ค.49_สรุปประเมิน  MB2 Q4" xfId="1213" xr:uid="{21D68F5A-4C97-470D-AE15-61F89047513E}"/>
    <cellStyle name="-_จัดสรรกล้าพ.ค.49_สรุปประเมิน  MB2 Q4_1" xfId="1214" xr:uid="{A6672976-8424-4C28-842B-69A990B2E9C5}"/>
    <cellStyle name="_ตาราง Visitation for  CEO" xfId="1357" xr:uid="{50D23D87-D0A5-40F1-A528-758DD60A5516}"/>
    <cellStyle name="_นำเสนอ NC และผู้ถือหุ้น(29-4-49)-2 (1)" xfId="1359" xr:uid="{4944B63C-1511-45E5-8FD3-AEE5C88DF45F}"/>
    <cellStyle name="_นำเสนอ NC และผู้ถือหุ้น(29-4-49)-2 (1)_AP" xfId="1360" xr:uid="{D8ED9D22-1E34-4EEE-AC62-3AACF6E5C29E}"/>
    <cellStyle name="_นำเสนอ NC และผู้ถือหุ้น(29-4-49)-2 (1)_AR" xfId="1361" xr:uid="{9C69CD74-E4E0-4F9F-91F4-55C396AC5FF8}"/>
    <cellStyle name="_นำเสนอ NC และผู้ถือหุ้น(29-4-49)-2 (1)_Executive Summary" xfId="1362" xr:uid="{55D8D941-2E70-4592-BAF9-7005D353A160}"/>
    <cellStyle name="_นำเสนอ NC และผู้ถือหุ้น(29-4-49)-2 (1)_Executive Summary_Checklist สรุปสถานะการโอน 14.7.2009.new1" xfId="1363" xr:uid="{6E6FA5C8-989D-4039-AE41-4539BB0C0364}"/>
    <cellStyle name="_นำเสนอ NC และผู้ถือหุ้น(29-4-49)-2 (1)_Executive Summary_Trailar เดือนรุ่ง" xfId="1364" xr:uid="{801A5563-843A-41C0-A931-D0AC7637D4C9}"/>
    <cellStyle name="_นำเสนอ NC และผู้ถือหุ้น(29-4-49)-2 (1)_June-August_07" xfId="1365" xr:uid="{3CF60181-1137-44F4-840D-3E81C193F0DA}"/>
    <cellStyle name="_นำเสนอ NC และผู้ถือหุ้น(29-4-49)-2 (1)_MIB Naticha_Q2_07" xfId="1366" xr:uid="{E04AB9F7-680C-43DD-9FFC-AC132B47832D}"/>
    <cellStyle name="_นำเสนอ NC และผู้ถือหุ้น(29-4-49)-2 (1)_MIB Naticha_Q2_07_รายคัน" xfId="1367" xr:uid="{DC9A0AD6-1B8C-4C5A-9F3C-B1733BE8C0FE}"/>
    <cellStyle name="_นำเสนอ NC และผู้ถือหุ้น(29-4-49)-2 (1)_OC-AASc update 2-3-09_15.48น." xfId="1368" xr:uid="{31770632-E852-4FB8-8A88-BD47EEBC6542}"/>
    <cellStyle name="_นำเสนอ NC และผู้ถือหุ้น(29-4-49)-2 (1)_แกลบ โรงไฟฟ้าฟ้า 3,4" xfId="1370" xr:uid="{749CD64C-7DE3-495D-9FF3-683E47085E50}"/>
    <cellStyle name="_นำเสนอ NC และผู้ถือหุ้น(29-4-49)-2 (1)_การคิดต้นทุน" xfId="1369" xr:uid="{1F4DDA88-793E-40D3-9824-6FD5BA437D8A}"/>
    <cellStyle name="_นำเสนอ NC และผู้ถือหุ้น(29-4-49)-2 (1)_ต้นทุนขนส่งแกลบ โรงไฟฟ้า 1-2" xfId="1371" xr:uid="{7740474F-1A15-45F5-9E3B-23AB9535A05C}"/>
    <cellStyle name="_นำเสนอ NC และผู้ถือหุ้น(29-4-49)-2 (1)_ต้นทุนขนส่งแกลบ โรงไฟฟ้า 3-4" xfId="1372" xr:uid="{FB3B0EEE-BDA1-42BF-87A5-1C9D03CBCF5A}"/>
    <cellStyle name="_นำเสนอ NC และผู้ถือหุ้น(29-4-49)-2 (1)_ต้นทุนขนส่งแกลบ โรงไฟฟ้า 7-8" xfId="1373" xr:uid="{71D1DF63-5F5D-4361-8A1D-A247CF272A82}"/>
    <cellStyle name="_นำเสนอ NC และผู้ถือหุ้น(29-4-49)-2 (1)_บัญชีขนส่ง-ค่าบริการ 4-3-09" xfId="1374" xr:uid="{55359359-B032-4F79-A28A-6BF0A73405D8}"/>
    <cellStyle name="_นำเสนอ NC และผู้ถือหุ้น(29-4-49)-2 (1)_ประเมินผลพี่โชค (1)" xfId="1375" xr:uid="{F5FC181B-5E00-4172-96C3-CFC17EB10A77}"/>
    <cellStyle name="_นำเสนอ NC และผู้ถือหุ้น(29-4-49)-2 (1)_รายคัน" xfId="1376" xr:uid="{E9C5BCC1-31A3-431E-AF7A-11FC673CC3E9}"/>
    <cellStyle name="_บริษัทไม้" xfId="1377" xr:uid="{47418FD8-515C-41A3-A274-A3DE08687ED5}"/>
    <cellStyle name="_บริษัทไม้_Executive Summary" xfId="1378" xr:uid="{9FD5B358-4B0C-4E9A-952D-861E81CFC2D9}"/>
    <cellStyle name="_บริษัทไม้_Executive Summary_Checklist สรุปสถานะการโอน 14.7.2009.new1" xfId="1379" xr:uid="{0D365305-50D2-42AC-9212-68482C621114}"/>
    <cellStyle name="_บริษัทไม้_Executive Summary_Trailar เดือนรุ่ง" xfId="1380" xr:uid="{DF7E22CE-B3BF-43C0-BC62-7B9A7211D012}"/>
    <cellStyle name="_บริษัทไม้_แกลบ โรงไฟฟ้าฟ้า 3,4" xfId="1381" xr:uid="{7391F566-8FFD-4A46-BA99-D6C5B3DB193A}"/>
    <cellStyle name="_บริษัทไม้_ต้นทุนขนส่งแกลบ โรงไฟฟ้า 1-2" xfId="1382" xr:uid="{DFB2103D-0F6F-4847-8B8A-07EBCE97F286}"/>
    <cellStyle name="_บริษัทไม้_ต้นทุนขนส่งแกลบ โรงไฟฟ้า 3-4" xfId="1383" xr:uid="{80D32596-2B19-408B-8F19-DC0586B6E8EA}"/>
    <cellStyle name="_บริษัทไม้_ต้นทุนขนส่งแกลบ โรงไฟฟ้า 7-8" xfId="1384" xr:uid="{84B916AB-D4FC-4CBC-9847-A01D6A754718}"/>
    <cellStyle name="_บริษัทไม้_รายคัน" xfId="1385" xr:uid="{218BDAB8-1BC8-459F-9EFB-79C3F0454DB7}"/>
    <cellStyle name="_บอร์ด" xfId="1386" xr:uid="{2F1DD12C-9AD9-448A-974B-17EC413CBE24}"/>
    <cellStyle name="_บอร์ด (2)" xfId="1387" xr:uid="{21C75EFB-C84E-4F1C-87E8-462CCE183604}"/>
    <cellStyle name="_บอร์ด (แก้ไข)" xfId="1388" xr:uid="{48F97BBF-3D2B-4D06-A69C-7A6AC47F53B8}"/>
    <cellStyle name="_บอร์ด sbp  ครั้งที่ 4-49" xfId="1389" xr:uid="{9C1FF7E1-074C-4276-B591-F312BF7A5579}"/>
    <cellStyle name="_บอร์ด sbp  ครั้งที่ 4-49_OC-AASc update 2-3-09_15.48น." xfId="1390" xr:uid="{27913281-AD3C-4826-84AC-1BC0F62FC717}"/>
    <cellStyle name="_บอร์ด sbp  ครั้งที่ 4-49_เปรียบเทียบรายได้รายบริษัท 102551" xfId="1394" xr:uid="{EF38DCA0-48BE-488C-A5A9-A774694C6165}"/>
    <cellStyle name="_บอร์ด sbp  ครั้งที่ 4-49_ค่าบริการ-ขนส่ง" xfId="1391" xr:uid="{2A904F05-2B95-47D2-BEA5-665A0512283D}"/>
    <cellStyle name="_บอร์ด sbp  ครั้งที่ 4-49_ค่าบริการ-ขนส่ง_AP" xfId="1392" xr:uid="{632628FA-5AF8-4035-941D-92E1346F1C1E}"/>
    <cellStyle name="_บอร์ด sbp  ครั้งที่ 4-49_ค่าบริการ-ขนส่ง_AR" xfId="1393" xr:uid="{2E34993C-A230-4B7B-89DE-CAD893D6BB5A}"/>
    <cellStyle name="_บอร์ด sbp  ครั้งที่ 6-49" xfId="1395" xr:uid="{822A1FE0-4712-44A2-9734-B7F177B64E56}"/>
    <cellStyle name="_บอร์ด sbp  ครั้งที่ 6-49_OC-AASc update 2-3-09_15.48น." xfId="1396" xr:uid="{705F51DD-2B33-4CB2-AD35-CE71892ADACB}"/>
    <cellStyle name="_บอร์ด sbp  ครั้งที่ 6-49_เปรียบเทียบรายได้รายบริษัท 102551" xfId="1400" xr:uid="{F0AA65BE-EBD1-4B04-840A-CEBF51850223}"/>
    <cellStyle name="_บอร์ด sbp  ครั้งที่ 6-49_ค่าบริการ-ขนส่ง" xfId="1397" xr:uid="{1CD0150A-A156-4DAA-A454-78EF514DD620}"/>
    <cellStyle name="_บอร์ด sbp  ครั้งที่ 6-49_ค่าบริการ-ขนส่ง_AP" xfId="1398" xr:uid="{26FF7299-5CC5-4916-BAA9-D9282DAD00B7}"/>
    <cellStyle name="_บอร์ด sbp  ครั้งที่ 6-49_ค่าบริการ-ขนส่ง_AR" xfId="1399" xr:uid="{873A53EC-429F-4A47-BF5C-5BE9B01A44B2}"/>
    <cellStyle name="_บอร์ด ฝ่าย HR" xfId="1401" xr:uid="{4A2214C5-9F53-4889-9F20-56129D859083}"/>
    <cellStyle name="_บอร์ดไชโย" xfId="1402" xr:uid="{4D86C19B-FCE2-430A-B5E4-B8F33D25FB21}"/>
    <cellStyle name="_บอร์ดไชโย 15 11 49 (2)" xfId="1403" xr:uid="{08A13A72-DDB9-42DC-BBB5-AF9C519706A8}"/>
    <cellStyle name="_บอร์ดไชโย 15.11.49" xfId="1404" xr:uid="{9B5367C5-B94D-4EEE-A5FA-E11A73A67186}"/>
    <cellStyle name="_บัญชีขนส่ง-ค่าบริการ 4-3-09" xfId="1405" xr:uid="{35794CE1-E247-49B6-8E45-6E49597E6CFF}"/>
    <cellStyle name="-_ประชุม2" xfId="1406" xr:uid="{9C2B2EB0-4FE0-4E14-8DA5-7F1FFB3C4028}"/>
    <cellStyle name="-_ประชุมบริษัท" xfId="1407" xr:uid="{797B8D7A-AEC6-4A37-BD7C-4C2012FAA18B}"/>
    <cellStyle name="-_ปริมาณการขนส่ง 1-17 เม.ย. 50" xfId="1408" xr:uid="{BDA8C9C6-8184-4DED-A966-6BB642E3476E}"/>
    <cellStyle name="-_ผลกล้าออกGHและ OD ส่ง ศร." xfId="1419" xr:uid="{3A52E80A-C7EC-499C-9D16-F2C4742F0F46}"/>
    <cellStyle name="-_ผลกล้าออกGHและ OD ส่ง ศร._OC-AASc update 2-3-09_15.48น." xfId="1420" xr:uid="{20F95819-8AC3-4153-A1EB-71817FD5FF7C}"/>
    <cellStyle name="-_ผลกล้าออกGHและ OD ส่ง ศร._ค่าบริการ-ขนส่ง" xfId="1421" xr:uid="{C00815B6-6631-4C45-86B6-714C47E29D0D}"/>
    <cellStyle name="-_ฝ่าย" xfId="1486" xr:uid="{FF171894-7870-466C-9DF6-B94793A52186}"/>
    <cellStyle name="_ฝ่ายบริหาร" xfId="1487" xr:uid="{36C34901-649E-400E-8779-D600528795F8}"/>
    <cellStyle name="_ฝ่ายบุคคล" xfId="1488" xr:uid="{5878E5B6-7A93-4FD5-9B7A-C5A59CFD15A4}"/>
    <cellStyle name="-_รายงานการประชุมจัดสรรกล้าไม้ วันที่ 10 ม.ค 49" xfId="1490" xr:uid="{17A0106B-994B-4492-B354-0817D2A58E03}"/>
    <cellStyle name="-_รายงานการประชุมจัดสรรกล้าไม้ วันที่ 10 ม.ค 49_1.1) MBO_CEO_THEERASAK" xfId="1491" xr:uid="{AA636BCC-5C77-4E12-9CD9-1A2D156E9552}"/>
    <cellStyle name="-_รายงานการประชุมจัดสรรกล้าไม้ วันที่ 10 ม.ค 49_1.2) MIB_CEO_THEERASAK" xfId="1492" xr:uid="{933DE64B-026E-4914-8A5A-B0C26DD59F92}"/>
    <cellStyle name="-_รายงานการประชุมจัดสรรกล้าไม้ วันที่ 10 ม.ค 49_2.7) MIB_CEO_THEERASAK_JULY 07" xfId="1493" xr:uid="{BB9315D6-7499-47E2-A67F-320B26216381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494" xr:uid="{8800B8B4-CA12-422F-89CB-5747FE046C6A}"/>
    <cellStyle name="-_รายงานการประชุมจัดสรรกล้าไม้ วันที่ 10 ม.ค 49_5. Report HR for May 2006" xfId="1495" xr:uid="{B99F24E4-856B-4AB3-8B85-78D7FF3E41DF}"/>
    <cellStyle name="-_รายงานการประชุมจัดสรรกล้าไม้ วันที่ 10 ม.ค 49_8. Report HR for August 2006" xfId="1496" xr:uid="{F27F8A2A-6B72-4A45-8961-F413D0397A62}"/>
    <cellStyle name="-_รายงานการประชุมจัดสรรกล้าไม้ วันที่ 10 ม.ค 49_Appendix C - Organization Structure-Tree Tech" xfId="1497" xr:uid="{989BD41A-4476-41C9-83D1-CAAD78ACBA5E}"/>
    <cellStyle name="-_รายงานการประชุมจัดสรรกล้าไม้ วันที่ 10 ม.ค 49_GPS" xfId="1498" xr:uid="{BF99AF85-7DEC-4964-BB36-F5AD630C1839}"/>
    <cellStyle name="-_รายงานการประชุมจัดสรรกล้าไม้ วันที่ 10 ม.ค 49_Hr report_ April " xfId="1499" xr:uid="{CAC772C5-BF45-4F07-AFE3-62A7AE201F76}"/>
    <cellStyle name="-_รายงานการประชุมจัดสรรกล้าไม้ วันที่ 10 ม.ค 49_Hr report_ May" xfId="1500" xr:uid="{BBF0E8A1-0CC0-4866-A8FD-A80404C9815D}"/>
    <cellStyle name="-_รายงานการประชุมจัดสรรกล้าไม้ วันที่ 10 ม.ค 49_IT Dec." xfId="1501" xr:uid="{82E8FA86-3C5B-467E-9DD0-08D1FC2C5AC5}"/>
    <cellStyle name="-_รายงานการประชุมจัดสรรกล้าไม้ วันที่ 10 ม.ค 49_June_Aug._07 ( บัว )-MIB (1)" xfId="1502" xr:uid="{66F14DB1-0C93-4A5B-A202-4DF2C5ADFFF2}"/>
    <cellStyle name="-_รายงานการประชุมจัดสรรกล้าไม้ วันที่ 10 ม.ค 49_June-August_07" xfId="1503" xr:uid="{A6F722D7-AC5F-4B70-B21F-B2274A7C4287}"/>
    <cellStyle name="-_รายงานการประชุมจัดสรรกล้าไม้ วันที่ 10 ม.ค 49_ManPower TT Revise -Aug" xfId="1504" xr:uid="{A1AA5FF8-9FBD-4287-A262-7F7433720BDB}"/>
    <cellStyle name="-_รายงานการประชุมจัดสรรกล้าไม้ วันที่ 10 ม.ค 49_MB2 BHL 2007 Q1-2 (Revise)" xfId="1505" xr:uid="{ACD59F12-B117-48E4-82F4-134F3EE52A25}"/>
    <cellStyle name="-_รายงานการประชุมจัดสรรกล้าไม้ วันที่ 10 ม.ค 49_MB2 BHL 2007 Q1-2 (Revise) (1)" xfId="1506" xr:uid="{74867FD6-E592-4A37-BDE6-2A30D0E3B6B6}"/>
    <cellStyle name="-_รายงานการประชุมจัดสรรกล้าไม้ วันที่ 10 ม.ค 49_MB2 BHL Q3-4 (REV.0606)" xfId="1507" xr:uid="{B4D20A40-C2FB-4AC4-BB3A-BDD4F3757890}"/>
    <cellStyle name="-_รายงานการประชุมจัดสรรกล้าไม้ วันที่ 10 ม.ค 49_MB2 Q1-4 50 (CEO Revise)" xfId="1508" xr:uid="{B68B995D-1A03-44E9-BD01-2DA3911B039C}"/>
    <cellStyle name="-_รายงานการประชุมจัดสรรกล้าไม้ วันที่ 10 ม.ค 49_MB2 Q1-4.50 (CEO.Revise)" xfId="1509" xr:uid="{B04152A7-6183-4D20-905A-BFF89547F1BD}"/>
    <cellStyle name="-_รายงานการประชุมจัดสรรกล้าไม้ วันที่ 10 ม.ค 49_MB2 Q2" xfId="1510" xr:uid="{B4AF8D5A-4189-44CE-9AF9-1CF819585FEA}"/>
    <cellStyle name="-_รายงานการประชุมจัดสรรกล้าไม้ วันที่ 10 ม.ค 49_MB2 Q3 (Tree Tech)" xfId="1511" xr:uid="{C27A5521-BFF4-42D8-8589-0B37E3274220}"/>
    <cellStyle name="-_รายงานการประชุมจัดสรรกล้าไม้ วันที่ 10 ม.ค 49_MB2 QC 2006" xfId="1512" xr:uid="{2CA62718-D05A-46DF-8A98-C881C50A77FD}"/>
    <cellStyle name="-_รายงานการประชุมจัดสรรกล้าไม้ วันที่ 10 ม.ค 49_MBII_Acc BHQ3-4_07 (HR)" xfId="1513" xr:uid="{A827A7CC-ED4E-4743-9FC3-3AEF2EB17318}"/>
    <cellStyle name="-_รายงานการประชุมจัดสรรกล้าไม้ วันที่ 10 ม.ค 49_MBII_Asstcfo_Q4" xfId="1514" xr:uid="{1E81DD51-5956-41E9-94CC-D7137B26467D}"/>
    <cellStyle name="-_รายงานการประชุมจัดสรรกล้าไม้ วันที่ 10 ม.ค 49_MIB Naticha_Q2_07" xfId="1515" xr:uid="{A722803D-05EF-47D6-8F8A-B7C77172627F}"/>
    <cellStyle name="-_รายงานการประชุมจัดสรรกล้าไม้ วันที่ 10 ม.ค 49_MIB มิ.ย.-ส.ค. (revise)" xfId="1516" xr:uid="{EE47728F-4063-43FC-812A-22AFDB360A70}"/>
    <cellStyle name="-_รายงานการประชุมจัดสรรกล้าไม้ วันที่ 10 ม.ค 49_NC Monthly Report" xfId="1517" xr:uid="{BBEFE5DC-F3A2-46B4-B0C3-06E6F7932EFD}"/>
    <cellStyle name="-_รายงานการประชุมจัดสรรกล้าไม้ วันที่ 10 ม.ค 49_OC T Tech" xfId="1518" xr:uid="{6ADC94B8-9634-48F1-9E91-9637C53B8BC8}"/>
    <cellStyle name="-_รายงานการประชุมจัดสรรกล้าไม้ วันที่ 10 ม.ค 49_Report New Management_THEERASAK" xfId="1519" xr:uid="{5D3647E5-6674-41FC-B3B6-8D0DD1477F46}"/>
    <cellStyle name="-_รายงานการประชุมจัดสรรกล้าไม้ วันที่ 10 ม.ค 49_Revised MB2_QC_2006 (Q1&amp;Q2&amp;Q3) (1)" xfId="1520" xr:uid="{34F73A92-C597-4520-8820-B3A2B5AB8D24}"/>
    <cellStyle name="-_รายงานการประชุมจัดสรรกล้าไม้ วันที่ 10 ม.ค 49_Revised MB2_QC_2006 (Q1&amp;Q2)" xfId="1521" xr:uid="{E1CDC598-9D24-44D4-ABEF-D8309670AC23}"/>
    <cellStyle name="-_รายงานการประชุมจัดสรรกล้าไม้ วันที่ 10 ม.ค 49_เอกสาร ชุดที่ 2" xfId="1543" xr:uid="{A2143C1D-91CC-4369-B89B-C6DEAFCBE2FD}"/>
    <cellStyle name="-_รายงานการประชุมจัดสรรกล้าไม้ วันที่ 10 ม.ค 49_เอกสารการประชุม  ชุดที่ 1" xfId="1544" xr:uid="{A95B464D-4060-4727-A22A-F26BDB162CF8}"/>
    <cellStyle name="-_รายงานการประชุมจัดสรรกล้าไม้ วันที่ 10 ม.ค 49_เอกสารการประชุม ชุดที่ 3 (version 1)" xfId="1545" xr:uid="{3B18DAC9-CBA4-4371-AF19-785D76B43102}"/>
    <cellStyle name="-_รายงานการประชุมจัดสรรกล้าไม้ วันที่ 10 ม.ค 49_เอกสารนำเสนอผลงานไตรมาส 2" xfId="1546" xr:uid="{894AC6D9-A86C-4FC5-9698-AB0AC9E33342}"/>
    <cellStyle name="-_รายงานการประชุมจัดสรรกล้าไม้ วันที่ 10 ม.ค 49_เอกสารประชุม" xfId="1547" xr:uid="{5E66B907-4147-46CF-920A-C6BDD0E04DF8}"/>
    <cellStyle name="-_รายงานการประชุมจัดสรรกล้าไม้ วันที่ 10 ม.ค 49_เอกสารประชุม  NC Tree Tech No.8(นำเสนอผลงานไตรมาส2)" xfId="1548" xr:uid="{9F122894-8ABE-4BAE-B112-9D9991A97FE0}"/>
    <cellStyle name="-_รายงานการประชุมจัดสรรกล้าไม้ วันที่ 10 ม.ค 49_เอกสารประชุม ชุดที่ 2(สำหรับฝ่ายจัดการ)" xfId="1549" xr:uid="{4BE7532D-C3F3-4535-8E08-5FE405D4BFEF}"/>
    <cellStyle name="-_รายงานการประชุมจัดสรรกล้าไม้ วันที่ 10 ม.ค 49_เอกสารประชุม ชุดที่ 3" xfId="1550" xr:uid="{7029D4D4-C100-49DB-BE2E-102325CD9FF2}"/>
    <cellStyle name="-_รายงานการประชุมจัดสรรกล้าไม้ วันที่ 10 ม.ค 49_เอกสารประชุม ชุดที่ 4" xfId="1551" xr:uid="{3B5F2912-3FFA-4B29-BC7C-840FA6EC1681}"/>
    <cellStyle name="-_รายงานการประชุมจัดสรรกล้าไม้ วันที่ 10 ม.ค 49_ไบโอทรานส์ (2)" xfId="1527" xr:uid="{29AB704F-1369-4440-99D7-111D82280A0C}"/>
    <cellStyle name="-_รายงานการประชุมจัดสรรกล้าไม้ วันที่ 10 ม.ค 49_ก พ " xfId="1522" xr:uid="{D299E0E8-A0AE-4B2C-9BC8-72F3C5BA25A9}"/>
    <cellStyle name="-_รายงานการประชุมจัดสรรกล้าไม้ วันที่ 10 ม.ค 49_การคิดต้นทุน" xfId="1523" xr:uid="{07C9D43A-CA35-45AF-B48A-0A26A3120276}"/>
    <cellStyle name="-_รายงานการประชุมจัดสรรกล้าไม้ วันที่ 10 ม.ค 49_บัญชี 4_50. (version 1)" xfId="1524" xr:uid="{BD6C5860-F4B3-4707-A782-52D73D307B64}"/>
    <cellStyle name="-_รายงานการประชุมจัดสรรกล้าไม้ วันที่ 10 ม.ค 49_บัญชี พ.ค 50" xfId="1525" xr:uid="{3E80E267-18C8-4430-8D7B-2E980AC01170}"/>
    <cellStyle name="-_รายงานการประชุมจัดสรรกล้าไม้ วันที่ 10 ม.ค 49_บัญชีขนส่ง-ค่าบริการ 4-3-09" xfId="1526" xr:uid="{11DD1EF9-9E79-42E0-8E76-C8965002DF83}"/>
    <cellStyle name="-_รายงานการประชุมจัดสรรกล้าไม้ วันที่ 10 ม.ค 49_ประเมินผล  MB2 Q1" xfId="1530" xr:uid="{621EEAD7-FD8F-42FB-9A20-E07EB2CAD93D}"/>
    <cellStyle name="-_รายงานการประชุมจัดสรรกล้าไม้ วันที่ 10 ม.ค 49_ประชุมบริษัทเมษายน50 (2)" xfId="1528" xr:uid="{CE2B8D82-A329-4557-8947-5C91177CF5F7}"/>
    <cellStyle name="-_รายงานการประชุมจัดสรรกล้าไม้ วันที่ 10 ม.ค 49_ประชุมบริษัทเมษายน50 (3)" xfId="1529" xr:uid="{79AD8D90-B922-40F5-A62E-E65EAC53FF9B}"/>
    <cellStyle name="-_รายงานการประชุมจัดสรรกล้าไม้ วันที่ 10 ม.ค 49_ผลประเมิน MB2 Jintana Q1(ส่ง HR 12.4.50)" xfId="1531" xr:uid="{70872683-2B3D-41ED-9940-60A4D0FE0480}"/>
    <cellStyle name="-_รายงานการประชุมจัดสรรกล้าไม้ วันที่ 10 ม.ค 49_รายงานการขนส่งแยกภาค 10_07" xfId="1532" xr:uid="{DBA3BF16-B2FD-439A-92F5-D29396EC0434}"/>
    <cellStyle name="-_รายงานการประชุมจัดสรรกล้าไม้ วันที่ 10 ม.ค 49_รายงานบอร์ด พ ค  (2)" xfId="1533" xr:uid="{6C26E702-F01E-4074-84C4-F17BCB175D34}"/>
    <cellStyle name="-_รายงานการประชุมจัดสรรกล้าไม้ วันที่ 10 ม.ค 49_รายงานบอร์ด ม ค " xfId="1534" xr:uid="{71DDE862-57D3-4C4F-A0D3-FCF17659C179}"/>
    <cellStyle name="-_รายงานการประชุมจัดสรรกล้าไม้ วันที่ 10 ม.ค 49_รายงานประชุมเดือนพฤษภาคม" xfId="1535" xr:uid="{BA31D148-674F-4ABA-A625-0CC00D326BFB}"/>
    <cellStyle name="-_รายงานการประชุมจัดสรรกล้าไม้ วันที่ 10 ม.ค 49_รายงานผลการดำเนินงาน 3_2550 Final" xfId="1536" xr:uid="{01187680-9791-4DD7-9231-CFE56545138A}"/>
    <cellStyle name="-_รายงานการประชุมจัดสรรกล้าไม้ วันที่ 10 ม.ค 49_รายละเอียดบุคคล Q2_Department" xfId="1537" xr:uid="{64F502AD-8007-46F6-9651-D17F4211AC58}"/>
    <cellStyle name="-_รายงานการประชุมจัดสรรกล้าไม้ วันที่ 10 ม.ค 49_รายละเอียดบุคคล Q4" xfId="1538" xr:uid="{2C826B94-63C0-4154-A053-91B9CCCA37FD}"/>
    <cellStyle name="-_รายงานการประชุมจัดสรรกล้าไม้ วันที่ 10 ม.ค 49_วาระบัญชี" xfId="1539" xr:uid="{12FB37EB-40A1-41B2-867C-9D95FFA76592}"/>
    <cellStyle name="-_รายงานการประชุมจัดสรรกล้าไม้ วันที่ 10 ม.ค 49_สรุป MB2 ไตรมาส 1_50" xfId="1540" xr:uid="{6E7D7888-C5FB-4EBD-913C-316823EABF96}"/>
    <cellStyle name="-_รายงานการประชุมจัดสรรกล้าไม้ วันที่ 10 ม.ค 49_สรุปประเมิน  MB2 Q4" xfId="1541" xr:uid="{0B4F92C5-97C1-4A87-A048-5894ABC333FF}"/>
    <cellStyle name="-_รายงานการประชุมจัดสรรกล้าไม้ วันที่ 10 ม.ค 49_สรุปประเมิน  MB2 Q4_1" xfId="1542" xr:uid="{22A68F12-D985-4BD2-AC0A-3C04B57CAA7B}"/>
    <cellStyle name="-_รายงานการประชุมจัดสรรกล้าไม้ วันที่ 14 ก พ 49" xfId="1552" xr:uid="{8E82ED6D-B879-4C2F-B9A7-AD16DDD8E699}"/>
    <cellStyle name="-_รายงานการประชุมจัดสรรกล้าไม้ วันที่ 14 ก พ 49_1.1) MBO_CEO_THEERASAK" xfId="1553" xr:uid="{FB70B811-08AE-467E-9962-2912FF07AABE}"/>
    <cellStyle name="-_รายงานการประชุมจัดสรรกล้าไม้ วันที่ 14 ก พ 49_1.2) MIB_CEO_THEERASAK" xfId="1554" xr:uid="{E6F316DA-2D0A-4C14-B022-C3DCB08692F5}"/>
    <cellStyle name="-_รายงานการประชุมจัดสรรกล้าไม้ วันที่ 14 ก พ 49_2.7) MIB_CEO_THEERASAK_JULY 07" xfId="1555" xr:uid="{45D15009-160C-4ED5-ACB1-D26CDC762903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556" xr:uid="{2E5C0080-3C5C-4D2E-BCF7-3BB48A3361FC}"/>
    <cellStyle name="-_รายงานการประชุมจัดสรรกล้าไม้ วันที่ 14 ก พ 49_5. Report HR for May 2006" xfId="1557" xr:uid="{7C414ECD-BAEB-450F-A8CB-568641C40556}"/>
    <cellStyle name="-_รายงานการประชุมจัดสรรกล้าไม้ วันที่ 14 ก พ 49_8. Report HR for August 2006" xfId="1558" xr:uid="{A7AE48FB-FEDD-454F-9150-413CE4813FCE}"/>
    <cellStyle name="-_รายงานการประชุมจัดสรรกล้าไม้ วันที่ 14 ก พ 49_Appendix C - Organization Structure-Tree Tech" xfId="1559" xr:uid="{9E478FCB-8F80-46A9-B0F4-CE5FA822EBF7}"/>
    <cellStyle name="-_รายงานการประชุมจัดสรรกล้าไม้ วันที่ 14 ก พ 49_GPS" xfId="1560" xr:uid="{3E87BEA5-5692-4480-8156-9CF4F81E8490}"/>
    <cellStyle name="-_รายงานการประชุมจัดสรรกล้าไม้ วันที่ 14 ก พ 49_Hr report_ April " xfId="1561" xr:uid="{8F5ED272-93B2-48EB-84FC-532417EE6EFA}"/>
    <cellStyle name="-_รายงานการประชุมจัดสรรกล้าไม้ วันที่ 14 ก พ 49_Hr report_ May" xfId="1562" xr:uid="{D8C3484D-B33F-4EF3-BB49-95F5EE3570AD}"/>
    <cellStyle name="-_รายงานการประชุมจัดสรรกล้าไม้ วันที่ 14 ก พ 49_IT Dec." xfId="1563" xr:uid="{BB397D82-5CDE-4563-9A8F-5B0E0F25807D}"/>
    <cellStyle name="-_รายงานการประชุมจัดสรรกล้าไม้ วันที่ 14 ก พ 49_June_Aug._07 ( บัว )-MIB (1)" xfId="1564" xr:uid="{E4E8DFF0-330D-4F83-ACD6-A125B1255C49}"/>
    <cellStyle name="-_รายงานการประชุมจัดสรรกล้าไม้ วันที่ 14 ก พ 49_June-August_07" xfId="1565" xr:uid="{A00F770A-CAC3-4365-9D73-AD683D5800B9}"/>
    <cellStyle name="-_รายงานการประชุมจัดสรรกล้าไม้ วันที่ 14 ก พ 49_ManPower TT Revise -Aug" xfId="1566" xr:uid="{CCC85EA4-ECDB-4DFF-B3F0-94927F117709}"/>
    <cellStyle name="-_รายงานการประชุมจัดสรรกล้าไม้ วันที่ 14 ก พ 49_MB2 BHL 2007 Q1-2 (Revise)" xfId="1567" xr:uid="{3F58CF82-DC20-4B4B-8DE3-E7C2CD31E3FD}"/>
    <cellStyle name="-_รายงานการประชุมจัดสรรกล้าไม้ วันที่ 14 ก พ 49_MB2 BHL 2007 Q1-2 (Revise) (1)" xfId="1568" xr:uid="{9C50B84C-B8AB-4CF6-91D8-0A83997CF4AD}"/>
    <cellStyle name="-_รายงานการประชุมจัดสรรกล้าไม้ วันที่ 14 ก พ 49_MB2 BHL Q3-4 (REV.0606)" xfId="1569" xr:uid="{C71C2098-7BAA-4DAD-BE1E-3B3A4E828AE2}"/>
    <cellStyle name="-_รายงานการประชุมจัดสรรกล้าไม้ วันที่ 14 ก พ 49_MB2 Q1-4 50 (CEO Revise)" xfId="1570" xr:uid="{A9993EE1-D981-4CC8-8EC1-585BE065B5E4}"/>
    <cellStyle name="-_รายงานการประชุมจัดสรรกล้าไม้ วันที่ 14 ก พ 49_MB2 Q1-4.50 (CEO.Revise)" xfId="1571" xr:uid="{83D78C1F-3946-474A-B8C1-F880D9469B6E}"/>
    <cellStyle name="-_รายงานการประชุมจัดสรรกล้าไม้ วันที่ 14 ก พ 49_MB2 Q2" xfId="1572" xr:uid="{AFB0C8CE-6650-434F-BC5F-714E4F47F67C}"/>
    <cellStyle name="-_รายงานการประชุมจัดสรรกล้าไม้ วันที่ 14 ก พ 49_MB2 Q3 (Tree Tech)" xfId="1573" xr:uid="{4D4F2908-6463-4943-B2C8-A961AAC7F04F}"/>
    <cellStyle name="-_รายงานการประชุมจัดสรรกล้าไม้ วันที่ 14 ก พ 49_MB2 QC 2006" xfId="1574" xr:uid="{B5C5C93D-DFD1-4ABE-A233-B51D02C106C7}"/>
    <cellStyle name="-_รายงานการประชุมจัดสรรกล้าไม้ วันที่ 14 ก พ 49_MBII_Acc BHQ3-4_07 (HR)" xfId="1575" xr:uid="{CE15FB44-20B0-4709-B315-A39CE2D28325}"/>
    <cellStyle name="-_รายงานการประชุมจัดสรรกล้าไม้ วันที่ 14 ก พ 49_MBII_Asstcfo_Q4" xfId="1576" xr:uid="{0E696F72-56F8-4CC1-8F90-7BC45223E9D8}"/>
    <cellStyle name="-_รายงานการประชุมจัดสรรกล้าไม้ วันที่ 14 ก พ 49_MIB Naticha_Q2_07" xfId="1577" xr:uid="{4F34129C-D14F-4074-8D72-78DA1EAF97D6}"/>
    <cellStyle name="-_รายงานการประชุมจัดสรรกล้าไม้ วันที่ 14 ก พ 49_MIB มิ.ย.-ส.ค. (revise)" xfId="1578" xr:uid="{B6F05AAC-1392-4646-8FB0-3345281D5F56}"/>
    <cellStyle name="-_รายงานการประชุมจัดสรรกล้าไม้ วันที่ 14 ก พ 49_NC Monthly Report" xfId="1579" xr:uid="{D0501E39-F6DC-4122-AE0B-74D419BEFC4C}"/>
    <cellStyle name="-_รายงานการประชุมจัดสรรกล้าไม้ วันที่ 14 ก พ 49_OC T Tech" xfId="1580" xr:uid="{9CBDBC92-F3DA-497B-B010-6BC0E0E28B97}"/>
    <cellStyle name="-_รายงานการประชุมจัดสรรกล้าไม้ วันที่ 14 ก พ 49_Report New Management_THEERASAK" xfId="1581" xr:uid="{A4CBBF39-C3B6-43EB-BFC9-CB37E487C600}"/>
    <cellStyle name="-_รายงานการประชุมจัดสรรกล้าไม้ วันที่ 14 ก พ 49_Revised MB2_QC_2006 (Q1&amp;Q2&amp;Q3) (1)" xfId="1582" xr:uid="{7F379B7B-8E41-4017-B5E4-3471B9345658}"/>
    <cellStyle name="-_รายงานการประชุมจัดสรรกล้าไม้ วันที่ 14 ก พ 49_Revised MB2_QC_2006 (Q1&amp;Q2)" xfId="1583" xr:uid="{E1AC2711-38D4-417C-9D98-E94D0426840F}"/>
    <cellStyle name="-_รายงานการประชุมจัดสรรกล้าไม้ วันที่ 14 ก พ 49_เอกสาร ชุดที่ 2" xfId="1605" xr:uid="{22E17988-32F0-48D9-A08A-89A70C5B51DE}"/>
    <cellStyle name="-_รายงานการประชุมจัดสรรกล้าไม้ วันที่ 14 ก พ 49_เอกสารการประชุม  ชุดที่ 1" xfId="1606" xr:uid="{B71507C0-AD09-4B2A-9341-0F644CDE8651}"/>
    <cellStyle name="-_รายงานการประชุมจัดสรรกล้าไม้ วันที่ 14 ก พ 49_เอกสารการประชุม ชุดที่ 3 (version 1)" xfId="1607" xr:uid="{94B649A9-BC2E-44B1-9AE6-2C37C4C88294}"/>
    <cellStyle name="-_รายงานการประชุมจัดสรรกล้าไม้ วันที่ 14 ก พ 49_เอกสารนำเสนอผลงานไตรมาส 2" xfId="1608" xr:uid="{CBE818EE-57FC-42A2-B3A2-1A55683C5452}"/>
    <cellStyle name="-_รายงานการประชุมจัดสรรกล้าไม้ วันที่ 14 ก พ 49_เอกสารประชุม" xfId="1609" xr:uid="{9CAB178B-EB87-409B-839F-F6C0009FAF6F}"/>
    <cellStyle name="-_รายงานการประชุมจัดสรรกล้าไม้ วันที่ 14 ก พ 49_เอกสารประชุม  NC Tree Tech No.8(นำเสนอผลงานไตรมาส2)" xfId="1610" xr:uid="{F93E86C3-353A-42D4-940C-D346481099EC}"/>
    <cellStyle name="-_รายงานการประชุมจัดสรรกล้าไม้ วันที่ 14 ก พ 49_เอกสารประชุม ชุดที่ 2(สำหรับฝ่ายจัดการ)" xfId="1611" xr:uid="{7CC7A10E-A218-48C7-872F-0410314973C6}"/>
    <cellStyle name="-_รายงานการประชุมจัดสรรกล้าไม้ วันที่ 14 ก พ 49_เอกสารประชุม ชุดที่ 3" xfId="1612" xr:uid="{1FB0425D-5A57-4C26-AAE2-2C20E9CF51E4}"/>
    <cellStyle name="-_รายงานการประชุมจัดสรรกล้าไม้ วันที่ 14 ก พ 49_เอกสารประชุม ชุดที่ 4" xfId="1613" xr:uid="{8760277D-1802-49A2-BA97-16590C21D7BD}"/>
    <cellStyle name="-_รายงานการประชุมจัดสรรกล้าไม้ วันที่ 14 ก พ 49_ไบโอทรานส์ (2)" xfId="1589" xr:uid="{D6D413CF-9657-4074-A2C0-E42C0D63E16E}"/>
    <cellStyle name="-_รายงานการประชุมจัดสรรกล้าไม้ วันที่ 14 ก พ 49_ก พ " xfId="1584" xr:uid="{AFE3C0F6-E2AC-4147-99A5-BDFC43EABACD}"/>
    <cellStyle name="-_รายงานการประชุมจัดสรรกล้าไม้ วันที่ 14 ก พ 49_การคิดต้นทุน" xfId="1585" xr:uid="{2C5DD865-1AD0-40E1-BF56-2143B7DA3E9E}"/>
    <cellStyle name="-_รายงานการประชุมจัดสรรกล้าไม้ วันที่ 14 ก พ 49_บัญชี 4_50. (version 1)" xfId="1586" xr:uid="{6526B4F5-0389-4B39-96EB-24DD780DA758}"/>
    <cellStyle name="-_รายงานการประชุมจัดสรรกล้าไม้ วันที่ 14 ก พ 49_บัญชี พ.ค 50" xfId="1587" xr:uid="{3799F2AF-D23D-482F-B56B-E1078F267B80}"/>
    <cellStyle name="-_รายงานการประชุมจัดสรรกล้าไม้ วันที่ 14 ก พ 49_บัญชีขนส่ง-ค่าบริการ 4-3-09" xfId="1588" xr:uid="{A061CC13-B095-44C1-A3D5-7FACF6B1FE26}"/>
    <cellStyle name="-_รายงานการประชุมจัดสรรกล้าไม้ วันที่ 14 ก พ 49_ประเมินผล  MB2 Q1" xfId="1592" xr:uid="{C7B463BF-DB1F-474F-81E1-6F9968F35B5A}"/>
    <cellStyle name="-_รายงานการประชุมจัดสรรกล้าไม้ วันที่ 14 ก พ 49_ประชุมบริษัทเมษายน50 (2)" xfId="1590" xr:uid="{F888460D-0819-426D-8EC3-4F21565348FF}"/>
    <cellStyle name="-_รายงานการประชุมจัดสรรกล้าไม้ วันที่ 14 ก พ 49_ประชุมบริษัทเมษายน50 (3)" xfId="1591" xr:uid="{4AF8E0DF-7ABB-460E-8F8F-206921D9B692}"/>
    <cellStyle name="-_รายงานการประชุมจัดสรรกล้าไม้ วันที่ 14 ก พ 49_ผลประเมิน MB2 Jintana Q1(ส่ง HR 12.4.50)" xfId="1593" xr:uid="{7FD97580-0B66-44FE-A594-68EDE888001E}"/>
    <cellStyle name="-_รายงานการประชุมจัดสรรกล้าไม้ วันที่ 14 ก พ 49_รายงานการขนส่งแยกภาค 10_07" xfId="1594" xr:uid="{21AE1F7B-7682-4D4D-B7E5-EF400946BC8C}"/>
    <cellStyle name="-_รายงานการประชุมจัดสรรกล้าไม้ วันที่ 14 ก พ 49_รายงานบอร์ด พ ค  (2)" xfId="1595" xr:uid="{0846E56D-37CA-4B6D-A370-FC05BAD4C7E6}"/>
    <cellStyle name="-_รายงานการประชุมจัดสรรกล้าไม้ วันที่ 14 ก พ 49_รายงานบอร์ด ม ค " xfId="1596" xr:uid="{949D7052-4618-45E5-88C6-38C329941F56}"/>
    <cellStyle name="-_รายงานการประชุมจัดสรรกล้าไม้ วันที่ 14 ก พ 49_รายงานประชุมเดือนพฤษภาคม" xfId="1597" xr:uid="{7313785A-E6DE-477F-B883-36F7CD33264C}"/>
    <cellStyle name="-_รายงานการประชุมจัดสรรกล้าไม้ วันที่ 14 ก พ 49_รายงานผลการดำเนินงาน 3_2550 Final" xfId="1598" xr:uid="{C40F6A18-9D5A-4E29-9820-0F9E3C356BC4}"/>
    <cellStyle name="-_รายงานการประชุมจัดสรรกล้าไม้ วันที่ 14 ก พ 49_รายละเอียดบุคคล Q2_Department" xfId="1599" xr:uid="{7565B130-C774-455D-9034-F66EB0C4907F}"/>
    <cellStyle name="-_รายงานการประชุมจัดสรรกล้าไม้ วันที่ 14 ก พ 49_รายละเอียดบุคคล Q4" xfId="1600" xr:uid="{0A0FC9A3-3795-4F2F-9212-F7DC18111C6E}"/>
    <cellStyle name="-_รายงานการประชุมจัดสรรกล้าไม้ วันที่ 14 ก พ 49_วาระบัญชี" xfId="1601" xr:uid="{6437B9D5-E399-4B7A-9114-7D4F0AF6A177}"/>
    <cellStyle name="-_รายงานการประชุมจัดสรรกล้าไม้ วันที่ 14 ก พ 49_สรุป MB2 ไตรมาส 1_50" xfId="1602" xr:uid="{5E672F75-37EC-4D4E-BA7B-22B69EF03C4B}"/>
    <cellStyle name="-_รายงานการประชุมจัดสรรกล้าไม้ วันที่ 14 ก พ 49_สรุปประเมิน  MB2 Q4" xfId="1603" xr:uid="{D0EC12DD-B1A6-4A46-B7D8-52D80318B96A}"/>
    <cellStyle name="-_รายงานการประชุมจัดสรรกล้าไม้ วันที่ 14 ก พ 49_สรุปประเมิน  MB2 Q4_1" xfId="1604" xr:uid="{8B04BC01-FC9A-4A2C-8B4D-3B6E1EACE1DF}"/>
    <cellStyle name="-_รายงานการประชุมจัดสรรกล้าไม้ วันที่ 17 ม.ค 49" xfId="1614" xr:uid="{D2E2A1C0-3B5B-48E2-A47E-CA0241C722D3}"/>
    <cellStyle name="-_รายงานการประชุมจัดสรรกล้าไม้ วันที่ 17 ม.ค 49_1.1) MBO_CEO_THEERASAK" xfId="1615" xr:uid="{E67715CB-7BA8-4916-863E-A8419D4E8034}"/>
    <cellStyle name="-_รายงานการประชุมจัดสรรกล้าไม้ วันที่ 17 ม.ค 49_1.2) MIB_CEO_THEERASAK" xfId="1616" xr:uid="{DF9B1755-EB29-48DD-9472-83B720BE03B6}"/>
    <cellStyle name="-_รายงานการประชุมจัดสรรกล้าไม้ วันที่ 17 ม.ค 49_2.7) MIB_CEO_THEERASAK_JULY 07" xfId="1617" xr:uid="{3E6B2D0A-F63A-4312-82DE-BD8CB7D79C7B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618" xr:uid="{A6941C5D-E860-4085-A047-502DAB3CD64F}"/>
    <cellStyle name="-_รายงานการประชุมจัดสรรกล้าไม้ วันที่ 17 ม.ค 49_5. Report HR for May 2006" xfId="1619" xr:uid="{1C664AB4-81D1-4E86-83E3-FCDA4C887D3C}"/>
    <cellStyle name="-_รายงานการประชุมจัดสรรกล้าไม้ วันที่ 17 ม.ค 49_8. Report HR for August 2006" xfId="1620" xr:uid="{ACF95AC2-ADDB-468E-B5F9-19EDB099E948}"/>
    <cellStyle name="-_รายงานการประชุมจัดสรรกล้าไม้ วันที่ 17 ม.ค 49_Appendix C - Organization Structure-Tree Tech" xfId="1621" xr:uid="{9B82DA9E-C624-45CC-9D5C-027D6F2E3727}"/>
    <cellStyle name="-_รายงานการประชุมจัดสรรกล้าไม้ วันที่ 17 ม.ค 49_GPS" xfId="1622" xr:uid="{2168E428-A370-43D2-8157-71CDBF08685F}"/>
    <cellStyle name="-_รายงานการประชุมจัดสรรกล้าไม้ วันที่ 17 ม.ค 49_Hr report_ April " xfId="1623" xr:uid="{E8A0DAB1-2473-49BE-A013-1871ED56CA42}"/>
    <cellStyle name="-_รายงานการประชุมจัดสรรกล้าไม้ วันที่ 17 ม.ค 49_Hr report_ May" xfId="1624" xr:uid="{DF520706-C0BE-4B9C-AF24-847CD4B29233}"/>
    <cellStyle name="-_รายงานการประชุมจัดสรรกล้าไม้ วันที่ 17 ม.ค 49_IT Dec." xfId="1625" xr:uid="{96F342E1-16A1-47DB-84B6-0B65CD252734}"/>
    <cellStyle name="-_รายงานการประชุมจัดสรรกล้าไม้ วันที่ 17 ม.ค 49_June_Aug._07 ( บัว )-MIB (1)" xfId="1626" xr:uid="{5D958A9F-556B-48C8-80E8-49BCC81F9673}"/>
    <cellStyle name="-_รายงานการประชุมจัดสรรกล้าไม้ วันที่ 17 ม.ค 49_June-August_07" xfId="1627" xr:uid="{50C6A8B7-BD2D-4360-B615-3F0656D5E473}"/>
    <cellStyle name="-_รายงานการประชุมจัดสรรกล้าไม้ วันที่ 17 ม.ค 49_ManPower TT Revise -Aug" xfId="1628" xr:uid="{3C7C1610-7D9F-4A61-A41F-227972A15DDE}"/>
    <cellStyle name="-_รายงานการประชุมจัดสรรกล้าไม้ วันที่ 17 ม.ค 49_MB2 BHL 2007 Q1-2 (Revise)" xfId="1629" xr:uid="{32ACD539-4AD9-4733-A60E-335F51E41DB8}"/>
    <cellStyle name="-_รายงานการประชุมจัดสรรกล้าไม้ วันที่ 17 ม.ค 49_MB2 BHL 2007 Q1-2 (Revise) (1)" xfId="1630" xr:uid="{9A7FF84F-2BFE-47FB-A667-08D20E8AEAC2}"/>
    <cellStyle name="-_รายงานการประชุมจัดสรรกล้าไม้ วันที่ 17 ม.ค 49_MB2 BHL Q3-4 (REV.0606)" xfId="1631" xr:uid="{B933C53C-3E2D-4E8C-BE92-95CEBAC321CA}"/>
    <cellStyle name="-_รายงานการประชุมจัดสรรกล้าไม้ วันที่ 17 ม.ค 49_MB2 Q1-4 50 (CEO Revise)" xfId="1632" xr:uid="{A62FE324-CD1B-40DF-A9E4-3353F7A3DEB6}"/>
    <cellStyle name="-_รายงานการประชุมจัดสรรกล้าไม้ วันที่ 17 ม.ค 49_MB2 Q1-4.50 (CEO.Revise)" xfId="1633" xr:uid="{FF1FFB15-CF8A-4A0B-9845-1ACA1A580188}"/>
    <cellStyle name="-_รายงานการประชุมจัดสรรกล้าไม้ วันที่ 17 ม.ค 49_MB2 Q2" xfId="1634" xr:uid="{844B2657-CFE7-48FD-9AF1-C7831DC71A5E}"/>
    <cellStyle name="-_รายงานการประชุมจัดสรรกล้าไม้ วันที่ 17 ม.ค 49_MB2 Q3 (Tree Tech)" xfId="1635" xr:uid="{5EFFBBE8-2354-4467-A721-47E59197FA1F}"/>
    <cellStyle name="-_รายงานการประชุมจัดสรรกล้าไม้ วันที่ 17 ม.ค 49_MB2 QC 2006" xfId="1636" xr:uid="{B1D94FE4-43B8-4A7A-A67D-F56F2584556E}"/>
    <cellStyle name="-_รายงานการประชุมจัดสรรกล้าไม้ วันที่ 17 ม.ค 49_MBII_Acc BHQ3-4_07 (HR)" xfId="1637" xr:uid="{CF96E763-3213-4046-9FF9-71955542FD53}"/>
    <cellStyle name="-_รายงานการประชุมจัดสรรกล้าไม้ วันที่ 17 ม.ค 49_MBII_Asstcfo_Q4" xfId="1638" xr:uid="{7D9B0983-9261-4634-9A89-2F97D947631D}"/>
    <cellStyle name="-_รายงานการประชุมจัดสรรกล้าไม้ วันที่ 17 ม.ค 49_MIB Naticha_Q2_07" xfId="1639" xr:uid="{AD1FFD5A-5045-422E-9009-1C0C61A7696F}"/>
    <cellStyle name="-_รายงานการประชุมจัดสรรกล้าไม้ วันที่ 17 ม.ค 49_MIB มิ.ย.-ส.ค. (revise)" xfId="1640" xr:uid="{9A9B091B-F5CA-425E-8B8C-1D833D4677C1}"/>
    <cellStyle name="-_รายงานการประชุมจัดสรรกล้าไม้ วันที่ 17 ม.ค 49_NC Monthly Report" xfId="1641" xr:uid="{D8B12400-14F9-4B2B-ABD5-8908A919C19A}"/>
    <cellStyle name="-_รายงานการประชุมจัดสรรกล้าไม้ วันที่ 17 ม.ค 49_OC T Tech" xfId="1642" xr:uid="{67CDE23D-B0EB-45DB-BA85-81FEC6FDDBD3}"/>
    <cellStyle name="-_รายงานการประชุมจัดสรรกล้าไม้ วันที่ 17 ม.ค 49_Report New Management_THEERASAK" xfId="1643" xr:uid="{D3526E4F-CD98-4CA0-8B6B-D11D1A912AB9}"/>
    <cellStyle name="-_รายงานการประชุมจัดสรรกล้าไม้ วันที่ 17 ม.ค 49_Revised MB2_QC_2006 (Q1&amp;Q2&amp;Q3) (1)" xfId="1644" xr:uid="{6AA1A316-6435-48E8-830A-8168C2C56D13}"/>
    <cellStyle name="-_รายงานการประชุมจัดสรรกล้าไม้ วันที่ 17 ม.ค 49_Revised MB2_QC_2006 (Q1&amp;Q2)" xfId="1645" xr:uid="{B55D3EBE-7A79-4FA1-9E3A-C66502C6FADB}"/>
    <cellStyle name="-_รายงานการประชุมจัดสรรกล้าไม้ วันที่ 17 ม.ค 49_เอกสาร ชุดที่ 2" xfId="1667" xr:uid="{CF8F611F-B990-4E36-B42A-B74C972CAC48}"/>
    <cellStyle name="-_รายงานการประชุมจัดสรรกล้าไม้ วันที่ 17 ม.ค 49_เอกสารการประชุม  ชุดที่ 1" xfId="1668" xr:uid="{E6F7C922-0829-43AC-8753-79E4D97B571D}"/>
    <cellStyle name="-_รายงานการประชุมจัดสรรกล้าไม้ วันที่ 17 ม.ค 49_เอกสารการประชุม ชุดที่ 3 (version 1)" xfId="1669" xr:uid="{A712D4D6-B225-43F1-BDA0-5F269342D1D1}"/>
    <cellStyle name="-_รายงานการประชุมจัดสรรกล้าไม้ วันที่ 17 ม.ค 49_เอกสารนำเสนอผลงานไตรมาส 2" xfId="1670" xr:uid="{7FCBF2D2-DEB6-4114-A9BE-CB7395B106E6}"/>
    <cellStyle name="-_รายงานการประชุมจัดสรรกล้าไม้ วันที่ 17 ม.ค 49_เอกสารประชุม" xfId="1671" xr:uid="{657B599E-A92C-4691-B153-F1F968D1AAD1}"/>
    <cellStyle name="-_รายงานการประชุมจัดสรรกล้าไม้ วันที่ 17 ม.ค 49_เอกสารประชุม  NC Tree Tech No.8(นำเสนอผลงานไตรมาส2)" xfId="1672" xr:uid="{E55E68A4-5032-4BED-99E1-961BF9869F78}"/>
    <cellStyle name="-_รายงานการประชุมจัดสรรกล้าไม้ วันที่ 17 ม.ค 49_เอกสารประชุม ชุดที่ 2(สำหรับฝ่ายจัดการ)" xfId="1673" xr:uid="{46B6A816-8797-4FB0-AE0B-638EB8C41EBC}"/>
    <cellStyle name="-_รายงานการประชุมจัดสรรกล้าไม้ วันที่ 17 ม.ค 49_เอกสารประชุม ชุดที่ 3" xfId="1674" xr:uid="{F81A9683-8BB6-4C17-8B7B-54AACB0F8DEC}"/>
    <cellStyle name="-_รายงานการประชุมจัดสรรกล้าไม้ วันที่ 17 ม.ค 49_เอกสารประชุม ชุดที่ 4" xfId="1675" xr:uid="{8BF500D8-1A53-4AF6-957D-4AC281B89CB8}"/>
    <cellStyle name="-_รายงานการประชุมจัดสรรกล้าไม้ วันที่ 17 ม.ค 49_ไบโอทรานส์ (2)" xfId="1651" xr:uid="{4E3C3FA0-6408-448D-8368-DDB3069A31FD}"/>
    <cellStyle name="-_รายงานการประชุมจัดสรรกล้าไม้ วันที่ 17 ม.ค 49_ก พ " xfId="1646" xr:uid="{3444A2D6-E944-4199-925B-0F31DBA8A3B6}"/>
    <cellStyle name="-_รายงานการประชุมจัดสรรกล้าไม้ วันที่ 17 ม.ค 49_การคิดต้นทุน" xfId="1647" xr:uid="{B5ED347A-5F65-46CC-AAE9-53C2E589D27E}"/>
    <cellStyle name="-_รายงานการประชุมจัดสรรกล้าไม้ วันที่ 17 ม.ค 49_บัญชี 4_50. (version 1)" xfId="1648" xr:uid="{A74AEF78-F4A8-4179-928F-725E7BE48E09}"/>
    <cellStyle name="-_รายงานการประชุมจัดสรรกล้าไม้ วันที่ 17 ม.ค 49_บัญชี พ.ค 50" xfId="1649" xr:uid="{3A4CC45B-CFCB-49E9-AE0B-550BC9C17F75}"/>
    <cellStyle name="-_รายงานการประชุมจัดสรรกล้าไม้ วันที่ 17 ม.ค 49_บัญชีขนส่ง-ค่าบริการ 4-3-09" xfId="1650" xr:uid="{51E760F4-B1C9-421B-9F1F-56657465B827}"/>
    <cellStyle name="-_รายงานการประชุมจัดสรรกล้าไม้ วันที่ 17 ม.ค 49_ประเมินผล  MB2 Q1" xfId="1654" xr:uid="{8256705C-19E0-4D43-B850-BF955A186A90}"/>
    <cellStyle name="-_รายงานการประชุมจัดสรรกล้าไม้ วันที่ 17 ม.ค 49_ประชุมบริษัทเมษายน50 (2)" xfId="1652" xr:uid="{38E810E6-5E90-4D20-A488-2D6E0197A741}"/>
    <cellStyle name="-_รายงานการประชุมจัดสรรกล้าไม้ วันที่ 17 ม.ค 49_ประชุมบริษัทเมษายน50 (3)" xfId="1653" xr:uid="{D82A32A2-62E9-42E1-9A1A-FCEA77B0F926}"/>
    <cellStyle name="-_รายงานการประชุมจัดสรรกล้าไม้ วันที่ 17 ม.ค 49_ผลประเมิน MB2 Jintana Q1(ส่ง HR 12.4.50)" xfId="1655" xr:uid="{7A747CF5-0ABF-454A-A3CD-97AA27B7A272}"/>
    <cellStyle name="-_รายงานการประชุมจัดสรรกล้าไม้ วันที่ 17 ม.ค 49_รายงานการขนส่งแยกภาค 10_07" xfId="1656" xr:uid="{9092E92C-9AF0-4A66-ACEB-D984A90DC2B8}"/>
    <cellStyle name="-_รายงานการประชุมจัดสรรกล้าไม้ วันที่ 17 ม.ค 49_รายงานบอร์ด พ ค  (2)" xfId="1657" xr:uid="{4239C057-AF92-469A-865B-5CF64964B299}"/>
    <cellStyle name="-_รายงานการประชุมจัดสรรกล้าไม้ วันที่ 17 ม.ค 49_รายงานบอร์ด ม ค " xfId="1658" xr:uid="{73618A8A-1C69-4B69-84BC-D05331A96F9A}"/>
    <cellStyle name="-_รายงานการประชุมจัดสรรกล้าไม้ วันที่ 17 ม.ค 49_รายงานประชุมเดือนพฤษภาคม" xfId="1659" xr:uid="{9D2E8B9C-5660-4FE4-8D95-2C744B36D5CF}"/>
    <cellStyle name="-_รายงานการประชุมจัดสรรกล้าไม้ วันที่ 17 ม.ค 49_รายงานผลการดำเนินงาน 3_2550 Final" xfId="1660" xr:uid="{D233A225-3743-4F17-AD3A-125C3713E9B8}"/>
    <cellStyle name="-_รายงานการประชุมจัดสรรกล้าไม้ วันที่ 17 ม.ค 49_รายละเอียดบุคคล Q2_Department" xfId="1661" xr:uid="{0464BFF9-3D1E-4E83-B06B-8CA0BCEB711F}"/>
    <cellStyle name="-_รายงานการประชุมจัดสรรกล้าไม้ วันที่ 17 ม.ค 49_รายละเอียดบุคคล Q4" xfId="1662" xr:uid="{4C284526-C05F-400D-BA6E-3685C5000E03}"/>
    <cellStyle name="-_รายงานการประชุมจัดสรรกล้าไม้ วันที่ 17 ม.ค 49_วาระบัญชี" xfId="1663" xr:uid="{D02C04CD-F1A7-4F85-98B5-04241CFF4A42}"/>
    <cellStyle name="-_รายงานการประชุมจัดสรรกล้าไม้ วันที่ 17 ม.ค 49_สรุป MB2 ไตรมาส 1_50" xfId="1664" xr:uid="{95532988-9A54-466E-A773-9EBEFD1E0960}"/>
    <cellStyle name="-_รายงานการประชุมจัดสรรกล้าไม้ วันที่ 17 ม.ค 49_สรุปประเมิน  MB2 Q4" xfId="1665" xr:uid="{653A2285-94A0-40E2-BB86-4B044D6295A2}"/>
    <cellStyle name="-_รายงานการประชุมจัดสรรกล้าไม้ วันที่ 17 ม.ค 49_สรุปประเมิน  MB2 Q4_1" xfId="1666" xr:uid="{F075A2AC-1166-4716-8956-5E98B77F2809}"/>
    <cellStyle name="-_รายงานการประชุมจัดสรรกล้าไม้ วันที่ 18 ต.ค48" xfId="1676" xr:uid="{95DE57B3-2C05-4B84-A41C-D24FDBE57614}"/>
    <cellStyle name="-_รายงานการประชุมจัดสรรกล้าไม้ วันที่ 18 ต.ค48_1.1) MBO_CEO_THEERASAK" xfId="1677" xr:uid="{2F0D6218-D63C-483D-A14B-8E55202A4817}"/>
    <cellStyle name="-_รายงานการประชุมจัดสรรกล้าไม้ วันที่ 18 ต.ค48_1.2) MIB_CEO_THEERASAK" xfId="1678" xr:uid="{1E96DBC1-6349-4FA2-95F9-28664359935F}"/>
    <cellStyle name="-_รายงานการประชุมจัดสรรกล้าไม้ วันที่ 18 ต.ค48_2.7) MIB_CEO_THEERASAK_JULY 07" xfId="1679" xr:uid="{650466CD-22D2-4B5F-BDFE-F96A1154A60E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680" xr:uid="{DE5C2B1E-17D8-4650-BCA1-A932ECAA52B0}"/>
    <cellStyle name="-_รายงานการประชุมจัดสรรกล้าไม้ วันที่ 18 ต.ค48_5. Report HR for May 2006" xfId="1681" xr:uid="{863318B5-0336-411D-AD9D-C4064AB6D636}"/>
    <cellStyle name="-_รายงานการประชุมจัดสรรกล้าไม้ วันที่ 18 ต.ค48_8. Report HR for August 2006" xfId="1682" xr:uid="{66608955-64E0-45AE-BBF4-FBC07A10E9C7}"/>
    <cellStyle name="-_รายงานการประชุมจัดสรรกล้าไม้ วันที่ 18 ต.ค48_Appendix C - Organization Structure-Tree Tech" xfId="1683" xr:uid="{621448B5-93CE-4B03-B61C-70B3CE943321}"/>
    <cellStyle name="-_รายงานการประชุมจัดสรรกล้าไม้ วันที่ 18 ต.ค48_GPS" xfId="1684" xr:uid="{D43963EE-F7BB-47CB-84F5-8968916D46A6}"/>
    <cellStyle name="-_รายงานการประชุมจัดสรรกล้าไม้ วันที่ 18 ต.ค48_Hr report_ April " xfId="1685" xr:uid="{B471CE3E-A804-4D35-BCCE-880508F76D1A}"/>
    <cellStyle name="-_รายงานการประชุมจัดสรรกล้าไม้ วันที่ 18 ต.ค48_Hr report_ May" xfId="1686" xr:uid="{C37677F6-746E-4D78-986E-24340493D604}"/>
    <cellStyle name="-_รายงานการประชุมจัดสรรกล้าไม้ วันที่ 18 ต.ค48_IT Dec." xfId="1687" xr:uid="{476C8FA5-2205-4C40-8BAA-264FBAD8F358}"/>
    <cellStyle name="-_รายงานการประชุมจัดสรรกล้าไม้ วันที่ 18 ต.ค48_June_Aug._07 ( บัว )-MIB (1)" xfId="1688" xr:uid="{AE61B2C8-C9EB-4EA7-BE6B-B0524B5555FA}"/>
    <cellStyle name="-_รายงานการประชุมจัดสรรกล้าไม้ วันที่ 18 ต.ค48_June-August_07" xfId="1689" xr:uid="{D57DBE17-0776-48B7-BD19-29959EA3B44F}"/>
    <cellStyle name="-_รายงานการประชุมจัดสรรกล้าไม้ วันที่ 18 ต.ค48_ManPower TT Revise -Aug" xfId="1690" xr:uid="{46E94E9E-1F85-47C5-94D9-61BF71755843}"/>
    <cellStyle name="-_รายงานการประชุมจัดสรรกล้าไม้ วันที่ 18 ต.ค48_MB2 BHL 2007 Q1-2 (Revise)" xfId="1691" xr:uid="{03019BCB-DF5B-4C96-AA94-C6E0A37AC58D}"/>
    <cellStyle name="-_รายงานการประชุมจัดสรรกล้าไม้ วันที่ 18 ต.ค48_MB2 BHL 2007 Q1-2 (Revise) (1)" xfId="1692" xr:uid="{700ECA03-3F5F-422C-83E4-6BBAF5F8A881}"/>
    <cellStyle name="-_รายงานการประชุมจัดสรรกล้าไม้ วันที่ 18 ต.ค48_MB2 BHL Q3-4 (REV.0606)" xfId="1693" xr:uid="{D5F273E7-A9CB-4671-AFBD-B60ED209D337}"/>
    <cellStyle name="-_รายงานการประชุมจัดสรรกล้าไม้ วันที่ 18 ต.ค48_MB2 Q1-4 50 (CEO Revise)" xfId="1694" xr:uid="{1A9A8C22-6D64-45D7-A9DA-FC9055F56790}"/>
    <cellStyle name="-_รายงานการประชุมจัดสรรกล้าไม้ วันที่ 18 ต.ค48_MB2 Q1-4.50 (CEO.Revise)" xfId="1695" xr:uid="{C4A7972B-A048-44E5-B6F3-8715CF661857}"/>
    <cellStyle name="-_รายงานการประชุมจัดสรรกล้าไม้ วันที่ 18 ต.ค48_MB2 Q2" xfId="1696" xr:uid="{EA3D0839-D823-4C5D-92EF-1210201EE0EA}"/>
    <cellStyle name="-_รายงานการประชุมจัดสรรกล้าไม้ วันที่ 18 ต.ค48_MB2 Q3 (Tree Tech)" xfId="1697" xr:uid="{7BE03831-E750-4C22-9B3E-F0A43C1DC892}"/>
    <cellStyle name="-_รายงานการประชุมจัดสรรกล้าไม้ วันที่ 18 ต.ค48_MB2 QC 2006" xfId="1698" xr:uid="{FEC6C8B3-E293-4C38-ADAC-13FE61F9E4CB}"/>
    <cellStyle name="-_รายงานการประชุมจัดสรรกล้าไม้ วันที่ 18 ต.ค48_MBII_Acc BHQ3-4_07 (HR)" xfId="1699" xr:uid="{8892C02D-0BED-4260-89CC-703D5FF83D58}"/>
    <cellStyle name="-_รายงานการประชุมจัดสรรกล้าไม้ วันที่ 18 ต.ค48_MBII_Asstcfo_Q4" xfId="1700" xr:uid="{E5EB5A51-2E62-4603-A040-882972FD79D4}"/>
    <cellStyle name="-_รายงานการประชุมจัดสรรกล้าไม้ วันที่ 18 ต.ค48_MIB Naticha_Q2_07" xfId="1701" xr:uid="{AD52BE08-17ED-4A07-ABFD-7B442C51D05A}"/>
    <cellStyle name="-_รายงานการประชุมจัดสรรกล้าไม้ วันที่ 18 ต.ค48_MIB มิ.ย.-ส.ค. (revise)" xfId="1702" xr:uid="{EDF0C1F7-0DDC-4E3B-92D6-08BB22C4239C}"/>
    <cellStyle name="-_รายงานการประชุมจัดสรรกล้าไม้ วันที่ 18 ต.ค48_NC Monthly Report" xfId="1703" xr:uid="{1E36D6A7-D3BA-4565-BA16-48C832D905AD}"/>
    <cellStyle name="-_รายงานการประชุมจัดสรรกล้าไม้ วันที่ 18 ต.ค48_OC T Tech" xfId="1704" xr:uid="{FFF8B48C-6505-4757-BF4F-12F46753C81E}"/>
    <cellStyle name="-_รายงานการประชุมจัดสรรกล้าไม้ วันที่ 18 ต.ค48_Report New Management_THEERASAK" xfId="1705" xr:uid="{4B3C48A9-CE35-4C25-917A-AE3FB2EC8FEC}"/>
    <cellStyle name="-_รายงานการประชุมจัดสรรกล้าไม้ วันที่ 18 ต.ค48_Revised MB2_QC_2006 (Q1&amp;Q2&amp;Q3) (1)" xfId="1706" xr:uid="{E4EC5169-2D79-4B26-AF99-ED0C3A977D62}"/>
    <cellStyle name="-_รายงานการประชุมจัดสรรกล้าไม้ วันที่ 18 ต.ค48_Revised MB2_QC_2006 (Q1&amp;Q2)" xfId="1707" xr:uid="{879DBD6E-4C60-4738-8DAD-19AB34EC2632}"/>
    <cellStyle name="-_รายงานการประชุมจัดสรรกล้าไม้ วันที่ 18 ต.ค48_เอกสาร ชุดที่ 2" xfId="1729" xr:uid="{CC701E32-C669-43A3-8C00-E930BB974713}"/>
    <cellStyle name="-_รายงานการประชุมจัดสรรกล้าไม้ วันที่ 18 ต.ค48_เอกสารการประชุม  ชุดที่ 1" xfId="1730" xr:uid="{AD8951CD-3E87-4690-A168-74323610E473}"/>
    <cellStyle name="-_รายงานการประชุมจัดสรรกล้าไม้ วันที่ 18 ต.ค48_เอกสารการประชุม ชุดที่ 3 (version 1)" xfId="1731" xr:uid="{64C5F5BA-7379-4291-87CD-707B0E658575}"/>
    <cellStyle name="-_รายงานการประชุมจัดสรรกล้าไม้ วันที่ 18 ต.ค48_เอกสารนำเสนอผลงานไตรมาส 2" xfId="1732" xr:uid="{4DC7BE9A-4A91-43B2-B654-5F310BC24DE0}"/>
    <cellStyle name="-_รายงานการประชุมจัดสรรกล้าไม้ วันที่ 18 ต.ค48_เอกสารประชุม" xfId="1733" xr:uid="{A305700C-1A7D-423B-8AFA-1F34E1E06008}"/>
    <cellStyle name="-_รายงานการประชุมจัดสรรกล้าไม้ วันที่ 18 ต.ค48_เอกสารประชุม  NC Tree Tech No.8(นำเสนอผลงานไตรมาส2)" xfId="1734" xr:uid="{C6D21184-74D0-4763-9F9A-83EA7E9B1C8C}"/>
    <cellStyle name="-_รายงานการประชุมจัดสรรกล้าไม้ วันที่ 18 ต.ค48_เอกสารประชุม ชุดที่ 2(สำหรับฝ่ายจัดการ)" xfId="1735" xr:uid="{B92E8E08-DC78-4754-ABA1-D685AB807E57}"/>
    <cellStyle name="-_รายงานการประชุมจัดสรรกล้าไม้ วันที่ 18 ต.ค48_เอกสารประชุม ชุดที่ 3" xfId="1736" xr:uid="{5A62DD95-E7B4-4F58-9AE1-B08AD975A0E7}"/>
    <cellStyle name="-_รายงานการประชุมจัดสรรกล้าไม้ วันที่ 18 ต.ค48_เอกสารประชุม ชุดที่ 4" xfId="1737" xr:uid="{E8C218E7-E565-4E5E-979E-F496477269C8}"/>
    <cellStyle name="-_รายงานการประชุมจัดสรรกล้าไม้ วันที่ 18 ต.ค48_ไบโอทรานส์ (2)" xfId="1713" xr:uid="{7F784C1B-AF3F-44F7-AB1A-5DE19E11DFE7}"/>
    <cellStyle name="-_รายงานการประชุมจัดสรรกล้าไม้ วันที่ 18 ต.ค48_ก พ " xfId="1708" xr:uid="{88F53CBB-2028-4AAA-835F-979D5594B991}"/>
    <cellStyle name="-_รายงานการประชุมจัดสรรกล้าไม้ วันที่ 18 ต.ค48_การคิดต้นทุน" xfId="1709" xr:uid="{541F8624-6AEB-404C-B690-C4D23BB05657}"/>
    <cellStyle name="-_รายงานการประชุมจัดสรรกล้าไม้ วันที่ 18 ต.ค48_บัญชี 4_50. (version 1)" xfId="1710" xr:uid="{EDD22FBE-CCF2-4D7F-A096-1EFC2DFEFFAD}"/>
    <cellStyle name="-_รายงานการประชุมจัดสรรกล้าไม้ วันที่ 18 ต.ค48_บัญชี พ.ค 50" xfId="1711" xr:uid="{E74101C2-8A1C-4C80-92D4-61A004FFA19A}"/>
    <cellStyle name="-_รายงานการประชุมจัดสรรกล้าไม้ วันที่ 18 ต.ค48_บัญชีขนส่ง-ค่าบริการ 4-3-09" xfId="1712" xr:uid="{CB4D61D0-54F4-4FEC-B51B-706EBC10090A}"/>
    <cellStyle name="-_รายงานการประชุมจัดสรรกล้าไม้ วันที่ 18 ต.ค48_ประเมินผล  MB2 Q1" xfId="1716" xr:uid="{00C4A3E0-830D-4E04-81A6-CF12322575BB}"/>
    <cellStyle name="-_รายงานการประชุมจัดสรรกล้าไม้ วันที่ 18 ต.ค48_ประชุมบริษัทเมษายน50 (2)" xfId="1714" xr:uid="{C85DB6D5-5F6F-4190-83F6-3F229A7BD57A}"/>
    <cellStyle name="-_รายงานการประชุมจัดสรรกล้าไม้ วันที่ 18 ต.ค48_ประชุมบริษัทเมษายน50 (3)" xfId="1715" xr:uid="{2CA49F51-B447-424A-9395-E458E9BA15A0}"/>
    <cellStyle name="-_รายงานการประชุมจัดสรรกล้าไม้ วันที่ 18 ต.ค48_ผลประเมิน MB2 Jintana Q1(ส่ง HR 12.4.50)" xfId="1717" xr:uid="{7EC391BD-C938-472E-86F0-01D06877F52B}"/>
    <cellStyle name="-_รายงานการประชุมจัดสรรกล้าไม้ วันที่ 18 ต.ค48_รายงานการขนส่งแยกภาค 10_07" xfId="1718" xr:uid="{E8D8B9D1-FD06-4945-AA4B-63334566FB39}"/>
    <cellStyle name="-_รายงานการประชุมจัดสรรกล้าไม้ วันที่ 18 ต.ค48_รายงานบอร์ด พ ค  (2)" xfId="1719" xr:uid="{05FDC58A-98A5-43A4-B8E8-82DB701E68DE}"/>
    <cellStyle name="-_รายงานการประชุมจัดสรรกล้าไม้ วันที่ 18 ต.ค48_รายงานบอร์ด ม ค " xfId="1720" xr:uid="{F04D4402-56A7-4014-91DE-503E5FA379AE}"/>
    <cellStyle name="-_รายงานการประชุมจัดสรรกล้าไม้ วันที่ 18 ต.ค48_รายงานประชุมเดือนพฤษภาคม" xfId="1721" xr:uid="{5E917620-89BC-4E76-A6D3-F6057CD57605}"/>
    <cellStyle name="-_รายงานการประชุมจัดสรรกล้าไม้ วันที่ 18 ต.ค48_รายงานผลการดำเนินงาน 3_2550 Final" xfId="1722" xr:uid="{273A3591-E149-4643-9555-D54EFAA9FDF2}"/>
    <cellStyle name="-_รายงานการประชุมจัดสรรกล้าไม้ วันที่ 18 ต.ค48_รายละเอียดบุคคล Q2_Department" xfId="1723" xr:uid="{1CEB297C-9313-44E7-972C-85CEE2BECC7E}"/>
    <cellStyle name="-_รายงานการประชุมจัดสรรกล้าไม้ วันที่ 18 ต.ค48_รายละเอียดบุคคล Q4" xfId="1724" xr:uid="{04F30150-3443-409A-AD7C-5DEB5A68AD9C}"/>
    <cellStyle name="-_รายงานการประชุมจัดสรรกล้าไม้ วันที่ 18 ต.ค48_วาระบัญชี" xfId="1725" xr:uid="{4EFC0246-A101-4747-9BED-FF9A6223BBA4}"/>
    <cellStyle name="-_รายงานการประชุมจัดสรรกล้าไม้ วันที่ 18 ต.ค48_สรุป MB2 ไตรมาส 1_50" xfId="1726" xr:uid="{493503EA-EDFA-4B1B-9A28-BEA9577E598A}"/>
    <cellStyle name="-_รายงานการประชุมจัดสรรกล้าไม้ วันที่ 18 ต.ค48_สรุปประเมิน  MB2 Q4" xfId="1727" xr:uid="{3DF4ED2D-C3E1-49BF-94D9-0E3577B0286E}"/>
    <cellStyle name="-_รายงานการประชุมจัดสรรกล้าไม้ วันที่ 18 ต.ค48_สรุปประเมิน  MB2 Q4_1" xfId="1728" xr:uid="{EA3D1745-67A6-4785-B0C5-FF2A398FF1E3}"/>
    <cellStyle name="-_รายงานการประชุมจัดสรรกล้าไม้ วันที่ 21 กุมภาพันธ์ 49" xfId="1738" xr:uid="{AE07374B-4432-4B3B-B0B4-CCE30F2013AC}"/>
    <cellStyle name="-_รายงานการประชุมจัดสรรกล้าไม้ วันที่ 21 กุมภาพันธ์ 49(ต่าม)" xfId="1739" xr:uid="{A3E44AF1-F540-40BE-9709-FAEFE1E5076B}"/>
    <cellStyle name="-_รายงานการประชุมจัดสรรกล้าไม้ วันที่ 21 กุมภาพันธ์ 49(ต่าม)_1.1) MBO_CEO_THEERASAK" xfId="1740" xr:uid="{D86F49AF-D522-483F-84D9-99D3B5068866}"/>
    <cellStyle name="-_รายงานการประชุมจัดสรรกล้าไม้ วันที่ 21 กุมภาพันธ์ 49(ต่าม)_1.2) MIB_CEO_THEERASAK" xfId="1741" xr:uid="{A9C8D61C-3ACE-4E43-BB82-1362EA1500A1}"/>
    <cellStyle name="-_รายงานการประชุมจัดสรรกล้าไม้ วันที่ 21 กุมภาพันธ์ 49(ต่าม)_2.7) MIB_CEO_THEERASAK_JULY 07" xfId="1742" xr:uid="{F51F8104-CF4C-4C8C-98BE-6E6DCDEEADE0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743" xr:uid="{12453260-C0A2-4D20-9D2C-6E13A18940C9}"/>
    <cellStyle name="-_รายงานการประชุมจัดสรรกล้าไม้ วันที่ 21 กุมภาพันธ์ 49(ต่าม)_5. Report HR for May 2006" xfId="1744" xr:uid="{B29D053A-BB80-42A8-A806-A6716AD0280B}"/>
    <cellStyle name="-_รายงานการประชุมจัดสรรกล้าไม้ วันที่ 21 กุมภาพันธ์ 49(ต่าม)_8. Report HR for August 2006" xfId="1745" xr:uid="{38F5918C-1106-4085-8A3E-1C292FCF95A8}"/>
    <cellStyle name="-_รายงานการประชุมจัดสรรกล้าไม้ วันที่ 21 กุมภาพันธ์ 49(ต่าม)_Appendix C - Organization Structure-Tree Tech" xfId="1746" xr:uid="{82CA6411-8A06-4759-95DA-A17F17DAAECB}"/>
    <cellStyle name="-_รายงานการประชุมจัดสรรกล้าไม้ วันที่ 21 กุมภาพันธ์ 49(ต่าม)_GPS" xfId="1747" xr:uid="{E39AA53A-9EEA-4B0D-B3FC-9ADC5E3BF514}"/>
    <cellStyle name="-_รายงานการประชุมจัดสรรกล้าไม้ วันที่ 21 กุมภาพันธ์ 49(ต่าม)_Hr report_ April " xfId="1748" xr:uid="{20D0CD75-AC82-469D-9DC7-4EF26D8DF073}"/>
    <cellStyle name="-_รายงานการประชุมจัดสรรกล้าไม้ วันที่ 21 กุมภาพันธ์ 49(ต่าม)_Hr report_ May" xfId="1749" xr:uid="{74AA9750-8B01-49C4-BFAE-09F3760F8E8B}"/>
    <cellStyle name="-_รายงานการประชุมจัดสรรกล้าไม้ วันที่ 21 กุมภาพันธ์ 49(ต่าม)_IT Dec." xfId="1750" xr:uid="{822F227B-2ACF-4DFE-86F0-DF30D3FF461C}"/>
    <cellStyle name="-_รายงานการประชุมจัดสรรกล้าไม้ วันที่ 21 กุมภาพันธ์ 49(ต่าม)_June_Aug._07 ( บัว )-MIB (1)" xfId="1751" xr:uid="{720C4819-FAD4-41B6-941A-E91DBE8646F0}"/>
    <cellStyle name="-_รายงานการประชุมจัดสรรกล้าไม้ วันที่ 21 กุมภาพันธ์ 49(ต่าม)_June-August_07" xfId="1752" xr:uid="{F37420BD-CD65-46A5-834A-51876953E129}"/>
    <cellStyle name="-_รายงานการประชุมจัดสรรกล้าไม้ วันที่ 21 กุมภาพันธ์ 49(ต่าม)_ManPower TT Revise -Aug" xfId="1753" xr:uid="{3E2A36E0-7617-4201-B02C-FC529FFAD53D}"/>
    <cellStyle name="-_รายงานการประชุมจัดสรรกล้าไม้ วันที่ 21 กุมภาพันธ์ 49(ต่าม)_MB2 BHL 2007 Q1-2 (Revise)" xfId="1754" xr:uid="{68BD2CE0-F891-4604-BE05-76BD585D70E7}"/>
    <cellStyle name="-_รายงานการประชุมจัดสรรกล้าไม้ วันที่ 21 กุมภาพันธ์ 49(ต่าม)_MB2 BHL 2007 Q1-2 (Revise) (1)" xfId="1755" xr:uid="{BABDE425-A50D-4C00-B50A-F54B1E0DB88E}"/>
    <cellStyle name="-_รายงานการประชุมจัดสรรกล้าไม้ วันที่ 21 กุมภาพันธ์ 49(ต่าม)_MB2 BHL Q3-4 (REV.0606)" xfId="1756" xr:uid="{40587D1E-D871-4A67-80DD-324FE08B2A99}"/>
    <cellStyle name="-_รายงานการประชุมจัดสรรกล้าไม้ วันที่ 21 กุมภาพันธ์ 49(ต่าม)_MB2 Q1-4 50 (CEO Revise)" xfId="1757" xr:uid="{964160F4-FA80-4C6F-9DDB-2B86D49DA1F0}"/>
    <cellStyle name="-_รายงานการประชุมจัดสรรกล้าไม้ วันที่ 21 กุมภาพันธ์ 49(ต่าม)_MB2 Q1-4.50 (CEO.Revise)" xfId="1758" xr:uid="{4EB52166-46CD-4948-859D-03172CDC7794}"/>
    <cellStyle name="-_รายงานการประชุมจัดสรรกล้าไม้ วันที่ 21 กุมภาพันธ์ 49(ต่าม)_MB2 Q2" xfId="1759" xr:uid="{12A7B7BA-BE96-445B-B8AF-23D776893061}"/>
    <cellStyle name="-_รายงานการประชุมจัดสรรกล้าไม้ วันที่ 21 กุมภาพันธ์ 49(ต่าม)_MB2 Q3 (Tree Tech)" xfId="1760" xr:uid="{BA7A56C3-EAF8-4DDF-86DA-74CC5795002E}"/>
    <cellStyle name="-_รายงานการประชุมจัดสรรกล้าไม้ วันที่ 21 กุมภาพันธ์ 49(ต่าม)_MB2 QC 2006" xfId="1761" xr:uid="{EA1FCC74-8BEB-409D-A181-81F6B4EAFD05}"/>
    <cellStyle name="-_รายงานการประชุมจัดสรรกล้าไม้ วันที่ 21 กุมภาพันธ์ 49(ต่าม)_MBII_Acc BHQ3-4_07 (HR)" xfId="1762" xr:uid="{F79CB5AF-73C6-46D4-B4C7-960E663E3374}"/>
    <cellStyle name="-_รายงานการประชุมจัดสรรกล้าไม้ วันที่ 21 กุมภาพันธ์ 49(ต่าม)_MBII_Asstcfo_Q4" xfId="1763" xr:uid="{F56CAA3E-32C3-4631-9038-77D2E32F790C}"/>
    <cellStyle name="-_รายงานการประชุมจัดสรรกล้าไม้ วันที่ 21 กุมภาพันธ์ 49(ต่าม)_MIB Naticha_Q2_07" xfId="1764" xr:uid="{F561DC2C-0D83-4185-9279-721CE881C460}"/>
    <cellStyle name="-_รายงานการประชุมจัดสรรกล้าไม้ วันที่ 21 กุมภาพันธ์ 49(ต่าม)_MIB มิ.ย.-ส.ค. (revise)" xfId="1765" xr:uid="{2D7EEF85-FF9B-4F9C-AEC6-7FA0EA1965BB}"/>
    <cellStyle name="-_รายงานการประชุมจัดสรรกล้าไม้ วันที่ 21 กุมภาพันธ์ 49(ต่าม)_NC Monthly Report" xfId="1766" xr:uid="{41949268-321C-425D-A037-1F333B0D29CA}"/>
    <cellStyle name="-_รายงานการประชุมจัดสรรกล้าไม้ วันที่ 21 กุมภาพันธ์ 49(ต่าม)_OC T Tech" xfId="1767" xr:uid="{8177C594-2748-4F71-8467-EA0545D1C464}"/>
    <cellStyle name="-_รายงานการประชุมจัดสรรกล้าไม้ วันที่ 21 กุมภาพันธ์ 49(ต่าม)_Report New Management_THEERASAK" xfId="1768" xr:uid="{D91553DE-456C-4AB1-9DF3-028360B4AE75}"/>
    <cellStyle name="-_รายงานการประชุมจัดสรรกล้าไม้ วันที่ 21 กุมภาพันธ์ 49(ต่าม)_Revised MB2_QC_2006 (Q1&amp;Q2&amp;Q3) (1)" xfId="1769" xr:uid="{A66B810B-056B-4C9A-BED8-9719744B991D}"/>
    <cellStyle name="-_รายงานการประชุมจัดสรรกล้าไม้ วันที่ 21 กุมภาพันธ์ 49(ต่าม)_Revised MB2_QC_2006 (Q1&amp;Q2)" xfId="1770" xr:uid="{46EAC376-BA75-4DF1-8888-263261F855D5}"/>
    <cellStyle name="-_รายงานการประชุมจัดสรรกล้าไม้ วันที่ 21 กุมภาพันธ์ 49(ต่าม)_เอกสาร ชุดที่ 2" xfId="1792" xr:uid="{913FB4AA-58C0-4DD2-97FB-3240DDE283EF}"/>
    <cellStyle name="-_รายงานการประชุมจัดสรรกล้าไม้ วันที่ 21 กุมภาพันธ์ 49(ต่าม)_เอกสารการประชุม  ชุดที่ 1" xfId="1793" xr:uid="{BF078CC7-346B-43B2-ACD1-2F24CC70CF06}"/>
    <cellStyle name="-_รายงานการประชุมจัดสรรกล้าไม้ วันที่ 21 กุมภาพันธ์ 49(ต่าม)_เอกสารการประชุม ชุดที่ 3 (version 1)" xfId="1794" xr:uid="{054AF9E4-E1E4-4F75-A503-34E52FADC065}"/>
    <cellStyle name="-_รายงานการประชุมจัดสรรกล้าไม้ วันที่ 21 กุมภาพันธ์ 49(ต่าม)_เอกสารนำเสนอผลงานไตรมาส 2" xfId="1795" xr:uid="{0CF71745-531B-4AB8-A1D2-2FEFFCF3DED7}"/>
    <cellStyle name="-_รายงานการประชุมจัดสรรกล้าไม้ วันที่ 21 กุมภาพันธ์ 49(ต่าม)_เอกสารประชุม" xfId="1796" xr:uid="{592F3C1A-997C-4C81-B228-4D6BED4B2417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797" xr:uid="{D5C8EAAC-5CDF-4398-B757-63A8E8EE38BA}"/>
    <cellStyle name="-_รายงานการประชุมจัดสรรกล้าไม้ วันที่ 21 กุมภาพันธ์ 49(ต่าม)_เอกสารประชุม ชุดที่ 2(สำหรับฝ่ายจัดการ)" xfId="1798" xr:uid="{30C7D22D-042A-44AA-95D7-146B9B6E8F6F}"/>
    <cellStyle name="-_รายงานการประชุมจัดสรรกล้าไม้ วันที่ 21 กุมภาพันธ์ 49(ต่าม)_เอกสารประชุม ชุดที่ 3" xfId="1799" xr:uid="{B4F2FFDB-6129-4C77-9869-CAED04D58D49}"/>
    <cellStyle name="-_รายงานการประชุมจัดสรรกล้าไม้ วันที่ 21 กุมภาพันธ์ 49(ต่าม)_เอกสารประชุม ชุดที่ 4" xfId="1800" xr:uid="{6DE86129-8ECA-4BA1-A7DA-B23042304B4E}"/>
    <cellStyle name="-_รายงานการประชุมจัดสรรกล้าไม้ วันที่ 21 กุมภาพันธ์ 49(ต่าม)_ไบโอทรานส์ (2)" xfId="1776" xr:uid="{DBCCC740-7C97-410B-B54E-2442FBFA0788}"/>
    <cellStyle name="-_รายงานการประชุมจัดสรรกล้าไม้ วันที่ 21 กุมภาพันธ์ 49(ต่าม)_ก พ " xfId="1771" xr:uid="{7217E8E1-99E0-49D7-8EEF-D953453C546D}"/>
    <cellStyle name="-_รายงานการประชุมจัดสรรกล้าไม้ วันที่ 21 กุมภาพันธ์ 49(ต่าม)_การคิดต้นทุน" xfId="1772" xr:uid="{713C42C8-2820-4FAF-97D4-4119EB122AD2}"/>
    <cellStyle name="-_รายงานการประชุมจัดสรรกล้าไม้ วันที่ 21 กุมภาพันธ์ 49(ต่าม)_บัญชี 4_50. (version 1)" xfId="1773" xr:uid="{7CDA3023-4BD5-4A67-8792-7537AD6B109D}"/>
    <cellStyle name="-_รายงานการประชุมจัดสรรกล้าไม้ วันที่ 21 กุมภาพันธ์ 49(ต่าม)_บัญชี พ.ค 50" xfId="1774" xr:uid="{2E37D39B-AD54-4025-A0BD-3A57830153CD}"/>
    <cellStyle name="-_รายงานการประชุมจัดสรรกล้าไม้ วันที่ 21 กุมภาพันธ์ 49(ต่าม)_บัญชีขนส่ง-ค่าบริการ 4-3-09" xfId="1775" xr:uid="{5FD10BD3-DE48-45E3-B83F-E2A8F1FA82EC}"/>
    <cellStyle name="-_รายงานการประชุมจัดสรรกล้าไม้ วันที่ 21 กุมภาพันธ์ 49(ต่าม)_ประเมินผล  MB2 Q1" xfId="1779" xr:uid="{F8BC987F-4339-4B58-A445-016B95D684BB}"/>
    <cellStyle name="-_รายงานการประชุมจัดสรรกล้าไม้ วันที่ 21 กุมภาพันธ์ 49(ต่าม)_ประชุมบริษัทเมษายน50 (2)" xfId="1777" xr:uid="{0DEC273A-8CFF-44CF-8E61-C71D05643FFD}"/>
    <cellStyle name="-_รายงานการประชุมจัดสรรกล้าไม้ วันที่ 21 กุมภาพันธ์ 49(ต่าม)_ประชุมบริษัทเมษายน50 (3)" xfId="1778" xr:uid="{013B9338-BF11-4291-A582-D8AEEE7CF46C}"/>
    <cellStyle name="-_รายงานการประชุมจัดสรรกล้าไม้ วันที่ 21 กุมภาพันธ์ 49(ต่าม)_ผลประเมิน MB2 Jintana Q1(ส่ง HR 12.4.50)" xfId="1780" xr:uid="{548D92EC-3EC0-4720-A1CC-4A746A85D99C}"/>
    <cellStyle name="-_รายงานการประชุมจัดสรรกล้าไม้ วันที่ 21 กุมภาพันธ์ 49(ต่าม)_รายงานการขนส่งแยกภาค 10_07" xfId="1781" xr:uid="{35F653B5-F026-421D-AB63-5EB791EC7A87}"/>
    <cellStyle name="-_รายงานการประชุมจัดสรรกล้าไม้ วันที่ 21 กุมภาพันธ์ 49(ต่าม)_รายงานบอร์ด พ ค  (2)" xfId="1782" xr:uid="{C4312A7D-8C98-4527-ACAE-D8CE16707AB1}"/>
    <cellStyle name="-_รายงานการประชุมจัดสรรกล้าไม้ วันที่ 21 กุมภาพันธ์ 49(ต่าม)_รายงานบอร์ด ม ค " xfId="1783" xr:uid="{C0A1A555-334F-4774-A3FA-C653E2E77478}"/>
    <cellStyle name="-_รายงานการประชุมจัดสรรกล้าไม้ วันที่ 21 กุมภาพันธ์ 49(ต่าม)_รายงานประชุมเดือนพฤษภาคม" xfId="1784" xr:uid="{621EF598-1BDE-4611-B0FB-858D3CCF1675}"/>
    <cellStyle name="-_รายงานการประชุมจัดสรรกล้าไม้ วันที่ 21 กุมภาพันธ์ 49(ต่าม)_รายงานผลการดำเนินงาน 3_2550 Final" xfId="1785" xr:uid="{026DDF9A-40BD-4F00-A962-1602618C8302}"/>
    <cellStyle name="-_รายงานการประชุมจัดสรรกล้าไม้ วันที่ 21 กุมภาพันธ์ 49(ต่าม)_รายละเอียดบุคคล Q2_Department" xfId="1786" xr:uid="{884D8F51-FDAA-48C1-A74B-64BFED48C895}"/>
    <cellStyle name="-_รายงานการประชุมจัดสรรกล้าไม้ วันที่ 21 กุมภาพันธ์ 49(ต่าม)_รายละเอียดบุคคล Q4" xfId="1787" xr:uid="{1BC596F3-96E5-45A8-A7BF-65B138DC360E}"/>
    <cellStyle name="-_รายงานการประชุมจัดสรรกล้าไม้ วันที่ 21 กุมภาพันธ์ 49(ต่าม)_วาระบัญชี" xfId="1788" xr:uid="{4D906C55-E9F5-49CB-AC66-D94B6B8E7CA0}"/>
    <cellStyle name="-_รายงานการประชุมจัดสรรกล้าไม้ วันที่ 21 กุมภาพันธ์ 49(ต่าม)_สรุป MB2 ไตรมาส 1_50" xfId="1789" xr:uid="{AA498951-3183-4928-B730-232A05263F23}"/>
    <cellStyle name="-_รายงานการประชุมจัดสรรกล้าไม้ วันที่ 21 กุมภาพันธ์ 49(ต่าม)_สรุปประเมิน  MB2 Q4" xfId="1790" xr:uid="{5A8200B5-906F-4B6A-809C-06651801AEC6}"/>
    <cellStyle name="-_รายงานการประชุมจัดสรรกล้าไม้ วันที่ 21 กุมภาพันธ์ 49(ต่าม)_สรุปประเมิน  MB2 Q4_1" xfId="1791" xr:uid="{F624D018-7F46-44DD-ACB7-5CDCB072CEA5}"/>
    <cellStyle name="-_รายงานการประชุมจัดสรรกล้าไม้ วันที่ 21 กุมภาพันธ์ 49_1.1) MBO_CEO_THEERASAK" xfId="1801" xr:uid="{35A4090C-FCA5-4301-BFDC-C9F95948C552}"/>
    <cellStyle name="-_รายงานการประชุมจัดสรรกล้าไม้ วันที่ 21 กุมภาพันธ์ 49_1.2) MIB_CEO_THEERASAK" xfId="1802" xr:uid="{9FE32277-07E1-4E8C-BA85-31D56909230B}"/>
    <cellStyle name="-_รายงานการประชุมจัดสรรกล้าไม้ วันที่ 21 กุมภาพันธ์ 49_2.7) MIB_CEO_THEERASAK_JULY 07" xfId="1803" xr:uid="{D5313EED-9A29-4B59-BF61-D533B7999CEA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804" xr:uid="{82E47816-15A0-4189-82D2-3CAA3798617E}"/>
    <cellStyle name="-_รายงานการประชุมจัดสรรกล้าไม้ วันที่ 21 กุมภาพันธ์ 49_5. Report HR for May 2006" xfId="1805" xr:uid="{2CD04371-75C0-4BAB-9B72-8D3F85F2270D}"/>
    <cellStyle name="-_รายงานการประชุมจัดสรรกล้าไม้ วันที่ 21 กุมภาพันธ์ 49_8. Report HR for August 2006" xfId="1806" xr:uid="{802F4122-B56D-4D0E-BAED-0CD5AD400B0B}"/>
    <cellStyle name="-_รายงานการประชุมจัดสรรกล้าไม้ วันที่ 21 กุมภาพันธ์ 49_Appendix C - Organization Structure-Tree Tech" xfId="1807" xr:uid="{9AD44E85-6108-4A18-8094-B0FD3A097392}"/>
    <cellStyle name="-_รายงานการประชุมจัดสรรกล้าไม้ วันที่ 21 กุมภาพันธ์ 49_GPS" xfId="1808" xr:uid="{6839F016-91A6-403E-999A-92C236EBB88B}"/>
    <cellStyle name="-_รายงานการประชุมจัดสรรกล้าไม้ วันที่ 21 กุมภาพันธ์ 49_Hr report_ April " xfId="1809" xr:uid="{5710E4EE-DC72-4804-A182-753B7B5D28CC}"/>
    <cellStyle name="-_รายงานการประชุมจัดสรรกล้าไม้ วันที่ 21 กุมภาพันธ์ 49_Hr report_ May" xfId="1810" xr:uid="{D1B55498-6F2E-4B6E-B951-5D3887C885BA}"/>
    <cellStyle name="-_รายงานการประชุมจัดสรรกล้าไม้ วันที่ 21 กุมภาพันธ์ 49_IT Dec." xfId="1811" xr:uid="{F3D5C7BC-1930-434D-8B40-3BF27D283A8E}"/>
    <cellStyle name="-_รายงานการประชุมจัดสรรกล้าไม้ วันที่ 21 กุมภาพันธ์ 49_June_Aug._07 ( บัว )-MIB (1)" xfId="1812" xr:uid="{FA5B72D8-0F5F-4DB3-B5D3-96E80E30D4BE}"/>
    <cellStyle name="-_รายงานการประชุมจัดสรรกล้าไม้ วันที่ 21 กุมภาพันธ์ 49_June-August_07" xfId="1813" xr:uid="{73CC2254-3FAA-496B-ABE7-DB5D25EB93BB}"/>
    <cellStyle name="-_รายงานการประชุมจัดสรรกล้าไม้ วันที่ 21 กุมภาพันธ์ 49_ManPower TT Revise -Aug" xfId="1814" xr:uid="{3DAA67AD-5864-4426-A003-AAAAE03E2CBC}"/>
    <cellStyle name="-_รายงานการประชุมจัดสรรกล้าไม้ วันที่ 21 กุมภาพันธ์ 49_MB2 BHL 2007 Q1-2 (Revise)" xfId="1815" xr:uid="{268BC8BC-878B-4CCB-A092-9A4963140457}"/>
    <cellStyle name="-_รายงานการประชุมจัดสรรกล้าไม้ วันที่ 21 กุมภาพันธ์ 49_MB2 BHL 2007 Q1-2 (Revise) (1)" xfId="1816" xr:uid="{EE314F2B-6A80-48B6-814C-1CB872830EA5}"/>
    <cellStyle name="-_รายงานการประชุมจัดสรรกล้าไม้ วันที่ 21 กุมภาพันธ์ 49_MB2 BHL Q3-4 (REV.0606)" xfId="1817" xr:uid="{B53AD67D-E997-4F5E-BBD8-D27A1FA0B27B}"/>
    <cellStyle name="-_รายงานการประชุมจัดสรรกล้าไม้ วันที่ 21 กุมภาพันธ์ 49_MB2 Q1-4 50 (CEO Revise)" xfId="1818" xr:uid="{5605A153-452A-46D7-B262-236FB02C34F0}"/>
    <cellStyle name="-_รายงานการประชุมจัดสรรกล้าไม้ วันที่ 21 กุมภาพันธ์ 49_MB2 Q1-4.50 (CEO.Revise)" xfId="1819" xr:uid="{003271E5-67A4-4803-B51B-1B0106B458ED}"/>
    <cellStyle name="-_รายงานการประชุมจัดสรรกล้าไม้ วันที่ 21 กุมภาพันธ์ 49_MB2 Q2" xfId="1820" xr:uid="{4918F823-BE27-4A67-B47F-1BFE755D0E79}"/>
    <cellStyle name="-_รายงานการประชุมจัดสรรกล้าไม้ วันที่ 21 กุมภาพันธ์ 49_MB2 Q3 (Tree Tech)" xfId="1821" xr:uid="{CB646E2B-787D-48CE-9A9E-C98F6A97B968}"/>
    <cellStyle name="-_รายงานการประชุมจัดสรรกล้าไม้ วันที่ 21 กุมภาพันธ์ 49_MB2 QC 2006" xfId="1822" xr:uid="{83D3A674-6BF8-4939-83C5-97136BD3DC7B}"/>
    <cellStyle name="-_รายงานการประชุมจัดสรรกล้าไม้ วันที่ 21 กุมภาพันธ์ 49_MBII_Acc BHQ3-4_07 (HR)" xfId="1823" xr:uid="{C310C2F0-DE38-41AF-9921-19E169741625}"/>
    <cellStyle name="-_รายงานการประชุมจัดสรรกล้าไม้ วันที่ 21 กุมภาพันธ์ 49_MBII_Asstcfo_Q4" xfId="1824" xr:uid="{AD5C9324-71BF-47DF-95A3-C00CBB7FDD72}"/>
    <cellStyle name="-_รายงานการประชุมจัดสรรกล้าไม้ วันที่ 21 กุมภาพันธ์ 49_MIB Naticha_Q2_07" xfId="1825" xr:uid="{15D85631-082F-41A8-A7ED-8BED81ABC6C8}"/>
    <cellStyle name="-_รายงานการประชุมจัดสรรกล้าไม้ วันที่ 21 กุมภาพันธ์ 49_MIB มิ.ย.-ส.ค. (revise)" xfId="1826" xr:uid="{3E961A39-9C83-4B18-A368-EDDA0D2394DC}"/>
    <cellStyle name="-_รายงานการประชุมจัดสรรกล้าไม้ วันที่ 21 กุมภาพันธ์ 49_NC Monthly Report" xfId="1827" xr:uid="{91549220-AF11-4E5D-966D-46E33AFA3AAA}"/>
    <cellStyle name="-_รายงานการประชุมจัดสรรกล้าไม้ วันที่ 21 กุมภาพันธ์ 49_OC T Tech" xfId="1828" xr:uid="{0881088C-EB87-44FF-AB9C-4640D2C57DC8}"/>
    <cellStyle name="-_รายงานการประชุมจัดสรรกล้าไม้ วันที่ 21 กุมภาพันธ์ 49_Report New Management_THEERASAK" xfId="1829" xr:uid="{20AF7A4E-4F4C-4548-8D3A-53F6B8F9206C}"/>
    <cellStyle name="-_รายงานการประชุมจัดสรรกล้าไม้ วันที่ 21 กุมภาพันธ์ 49_Revised MB2_QC_2006 (Q1&amp;Q2&amp;Q3) (1)" xfId="1830" xr:uid="{F368AD61-47A1-473D-B40C-82475056BE5F}"/>
    <cellStyle name="-_รายงานการประชุมจัดสรรกล้าไม้ วันที่ 21 กุมภาพันธ์ 49_Revised MB2_QC_2006 (Q1&amp;Q2)" xfId="1831" xr:uid="{1E965D0B-E9D8-431D-AD32-8CA565CBD591}"/>
    <cellStyle name="-_รายงานการประชุมจัดสรรกล้าไม้ วันที่ 21 กุมภาพันธ์ 49_เอกสาร ชุดที่ 2" xfId="1853" xr:uid="{71EE0B9F-D78A-4107-9EAB-79A89028B555}"/>
    <cellStyle name="-_รายงานการประชุมจัดสรรกล้าไม้ วันที่ 21 กุมภาพันธ์ 49_เอกสารการประชุม  ชุดที่ 1" xfId="1854" xr:uid="{34E34F56-5178-425A-B6E0-0C5CDCC1CC24}"/>
    <cellStyle name="-_รายงานการประชุมจัดสรรกล้าไม้ วันที่ 21 กุมภาพันธ์ 49_เอกสารการประชุม ชุดที่ 3 (version 1)" xfId="1855" xr:uid="{F50CF288-9BC3-4F9A-AAF9-AE1ACA16B821}"/>
    <cellStyle name="-_รายงานการประชุมจัดสรรกล้าไม้ วันที่ 21 กุมภาพันธ์ 49_เอกสารนำเสนอผลงานไตรมาส 2" xfId="1856" xr:uid="{7D4561E4-4D5B-4D78-8B28-29075224B384}"/>
    <cellStyle name="-_รายงานการประชุมจัดสรรกล้าไม้ วันที่ 21 กุมภาพันธ์ 49_เอกสารประชุม" xfId="1857" xr:uid="{75B4EE6C-5FB7-4AD8-9A9E-298A9BF3F904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858" xr:uid="{FCDD99B3-4D3E-4B28-B657-C690ADBADA10}"/>
    <cellStyle name="-_รายงานการประชุมจัดสรรกล้าไม้ วันที่ 21 กุมภาพันธ์ 49_เอกสารประชุม ชุดที่ 2(สำหรับฝ่ายจัดการ)" xfId="1859" xr:uid="{8194605B-9EE0-4578-BBE6-1590248E1F47}"/>
    <cellStyle name="-_รายงานการประชุมจัดสรรกล้าไม้ วันที่ 21 กุมภาพันธ์ 49_เอกสารประชุม ชุดที่ 3" xfId="1860" xr:uid="{7ABB3681-CD7B-453F-BABE-1123DAA01F7E}"/>
    <cellStyle name="-_รายงานการประชุมจัดสรรกล้าไม้ วันที่ 21 กุมภาพันธ์ 49_เอกสารประชุม ชุดที่ 4" xfId="1861" xr:uid="{C993F24A-62DA-4B34-9D54-D96F9BCB0213}"/>
    <cellStyle name="-_รายงานการประชุมจัดสรรกล้าไม้ วันที่ 21 กุมภาพันธ์ 49_ไบโอทรานส์ (2)" xfId="1837" xr:uid="{2C183980-415C-457D-8538-146BA7D436B2}"/>
    <cellStyle name="-_รายงานการประชุมจัดสรรกล้าไม้ วันที่ 21 กุมภาพันธ์ 49_ก พ " xfId="1832" xr:uid="{AE318806-044A-4CDC-8E73-BD09FC9B2E92}"/>
    <cellStyle name="-_รายงานการประชุมจัดสรรกล้าไม้ วันที่ 21 กุมภาพันธ์ 49_การคิดต้นทุน" xfId="1833" xr:uid="{67178637-4B64-4687-9457-923E56A63D70}"/>
    <cellStyle name="-_รายงานการประชุมจัดสรรกล้าไม้ วันที่ 21 กุมภาพันธ์ 49_บัญชี 4_50. (version 1)" xfId="1834" xr:uid="{282EDEC7-CD25-412D-97D0-2BA02C544F49}"/>
    <cellStyle name="-_รายงานการประชุมจัดสรรกล้าไม้ วันที่ 21 กุมภาพันธ์ 49_บัญชี พ.ค 50" xfId="1835" xr:uid="{7A476A97-B353-446D-BCAB-C8C9FEEE9282}"/>
    <cellStyle name="-_รายงานการประชุมจัดสรรกล้าไม้ วันที่ 21 กุมภาพันธ์ 49_บัญชีขนส่ง-ค่าบริการ 4-3-09" xfId="1836" xr:uid="{6BA5DEAA-289D-49C7-B16C-617B312B6D36}"/>
    <cellStyle name="-_รายงานการประชุมจัดสรรกล้าไม้ วันที่ 21 กุมภาพันธ์ 49_ประเมินผล  MB2 Q1" xfId="1840" xr:uid="{9F8D9D52-1625-4C27-A550-37A20678C0AF}"/>
    <cellStyle name="-_รายงานการประชุมจัดสรรกล้าไม้ วันที่ 21 กุมภาพันธ์ 49_ประชุมบริษัทเมษายน50 (2)" xfId="1838" xr:uid="{8F8476CC-86B4-497F-9C74-4AC7CCDEEC50}"/>
    <cellStyle name="-_รายงานการประชุมจัดสรรกล้าไม้ วันที่ 21 กุมภาพันธ์ 49_ประชุมบริษัทเมษายน50 (3)" xfId="1839" xr:uid="{4137AE93-12B7-46F0-8501-9B3C602BB032}"/>
    <cellStyle name="-_รายงานการประชุมจัดสรรกล้าไม้ วันที่ 21 กุมภาพันธ์ 49_ผลประเมิน MB2 Jintana Q1(ส่ง HR 12.4.50)" xfId="1841" xr:uid="{A2FAAFAC-6968-44A6-A2B0-77B291F7B9EB}"/>
    <cellStyle name="-_รายงานการประชุมจัดสรรกล้าไม้ วันที่ 21 กุมภาพันธ์ 49_รายงานการขนส่งแยกภาค 10_07" xfId="1842" xr:uid="{6E86DE27-31A1-4827-A8E1-CC5C544DDDA3}"/>
    <cellStyle name="-_รายงานการประชุมจัดสรรกล้าไม้ วันที่ 21 กุมภาพันธ์ 49_รายงานบอร์ด พ ค  (2)" xfId="1843" xr:uid="{A12AD483-5B96-4176-B40C-58EC0D9A3EF7}"/>
    <cellStyle name="-_รายงานการประชุมจัดสรรกล้าไม้ วันที่ 21 กุมภาพันธ์ 49_รายงานบอร์ด ม ค " xfId="1844" xr:uid="{F542E219-A94E-4B48-AFBC-5BDF4F50D046}"/>
    <cellStyle name="-_รายงานการประชุมจัดสรรกล้าไม้ วันที่ 21 กุมภาพันธ์ 49_รายงานประชุมเดือนพฤษภาคม" xfId="1845" xr:uid="{8B16D5EA-B888-4BD3-AE97-BA1A8D430A60}"/>
    <cellStyle name="-_รายงานการประชุมจัดสรรกล้าไม้ วันที่ 21 กุมภาพันธ์ 49_รายงานผลการดำเนินงาน 3_2550 Final" xfId="1846" xr:uid="{1A53CC6F-1D7C-4988-B129-84FA31BCA371}"/>
    <cellStyle name="-_รายงานการประชุมจัดสรรกล้าไม้ วันที่ 21 กุมภาพันธ์ 49_รายละเอียดบุคคล Q2_Department" xfId="1847" xr:uid="{7D6E6437-B7D7-4219-97E1-CA92F3367DEC}"/>
    <cellStyle name="-_รายงานการประชุมจัดสรรกล้าไม้ วันที่ 21 กุมภาพันธ์ 49_รายละเอียดบุคคล Q4" xfId="1848" xr:uid="{C13D973D-95A8-473F-9A1A-19CEB39A53AE}"/>
    <cellStyle name="-_รายงานการประชุมจัดสรรกล้าไม้ วันที่ 21 กุมภาพันธ์ 49_วาระบัญชี" xfId="1849" xr:uid="{A5BB7DE0-5450-4B27-A07D-B2A48367D54A}"/>
    <cellStyle name="-_รายงานการประชุมจัดสรรกล้าไม้ วันที่ 21 กุมภาพันธ์ 49_สรุป MB2 ไตรมาส 1_50" xfId="1850" xr:uid="{35F5DD6C-8E85-4BAF-B573-BCEAA0492567}"/>
    <cellStyle name="-_รายงานการประชุมจัดสรรกล้าไม้ วันที่ 21 กุมภาพันธ์ 49_สรุปประเมิน  MB2 Q4" xfId="1851" xr:uid="{71C45533-1153-40BD-94FC-B039170A1E04}"/>
    <cellStyle name="-_รายงานการประชุมจัดสรรกล้าไม้ วันที่ 21 กุมภาพันธ์ 49_สรุปประเมิน  MB2 Q4_1" xfId="1852" xr:uid="{A793B53B-7AF2-40C3-9227-F274A6592E6F}"/>
    <cellStyle name="-_รายงานการประชุมจัดสรรกล้าไม้ วันที่ 24 ม.ค 49 ล่าสุด" xfId="1862" xr:uid="{8B3FD88C-AD7B-45C6-9CF0-F1CF651F986D}"/>
    <cellStyle name="-_รายงานการประชุมจัดสรรกล้าไม้ วันที่ 24 ม.ค 49 ล่าสุด_1.1) MBO_CEO_THEERASAK" xfId="1863" xr:uid="{31B6DAA7-480B-4564-9F26-35B82E483723}"/>
    <cellStyle name="-_รายงานการประชุมจัดสรรกล้าไม้ วันที่ 24 ม.ค 49 ล่าสุด_1.2) MIB_CEO_THEERASAK" xfId="1864" xr:uid="{60BBFC57-BAC6-49E5-8FD0-DABA3B539E51}"/>
    <cellStyle name="-_รายงานการประชุมจัดสรรกล้าไม้ วันที่ 24 ม.ค 49 ล่าสุด_2.7) MIB_CEO_THEERASAK_JULY 07" xfId="1865" xr:uid="{0C4F9D5D-D283-4096-8889-8DEF2F951BD3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866" xr:uid="{8F743F7E-FD50-4EAC-8766-D78692A42C2B}"/>
    <cellStyle name="-_รายงานการประชุมจัดสรรกล้าไม้ วันที่ 24 ม.ค 49 ล่าสุด_5. Report HR for May 2006" xfId="1867" xr:uid="{6424639F-9FCC-4DDD-B6C8-5EF42763CCF7}"/>
    <cellStyle name="-_รายงานการประชุมจัดสรรกล้าไม้ วันที่ 24 ม.ค 49 ล่าสุด_8. Report HR for August 2006" xfId="1868" xr:uid="{57BAB077-31DC-4F52-B079-350DBE4E353E}"/>
    <cellStyle name="-_รายงานการประชุมจัดสรรกล้าไม้ วันที่ 24 ม.ค 49 ล่าสุด_Appendix C - Organization Structure-Tree Tech" xfId="1869" xr:uid="{2344C198-EC91-4E43-B023-8D63392275D6}"/>
    <cellStyle name="-_รายงานการประชุมจัดสรรกล้าไม้ วันที่ 24 ม.ค 49 ล่าสุด_GPS" xfId="1870" xr:uid="{1C5613D0-62CE-4DE5-BF39-35ECCDA3467E}"/>
    <cellStyle name="-_รายงานการประชุมจัดสรรกล้าไม้ วันที่ 24 ม.ค 49 ล่าสุด_Hr report_ April " xfId="1871" xr:uid="{7565E385-C2F8-4934-9E88-578B057F7F32}"/>
    <cellStyle name="-_รายงานการประชุมจัดสรรกล้าไม้ วันที่ 24 ม.ค 49 ล่าสุด_Hr report_ May" xfId="1872" xr:uid="{67DA9AF3-C9E3-4365-B181-A248A4798BF1}"/>
    <cellStyle name="-_รายงานการประชุมจัดสรรกล้าไม้ วันที่ 24 ม.ค 49 ล่าสุด_IT Dec." xfId="1873" xr:uid="{044B8F3B-BEAE-40AE-BFD8-8DDD9E92B519}"/>
    <cellStyle name="-_รายงานการประชุมจัดสรรกล้าไม้ วันที่ 24 ม.ค 49 ล่าสุด_June_Aug._07 ( บัว )-MIB (1)" xfId="1874" xr:uid="{56A45A57-B100-42FD-A575-CF7426C22CEF}"/>
    <cellStyle name="-_รายงานการประชุมจัดสรรกล้าไม้ วันที่ 24 ม.ค 49 ล่าสุด_June-August_07" xfId="1875" xr:uid="{5C6FB87C-CD62-41CF-9174-5F80EE891EE6}"/>
    <cellStyle name="-_รายงานการประชุมจัดสรรกล้าไม้ วันที่ 24 ม.ค 49 ล่าสุด_ManPower TT Revise -Aug" xfId="1876" xr:uid="{239D0FE6-0E65-46B6-8691-C8E94D112664}"/>
    <cellStyle name="-_รายงานการประชุมจัดสรรกล้าไม้ วันที่ 24 ม.ค 49 ล่าสุด_MB2 BHL 2007 Q1-2 (Revise)" xfId="1877" xr:uid="{7FD86163-D83C-47D2-8FFF-4FE545097353}"/>
    <cellStyle name="-_รายงานการประชุมจัดสรรกล้าไม้ วันที่ 24 ม.ค 49 ล่าสุด_MB2 BHL 2007 Q1-2 (Revise) (1)" xfId="1878" xr:uid="{5E23265F-CCE5-43DB-9947-7353DF934A19}"/>
    <cellStyle name="-_รายงานการประชุมจัดสรรกล้าไม้ วันที่ 24 ม.ค 49 ล่าสุด_MB2 BHL Q3-4 (REV.0606)" xfId="1879" xr:uid="{47EBC313-A968-4241-8B01-83DA9DBBC377}"/>
    <cellStyle name="-_รายงานการประชุมจัดสรรกล้าไม้ วันที่ 24 ม.ค 49 ล่าสุด_MB2 Q1-4 50 (CEO Revise)" xfId="1880" xr:uid="{F703B405-B0D1-4436-94FA-46F0A10F4140}"/>
    <cellStyle name="-_รายงานการประชุมจัดสรรกล้าไม้ วันที่ 24 ม.ค 49 ล่าสุด_MB2 Q1-4.50 (CEO.Revise)" xfId="1881" xr:uid="{9F002ACA-2FF4-45F0-AD82-41F058390C59}"/>
    <cellStyle name="-_รายงานการประชุมจัดสรรกล้าไม้ วันที่ 24 ม.ค 49 ล่าสุด_MB2 Q2" xfId="1882" xr:uid="{6ADAA541-EE22-4285-915F-869EA3A2C6A0}"/>
    <cellStyle name="-_รายงานการประชุมจัดสรรกล้าไม้ วันที่ 24 ม.ค 49 ล่าสุด_MB2 Q3 (Tree Tech)" xfId="1883" xr:uid="{3FD22832-1B61-460C-966F-71724A7314F9}"/>
    <cellStyle name="-_รายงานการประชุมจัดสรรกล้าไม้ วันที่ 24 ม.ค 49 ล่าสุด_MB2 QC 2006" xfId="1884" xr:uid="{74C5B269-1624-44DB-A0C9-18F101EF6494}"/>
    <cellStyle name="-_รายงานการประชุมจัดสรรกล้าไม้ วันที่ 24 ม.ค 49 ล่าสุด_MBII_Acc BHQ3-4_07 (HR)" xfId="1885" xr:uid="{87592279-B213-4224-9C69-D59BF9C10582}"/>
    <cellStyle name="-_รายงานการประชุมจัดสรรกล้าไม้ วันที่ 24 ม.ค 49 ล่าสุด_MBII_Asstcfo_Q4" xfId="1886" xr:uid="{F39758C6-63BC-45A6-8D15-0E27B7A6E259}"/>
    <cellStyle name="-_รายงานการประชุมจัดสรรกล้าไม้ วันที่ 24 ม.ค 49 ล่าสุด_MIB Naticha_Q2_07" xfId="1887" xr:uid="{F03D370F-5EA0-4F54-9153-0DE61CB94F84}"/>
    <cellStyle name="-_รายงานการประชุมจัดสรรกล้าไม้ วันที่ 24 ม.ค 49 ล่าสุด_MIB มิ.ย.-ส.ค. (revise)" xfId="1888" xr:uid="{1A08CD64-B0CD-437F-B7CC-09C7E844794A}"/>
    <cellStyle name="-_รายงานการประชุมจัดสรรกล้าไม้ วันที่ 24 ม.ค 49 ล่าสุด_NC Monthly Report" xfId="1889" xr:uid="{59782998-B39C-45C2-A3B1-E232EAEF1EEB}"/>
    <cellStyle name="-_รายงานการประชุมจัดสรรกล้าไม้ วันที่ 24 ม.ค 49 ล่าสุด_OC T Tech" xfId="1890" xr:uid="{73E3C1C7-BD25-4C7E-A6D2-3070B45C7A8D}"/>
    <cellStyle name="-_รายงานการประชุมจัดสรรกล้าไม้ วันที่ 24 ม.ค 49 ล่าสุด_Report New Management_THEERASAK" xfId="1891" xr:uid="{307CEC11-AEBC-4D76-9787-3D55B4EFA2C0}"/>
    <cellStyle name="-_รายงานการประชุมจัดสรรกล้าไม้ วันที่ 24 ม.ค 49 ล่าสุด_Revised MB2_QC_2006 (Q1&amp;Q2&amp;Q3) (1)" xfId="1892" xr:uid="{C877D859-F175-40FB-990F-370645D6CCAD}"/>
    <cellStyle name="-_รายงานการประชุมจัดสรรกล้าไม้ วันที่ 24 ม.ค 49 ล่าสุด_Revised MB2_QC_2006 (Q1&amp;Q2)" xfId="1893" xr:uid="{A0F3561D-5515-475A-939B-69222074DA0F}"/>
    <cellStyle name="-_รายงานการประชุมจัดสรรกล้าไม้ วันที่ 24 ม.ค 49 ล่าสุด_เอกสาร ชุดที่ 2" xfId="1915" xr:uid="{E91C76E1-43EC-4E9A-B21C-D8D92B95EA4B}"/>
    <cellStyle name="-_รายงานการประชุมจัดสรรกล้าไม้ วันที่ 24 ม.ค 49 ล่าสุด_เอกสารการประชุม  ชุดที่ 1" xfId="1916" xr:uid="{64CFFDE2-6453-40DD-87DE-AA425D876AE1}"/>
    <cellStyle name="-_รายงานการประชุมจัดสรรกล้าไม้ วันที่ 24 ม.ค 49 ล่าสุด_เอกสารการประชุม ชุดที่ 3 (version 1)" xfId="1917" xr:uid="{7930BE8F-A4DA-469B-8688-86043B86A379}"/>
    <cellStyle name="-_รายงานการประชุมจัดสรรกล้าไม้ วันที่ 24 ม.ค 49 ล่าสุด_เอกสารนำเสนอผลงานไตรมาส 2" xfId="1918" xr:uid="{4E9FE536-AAE3-4C98-9992-AF4AFFEEEC41}"/>
    <cellStyle name="-_รายงานการประชุมจัดสรรกล้าไม้ วันที่ 24 ม.ค 49 ล่าสุด_เอกสารประชุม" xfId="1919" xr:uid="{EEBE550B-059B-4853-9B07-6B2858023F2D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920" xr:uid="{F3DF0075-52EE-48E2-8AD2-0D16E908091E}"/>
    <cellStyle name="-_รายงานการประชุมจัดสรรกล้าไม้ วันที่ 24 ม.ค 49 ล่าสุด_เอกสารประชุม ชุดที่ 2(สำหรับฝ่ายจัดการ)" xfId="1921" xr:uid="{7BE2B0B9-96BD-494D-82A7-D7CF210A6896}"/>
    <cellStyle name="-_รายงานการประชุมจัดสรรกล้าไม้ วันที่ 24 ม.ค 49 ล่าสุด_เอกสารประชุม ชุดที่ 3" xfId="1922" xr:uid="{D558BD8D-930F-4F43-8842-D6EFF87F3C51}"/>
    <cellStyle name="-_รายงานการประชุมจัดสรรกล้าไม้ วันที่ 24 ม.ค 49 ล่าสุด_เอกสารประชุม ชุดที่ 4" xfId="1923" xr:uid="{7E5D49E6-9207-4D25-9D08-99D9C06A4C3A}"/>
    <cellStyle name="-_รายงานการประชุมจัดสรรกล้าไม้ วันที่ 24 ม.ค 49 ล่าสุด_ไบโอทรานส์ (2)" xfId="1899" xr:uid="{EA1816FE-E9A8-4688-887F-935FB788DF33}"/>
    <cellStyle name="-_รายงานการประชุมจัดสรรกล้าไม้ วันที่ 24 ม.ค 49 ล่าสุด_ก พ " xfId="1894" xr:uid="{9948C42C-CCDD-480F-8ADB-BF72108468C8}"/>
    <cellStyle name="-_รายงานการประชุมจัดสรรกล้าไม้ วันที่ 24 ม.ค 49 ล่าสุด_การคิดต้นทุน" xfId="1895" xr:uid="{C3A72351-B54F-4F7C-8F62-95E292FB7629}"/>
    <cellStyle name="-_รายงานการประชุมจัดสรรกล้าไม้ วันที่ 24 ม.ค 49 ล่าสุด_บัญชี 4_50. (version 1)" xfId="1896" xr:uid="{B8F998D8-0002-4F8F-BA2B-B6749B17DF94}"/>
    <cellStyle name="-_รายงานการประชุมจัดสรรกล้าไม้ วันที่ 24 ม.ค 49 ล่าสุด_บัญชี พ.ค 50" xfId="1897" xr:uid="{7915F483-1F8F-4B1C-9C32-163AB3C23DB3}"/>
    <cellStyle name="-_รายงานการประชุมจัดสรรกล้าไม้ วันที่ 24 ม.ค 49 ล่าสุด_บัญชีขนส่ง-ค่าบริการ 4-3-09" xfId="1898" xr:uid="{7550B7CF-8A76-4B6A-8201-DCFC5DC910ED}"/>
    <cellStyle name="-_รายงานการประชุมจัดสรรกล้าไม้ วันที่ 24 ม.ค 49 ล่าสุด_ประเมินผล  MB2 Q1" xfId="1902" xr:uid="{A5DD0543-6673-4287-9D60-3778FC29C98E}"/>
    <cellStyle name="-_รายงานการประชุมจัดสรรกล้าไม้ วันที่ 24 ม.ค 49 ล่าสุด_ประชุมบริษัทเมษายน50 (2)" xfId="1900" xr:uid="{478645F7-5A8F-451D-A141-974220988029}"/>
    <cellStyle name="-_รายงานการประชุมจัดสรรกล้าไม้ วันที่ 24 ม.ค 49 ล่าสุด_ประชุมบริษัทเมษายน50 (3)" xfId="1901" xr:uid="{5FE89598-F066-4595-A2D6-F04D0FCB9679}"/>
    <cellStyle name="-_รายงานการประชุมจัดสรรกล้าไม้ วันที่ 24 ม.ค 49 ล่าสุด_ผลประเมิน MB2 Jintana Q1(ส่ง HR 12.4.50)" xfId="1903" xr:uid="{260C315E-D254-4711-BF3A-68DE00E28A85}"/>
    <cellStyle name="-_รายงานการประชุมจัดสรรกล้าไม้ วันที่ 24 ม.ค 49 ล่าสุด_รายงานการขนส่งแยกภาค 10_07" xfId="1904" xr:uid="{3B641380-85C1-4FDD-A89A-ABC50C83B80A}"/>
    <cellStyle name="-_รายงานการประชุมจัดสรรกล้าไม้ วันที่ 24 ม.ค 49 ล่าสุด_รายงานบอร์ด พ ค  (2)" xfId="1905" xr:uid="{7941503E-B1E7-4FE0-B9CD-54F78A82DF51}"/>
    <cellStyle name="-_รายงานการประชุมจัดสรรกล้าไม้ วันที่ 24 ม.ค 49 ล่าสุด_รายงานบอร์ด ม ค " xfId="1906" xr:uid="{182E313B-FA36-4050-A4BD-BF5C619F9EDE}"/>
    <cellStyle name="-_รายงานการประชุมจัดสรรกล้าไม้ วันที่ 24 ม.ค 49 ล่าสุด_รายงานประชุมเดือนพฤษภาคม" xfId="1907" xr:uid="{56E5912C-0986-480F-BFF6-159B472F6515}"/>
    <cellStyle name="-_รายงานการประชุมจัดสรรกล้าไม้ วันที่ 24 ม.ค 49 ล่าสุด_รายงานผลการดำเนินงาน 3_2550 Final" xfId="1908" xr:uid="{96779015-1165-4E47-A21E-6758ECF896CD}"/>
    <cellStyle name="-_รายงานการประชุมจัดสรรกล้าไม้ วันที่ 24 ม.ค 49 ล่าสุด_รายละเอียดบุคคล Q2_Department" xfId="1909" xr:uid="{8E8D7A17-CB80-421C-806E-A04ED71CDBBD}"/>
    <cellStyle name="-_รายงานการประชุมจัดสรรกล้าไม้ วันที่ 24 ม.ค 49 ล่าสุด_รายละเอียดบุคคล Q4" xfId="1910" xr:uid="{4F91C75A-E893-4E1E-ACC9-D14BE5324F63}"/>
    <cellStyle name="-_รายงานการประชุมจัดสรรกล้าไม้ วันที่ 24 ม.ค 49 ล่าสุด_วาระบัญชี" xfId="1911" xr:uid="{2B816C6F-10A4-4FD5-9791-A51D1CF4303A}"/>
    <cellStyle name="-_รายงานการประชุมจัดสรรกล้าไม้ วันที่ 24 ม.ค 49 ล่าสุด_สรุป MB2 ไตรมาส 1_50" xfId="1912" xr:uid="{94152CFE-41FD-4550-B532-450D75BC07FA}"/>
    <cellStyle name="-_รายงานการประชุมจัดสรรกล้าไม้ วันที่ 24 ม.ค 49 ล่าสุด_สรุปประเมิน  MB2 Q4" xfId="1913" xr:uid="{7748D854-AD0B-4291-89ED-8B4EA6CDD78F}"/>
    <cellStyle name="-_รายงานการประชุมจัดสรรกล้าไม้ วันที่ 24 ม.ค 49 ล่าสุด_สรุปประเมิน  MB2 Q4_1" xfId="1914" xr:uid="{72EF2894-CB77-4B5F-90D7-10A3F429F550}"/>
    <cellStyle name="-_รายงานการประชุมจัดสรรกล้าไม้ วันที่ 25  ต.ค48" xfId="1924" xr:uid="{B1651FE4-9A11-44A5-8EE5-C747A4E2438F}"/>
    <cellStyle name="-_รายงานการประชุมจัดสรรกล้าไม้ วันที่ 25  ต.ค48_1.1) MBO_CEO_THEERASAK" xfId="1925" xr:uid="{FE938D88-FF85-4308-8B5C-8BDCF54D1F02}"/>
    <cellStyle name="-_รายงานการประชุมจัดสรรกล้าไม้ วันที่ 25  ต.ค48_1.2) MIB_CEO_THEERASAK" xfId="1926" xr:uid="{BC54B4E6-8043-4969-9382-A45B960317FD}"/>
    <cellStyle name="-_รายงานการประชุมจัดสรรกล้าไม้ วันที่ 25  ต.ค48_2.7) MIB_CEO_THEERASAK_JULY 07" xfId="1927" xr:uid="{3BA05D58-CA29-4E66-8FA7-1A59825F8B7F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928" xr:uid="{CB5DF68D-22EC-4F22-89A0-D9B1BD44CB8F}"/>
    <cellStyle name="-_รายงานการประชุมจัดสรรกล้าไม้ วันที่ 25  ต.ค48_5. Report HR for May 2006" xfId="1929" xr:uid="{C9DFAD5D-9A1F-43EA-8624-6FF9EACCADD1}"/>
    <cellStyle name="-_รายงานการประชุมจัดสรรกล้าไม้ วันที่ 25  ต.ค48_8. Report HR for August 2006" xfId="1930" xr:uid="{D819E95F-CD71-4C6F-8B86-8229F5B1D9D5}"/>
    <cellStyle name="-_รายงานการประชุมจัดสรรกล้าไม้ วันที่ 25  ต.ค48_Appendix C - Organization Structure-Tree Tech" xfId="1931" xr:uid="{7FF05BE4-4327-4D2D-80B8-053103399E60}"/>
    <cellStyle name="-_รายงานการประชุมจัดสรรกล้าไม้ วันที่ 25  ต.ค48_GPS" xfId="1932" xr:uid="{ADCB8649-DDE0-4887-8E99-293F9CD4A6EE}"/>
    <cellStyle name="-_รายงานการประชุมจัดสรรกล้าไม้ วันที่ 25  ต.ค48_Hr report_ April " xfId="1933" xr:uid="{561FD735-E7AC-4A4E-A726-46FBE8FAE383}"/>
    <cellStyle name="-_รายงานการประชุมจัดสรรกล้าไม้ วันที่ 25  ต.ค48_Hr report_ May" xfId="1934" xr:uid="{6A60E275-70AD-453F-898C-22B83C2BDC0A}"/>
    <cellStyle name="-_รายงานการประชุมจัดสรรกล้าไม้ วันที่ 25  ต.ค48_IT Dec." xfId="1935" xr:uid="{0712CA0D-DE64-41D5-B877-7C9304FEFEB0}"/>
    <cellStyle name="-_รายงานการประชุมจัดสรรกล้าไม้ วันที่ 25  ต.ค48_June_Aug._07 ( บัว )-MIB (1)" xfId="1936" xr:uid="{45795A8A-CBA4-43B9-AF6C-DE2192D9DE95}"/>
    <cellStyle name="-_รายงานการประชุมจัดสรรกล้าไม้ วันที่ 25  ต.ค48_June-August_07" xfId="1937" xr:uid="{2B5F99E1-DEBE-435A-BFDA-28D03393ED8E}"/>
    <cellStyle name="-_รายงานการประชุมจัดสรรกล้าไม้ วันที่ 25  ต.ค48_ManPower TT Revise -Aug" xfId="1938" xr:uid="{85D2A15C-5D9D-4F03-8CF3-F6492807EE4B}"/>
    <cellStyle name="-_รายงานการประชุมจัดสรรกล้าไม้ วันที่ 25  ต.ค48_MB2 BHL 2007 Q1-2 (Revise)" xfId="1939" xr:uid="{797C76B4-06E0-4F58-A9C9-40D60D6540E6}"/>
    <cellStyle name="-_รายงานการประชุมจัดสรรกล้าไม้ วันที่ 25  ต.ค48_MB2 BHL 2007 Q1-2 (Revise) (1)" xfId="1940" xr:uid="{F9045B5C-B7A5-4F83-869B-DC9FB4328017}"/>
    <cellStyle name="-_รายงานการประชุมจัดสรรกล้าไม้ วันที่ 25  ต.ค48_MB2 BHL Q3-4 (REV.0606)" xfId="1941" xr:uid="{8BF170A5-0824-4C15-8E57-A24868FAED1A}"/>
    <cellStyle name="-_รายงานการประชุมจัดสรรกล้าไม้ วันที่ 25  ต.ค48_MB2 Q1-4 50 (CEO Revise)" xfId="1942" xr:uid="{950DA7DD-14C3-4E6F-AAF0-C96AA7F48834}"/>
    <cellStyle name="-_รายงานการประชุมจัดสรรกล้าไม้ วันที่ 25  ต.ค48_MB2 Q1-4.50 (CEO.Revise)" xfId="1943" xr:uid="{E3540B44-0E85-4235-BCB5-3509D778EFCA}"/>
    <cellStyle name="-_รายงานการประชุมจัดสรรกล้าไม้ วันที่ 25  ต.ค48_MB2 Q2" xfId="1944" xr:uid="{C7B2FF64-E00F-422E-95C2-8EFBC5185FB8}"/>
    <cellStyle name="-_รายงานการประชุมจัดสรรกล้าไม้ วันที่ 25  ต.ค48_MB2 Q3 (Tree Tech)" xfId="1945" xr:uid="{401D530D-A67C-42B6-B39D-E9BF826822C3}"/>
    <cellStyle name="-_รายงานการประชุมจัดสรรกล้าไม้ วันที่ 25  ต.ค48_MB2 QC 2006" xfId="1946" xr:uid="{12EB87DF-8D20-4AAF-9247-890F056078EB}"/>
    <cellStyle name="-_รายงานการประชุมจัดสรรกล้าไม้ วันที่ 25  ต.ค48_MBII_Acc BHQ3-4_07 (HR)" xfId="1947" xr:uid="{0C61277B-EC32-4D35-A79D-151CC078E35C}"/>
    <cellStyle name="-_รายงานการประชุมจัดสรรกล้าไม้ วันที่ 25  ต.ค48_MBII_Asstcfo_Q4" xfId="1948" xr:uid="{5E7A6951-1434-4BFD-9614-913D28F515D7}"/>
    <cellStyle name="-_รายงานการประชุมจัดสรรกล้าไม้ วันที่ 25  ต.ค48_MIB Naticha_Q2_07" xfId="1949" xr:uid="{A7877800-341C-470B-8704-DD76F832BE9F}"/>
    <cellStyle name="-_รายงานการประชุมจัดสรรกล้าไม้ วันที่ 25  ต.ค48_MIB มิ.ย.-ส.ค. (revise)" xfId="1950" xr:uid="{1A2DDE38-A416-436C-90D4-D9623FF9D053}"/>
    <cellStyle name="-_รายงานการประชุมจัดสรรกล้าไม้ วันที่ 25  ต.ค48_NC Monthly Report" xfId="1951" xr:uid="{DEEAC91B-5C26-40D2-9445-D33546E496B5}"/>
    <cellStyle name="-_รายงานการประชุมจัดสรรกล้าไม้ วันที่ 25  ต.ค48_OC T Tech" xfId="1952" xr:uid="{90D0AFA3-E073-4F0C-94AF-54C984F1133B}"/>
    <cellStyle name="-_รายงานการประชุมจัดสรรกล้าไม้ วันที่ 25  ต.ค48_Report New Management_THEERASAK" xfId="1953" xr:uid="{B878ECBD-56B6-4C5B-A01F-C476FFE0F641}"/>
    <cellStyle name="-_รายงานการประชุมจัดสรรกล้าไม้ วันที่ 25  ต.ค48_Revised MB2_QC_2006 (Q1&amp;Q2&amp;Q3) (1)" xfId="1954" xr:uid="{97AF7B9A-861C-47C9-BD82-1FFEFE422ABB}"/>
    <cellStyle name="-_รายงานการประชุมจัดสรรกล้าไม้ วันที่ 25  ต.ค48_Revised MB2_QC_2006 (Q1&amp;Q2)" xfId="1955" xr:uid="{A5B6BF80-F48E-4A06-8427-8405E49350B7}"/>
    <cellStyle name="-_รายงานการประชุมจัดสรรกล้าไม้ วันที่ 25  ต.ค48_เอกสาร ชุดที่ 2" xfId="1977" xr:uid="{4A63479E-12DF-4EFB-8B5C-61D6373420E5}"/>
    <cellStyle name="-_รายงานการประชุมจัดสรรกล้าไม้ วันที่ 25  ต.ค48_เอกสารการประชุม  ชุดที่ 1" xfId="1978" xr:uid="{63BDD4A5-C704-4480-82CD-ADA2BD5AC215}"/>
    <cellStyle name="-_รายงานการประชุมจัดสรรกล้าไม้ วันที่ 25  ต.ค48_เอกสารการประชุม ชุดที่ 3 (version 1)" xfId="1979" xr:uid="{B36FA2EE-8B07-403D-8C1E-3F96CD89BF22}"/>
    <cellStyle name="-_รายงานการประชุมจัดสรรกล้าไม้ วันที่ 25  ต.ค48_เอกสารนำเสนอผลงานไตรมาส 2" xfId="1980" xr:uid="{9A217054-8E22-4C3A-9AB2-C8B686DF593C}"/>
    <cellStyle name="-_รายงานการประชุมจัดสรรกล้าไม้ วันที่ 25  ต.ค48_เอกสารประชุม" xfId="1981" xr:uid="{3D917B07-7F88-4DAF-B621-A35E5F080196}"/>
    <cellStyle name="-_รายงานการประชุมจัดสรรกล้าไม้ วันที่ 25  ต.ค48_เอกสารประชุม  NC Tree Tech No.8(นำเสนอผลงานไตรมาส2)" xfId="1982" xr:uid="{D254DE88-BFCC-46EE-B660-2517FF066125}"/>
    <cellStyle name="-_รายงานการประชุมจัดสรรกล้าไม้ วันที่ 25  ต.ค48_เอกสารประชุม ชุดที่ 2(สำหรับฝ่ายจัดการ)" xfId="1983" xr:uid="{3D3F62F6-940C-4A74-905A-E45250727F6F}"/>
    <cellStyle name="-_รายงานการประชุมจัดสรรกล้าไม้ วันที่ 25  ต.ค48_เอกสารประชุม ชุดที่ 3" xfId="1984" xr:uid="{A1126E4B-1807-4523-8055-915C05C8276B}"/>
    <cellStyle name="-_รายงานการประชุมจัดสรรกล้าไม้ วันที่ 25  ต.ค48_เอกสารประชุม ชุดที่ 4" xfId="1985" xr:uid="{889ED7E5-DF92-43C4-ACFC-327623225E51}"/>
    <cellStyle name="-_รายงานการประชุมจัดสรรกล้าไม้ วันที่ 25  ต.ค48_ไบโอทรานส์ (2)" xfId="1961" xr:uid="{9D97478E-AE72-4418-A40E-D88727C9CC97}"/>
    <cellStyle name="-_รายงานการประชุมจัดสรรกล้าไม้ วันที่ 25  ต.ค48_ก พ " xfId="1956" xr:uid="{22E16926-D119-4E96-AB48-0EF64EFE9016}"/>
    <cellStyle name="-_รายงานการประชุมจัดสรรกล้าไม้ วันที่ 25  ต.ค48_การคิดต้นทุน" xfId="1957" xr:uid="{44DBFEEB-702C-4DC5-8F2E-C2D294BF1583}"/>
    <cellStyle name="-_รายงานการประชุมจัดสรรกล้าไม้ วันที่ 25  ต.ค48_บัญชี 4_50. (version 1)" xfId="1958" xr:uid="{9C9DCD0E-3A3C-474C-8334-7F040430B816}"/>
    <cellStyle name="-_รายงานการประชุมจัดสรรกล้าไม้ วันที่ 25  ต.ค48_บัญชี พ.ค 50" xfId="1959" xr:uid="{15EF4720-8D96-47D1-998E-CB7DA70AE96A}"/>
    <cellStyle name="-_รายงานการประชุมจัดสรรกล้าไม้ วันที่ 25  ต.ค48_บัญชีขนส่ง-ค่าบริการ 4-3-09" xfId="1960" xr:uid="{1C3EBB3D-39F5-486B-BA2A-A3370EF79984}"/>
    <cellStyle name="-_รายงานการประชุมจัดสรรกล้าไม้ วันที่ 25  ต.ค48_ประเมินผล  MB2 Q1" xfId="1964" xr:uid="{62A6C0DC-F92C-4B42-98A4-0BF77C843AE3}"/>
    <cellStyle name="-_รายงานการประชุมจัดสรรกล้าไม้ วันที่ 25  ต.ค48_ประชุมบริษัทเมษายน50 (2)" xfId="1962" xr:uid="{07A7D624-44DE-4FEC-92D7-C5EBCF85D7BA}"/>
    <cellStyle name="-_รายงานการประชุมจัดสรรกล้าไม้ วันที่ 25  ต.ค48_ประชุมบริษัทเมษายน50 (3)" xfId="1963" xr:uid="{4F6F922B-A712-4C5D-9DBC-113F1121AA0D}"/>
    <cellStyle name="-_รายงานการประชุมจัดสรรกล้าไม้ วันที่ 25  ต.ค48_ผลประเมิน MB2 Jintana Q1(ส่ง HR 12.4.50)" xfId="1965" xr:uid="{80094EC3-06E7-4DB6-BF9F-97BD9F5C8B0F}"/>
    <cellStyle name="-_รายงานการประชุมจัดสรรกล้าไม้ วันที่ 25  ต.ค48_รายงานการขนส่งแยกภาค 10_07" xfId="1966" xr:uid="{A1A119F7-81B3-431E-9357-6131FC6EF0E7}"/>
    <cellStyle name="-_รายงานการประชุมจัดสรรกล้าไม้ วันที่ 25  ต.ค48_รายงานบอร์ด พ ค  (2)" xfId="1967" xr:uid="{1884E989-C38F-47FF-AF19-AB5BF1330007}"/>
    <cellStyle name="-_รายงานการประชุมจัดสรรกล้าไม้ วันที่ 25  ต.ค48_รายงานบอร์ด ม ค " xfId="1968" xr:uid="{2F483CD1-8868-434B-A5A9-CFE7B7644450}"/>
    <cellStyle name="-_รายงานการประชุมจัดสรรกล้าไม้ วันที่ 25  ต.ค48_รายงานประชุมเดือนพฤษภาคม" xfId="1969" xr:uid="{3859123F-7E2A-44C0-A888-019DD339A457}"/>
    <cellStyle name="-_รายงานการประชุมจัดสรรกล้าไม้ วันที่ 25  ต.ค48_รายงานผลการดำเนินงาน 3_2550 Final" xfId="1970" xr:uid="{0EC40598-1105-4309-8B75-8769FAAB34D5}"/>
    <cellStyle name="-_รายงานการประชุมจัดสรรกล้าไม้ วันที่ 25  ต.ค48_รายละเอียดบุคคล Q2_Department" xfId="1971" xr:uid="{DA9F4104-1068-4346-86A6-071D60E5EBD6}"/>
    <cellStyle name="-_รายงานการประชุมจัดสรรกล้าไม้ วันที่ 25  ต.ค48_รายละเอียดบุคคล Q4" xfId="1972" xr:uid="{BCA21239-AC7A-40A2-851E-B16B5AA26224}"/>
    <cellStyle name="-_รายงานการประชุมจัดสรรกล้าไม้ วันที่ 25  ต.ค48_วาระบัญชี" xfId="1973" xr:uid="{750E4EDD-B190-492D-8633-7D04825FCD2B}"/>
    <cellStyle name="-_รายงานการประชุมจัดสรรกล้าไม้ วันที่ 25  ต.ค48_สรุป MB2 ไตรมาส 1_50" xfId="1974" xr:uid="{E8D8AB27-F4CB-427F-A1D8-C2DA3CFE3D56}"/>
    <cellStyle name="-_รายงานการประชุมจัดสรรกล้าไม้ วันที่ 25  ต.ค48_สรุปประเมิน  MB2 Q4" xfId="1975" xr:uid="{8BEB34FC-7D7A-4559-A2E7-02D27DF4DC6C}"/>
    <cellStyle name="-_รายงานการประชุมจัดสรรกล้าไม้ วันที่ 25  ต.ค48_สรุปประเมิน  MB2 Q4_1" xfId="1976" xr:uid="{CC244747-67A6-4F38-8CC1-F691903F3C7D}"/>
    <cellStyle name="-_รายงานการประชุมจัดสรรกล้าไม้ วันที่ 27 ธ.ค 48" xfId="1986" xr:uid="{798490DA-FA8D-4F73-9F43-B2CA89CE9AE3}"/>
    <cellStyle name="-_รายงานการประชุมจัดสรรกล้าไม้ วันที่ 27 ธ.ค 48_1.1) MBO_CEO_THEERASAK" xfId="1987" xr:uid="{64BFE834-C7A8-46B0-AB2A-822111E76C30}"/>
    <cellStyle name="-_รายงานการประชุมจัดสรรกล้าไม้ วันที่ 27 ธ.ค 48_1.2) MIB_CEO_THEERASAK" xfId="1988" xr:uid="{16E1B944-95CD-43D3-97AE-70F40B1651EB}"/>
    <cellStyle name="-_รายงานการประชุมจัดสรรกล้าไม้ วันที่ 27 ธ.ค 48_2.7) MIB_CEO_THEERASAK_JULY 07" xfId="1989" xr:uid="{9F8275AF-78D9-4E48-B95A-D9F328C3DC18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990" xr:uid="{45486FA5-5C72-434E-A8AB-7CF4D05981C4}"/>
    <cellStyle name="-_รายงานการประชุมจัดสรรกล้าไม้ วันที่ 27 ธ.ค 48_5. Report HR for May 2006" xfId="1991" xr:uid="{0EFD336A-19FF-4ECD-B475-CE659656D828}"/>
    <cellStyle name="-_รายงานการประชุมจัดสรรกล้าไม้ วันที่ 27 ธ.ค 48_8. Report HR for August 2006" xfId="1992" xr:uid="{C2A056D2-1664-43B9-8CA5-559E422DC6DC}"/>
    <cellStyle name="-_รายงานการประชุมจัดสรรกล้าไม้ วันที่ 27 ธ.ค 48_Appendix C - Organization Structure-Tree Tech" xfId="1993" xr:uid="{CA0E4C17-9183-40EF-A267-4532D7E27CFC}"/>
    <cellStyle name="-_รายงานการประชุมจัดสรรกล้าไม้ วันที่ 27 ธ.ค 48_GPS" xfId="1994" xr:uid="{A78EB545-E148-4263-AD90-3A31B03F8EFC}"/>
    <cellStyle name="-_รายงานการประชุมจัดสรรกล้าไม้ วันที่ 27 ธ.ค 48_Hr report_ April " xfId="1995" xr:uid="{F2A11A78-1338-459E-881D-B4B6CB6F6414}"/>
    <cellStyle name="-_รายงานการประชุมจัดสรรกล้าไม้ วันที่ 27 ธ.ค 48_Hr report_ May" xfId="1996" xr:uid="{10471380-8405-4829-AAF0-C3F6B9067C28}"/>
    <cellStyle name="-_รายงานการประชุมจัดสรรกล้าไม้ วันที่ 27 ธ.ค 48_IT Dec." xfId="1997" xr:uid="{C26B7A42-FDC7-4AD8-BA3E-10A977A21070}"/>
    <cellStyle name="-_รายงานการประชุมจัดสรรกล้าไม้ วันที่ 27 ธ.ค 48_June_Aug._07 ( บัว )-MIB (1)" xfId="1998" xr:uid="{9D9CAF74-22B1-471E-9024-4C5AF60EAAF7}"/>
    <cellStyle name="-_รายงานการประชุมจัดสรรกล้าไม้ วันที่ 27 ธ.ค 48_June-August_07" xfId="1999" xr:uid="{0872682C-E415-4A8C-833D-FB844D738848}"/>
    <cellStyle name="-_รายงานการประชุมจัดสรรกล้าไม้ วันที่ 27 ธ.ค 48_ManPower TT Revise -Aug" xfId="2000" xr:uid="{DFB7E7B3-EE9F-4D2B-BCFB-00B8D6229DA0}"/>
    <cellStyle name="-_รายงานการประชุมจัดสรรกล้าไม้ วันที่ 27 ธ.ค 48_MB2 BHL 2007 Q1-2 (Revise)" xfId="2001" xr:uid="{E3FB8908-92E9-4CB8-8A56-8F0601D3F88D}"/>
    <cellStyle name="-_รายงานการประชุมจัดสรรกล้าไม้ วันที่ 27 ธ.ค 48_MB2 BHL 2007 Q1-2 (Revise) (1)" xfId="2002" xr:uid="{3BF01F0C-7E9A-43FA-BC50-2738DE03B164}"/>
    <cellStyle name="-_รายงานการประชุมจัดสรรกล้าไม้ วันที่ 27 ธ.ค 48_MB2 BHL Q3-4 (REV.0606)" xfId="2003" xr:uid="{809E8517-0866-41B5-8E25-BD336C17022D}"/>
    <cellStyle name="-_รายงานการประชุมจัดสรรกล้าไม้ วันที่ 27 ธ.ค 48_MB2 Q1-4 50 (CEO Revise)" xfId="2004" xr:uid="{6873102E-B128-4E8A-A06D-E65F77CCFBD4}"/>
    <cellStyle name="-_รายงานการประชุมจัดสรรกล้าไม้ วันที่ 27 ธ.ค 48_MB2 Q1-4.50 (CEO.Revise)" xfId="2005" xr:uid="{E6DB5E70-D604-482A-8685-50AE5C2CCECF}"/>
    <cellStyle name="-_รายงานการประชุมจัดสรรกล้าไม้ วันที่ 27 ธ.ค 48_MB2 Q2" xfId="2006" xr:uid="{1806F760-6AFE-4D61-9945-156E670E3925}"/>
    <cellStyle name="-_รายงานการประชุมจัดสรรกล้าไม้ วันที่ 27 ธ.ค 48_MB2 Q3 (Tree Tech)" xfId="2007" xr:uid="{DEA8AD2B-536E-464E-812D-D52DC8E3F83E}"/>
    <cellStyle name="-_รายงานการประชุมจัดสรรกล้าไม้ วันที่ 27 ธ.ค 48_MB2 QC 2006" xfId="2008" xr:uid="{06215E2C-841A-4AB2-B0FD-57354733604F}"/>
    <cellStyle name="-_รายงานการประชุมจัดสรรกล้าไม้ วันที่ 27 ธ.ค 48_MBII_Acc BHQ3-4_07 (HR)" xfId="2009" xr:uid="{F2545D9B-371C-4E7B-94AD-9314FBC75894}"/>
    <cellStyle name="-_รายงานการประชุมจัดสรรกล้าไม้ วันที่ 27 ธ.ค 48_MBII_Asstcfo_Q4" xfId="2010" xr:uid="{256DA596-D377-45EF-B9A6-CB9E05071FE5}"/>
    <cellStyle name="-_รายงานการประชุมจัดสรรกล้าไม้ วันที่ 27 ธ.ค 48_MIB Naticha_Q2_07" xfId="2011" xr:uid="{A64549EC-F86A-4BBB-A2DF-21C114303289}"/>
    <cellStyle name="-_รายงานการประชุมจัดสรรกล้าไม้ วันที่ 27 ธ.ค 48_MIB มิ.ย.-ส.ค. (revise)" xfId="2012" xr:uid="{DFE5C7A2-6EE9-4702-9F83-46F5EB3FCE05}"/>
    <cellStyle name="-_รายงานการประชุมจัดสรรกล้าไม้ วันที่ 27 ธ.ค 48_NC Monthly Report" xfId="2013" xr:uid="{2194A38B-51AE-4094-A9AA-384653B1531A}"/>
    <cellStyle name="-_รายงานการประชุมจัดสรรกล้าไม้ วันที่ 27 ธ.ค 48_OC T Tech" xfId="2014" xr:uid="{397252B2-ED1D-4153-AB70-89C60E1EFA9E}"/>
    <cellStyle name="-_รายงานการประชุมจัดสรรกล้าไม้ วันที่ 27 ธ.ค 48_Report New Management_THEERASAK" xfId="2015" xr:uid="{2162A1FC-651C-45CC-B047-5AAE1C13A58B}"/>
    <cellStyle name="-_รายงานการประชุมจัดสรรกล้าไม้ วันที่ 27 ธ.ค 48_Revised MB2_QC_2006 (Q1&amp;Q2&amp;Q3) (1)" xfId="2016" xr:uid="{13000DE2-934C-4639-84D6-BB52FDAB3EDF}"/>
    <cellStyle name="-_รายงานการประชุมจัดสรรกล้าไม้ วันที่ 27 ธ.ค 48_Revised MB2_QC_2006 (Q1&amp;Q2)" xfId="2017" xr:uid="{23F764A9-6C63-4E92-A51A-832FBDE3A7E9}"/>
    <cellStyle name="-_รายงานการประชุมจัดสรรกล้าไม้ วันที่ 27 ธ.ค 48_เอกสาร ชุดที่ 2" xfId="2039" xr:uid="{CA354DC2-C705-4CE5-BF1E-33688006A0AA}"/>
    <cellStyle name="-_รายงานการประชุมจัดสรรกล้าไม้ วันที่ 27 ธ.ค 48_เอกสารการประชุม  ชุดที่ 1" xfId="2040" xr:uid="{606FBA24-A602-4F22-8F30-DFD8F0DAE611}"/>
    <cellStyle name="-_รายงานการประชุมจัดสรรกล้าไม้ วันที่ 27 ธ.ค 48_เอกสารการประชุม ชุดที่ 3 (version 1)" xfId="2041" xr:uid="{6181986F-0EAB-466D-8DC7-696B24E7FD4F}"/>
    <cellStyle name="-_รายงานการประชุมจัดสรรกล้าไม้ วันที่ 27 ธ.ค 48_เอกสารนำเสนอผลงานไตรมาส 2" xfId="2042" xr:uid="{C8D04162-DBF8-4DB6-8A33-263535F0DDA8}"/>
    <cellStyle name="-_รายงานการประชุมจัดสรรกล้าไม้ วันที่ 27 ธ.ค 48_เอกสารประชุม" xfId="2043" xr:uid="{D01F6F00-741E-4732-A9BA-E2618B3A2AEF}"/>
    <cellStyle name="-_รายงานการประชุมจัดสรรกล้าไม้ วันที่ 27 ธ.ค 48_เอกสารประชุม  NC Tree Tech No.8(นำเสนอผลงานไตรมาส2)" xfId="2044" xr:uid="{B1C6E223-827C-472F-A049-929BE27F5C6F}"/>
    <cellStyle name="-_รายงานการประชุมจัดสรรกล้าไม้ วันที่ 27 ธ.ค 48_เอกสารประชุม ชุดที่ 2(สำหรับฝ่ายจัดการ)" xfId="2045" xr:uid="{903E5303-92B9-405B-A63D-EE6C4501FA92}"/>
    <cellStyle name="-_รายงานการประชุมจัดสรรกล้าไม้ วันที่ 27 ธ.ค 48_เอกสารประชุม ชุดที่ 3" xfId="2046" xr:uid="{314D0052-FEF4-4B22-86A1-7329492D126F}"/>
    <cellStyle name="-_รายงานการประชุมจัดสรรกล้าไม้ วันที่ 27 ธ.ค 48_เอกสารประชุม ชุดที่ 4" xfId="2047" xr:uid="{E5ADB18C-6F4C-433E-8AC1-2529D35007D2}"/>
    <cellStyle name="-_รายงานการประชุมจัดสรรกล้าไม้ วันที่ 27 ธ.ค 48_ไบโอทรานส์ (2)" xfId="2023" xr:uid="{F9969101-44DD-4233-818F-AF1AC522AEE1}"/>
    <cellStyle name="-_รายงานการประชุมจัดสรรกล้าไม้ วันที่ 27 ธ.ค 48_ก พ " xfId="2018" xr:uid="{E766821D-47FF-4D92-B261-62650250B7AA}"/>
    <cellStyle name="-_รายงานการประชุมจัดสรรกล้าไม้ วันที่ 27 ธ.ค 48_การคิดต้นทุน" xfId="2019" xr:uid="{F745E311-5442-4C58-AE2E-2D4364FC026B}"/>
    <cellStyle name="-_รายงานการประชุมจัดสรรกล้าไม้ วันที่ 27 ธ.ค 48_บัญชี 4_50. (version 1)" xfId="2020" xr:uid="{E98B4F43-D5D6-4DAE-B2D6-90539E5AC54C}"/>
    <cellStyle name="-_รายงานการประชุมจัดสรรกล้าไม้ วันที่ 27 ธ.ค 48_บัญชี พ.ค 50" xfId="2021" xr:uid="{A379866B-1F60-4142-A6A1-7CB3351959BA}"/>
    <cellStyle name="-_รายงานการประชุมจัดสรรกล้าไม้ วันที่ 27 ธ.ค 48_บัญชีขนส่ง-ค่าบริการ 4-3-09" xfId="2022" xr:uid="{F5075405-EC12-4F0B-B4F0-8149B0B90C48}"/>
    <cellStyle name="-_รายงานการประชุมจัดสรรกล้าไม้ วันที่ 27 ธ.ค 48_ประเมินผล  MB2 Q1" xfId="2026" xr:uid="{35F46C93-F44D-46AF-9D01-104872BF45A9}"/>
    <cellStyle name="-_รายงานการประชุมจัดสรรกล้าไม้ วันที่ 27 ธ.ค 48_ประชุมบริษัทเมษายน50 (2)" xfId="2024" xr:uid="{573DB5E8-433E-462B-9EA9-BC239B008F5A}"/>
    <cellStyle name="-_รายงานการประชุมจัดสรรกล้าไม้ วันที่ 27 ธ.ค 48_ประชุมบริษัทเมษายน50 (3)" xfId="2025" xr:uid="{7947BEC9-A30B-475C-AEBD-38E1A4E0480D}"/>
    <cellStyle name="-_รายงานการประชุมจัดสรรกล้าไม้ วันที่ 27 ธ.ค 48_ผลประเมิน MB2 Jintana Q1(ส่ง HR 12.4.50)" xfId="2027" xr:uid="{7C9CF738-BE0C-45C8-9961-8FBAA95326DD}"/>
    <cellStyle name="-_รายงานการประชุมจัดสรรกล้าไม้ วันที่ 27 ธ.ค 48_รายงานการขนส่งแยกภาค 10_07" xfId="2028" xr:uid="{178F513C-E6D1-4621-92E6-CB7AE68EAC2E}"/>
    <cellStyle name="-_รายงานการประชุมจัดสรรกล้าไม้ วันที่ 27 ธ.ค 48_รายงานบอร์ด พ ค  (2)" xfId="2029" xr:uid="{D84E6899-AC7F-4762-B31D-07A8C54B65FA}"/>
    <cellStyle name="-_รายงานการประชุมจัดสรรกล้าไม้ วันที่ 27 ธ.ค 48_รายงานบอร์ด ม ค " xfId="2030" xr:uid="{22253B22-7F17-4753-8957-240F3DC31FBF}"/>
    <cellStyle name="-_รายงานการประชุมจัดสรรกล้าไม้ วันที่ 27 ธ.ค 48_รายงานประชุมเดือนพฤษภาคม" xfId="2031" xr:uid="{13A6C8EF-F566-49C8-BA7F-158F2724906E}"/>
    <cellStyle name="-_รายงานการประชุมจัดสรรกล้าไม้ วันที่ 27 ธ.ค 48_รายงานผลการดำเนินงาน 3_2550 Final" xfId="2032" xr:uid="{06938B6E-CC60-46D9-B171-DBF72C231B72}"/>
    <cellStyle name="-_รายงานการประชุมจัดสรรกล้าไม้ วันที่ 27 ธ.ค 48_รายละเอียดบุคคล Q2_Department" xfId="2033" xr:uid="{E31EC2D6-9C50-4890-ADCC-7B7BC5C9E2E8}"/>
    <cellStyle name="-_รายงานการประชุมจัดสรรกล้าไม้ วันที่ 27 ธ.ค 48_รายละเอียดบุคคล Q4" xfId="2034" xr:uid="{4D3804A2-51E0-47DD-9F72-C61CC637BDA3}"/>
    <cellStyle name="-_รายงานการประชุมจัดสรรกล้าไม้ วันที่ 27 ธ.ค 48_วาระบัญชี" xfId="2035" xr:uid="{24E82CF4-73FD-4711-92C3-68DCC6F98088}"/>
    <cellStyle name="-_รายงานการประชุมจัดสรรกล้าไม้ วันที่ 27 ธ.ค 48_สรุป MB2 ไตรมาส 1_50" xfId="2036" xr:uid="{9140C869-D037-472A-B42D-C71DE2854741}"/>
    <cellStyle name="-_รายงานการประชุมจัดสรรกล้าไม้ วันที่ 27 ธ.ค 48_สรุปประเมิน  MB2 Q4" xfId="2037" xr:uid="{1460C9C5-892A-48A8-A9B2-83D51A83298B}"/>
    <cellStyle name="-_รายงานการประชุมจัดสรรกล้าไม้ วันที่ 27 ธ.ค 48_สรุปประเมิน  MB2 Q4_1" xfId="2038" xr:uid="{BAC89BFF-6DE9-4F0D-BCCE-E43477B284A9}"/>
    <cellStyle name="-_รายงานการประชุมจัดสรรกล้าไม้ วันที่ 28 มีนาคม 49" xfId="2048" xr:uid="{525A296D-278D-4127-9A67-C257B22351C8}"/>
    <cellStyle name="-_รายงานการประชุมจัดสรรกล้าไม้ วันที่ 28 มีนาคม 49_1.1) MBO_CEO_THEERASAK" xfId="2049" xr:uid="{B19113D3-2EA9-432B-AB22-87EA2A974242}"/>
    <cellStyle name="-_รายงานการประชุมจัดสรรกล้าไม้ วันที่ 28 มีนาคม 49_1.2) MIB_CEO_THEERASAK" xfId="2050" xr:uid="{F06BD39C-E65C-4BA1-A06F-DA12CE0BF2C5}"/>
    <cellStyle name="-_รายงานการประชุมจัดสรรกล้าไม้ วันที่ 28 มีนาคม 49_2.7) MIB_CEO_THEERASAK_JULY 07" xfId="2051" xr:uid="{CFA99311-3369-415F-AE00-333EF6267860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2052" xr:uid="{75314DE9-24CF-4B53-ADA7-FE74FD8CD0F9}"/>
    <cellStyle name="-_รายงานการประชุมจัดสรรกล้าไม้ วันที่ 28 มีนาคม 49_5. Report HR for May 2006" xfId="2053" xr:uid="{80CB5A57-8132-4F0D-BE30-AE57759E7751}"/>
    <cellStyle name="-_รายงานการประชุมจัดสรรกล้าไม้ วันที่ 28 มีนาคม 49_8. Report HR for August 2006" xfId="2054" xr:uid="{D3A65C7D-ECB0-42F4-B9B1-1E9F45AE6E9E}"/>
    <cellStyle name="-_รายงานการประชุมจัดสรรกล้าไม้ วันที่ 28 มีนาคม 49_Appendix C - Organization Structure-Tree Tech" xfId="2055" xr:uid="{57F19BE5-8282-4D1C-8B36-A6B43E2CCAF0}"/>
    <cellStyle name="-_รายงานการประชุมจัดสรรกล้าไม้ วันที่ 28 มีนาคม 49_GPS" xfId="2056" xr:uid="{8B40FD1E-E012-46E8-BFC3-A8047F8A72C8}"/>
    <cellStyle name="-_รายงานการประชุมจัดสรรกล้าไม้ วันที่ 28 มีนาคม 49_Hr report_ April " xfId="2057" xr:uid="{6AB3A9D9-2E13-4093-A1AD-C7B8343031FE}"/>
    <cellStyle name="-_รายงานการประชุมจัดสรรกล้าไม้ วันที่ 28 มีนาคม 49_Hr report_ May" xfId="2058" xr:uid="{65DB7245-EE22-49FF-B498-68F1BB69E44D}"/>
    <cellStyle name="-_รายงานการประชุมจัดสรรกล้าไม้ วันที่ 28 มีนาคม 49_IT Dec." xfId="2059" xr:uid="{7A7CC817-550D-42B3-A190-E05A8ACB68F6}"/>
    <cellStyle name="-_รายงานการประชุมจัดสรรกล้าไม้ วันที่ 28 มีนาคม 49_June_Aug._07 ( บัว )-MIB (1)" xfId="2060" xr:uid="{A9889294-1BC4-4EC1-BD96-225388CF0693}"/>
    <cellStyle name="-_รายงานการประชุมจัดสรรกล้าไม้ วันที่ 28 มีนาคม 49_June-August_07" xfId="2061" xr:uid="{C2CD4A1B-131A-470B-B803-97E53AD59CDF}"/>
    <cellStyle name="-_รายงานการประชุมจัดสรรกล้าไม้ วันที่ 28 มีนาคม 49_ManPower TT Revise -Aug" xfId="2062" xr:uid="{2E8E188A-EFC8-4941-B5F8-B3E362AD240B}"/>
    <cellStyle name="-_รายงานการประชุมจัดสรรกล้าไม้ วันที่ 28 มีนาคม 49_MB2 BHL 2007 Q1-2 (Revise)" xfId="2063" xr:uid="{FEDF7049-5213-4EFA-8398-A4E42B0CCD4C}"/>
    <cellStyle name="-_รายงานการประชุมจัดสรรกล้าไม้ วันที่ 28 มีนาคม 49_MB2 BHL 2007 Q1-2 (Revise) (1)" xfId="2064" xr:uid="{A74A217F-9129-481D-9A6D-0601754BC06F}"/>
    <cellStyle name="-_รายงานการประชุมจัดสรรกล้าไม้ วันที่ 28 มีนาคม 49_MB2 BHL Q3-4 (REV.0606)" xfId="2065" xr:uid="{7E7FE45C-A546-442C-BECE-63B2B4384BD3}"/>
    <cellStyle name="-_รายงานการประชุมจัดสรรกล้าไม้ วันที่ 28 มีนาคม 49_MB2 Q1-4 50 (CEO Revise)" xfId="2066" xr:uid="{6F322714-78B9-4AF2-BD4A-F50114DE47F1}"/>
    <cellStyle name="-_รายงานการประชุมจัดสรรกล้าไม้ วันที่ 28 มีนาคม 49_MB2 Q1-4.50 (CEO.Revise)" xfId="2067" xr:uid="{F3ADF6D9-8DC2-44AB-BC37-1471E99BD083}"/>
    <cellStyle name="-_รายงานการประชุมจัดสรรกล้าไม้ วันที่ 28 มีนาคม 49_MB2 Q2" xfId="2068" xr:uid="{50AA17EF-08A6-4688-A25D-E2D8976960EC}"/>
    <cellStyle name="-_รายงานการประชุมจัดสรรกล้าไม้ วันที่ 28 มีนาคม 49_MB2 Q3 (Tree Tech)" xfId="2069" xr:uid="{5AA7CD92-3D09-4B70-A3D6-30F360770921}"/>
    <cellStyle name="-_รายงานการประชุมจัดสรรกล้าไม้ วันที่ 28 มีนาคม 49_MB2 QC 2006" xfId="2070" xr:uid="{77CFA780-E6E1-4912-8C26-ECC5B80F7331}"/>
    <cellStyle name="-_รายงานการประชุมจัดสรรกล้าไม้ วันที่ 28 มีนาคม 49_MBII_Acc BHQ3-4_07 (HR)" xfId="2071" xr:uid="{6F401F21-548A-444F-AD2C-071DD3066AC4}"/>
    <cellStyle name="-_รายงานการประชุมจัดสรรกล้าไม้ วันที่ 28 มีนาคม 49_MBII_Asstcfo_Q4" xfId="2072" xr:uid="{DEA15D14-E331-4CCE-A5BD-2C38ABC62271}"/>
    <cellStyle name="-_รายงานการประชุมจัดสรรกล้าไม้ วันที่ 28 มีนาคม 49_MIB Naticha_Q2_07" xfId="2073" xr:uid="{F24E5636-EB91-4817-A8E8-07AFA7F94FA6}"/>
    <cellStyle name="-_รายงานการประชุมจัดสรรกล้าไม้ วันที่ 28 มีนาคม 49_MIB มิ.ย.-ส.ค. (revise)" xfId="2074" xr:uid="{17E8BED6-8951-49C5-AEAF-BCE04305087E}"/>
    <cellStyle name="-_รายงานการประชุมจัดสรรกล้าไม้ วันที่ 28 มีนาคม 49_NC Monthly Report" xfId="2075" xr:uid="{AD554E55-CDDC-4CBC-929A-C14A0DE349FB}"/>
    <cellStyle name="-_รายงานการประชุมจัดสรรกล้าไม้ วันที่ 28 มีนาคม 49_OC T Tech" xfId="2076" xr:uid="{AE3C5B00-6CD8-45C6-8BDD-8486FBDF902E}"/>
    <cellStyle name="-_รายงานการประชุมจัดสรรกล้าไม้ วันที่ 28 มีนาคม 49_Report New Management_THEERASAK" xfId="2077" xr:uid="{B992A15F-932C-4A63-A60A-B2B1C7E2E297}"/>
    <cellStyle name="-_รายงานการประชุมจัดสรรกล้าไม้ วันที่ 28 มีนาคม 49_Revised MB2_QC_2006 (Q1&amp;Q2&amp;Q3) (1)" xfId="2078" xr:uid="{9B9FC7AF-1A4A-4EAE-AD0E-6B85515412D5}"/>
    <cellStyle name="-_รายงานการประชุมจัดสรรกล้าไม้ วันที่ 28 มีนาคม 49_Revised MB2_QC_2006 (Q1&amp;Q2)" xfId="2079" xr:uid="{DCE1BAB5-CDB9-42D2-81A8-115F33B7FBF5}"/>
    <cellStyle name="-_รายงานการประชุมจัดสรรกล้าไม้ วันที่ 28 มีนาคม 49_เอกสาร ชุดที่ 2" xfId="2101" xr:uid="{E57D8150-4856-4628-9D79-98B18D390C13}"/>
    <cellStyle name="-_รายงานการประชุมจัดสรรกล้าไม้ วันที่ 28 มีนาคม 49_เอกสารการประชุม  ชุดที่ 1" xfId="2102" xr:uid="{51534CC9-234B-44A2-9541-50A95986950D}"/>
    <cellStyle name="-_รายงานการประชุมจัดสรรกล้าไม้ วันที่ 28 มีนาคม 49_เอกสารการประชุม ชุดที่ 3 (version 1)" xfId="2103" xr:uid="{48246E02-1083-474C-82A2-15183698E199}"/>
    <cellStyle name="-_รายงานการประชุมจัดสรรกล้าไม้ วันที่ 28 มีนาคม 49_เอกสารนำเสนอผลงานไตรมาส 2" xfId="2104" xr:uid="{D1159DDF-1BA3-416C-99EA-C22AF43B7F66}"/>
    <cellStyle name="-_รายงานการประชุมจัดสรรกล้าไม้ วันที่ 28 มีนาคม 49_เอกสารประชุม" xfId="2105" xr:uid="{13A652E2-4792-4924-BE4E-95B9B793221F}"/>
    <cellStyle name="-_รายงานการประชุมจัดสรรกล้าไม้ วันที่ 28 มีนาคม 49_เอกสารประชุม  NC Tree Tech No.8(นำเสนอผลงานไตรมาส2)" xfId="2106" xr:uid="{F1BF0A03-EF65-46E4-9AF4-40617A6F51B0}"/>
    <cellStyle name="-_รายงานการประชุมจัดสรรกล้าไม้ วันที่ 28 มีนาคม 49_เอกสารประชุม ชุดที่ 2(สำหรับฝ่ายจัดการ)" xfId="2107" xr:uid="{45FCE3EE-78EA-4D5B-A659-DB3D4CC75906}"/>
    <cellStyle name="-_รายงานการประชุมจัดสรรกล้าไม้ วันที่ 28 มีนาคม 49_เอกสารประชุม ชุดที่ 3" xfId="2108" xr:uid="{F42B9372-17B0-47B8-979B-10695511B670}"/>
    <cellStyle name="-_รายงานการประชุมจัดสรรกล้าไม้ วันที่ 28 มีนาคม 49_เอกสารประชุม ชุดที่ 4" xfId="2109" xr:uid="{CECF958B-884D-40A2-807E-0494010EEB7C}"/>
    <cellStyle name="-_รายงานการประชุมจัดสรรกล้าไม้ วันที่ 28 มีนาคม 49_ไบโอทรานส์ (2)" xfId="2085" xr:uid="{886885FD-0617-4C05-BCDE-A38ABFB11A5F}"/>
    <cellStyle name="-_รายงานการประชุมจัดสรรกล้าไม้ วันที่ 28 มีนาคม 49_ก พ " xfId="2080" xr:uid="{9C9C9101-6385-4EA4-AF20-C6A89A85E865}"/>
    <cellStyle name="-_รายงานการประชุมจัดสรรกล้าไม้ วันที่ 28 มีนาคม 49_การคิดต้นทุน" xfId="2081" xr:uid="{EB8DC85C-4BCC-4F75-B866-839B19947909}"/>
    <cellStyle name="-_รายงานการประชุมจัดสรรกล้าไม้ วันที่ 28 มีนาคม 49_บัญชี 4_50. (version 1)" xfId="2082" xr:uid="{B6802202-69AE-4601-A9AA-2F68D98BBE8F}"/>
    <cellStyle name="-_รายงานการประชุมจัดสรรกล้าไม้ วันที่ 28 มีนาคม 49_บัญชี พ.ค 50" xfId="2083" xr:uid="{8BCC1B1D-CD7E-486D-9833-FA2C75B7FFD6}"/>
    <cellStyle name="-_รายงานการประชุมจัดสรรกล้าไม้ วันที่ 28 มีนาคม 49_บัญชีขนส่ง-ค่าบริการ 4-3-09" xfId="2084" xr:uid="{1DD8D900-5DB4-491A-BC34-34E26DDD91EA}"/>
    <cellStyle name="-_รายงานการประชุมจัดสรรกล้าไม้ วันที่ 28 มีนาคม 49_ประเมินผล  MB2 Q1" xfId="2088" xr:uid="{F168C696-1509-4105-A664-D9D47A693B98}"/>
    <cellStyle name="-_รายงานการประชุมจัดสรรกล้าไม้ วันที่ 28 มีนาคม 49_ประชุมบริษัทเมษายน50 (2)" xfId="2086" xr:uid="{6C2FC1CD-8495-4639-BE27-FA5E0F650602}"/>
    <cellStyle name="-_รายงานการประชุมจัดสรรกล้าไม้ วันที่ 28 มีนาคม 49_ประชุมบริษัทเมษายน50 (3)" xfId="2087" xr:uid="{449E4C2B-4FFD-4D05-8858-009EFE8CE848}"/>
    <cellStyle name="-_รายงานการประชุมจัดสรรกล้าไม้ วันที่ 28 มีนาคม 49_ผลประเมิน MB2 Jintana Q1(ส่ง HR 12.4.50)" xfId="2089" xr:uid="{1ADB6CD5-992F-4EC3-ABD7-2EB1C57E8003}"/>
    <cellStyle name="-_รายงานการประชุมจัดสรรกล้าไม้ วันที่ 28 มีนาคม 49_รายงานการขนส่งแยกภาค 10_07" xfId="2090" xr:uid="{F6178CFA-1AC1-4EDA-9B55-CADA6E5ED3F2}"/>
    <cellStyle name="-_รายงานการประชุมจัดสรรกล้าไม้ วันที่ 28 มีนาคม 49_รายงานบอร์ด พ ค  (2)" xfId="2091" xr:uid="{3007AAD2-C70B-4B92-91DF-E735B9F0764D}"/>
    <cellStyle name="-_รายงานการประชุมจัดสรรกล้าไม้ วันที่ 28 มีนาคม 49_รายงานบอร์ด ม ค " xfId="2092" xr:uid="{7EC107E7-CBE9-4F5B-8D3D-7F3ECB82DAF2}"/>
    <cellStyle name="-_รายงานการประชุมจัดสรรกล้าไม้ วันที่ 28 มีนาคม 49_รายงานประชุมเดือนพฤษภาคม" xfId="2093" xr:uid="{EF26840D-D2C2-4D56-B1C1-9180EC71EEAA}"/>
    <cellStyle name="-_รายงานการประชุมจัดสรรกล้าไม้ วันที่ 28 มีนาคม 49_รายงานผลการดำเนินงาน 3_2550 Final" xfId="2094" xr:uid="{D0B1F525-C237-4501-868F-F1CE6F23C3C9}"/>
    <cellStyle name="-_รายงานการประชุมจัดสรรกล้าไม้ วันที่ 28 มีนาคม 49_รายละเอียดบุคคล Q2_Department" xfId="2095" xr:uid="{206F2FCC-363D-4B68-970F-45845F7E659F}"/>
    <cellStyle name="-_รายงานการประชุมจัดสรรกล้าไม้ วันที่ 28 มีนาคม 49_รายละเอียดบุคคล Q4" xfId="2096" xr:uid="{2655FC23-BA71-46A5-A06B-EA4AA77BDCD2}"/>
    <cellStyle name="-_รายงานการประชุมจัดสรรกล้าไม้ วันที่ 28 มีนาคม 49_วาระบัญชี" xfId="2097" xr:uid="{87DFD326-974D-4E7B-A255-48C4125A9614}"/>
    <cellStyle name="-_รายงานการประชุมจัดสรรกล้าไม้ วันที่ 28 มีนาคม 49_สรุป MB2 ไตรมาส 1_50" xfId="2098" xr:uid="{3988FB06-EB91-40EA-8235-C9DF4E9BB0AD}"/>
    <cellStyle name="-_รายงานการประชุมจัดสรรกล้าไม้ วันที่ 28 มีนาคม 49_สรุปประเมิน  MB2 Q4" xfId="2099" xr:uid="{940223F2-77AB-41BF-AD15-B8F3012C4F90}"/>
    <cellStyle name="-_รายงานการประชุมจัดสรรกล้าไม้ วันที่ 28 มีนาคม 49_สรุปประเมิน  MB2 Q4_1" xfId="2100" xr:uid="{A6FE1708-B503-425A-824E-DBD24B3BB374}"/>
    <cellStyle name="-_รายงานการประชุมจัดสรรกล้าไม้ วันที่ 29 ก.ย.48" xfId="2110" xr:uid="{8D7D20BF-092E-42B2-AF09-112530EF5022}"/>
    <cellStyle name="-_รายงานการประชุมจัดสรรกล้าไม้ วันที่ 29 ก.ย.48_1.1) MBO_CEO_THEERASAK" xfId="2111" xr:uid="{FA996DEE-B3C5-466F-A891-3EE63ED071C4}"/>
    <cellStyle name="-_รายงานการประชุมจัดสรรกล้าไม้ วันที่ 29 ก.ย.48_1.2) MIB_CEO_THEERASAK" xfId="2112" xr:uid="{10A87757-6164-41E5-86E5-0572836C1FF8}"/>
    <cellStyle name="-_รายงานการประชุมจัดสรรกล้าไม้ วันที่ 29 ก.ย.48_2.7) MIB_CEO_THEERASAK_JULY 07" xfId="2113" xr:uid="{925CB73D-3918-4EF1-B17F-BF66084B4ADD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2114" xr:uid="{CC8C4544-BE1C-45E1-9CC2-1D0EFFEDE345}"/>
    <cellStyle name="-_รายงานการประชุมจัดสรรกล้าไม้ วันที่ 29 ก.ย.48_5. Report HR for May 2006" xfId="2115" xr:uid="{3B2C20F6-B8DD-45F8-A9CA-13F34B6B7200}"/>
    <cellStyle name="-_รายงานการประชุมจัดสรรกล้าไม้ วันที่ 29 ก.ย.48_8. Report HR for August 2006" xfId="2116" xr:uid="{BACD643C-E336-48E5-B795-8910016BCD71}"/>
    <cellStyle name="-_รายงานการประชุมจัดสรรกล้าไม้ วันที่ 29 ก.ย.48_Appendix C - Organization Structure-Tree Tech" xfId="2117" xr:uid="{206781F8-B119-422E-AE91-39CC4349977C}"/>
    <cellStyle name="-_รายงานการประชุมจัดสรรกล้าไม้ วันที่ 29 ก.ย.48_GPS" xfId="2118" xr:uid="{D1DD6E51-859C-46BB-8EF2-EB9AE6864B60}"/>
    <cellStyle name="-_รายงานการประชุมจัดสรรกล้าไม้ วันที่ 29 ก.ย.48_Hr report_ April " xfId="2119" xr:uid="{5AA95ABD-C133-4CE0-AAAA-BC3AA2DCEAAC}"/>
    <cellStyle name="-_รายงานการประชุมจัดสรรกล้าไม้ วันที่ 29 ก.ย.48_Hr report_ May" xfId="2120" xr:uid="{C62F3184-4470-49CA-AC8C-A528A94C56C9}"/>
    <cellStyle name="-_รายงานการประชุมจัดสรรกล้าไม้ วันที่ 29 ก.ย.48_IT Dec." xfId="2121" xr:uid="{248D1D5D-4719-42CF-8761-98A8C481ED8D}"/>
    <cellStyle name="-_รายงานการประชุมจัดสรรกล้าไม้ วันที่ 29 ก.ย.48_June_Aug._07 ( บัว )-MIB (1)" xfId="2122" xr:uid="{D92DEE0C-A4DB-4B65-AF7F-9B8D76C055CC}"/>
    <cellStyle name="-_รายงานการประชุมจัดสรรกล้าไม้ วันที่ 29 ก.ย.48_June-August_07" xfId="2123" xr:uid="{D1021A9F-B4ED-4A21-851B-B890A510B1FD}"/>
    <cellStyle name="-_รายงานการประชุมจัดสรรกล้าไม้ วันที่ 29 ก.ย.48_ManPower TT Revise -Aug" xfId="2124" xr:uid="{FF5445C1-33D8-40B2-9220-6B85D172E1A7}"/>
    <cellStyle name="-_รายงานการประชุมจัดสรรกล้าไม้ วันที่ 29 ก.ย.48_MB2 BHL 2007 Q1-2 (Revise)" xfId="2125" xr:uid="{FD15F8B8-5525-4E5F-8161-ACC5B708EEB0}"/>
    <cellStyle name="-_รายงานการประชุมจัดสรรกล้าไม้ วันที่ 29 ก.ย.48_MB2 BHL 2007 Q1-2 (Revise) (1)" xfId="2126" xr:uid="{6A354060-B91F-48DC-A50D-855C3F846D0E}"/>
    <cellStyle name="-_รายงานการประชุมจัดสรรกล้าไม้ วันที่ 29 ก.ย.48_MB2 BHL Q3-4 (REV.0606)" xfId="2127" xr:uid="{33E0FCC5-1525-4C00-9EA2-D1428C5AC0B1}"/>
    <cellStyle name="-_รายงานการประชุมจัดสรรกล้าไม้ วันที่ 29 ก.ย.48_MB2 Q1-4 50 (CEO Revise)" xfId="2128" xr:uid="{5E4FBD6E-DFA0-4583-86F9-4BE50F0F1FD5}"/>
    <cellStyle name="-_รายงานการประชุมจัดสรรกล้าไม้ วันที่ 29 ก.ย.48_MB2 Q1-4.50 (CEO.Revise)" xfId="2129" xr:uid="{1856C55A-B250-457F-94F3-37626CD65AA8}"/>
    <cellStyle name="-_รายงานการประชุมจัดสรรกล้าไม้ วันที่ 29 ก.ย.48_MB2 Q2" xfId="2130" xr:uid="{9BC9EF1F-7F03-428D-B853-1C6EC649BB08}"/>
    <cellStyle name="-_รายงานการประชุมจัดสรรกล้าไม้ วันที่ 29 ก.ย.48_MB2 Q3 (Tree Tech)" xfId="2131" xr:uid="{1E75E0DD-06BF-4E78-A4F7-648624A84B68}"/>
    <cellStyle name="-_รายงานการประชุมจัดสรรกล้าไม้ วันที่ 29 ก.ย.48_MB2 QC 2006" xfId="2132" xr:uid="{E96A4906-C188-42A5-AF27-B353F65773BA}"/>
    <cellStyle name="-_รายงานการประชุมจัดสรรกล้าไม้ วันที่ 29 ก.ย.48_MBII_Acc BHQ3-4_07 (HR)" xfId="2133" xr:uid="{1851A405-D207-488D-8545-14EACF9F4A85}"/>
    <cellStyle name="-_รายงานการประชุมจัดสรรกล้าไม้ วันที่ 29 ก.ย.48_MBII_Asstcfo_Q4" xfId="2134" xr:uid="{D7CDDC89-9859-49B0-A5ED-E4331C91A24E}"/>
    <cellStyle name="-_รายงานการประชุมจัดสรรกล้าไม้ วันที่ 29 ก.ย.48_MIB Naticha_Q2_07" xfId="2135" xr:uid="{EECFFA8C-5904-42FA-A20E-F16697AB85AE}"/>
    <cellStyle name="-_รายงานการประชุมจัดสรรกล้าไม้ วันที่ 29 ก.ย.48_MIB มิ.ย.-ส.ค. (revise)" xfId="2136" xr:uid="{063915AC-3C8E-4AAF-BFDC-FE6C200B8D90}"/>
    <cellStyle name="-_รายงานการประชุมจัดสรรกล้าไม้ วันที่ 29 ก.ย.48_NC Monthly Report" xfId="2137" xr:uid="{9F1C0F31-F84F-4B9F-840C-ECC7BE2755CB}"/>
    <cellStyle name="-_รายงานการประชุมจัดสรรกล้าไม้ วันที่ 29 ก.ย.48_OC T Tech" xfId="2138" xr:uid="{1CBDE9A5-FE42-4FB6-9B24-423307794899}"/>
    <cellStyle name="-_รายงานการประชุมจัดสรรกล้าไม้ วันที่ 29 ก.ย.48_Report New Management_THEERASAK" xfId="2139" xr:uid="{22A82C55-CFA0-44ED-BBB1-4FDC809ED060}"/>
    <cellStyle name="-_รายงานการประชุมจัดสรรกล้าไม้ วันที่ 29 ก.ย.48_Revised MB2_QC_2006 (Q1&amp;Q2&amp;Q3) (1)" xfId="2140" xr:uid="{A7CE56B3-A10F-4B56-B6F2-1E651B5DF990}"/>
    <cellStyle name="-_รายงานการประชุมจัดสรรกล้าไม้ วันที่ 29 ก.ย.48_Revised MB2_QC_2006 (Q1&amp;Q2)" xfId="2141" xr:uid="{689730AA-9012-4BC7-9A64-1407B4AFEAB3}"/>
    <cellStyle name="-_รายงานการประชุมจัดสรรกล้าไม้ วันที่ 29 ก.ย.48_เอกสาร ชุดที่ 2" xfId="2163" xr:uid="{92F4719B-5088-4633-8C67-86E7B4619AA2}"/>
    <cellStyle name="-_รายงานการประชุมจัดสรรกล้าไม้ วันที่ 29 ก.ย.48_เอกสารการประชุม  ชุดที่ 1" xfId="2164" xr:uid="{491986C3-90D2-4797-A4D0-C1FDB58073F1}"/>
    <cellStyle name="-_รายงานการประชุมจัดสรรกล้าไม้ วันที่ 29 ก.ย.48_เอกสารการประชุม ชุดที่ 3 (version 1)" xfId="2165" xr:uid="{FF966464-619F-4C88-A105-DFEF297EA495}"/>
    <cellStyle name="-_รายงานการประชุมจัดสรรกล้าไม้ วันที่ 29 ก.ย.48_เอกสารนำเสนอผลงานไตรมาส 2" xfId="2166" xr:uid="{CE963CE9-5453-4F44-BF34-FF5012D188E2}"/>
    <cellStyle name="-_รายงานการประชุมจัดสรรกล้าไม้ วันที่ 29 ก.ย.48_เอกสารประชุม" xfId="2167" xr:uid="{212251C1-D29E-4540-9443-5CF80A899E25}"/>
    <cellStyle name="-_รายงานการประชุมจัดสรรกล้าไม้ วันที่ 29 ก.ย.48_เอกสารประชุม  NC Tree Tech No.8(นำเสนอผลงานไตรมาส2)" xfId="2168" xr:uid="{13CA99D6-D5B3-450B-B9E8-F7BC7BF13106}"/>
    <cellStyle name="-_รายงานการประชุมจัดสรรกล้าไม้ วันที่ 29 ก.ย.48_เอกสารประชุม ชุดที่ 2(สำหรับฝ่ายจัดการ)" xfId="2169" xr:uid="{05B63D5D-2CE7-4B5F-8E0D-D85072810F35}"/>
    <cellStyle name="-_รายงานการประชุมจัดสรรกล้าไม้ วันที่ 29 ก.ย.48_เอกสารประชุม ชุดที่ 3" xfId="2170" xr:uid="{97668D12-2DA4-4D05-921E-37EB3258FA70}"/>
    <cellStyle name="-_รายงานการประชุมจัดสรรกล้าไม้ วันที่ 29 ก.ย.48_เอกสารประชุม ชุดที่ 4" xfId="2171" xr:uid="{E1FF9EF6-A416-4285-9296-E630ABD8A3F0}"/>
    <cellStyle name="-_รายงานการประชุมจัดสรรกล้าไม้ วันที่ 29 ก.ย.48_ไบโอทรานส์ (2)" xfId="2147" xr:uid="{43B59161-5171-4EC0-BA45-EB57C203D067}"/>
    <cellStyle name="-_รายงานการประชุมจัดสรรกล้าไม้ วันที่ 29 ก.ย.48_ก พ " xfId="2142" xr:uid="{55FA7515-705E-4C4D-BA48-C24E3E449A5F}"/>
    <cellStyle name="-_รายงานการประชุมจัดสรรกล้าไม้ วันที่ 29 ก.ย.48_การคิดต้นทุน" xfId="2143" xr:uid="{C5B0D33B-D5D9-4007-A5DD-42280F010077}"/>
    <cellStyle name="-_รายงานการประชุมจัดสรรกล้าไม้ วันที่ 29 ก.ย.48_บัญชี 4_50. (version 1)" xfId="2144" xr:uid="{57BCBE7D-936B-4094-960A-8758FB885E63}"/>
    <cellStyle name="-_รายงานการประชุมจัดสรรกล้าไม้ วันที่ 29 ก.ย.48_บัญชี พ.ค 50" xfId="2145" xr:uid="{0454B543-D8FF-456A-83F8-07EB4B2B04A4}"/>
    <cellStyle name="-_รายงานการประชุมจัดสรรกล้าไม้ วันที่ 29 ก.ย.48_บัญชีขนส่ง-ค่าบริการ 4-3-09" xfId="2146" xr:uid="{5D9E6127-6C1B-40AD-A13D-7ECDBA9B2E17}"/>
    <cellStyle name="-_รายงานการประชุมจัดสรรกล้าไม้ วันที่ 29 ก.ย.48_ประเมินผล  MB2 Q1" xfId="2150" xr:uid="{D5AE4388-805A-4A6A-9ABC-56EF2C23CE13}"/>
    <cellStyle name="-_รายงานการประชุมจัดสรรกล้าไม้ วันที่ 29 ก.ย.48_ประชุมบริษัทเมษายน50 (2)" xfId="2148" xr:uid="{E9FA38B1-5752-4A4F-B8C2-140489BA4CBE}"/>
    <cellStyle name="-_รายงานการประชุมจัดสรรกล้าไม้ วันที่ 29 ก.ย.48_ประชุมบริษัทเมษายน50 (3)" xfId="2149" xr:uid="{83E55570-381E-4886-93B1-93626DF1B793}"/>
    <cellStyle name="-_รายงานการประชุมจัดสรรกล้าไม้ วันที่ 29 ก.ย.48_ผลประเมิน MB2 Jintana Q1(ส่ง HR 12.4.50)" xfId="2151" xr:uid="{5CA354D7-B040-47C3-98EB-E39F76222747}"/>
    <cellStyle name="-_รายงานการประชุมจัดสรรกล้าไม้ วันที่ 29 ก.ย.48_รายงานการขนส่งแยกภาค 10_07" xfId="2152" xr:uid="{3B6E6038-4B02-42EC-8848-28B1F421172A}"/>
    <cellStyle name="-_รายงานการประชุมจัดสรรกล้าไม้ วันที่ 29 ก.ย.48_รายงานบอร์ด พ ค  (2)" xfId="2153" xr:uid="{A8C3BB2A-847D-453E-8E64-FC650760B9B0}"/>
    <cellStyle name="-_รายงานการประชุมจัดสรรกล้าไม้ วันที่ 29 ก.ย.48_รายงานบอร์ด ม ค " xfId="2154" xr:uid="{D1781545-DE2C-47C1-977E-84EA9B2B5AC1}"/>
    <cellStyle name="-_รายงานการประชุมจัดสรรกล้าไม้ วันที่ 29 ก.ย.48_รายงานประชุมเดือนพฤษภาคม" xfId="2155" xr:uid="{1385E1B3-A278-4C0C-B71B-904F98B07DE4}"/>
    <cellStyle name="-_รายงานการประชุมจัดสรรกล้าไม้ วันที่ 29 ก.ย.48_รายงานผลการดำเนินงาน 3_2550 Final" xfId="2156" xr:uid="{4FA9A264-B34A-421E-8E57-84669CD1DFF4}"/>
    <cellStyle name="-_รายงานการประชุมจัดสรรกล้าไม้ วันที่ 29 ก.ย.48_รายละเอียดบุคคล Q2_Department" xfId="2157" xr:uid="{F9A1502C-22A0-40FF-8CD1-027E5439C9E7}"/>
    <cellStyle name="-_รายงานการประชุมจัดสรรกล้าไม้ วันที่ 29 ก.ย.48_รายละเอียดบุคคล Q4" xfId="2158" xr:uid="{1F351502-BCE6-4A21-8448-1C41C177D304}"/>
    <cellStyle name="-_รายงานการประชุมจัดสรรกล้าไม้ วันที่ 29 ก.ย.48_วาระบัญชี" xfId="2159" xr:uid="{948AD7CD-0AB3-44F5-9252-554A7EEC2325}"/>
    <cellStyle name="-_รายงานการประชุมจัดสรรกล้าไม้ วันที่ 29 ก.ย.48_สรุป MB2 ไตรมาส 1_50" xfId="2160" xr:uid="{AA0D934C-660F-484E-9F51-01E6F88247B9}"/>
    <cellStyle name="-_รายงานการประชุมจัดสรรกล้าไม้ วันที่ 29 ก.ย.48_สรุปประเมิน  MB2 Q4" xfId="2161" xr:uid="{EA87FC94-8150-4BBA-B842-36AC8E054A42}"/>
    <cellStyle name="-_รายงานการประชุมจัดสรรกล้าไม้ วันที่ 29 ก.ย.48_สรุปประเมิน  MB2 Q4_1" xfId="2162" xr:uid="{C1903856-9B9E-4F86-B825-2017E05AA96F}"/>
    <cellStyle name="-_รายงานการประชุมจัดสรรกล้าไม้ วันที่ 3 ก.พ 49_3" xfId="2172" xr:uid="{79536ADA-A275-4AFE-90AC-038A3F757654}"/>
    <cellStyle name="-_รายงานการประชุมจัดสรรกล้าไม้ วันที่ 3 ก.พ 49_3_1.1) MBO_CEO_THEERASAK" xfId="2173" xr:uid="{B3EFAF03-5699-4FDF-B4E5-8CD9E3A83F75}"/>
    <cellStyle name="-_รายงานการประชุมจัดสรรกล้าไม้ วันที่ 3 ก.พ 49_3_1.2) MIB_CEO_THEERASAK" xfId="2174" xr:uid="{BA425245-82DB-418A-BD13-B74593A2B81F}"/>
    <cellStyle name="-_รายงานการประชุมจัดสรรกล้าไม้ วันที่ 3 ก.พ 49_3_2.7) MIB_CEO_THEERASAK_JULY 07" xfId="2175" xr:uid="{541CE078-CE9E-46AC-B2F6-B12AAA966338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2176" xr:uid="{32B48BCA-976E-46A9-9CA4-4313E05D9B6C}"/>
    <cellStyle name="-_รายงานการประชุมจัดสรรกล้าไม้ วันที่ 3 ก.พ 49_3_5. Report HR for May 2006" xfId="2177" xr:uid="{2C0DA985-CEF3-42BB-94C2-E2E934FB8365}"/>
    <cellStyle name="-_รายงานการประชุมจัดสรรกล้าไม้ วันที่ 3 ก.พ 49_3_8. Report HR for August 2006" xfId="2178" xr:uid="{30B639F3-D98C-4C00-BCA1-A2B0FA9ADF41}"/>
    <cellStyle name="-_รายงานการประชุมจัดสรรกล้าไม้ วันที่ 3 ก.พ 49_3_Appendix C - Organization Structure-Tree Tech" xfId="2179" xr:uid="{1885B0A8-4C5C-437C-9A0B-A5F0454C430D}"/>
    <cellStyle name="-_รายงานการประชุมจัดสรรกล้าไม้ วันที่ 3 ก.พ 49_3_GPS" xfId="2180" xr:uid="{DD094A49-04B6-4B86-9D40-A556AFBB93CB}"/>
    <cellStyle name="-_รายงานการประชุมจัดสรรกล้าไม้ วันที่ 3 ก.พ 49_3_Hr report_ April " xfId="2181" xr:uid="{DB5D96CB-2C85-4642-86A0-C1195D19AF4D}"/>
    <cellStyle name="-_รายงานการประชุมจัดสรรกล้าไม้ วันที่ 3 ก.พ 49_3_Hr report_ May" xfId="2182" xr:uid="{2D8BCB43-FCE5-48EC-B2B2-72880425E81D}"/>
    <cellStyle name="-_รายงานการประชุมจัดสรรกล้าไม้ วันที่ 3 ก.พ 49_3_IT Dec." xfId="2183" xr:uid="{34750E43-5751-4D48-820D-AAC76B56A763}"/>
    <cellStyle name="-_รายงานการประชุมจัดสรรกล้าไม้ วันที่ 3 ก.พ 49_3_June_Aug._07 ( บัว )-MIB (1)" xfId="2184" xr:uid="{249412B4-D0AE-4900-8687-554DF0AB9AFB}"/>
    <cellStyle name="-_รายงานการประชุมจัดสรรกล้าไม้ วันที่ 3 ก.พ 49_3_June-August_07" xfId="2185" xr:uid="{D1AB35FE-B507-47BB-A922-CA15284F94D5}"/>
    <cellStyle name="-_รายงานการประชุมจัดสรรกล้าไม้ วันที่ 3 ก.พ 49_3_ManPower TT Revise -Aug" xfId="2186" xr:uid="{2CBA95DA-E584-4879-A451-F9F20598E20B}"/>
    <cellStyle name="-_รายงานการประชุมจัดสรรกล้าไม้ วันที่ 3 ก.พ 49_3_MB2 BHL 2007 Q1-2 (Revise)" xfId="2187" xr:uid="{C8EF371F-3238-405A-998F-A7F61C793EA1}"/>
    <cellStyle name="-_รายงานการประชุมจัดสรรกล้าไม้ วันที่ 3 ก.พ 49_3_MB2 BHL 2007 Q1-2 (Revise) (1)" xfId="2188" xr:uid="{9D7BCB6C-2C54-49E3-9BCD-11D9AC996B96}"/>
    <cellStyle name="-_รายงานการประชุมจัดสรรกล้าไม้ วันที่ 3 ก.พ 49_3_MB2 BHL Q3-4 (REV.0606)" xfId="2189" xr:uid="{AF0EEB3C-4B7D-4A18-ADEE-53E11769D0C5}"/>
    <cellStyle name="-_รายงานการประชุมจัดสรรกล้าไม้ วันที่ 3 ก.พ 49_3_MB2 Q1-4 50 (CEO Revise)" xfId="2190" xr:uid="{D45B02D0-2233-4FBC-825C-22EF604A9E44}"/>
    <cellStyle name="-_รายงานการประชุมจัดสรรกล้าไม้ วันที่ 3 ก.พ 49_3_MB2 Q1-4.50 (CEO.Revise)" xfId="2191" xr:uid="{8126A147-BA99-4FDB-8680-49D8BA4ACED1}"/>
    <cellStyle name="-_รายงานการประชุมจัดสรรกล้าไม้ วันที่ 3 ก.พ 49_3_MB2 Q2" xfId="2192" xr:uid="{20011EF2-FCE6-407B-8188-9D6B355CD97D}"/>
    <cellStyle name="-_รายงานการประชุมจัดสรรกล้าไม้ วันที่ 3 ก.พ 49_3_MB2 Q3 (Tree Tech)" xfId="2193" xr:uid="{0D0385DD-7EA2-47FF-919F-B3D048AFE82E}"/>
    <cellStyle name="-_รายงานการประชุมจัดสรรกล้าไม้ วันที่ 3 ก.พ 49_3_MB2 QC 2006" xfId="2194" xr:uid="{0B832E77-052C-400D-917C-3A3CE38DBEA9}"/>
    <cellStyle name="-_รายงานการประชุมจัดสรรกล้าไม้ วันที่ 3 ก.พ 49_3_MBII_Acc BHQ3-4_07 (HR)" xfId="2195" xr:uid="{0013AA87-EAF6-4CC9-BFC1-CA464B3D1A2D}"/>
    <cellStyle name="-_รายงานการประชุมจัดสรรกล้าไม้ วันที่ 3 ก.พ 49_3_MBII_Asstcfo_Q4" xfId="2196" xr:uid="{5F06C738-CFA8-493C-81B6-1DD1C4D48151}"/>
    <cellStyle name="-_รายงานการประชุมจัดสรรกล้าไม้ วันที่ 3 ก.พ 49_3_MIB Naticha_Q2_07" xfId="2197" xr:uid="{491E9526-40C4-4033-9068-DD8A7B36E94A}"/>
    <cellStyle name="-_รายงานการประชุมจัดสรรกล้าไม้ วันที่ 3 ก.พ 49_3_MIB มิ.ย.-ส.ค. (revise)" xfId="2198" xr:uid="{D2D90D1C-4E7C-4D3E-9CD2-12EF35BB3B1F}"/>
    <cellStyle name="-_รายงานการประชุมจัดสรรกล้าไม้ วันที่ 3 ก.พ 49_3_NC Monthly Report" xfId="2199" xr:uid="{BE98BEC7-D3CB-4B5D-9CE6-7AFCFEEDEE85}"/>
    <cellStyle name="-_รายงานการประชุมจัดสรรกล้าไม้ วันที่ 3 ก.พ 49_3_OC T Tech" xfId="2200" xr:uid="{6487C4F4-8346-463D-A5CE-F604A3DA8915}"/>
    <cellStyle name="-_รายงานการประชุมจัดสรรกล้าไม้ วันที่ 3 ก.พ 49_3_Report New Management_THEERASAK" xfId="2201" xr:uid="{A111AAA0-4DCA-41AA-AF49-A7A1D914F6AD}"/>
    <cellStyle name="-_รายงานการประชุมจัดสรรกล้าไม้ วันที่ 3 ก.พ 49_3_Revised MB2_QC_2006 (Q1&amp;Q2&amp;Q3) (1)" xfId="2202" xr:uid="{8F419017-E6CA-43F1-A411-BCBE952C0AE2}"/>
    <cellStyle name="-_รายงานการประชุมจัดสรรกล้าไม้ วันที่ 3 ก.พ 49_3_Revised MB2_QC_2006 (Q1&amp;Q2)" xfId="2203" xr:uid="{FD061CF9-418E-49D3-ACFA-E49B1D18B2BB}"/>
    <cellStyle name="-_รายงานการประชุมจัดสรรกล้าไม้ วันที่ 3 ก.พ 49_3_เอกสาร ชุดที่ 2" xfId="2225" xr:uid="{A414B27E-90CF-4ACE-B7B4-D554701E243B}"/>
    <cellStyle name="-_รายงานการประชุมจัดสรรกล้าไม้ วันที่ 3 ก.พ 49_3_เอกสารการประชุม  ชุดที่ 1" xfId="2226" xr:uid="{CA278985-9B94-44DA-8126-3B6462F49151}"/>
    <cellStyle name="-_รายงานการประชุมจัดสรรกล้าไม้ วันที่ 3 ก.พ 49_3_เอกสารการประชุม ชุดที่ 3 (version 1)" xfId="2227" xr:uid="{08632926-17FC-4B05-B6F0-907F02A341B9}"/>
    <cellStyle name="-_รายงานการประชุมจัดสรรกล้าไม้ วันที่ 3 ก.พ 49_3_เอกสารนำเสนอผลงานไตรมาส 2" xfId="2228" xr:uid="{58A937C3-C6E4-4FA3-8C8C-7B627B98C4C2}"/>
    <cellStyle name="-_รายงานการประชุมจัดสรรกล้าไม้ วันที่ 3 ก.พ 49_3_เอกสารประชุม" xfId="2229" xr:uid="{EC6C81C1-07DD-474D-91F6-66B52DB09599}"/>
    <cellStyle name="-_รายงานการประชุมจัดสรรกล้าไม้ วันที่ 3 ก.พ 49_3_เอกสารประชุม  NC Tree Tech No.8(นำเสนอผลงานไตรมาส2)" xfId="2230" xr:uid="{BC002D46-D54A-4B3E-A6B1-EBA37CA8A95E}"/>
    <cellStyle name="-_รายงานการประชุมจัดสรรกล้าไม้ วันที่ 3 ก.พ 49_3_เอกสารประชุม ชุดที่ 2(สำหรับฝ่ายจัดการ)" xfId="2231" xr:uid="{05990185-C3C3-4D24-8FAF-505860123590}"/>
    <cellStyle name="-_รายงานการประชุมจัดสรรกล้าไม้ วันที่ 3 ก.พ 49_3_เอกสารประชุม ชุดที่ 3" xfId="2232" xr:uid="{80CD6526-6404-4DEE-8F4C-05124DD9F907}"/>
    <cellStyle name="-_รายงานการประชุมจัดสรรกล้าไม้ วันที่ 3 ก.พ 49_3_เอกสารประชุม ชุดที่ 4" xfId="2233" xr:uid="{E9A83F22-8D36-46C8-8D4D-CCE3EF14DB57}"/>
    <cellStyle name="-_รายงานการประชุมจัดสรรกล้าไม้ วันที่ 3 ก.พ 49_3_ไบโอทรานส์ (2)" xfId="2209" xr:uid="{D6CA0BEF-CD02-4385-9D79-D39501EB00EC}"/>
    <cellStyle name="-_รายงานการประชุมจัดสรรกล้าไม้ วันที่ 3 ก.พ 49_3_ก พ " xfId="2204" xr:uid="{B40FA535-33C0-45A8-9DFB-C5B05DD45FE8}"/>
    <cellStyle name="-_รายงานการประชุมจัดสรรกล้าไม้ วันที่ 3 ก.พ 49_3_การคิดต้นทุน" xfId="2205" xr:uid="{346CA623-FE00-4516-AC91-60CFB4DBD226}"/>
    <cellStyle name="-_รายงานการประชุมจัดสรรกล้าไม้ วันที่ 3 ก.พ 49_3_บัญชี 4_50. (version 1)" xfId="2206" xr:uid="{9EF013E1-0D2D-4BD9-A183-5FB4069057A1}"/>
    <cellStyle name="-_รายงานการประชุมจัดสรรกล้าไม้ วันที่ 3 ก.พ 49_3_บัญชี พ.ค 50" xfId="2207" xr:uid="{9B6618A3-F81E-4D2F-AB75-0B46222A562A}"/>
    <cellStyle name="-_รายงานการประชุมจัดสรรกล้าไม้ วันที่ 3 ก.พ 49_3_บัญชีขนส่ง-ค่าบริการ 4-3-09" xfId="2208" xr:uid="{093BB852-94CB-4CC7-82C3-A29A0A9657C4}"/>
    <cellStyle name="-_รายงานการประชุมจัดสรรกล้าไม้ วันที่ 3 ก.พ 49_3_ประเมินผล  MB2 Q1" xfId="2212" xr:uid="{70DA7A8D-8D12-420E-BE47-420149F55247}"/>
    <cellStyle name="-_รายงานการประชุมจัดสรรกล้าไม้ วันที่ 3 ก.พ 49_3_ประชุมบริษัทเมษายน50 (2)" xfId="2210" xr:uid="{3F0FC91B-60CF-48C6-BA0D-BACEE2FE434E}"/>
    <cellStyle name="-_รายงานการประชุมจัดสรรกล้าไม้ วันที่ 3 ก.พ 49_3_ประชุมบริษัทเมษายน50 (3)" xfId="2211" xr:uid="{FD8899CE-C115-4F5D-945A-46CA67E83FFB}"/>
    <cellStyle name="-_รายงานการประชุมจัดสรรกล้าไม้ วันที่ 3 ก.พ 49_3_ผลประเมิน MB2 Jintana Q1(ส่ง HR 12.4.50)" xfId="2213" xr:uid="{DD6901E5-FC1B-41EE-A600-66C3ABE34A64}"/>
    <cellStyle name="-_รายงานการประชุมจัดสรรกล้าไม้ วันที่ 3 ก.พ 49_3_รายงานการขนส่งแยกภาค 10_07" xfId="2214" xr:uid="{8E245524-ED4F-45A6-8A0E-292BF3EC3FA3}"/>
    <cellStyle name="-_รายงานการประชุมจัดสรรกล้าไม้ วันที่ 3 ก.พ 49_3_รายงานบอร์ด พ ค  (2)" xfId="2215" xr:uid="{AB470052-6295-4398-A100-FDD403727A61}"/>
    <cellStyle name="-_รายงานการประชุมจัดสรรกล้าไม้ วันที่ 3 ก.พ 49_3_รายงานบอร์ด ม ค " xfId="2216" xr:uid="{07436E5C-7B08-401C-A9CF-6101179E8824}"/>
    <cellStyle name="-_รายงานการประชุมจัดสรรกล้าไม้ วันที่ 3 ก.พ 49_3_รายงานประชุมเดือนพฤษภาคม" xfId="2217" xr:uid="{9A504D58-E1D8-497B-B863-4E6D5F0ED7AB}"/>
    <cellStyle name="-_รายงานการประชุมจัดสรรกล้าไม้ วันที่ 3 ก.พ 49_3_รายงานผลการดำเนินงาน 3_2550 Final" xfId="2218" xr:uid="{A5673E4A-30E5-4137-A8A3-FC9B2769145E}"/>
    <cellStyle name="-_รายงานการประชุมจัดสรรกล้าไม้ วันที่ 3 ก.พ 49_3_รายละเอียดบุคคล Q2_Department" xfId="2219" xr:uid="{56260B93-0430-4796-8078-3870FF696A2A}"/>
    <cellStyle name="-_รายงานการประชุมจัดสรรกล้าไม้ วันที่ 3 ก.พ 49_3_รายละเอียดบุคคล Q4" xfId="2220" xr:uid="{21C752C5-C942-4403-B49B-EA09D62415C8}"/>
    <cellStyle name="-_รายงานการประชุมจัดสรรกล้าไม้ วันที่ 3 ก.พ 49_3_วาระบัญชี" xfId="2221" xr:uid="{BB13AC5F-96CC-4A32-AD84-7BA0D36EB7B8}"/>
    <cellStyle name="-_รายงานการประชุมจัดสรรกล้าไม้ วันที่ 3 ก.พ 49_3_สรุป MB2 ไตรมาส 1_50" xfId="2222" xr:uid="{81984284-0C84-40B6-95B0-15E4AD05E572}"/>
    <cellStyle name="-_รายงานการประชุมจัดสรรกล้าไม้ วันที่ 3 ก.พ 49_3_สรุปประเมิน  MB2 Q4" xfId="2223" xr:uid="{09B135F2-EB4D-497D-84BF-6E173BDC8EAD}"/>
    <cellStyle name="-_รายงานการประชุมจัดสรรกล้าไม้ วันที่ 3 ก.พ 49_3_สรุปประเมิน  MB2 Q4_1" xfId="2224" xr:uid="{1EBE92DE-E335-4CA7-8583-8B953AEE6BB9}"/>
    <cellStyle name="-_รายงานการประชุมจัดสรรกล้าไม้ วันที่ 4 เมษายน 2549" xfId="2296" xr:uid="{CBE560B5-4E26-440C-B6A5-88C5CE66F6B8}"/>
    <cellStyle name="-_รายงานการประชุมจัดสรรกล้าไม้ วันที่ 4 เมษายน 2549_1.1) MBO_CEO_THEERASAK" xfId="2297" xr:uid="{1C40773D-B4A6-4537-851E-1EFA1CA31EA2}"/>
    <cellStyle name="-_รายงานการประชุมจัดสรรกล้าไม้ วันที่ 4 เมษายน 2549_1.2) MIB_CEO_THEERASAK" xfId="2298" xr:uid="{06D117C2-2077-4FC7-B365-D344DC7D4F42}"/>
    <cellStyle name="-_รายงานการประชุมจัดสรรกล้าไม้ วันที่ 4 เมษายน 2549_2.7) MIB_CEO_THEERASAK_JULY 07" xfId="2299" xr:uid="{E53A8768-0D77-4177-B4DF-95359853FCBA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2300" xr:uid="{A678F47D-F769-461B-B8C4-C2A5F78A7491}"/>
    <cellStyle name="-_รายงานการประชุมจัดสรรกล้าไม้ วันที่ 4 เมษายน 2549_5. Report HR for May 2006" xfId="2301" xr:uid="{398EBD7F-8EFE-4D51-89F9-587D62D0A334}"/>
    <cellStyle name="-_รายงานการประชุมจัดสรรกล้าไม้ วันที่ 4 เมษายน 2549_8. Report HR for August 2006" xfId="2302" xr:uid="{0065C6FF-B9DC-4D67-8ACE-D965ABD81863}"/>
    <cellStyle name="-_รายงานการประชุมจัดสรรกล้าไม้ วันที่ 4 เมษายน 2549_Appendix C - Organization Structure-Tree Tech" xfId="2303" xr:uid="{642F9240-E4B7-43D9-A02D-970DED88ED86}"/>
    <cellStyle name="-_รายงานการประชุมจัดสรรกล้าไม้ วันที่ 4 เมษายน 2549_GPS" xfId="2304" xr:uid="{3AED8263-7375-4A77-9956-ACF8EE97A370}"/>
    <cellStyle name="-_รายงานการประชุมจัดสรรกล้าไม้ วันที่ 4 เมษายน 2549_Hr report_ April " xfId="2305" xr:uid="{25930086-D7BF-4709-BAF0-CEBC7D32067F}"/>
    <cellStyle name="-_รายงานการประชุมจัดสรรกล้าไม้ วันที่ 4 เมษายน 2549_Hr report_ May" xfId="2306" xr:uid="{6D0B668A-201B-4DBC-A4FA-950B4880A52E}"/>
    <cellStyle name="-_รายงานการประชุมจัดสรรกล้าไม้ วันที่ 4 เมษายน 2549_IT Dec." xfId="2307" xr:uid="{650DE062-447D-4BFA-8F4C-645CE09C4761}"/>
    <cellStyle name="-_รายงานการประชุมจัดสรรกล้าไม้ วันที่ 4 เมษายน 2549_June_Aug._07 ( บัว )-MIB (1)" xfId="2308" xr:uid="{5646DAC3-B717-40BF-9312-63B17580C165}"/>
    <cellStyle name="-_รายงานการประชุมจัดสรรกล้าไม้ วันที่ 4 เมษายน 2549_June-August_07" xfId="2309" xr:uid="{0158336F-A9F8-49B2-A4C4-D221EF9D49F5}"/>
    <cellStyle name="-_รายงานการประชุมจัดสรรกล้าไม้ วันที่ 4 เมษายน 2549_ManPower TT Revise -Aug" xfId="2310" xr:uid="{BD7DC051-48C2-4FEE-A86B-EFC70F0149A8}"/>
    <cellStyle name="-_รายงานการประชุมจัดสรรกล้าไม้ วันที่ 4 เมษายน 2549_MB2 BHL 2007 Q1-2 (Revise)" xfId="2311" xr:uid="{916C33CF-EE56-483C-8159-7B7BD62C0756}"/>
    <cellStyle name="-_รายงานการประชุมจัดสรรกล้าไม้ วันที่ 4 เมษายน 2549_MB2 BHL 2007 Q1-2 (Revise) (1)" xfId="2312" xr:uid="{F4246BBD-5F9D-4877-877B-5BC1A5E8D724}"/>
    <cellStyle name="-_รายงานการประชุมจัดสรรกล้าไม้ วันที่ 4 เมษายน 2549_MB2 BHL Q3-4 (REV.0606)" xfId="2313" xr:uid="{9932A0BF-BC59-4ABB-A18F-CCA4CFED05FC}"/>
    <cellStyle name="-_รายงานการประชุมจัดสรรกล้าไม้ วันที่ 4 เมษายน 2549_MB2 Q1-4 50 (CEO Revise)" xfId="2314" xr:uid="{9A120472-8A0B-4691-A215-CA073A379EF9}"/>
    <cellStyle name="-_รายงานการประชุมจัดสรรกล้าไม้ วันที่ 4 เมษายน 2549_MB2 Q1-4.50 (CEO.Revise)" xfId="2315" xr:uid="{8CF3280A-555B-4223-A18D-3D60E0EAA1D5}"/>
    <cellStyle name="-_รายงานการประชุมจัดสรรกล้าไม้ วันที่ 4 เมษายน 2549_MB2 Q2" xfId="2316" xr:uid="{66850C03-C8EE-4D88-991F-AA4D21C7653F}"/>
    <cellStyle name="-_รายงานการประชุมจัดสรรกล้าไม้ วันที่ 4 เมษายน 2549_MB2 Q3 (Tree Tech)" xfId="2317" xr:uid="{271BE28D-0CC6-4B4F-956A-0AF961405DA9}"/>
    <cellStyle name="-_รายงานการประชุมจัดสรรกล้าไม้ วันที่ 4 เมษายน 2549_MB2 QC 2006" xfId="2318" xr:uid="{31977749-B223-47FC-B371-C8D81600B795}"/>
    <cellStyle name="-_รายงานการประชุมจัดสรรกล้าไม้ วันที่ 4 เมษายน 2549_MBII_Acc BHQ3-4_07 (HR)" xfId="2319" xr:uid="{85FD906A-0867-4C54-B4A1-60CEDAAA3D74}"/>
    <cellStyle name="-_รายงานการประชุมจัดสรรกล้าไม้ วันที่ 4 เมษายน 2549_MBII_Asstcfo_Q4" xfId="2320" xr:uid="{22748057-80F8-4263-8DAB-32F8C9BF2300}"/>
    <cellStyle name="-_รายงานการประชุมจัดสรรกล้าไม้ วันที่ 4 เมษายน 2549_MIB Naticha_Q2_07" xfId="2321" xr:uid="{3904E20C-241D-4E1B-A8D0-62B92663EB22}"/>
    <cellStyle name="-_รายงานการประชุมจัดสรรกล้าไม้ วันที่ 4 เมษายน 2549_MIB มิ.ย.-ส.ค. (revise)" xfId="2322" xr:uid="{8F7E7DF7-65B8-492F-85C5-7DA93F13FB68}"/>
    <cellStyle name="-_รายงานการประชุมจัดสรรกล้าไม้ วันที่ 4 เมษายน 2549_NC Monthly Report" xfId="2323" xr:uid="{30635FFB-15B2-4652-8663-C6166A2C5BAF}"/>
    <cellStyle name="-_รายงานการประชุมจัดสรรกล้าไม้ วันที่ 4 เมษายน 2549_OC T Tech" xfId="2324" xr:uid="{012C92C6-355E-487A-BEEA-A80D257F3EAA}"/>
    <cellStyle name="-_รายงานการประชุมจัดสรรกล้าไม้ วันที่ 4 เมษายน 2549_Report New Management_THEERASAK" xfId="2325" xr:uid="{1C371A3C-B5BD-48DA-A05F-C6C210DA2CA9}"/>
    <cellStyle name="-_รายงานการประชุมจัดสรรกล้าไม้ วันที่ 4 เมษายน 2549_Revised MB2_QC_2006 (Q1&amp;Q2&amp;Q3) (1)" xfId="2326" xr:uid="{73D6A9E3-9B12-45DD-85F2-AC3E91CFBAF4}"/>
    <cellStyle name="-_รายงานการประชุมจัดสรรกล้าไม้ วันที่ 4 เมษายน 2549_Revised MB2_QC_2006 (Q1&amp;Q2)" xfId="2327" xr:uid="{960E01CE-5B7A-4895-B97E-F9D942C8F03F}"/>
    <cellStyle name="-_รายงานการประชุมจัดสรรกล้าไม้ วันที่ 4 เมษายน 2549_เอกสาร ชุดที่ 2" xfId="2349" xr:uid="{6ADC3A5E-618C-4480-B843-09353489FF80}"/>
    <cellStyle name="-_รายงานการประชุมจัดสรรกล้าไม้ วันที่ 4 เมษายน 2549_เอกสารการประชุม  ชุดที่ 1" xfId="2350" xr:uid="{DEACEFF2-5365-49C8-9C20-C2623FADCA2A}"/>
    <cellStyle name="-_รายงานการประชุมจัดสรรกล้าไม้ วันที่ 4 เมษายน 2549_เอกสารการประชุม ชุดที่ 3 (version 1)" xfId="2351" xr:uid="{14504472-36D6-4905-A0EA-49C628FAB2B1}"/>
    <cellStyle name="-_รายงานการประชุมจัดสรรกล้าไม้ วันที่ 4 เมษายน 2549_เอกสารนำเสนอผลงานไตรมาส 2" xfId="2352" xr:uid="{551680EF-E23B-417D-95FC-DB79347DBD77}"/>
    <cellStyle name="-_รายงานการประชุมจัดสรรกล้าไม้ วันที่ 4 เมษายน 2549_เอกสารประชุม" xfId="2353" xr:uid="{D2D11989-3FE5-4166-B86B-5602E9F390A8}"/>
    <cellStyle name="-_รายงานการประชุมจัดสรรกล้าไม้ วันที่ 4 เมษายน 2549_เอกสารประชุม  NC Tree Tech No.8(นำเสนอผลงานไตรมาส2)" xfId="2354" xr:uid="{785FB472-5A5F-4618-8FCB-A27EF88AB3F1}"/>
    <cellStyle name="-_รายงานการประชุมจัดสรรกล้าไม้ วันที่ 4 เมษายน 2549_เอกสารประชุม ชุดที่ 2(สำหรับฝ่ายจัดการ)" xfId="2355" xr:uid="{6F93BB36-CE25-42DA-8B0C-C492481E57D9}"/>
    <cellStyle name="-_รายงานการประชุมจัดสรรกล้าไม้ วันที่ 4 เมษายน 2549_เอกสารประชุม ชุดที่ 3" xfId="2356" xr:uid="{09010D08-4AE9-4BAD-AF78-874BC8C108D3}"/>
    <cellStyle name="-_รายงานการประชุมจัดสรรกล้าไม้ วันที่ 4 เมษายน 2549_เอกสารประชุม ชุดที่ 4" xfId="2357" xr:uid="{A6CB27CD-2863-4B6F-8449-5CE6A9963FF3}"/>
    <cellStyle name="-_รายงานการประชุมจัดสรรกล้าไม้ วันที่ 4 เมษายน 2549_ไบโอทรานส์ (2)" xfId="2333" xr:uid="{80233512-01CC-4069-941D-DB02C917DEE9}"/>
    <cellStyle name="-_รายงานการประชุมจัดสรรกล้าไม้ วันที่ 4 เมษายน 2549_ก พ " xfId="2328" xr:uid="{92309F3C-A04E-4CEB-B301-AB63A13BD11B}"/>
    <cellStyle name="-_รายงานการประชุมจัดสรรกล้าไม้ วันที่ 4 เมษายน 2549_การคิดต้นทุน" xfId="2329" xr:uid="{D5DB609B-0827-43F6-8AB4-DACA15032BE1}"/>
    <cellStyle name="-_รายงานการประชุมจัดสรรกล้าไม้ วันที่ 4 เมษายน 2549_บัญชี 4_50. (version 1)" xfId="2330" xr:uid="{69485D86-F5C0-4715-A32D-79500C4623DC}"/>
    <cellStyle name="-_รายงานการประชุมจัดสรรกล้าไม้ วันที่ 4 เมษายน 2549_บัญชี พ.ค 50" xfId="2331" xr:uid="{76BF4E29-C024-46DA-8432-56CEA07A4C4D}"/>
    <cellStyle name="-_รายงานการประชุมจัดสรรกล้าไม้ วันที่ 4 เมษายน 2549_บัญชีขนส่ง-ค่าบริการ 4-3-09" xfId="2332" xr:uid="{2A43D89C-71D4-40EE-91B8-066C0D2F9A66}"/>
    <cellStyle name="-_รายงานการประชุมจัดสรรกล้าไม้ วันที่ 4 เมษายน 2549_ประเมินผล  MB2 Q1" xfId="2336" xr:uid="{054131B5-BB28-4C8C-A95A-39DED354A34C}"/>
    <cellStyle name="-_รายงานการประชุมจัดสรรกล้าไม้ วันที่ 4 เมษายน 2549_ประชุมบริษัทเมษายน50 (2)" xfId="2334" xr:uid="{8B128064-CAA2-4364-8598-81AF2C0EEE03}"/>
    <cellStyle name="-_รายงานการประชุมจัดสรรกล้าไม้ วันที่ 4 เมษายน 2549_ประชุมบริษัทเมษายน50 (3)" xfId="2335" xr:uid="{A46DB797-4D0B-4D71-800F-2F11434C39CF}"/>
    <cellStyle name="-_รายงานการประชุมจัดสรรกล้าไม้ วันที่ 4 เมษายน 2549_ผลประเมิน MB2 Jintana Q1(ส่ง HR 12.4.50)" xfId="2337" xr:uid="{4D711A94-9A00-42A0-9871-D159D6ACF6F4}"/>
    <cellStyle name="-_รายงานการประชุมจัดสรรกล้าไม้ วันที่ 4 เมษายน 2549_รายงานการขนส่งแยกภาค 10_07" xfId="2338" xr:uid="{F0A345A4-DC3D-4C2D-96E7-A3ED3FD98C8B}"/>
    <cellStyle name="-_รายงานการประชุมจัดสรรกล้าไม้ วันที่ 4 เมษายน 2549_รายงานบอร์ด พ ค  (2)" xfId="2339" xr:uid="{C3DE63A8-AE86-497D-B377-D88D815D7B01}"/>
    <cellStyle name="-_รายงานการประชุมจัดสรรกล้าไม้ วันที่ 4 เมษายน 2549_รายงานบอร์ด ม ค " xfId="2340" xr:uid="{31CEF19E-0D12-4965-903C-F9D6FD41ECC2}"/>
    <cellStyle name="-_รายงานการประชุมจัดสรรกล้าไม้ วันที่ 4 เมษายน 2549_รายงานประชุมเดือนพฤษภาคม" xfId="2341" xr:uid="{F5E43ED7-4FC1-4C42-A449-5FE5EF5D7A45}"/>
    <cellStyle name="-_รายงานการประชุมจัดสรรกล้าไม้ วันที่ 4 เมษายน 2549_รายงานผลการดำเนินงาน 3_2550 Final" xfId="2342" xr:uid="{0566B67F-2D1A-4C26-8B1C-FC0084AB3802}"/>
    <cellStyle name="-_รายงานการประชุมจัดสรรกล้าไม้ วันที่ 4 เมษายน 2549_รายละเอียดบุคคล Q2_Department" xfId="2343" xr:uid="{C640C79E-48F7-4105-8D86-7C68124C9D64}"/>
    <cellStyle name="-_รายงานการประชุมจัดสรรกล้าไม้ วันที่ 4 เมษายน 2549_รายละเอียดบุคคล Q4" xfId="2344" xr:uid="{ABC2D8CB-6070-45BF-8F3E-4546D93A129C}"/>
    <cellStyle name="-_รายงานการประชุมจัดสรรกล้าไม้ วันที่ 4 เมษายน 2549_วาระบัญชี" xfId="2345" xr:uid="{05A94CB7-91F2-4FD5-B7BE-2644E8AD1D63}"/>
    <cellStyle name="-_รายงานการประชุมจัดสรรกล้าไม้ วันที่ 4 เมษายน 2549_สรุป MB2 ไตรมาส 1_50" xfId="2346" xr:uid="{85D91DB2-CBB7-420A-B819-6D22B0DD6238}"/>
    <cellStyle name="-_รายงานการประชุมจัดสรรกล้าไม้ วันที่ 4 เมษายน 2549_สรุปประเมิน  MB2 Q4" xfId="2347" xr:uid="{FC2F123B-165D-46CF-83F2-5498A8030F35}"/>
    <cellStyle name="-_รายงานการประชุมจัดสรรกล้าไม้ วันที่ 4 เมษายน 2549_สรุปประเมิน  MB2 Q4_1" xfId="2348" xr:uid="{ECB283A0-7F83-4C01-8853-2A56AC9B0D40}"/>
    <cellStyle name="-_รายงานการประชุมจัดสรรกล้าไม้ วันที่ 4 ต.ค48" xfId="2234" xr:uid="{0F92ED9F-2AB2-46F7-A4A5-4E61C1CD90FF}"/>
    <cellStyle name="-_รายงานการประชุมจัดสรรกล้าไม้ วันที่ 4 ต.ค48_1.1) MBO_CEO_THEERASAK" xfId="2235" xr:uid="{A97E3C31-36B6-4BE6-98DB-FFCFBA458566}"/>
    <cellStyle name="-_รายงานการประชุมจัดสรรกล้าไม้ วันที่ 4 ต.ค48_1.2) MIB_CEO_THEERASAK" xfId="2236" xr:uid="{6D4B9508-F16C-4EE7-BA5E-F8DEFBBA05EF}"/>
    <cellStyle name="-_รายงานการประชุมจัดสรรกล้าไม้ วันที่ 4 ต.ค48_2.7) MIB_CEO_THEERASAK_JULY 07" xfId="2237" xr:uid="{63B4F865-8291-4A58-97FB-D044C4059801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2238" xr:uid="{869C7161-7FA0-49FE-A0C4-4B6BA84259C2}"/>
    <cellStyle name="-_รายงานการประชุมจัดสรรกล้าไม้ วันที่ 4 ต.ค48_5. Report HR for May 2006" xfId="2239" xr:uid="{BEE7195B-222A-481B-8376-795C28FC5734}"/>
    <cellStyle name="-_รายงานการประชุมจัดสรรกล้าไม้ วันที่ 4 ต.ค48_8. Report HR for August 2006" xfId="2240" xr:uid="{2E345442-3B16-41C7-8A13-7A5783D8154B}"/>
    <cellStyle name="-_รายงานการประชุมจัดสรรกล้าไม้ วันที่ 4 ต.ค48_Appendix C - Organization Structure-Tree Tech" xfId="2241" xr:uid="{C67A941B-DCB9-4E4C-8F42-068C1ADDC4B3}"/>
    <cellStyle name="-_รายงานการประชุมจัดสรรกล้าไม้ วันที่ 4 ต.ค48_GPS" xfId="2242" xr:uid="{001CCB06-1F15-4E51-8480-D939B65972F8}"/>
    <cellStyle name="-_รายงานการประชุมจัดสรรกล้าไม้ วันที่ 4 ต.ค48_Hr report_ April " xfId="2243" xr:uid="{A8B2ACBD-57AD-46E3-96A4-1CFB7C8EC815}"/>
    <cellStyle name="-_รายงานการประชุมจัดสรรกล้าไม้ วันที่ 4 ต.ค48_Hr report_ May" xfId="2244" xr:uid="{4B9CB2F1-3D3A-46F7-945B-854B7E7FB43A}"/>
    <cellStyle name="-_รายงานการประชุมจัดสรรกล้าไม้ วันที่ 4 ต.ค48_IT Dec." xfId="2245" xr:uid="{0D956DE1-15B8-4732-BA7F-2848AB17DE90}"/>
    <cellStyle name="-_รายงานการประชุมจัดสรรกล้าไม้ วันที่ 4 ต.ค48_June_Aug._07 ( บัว )-MIB (1)" xfId="2246" xr:uid="{92BC7EEE-3F0C-46FE-B029-91222D5D2ED7}"/>
    <cellStyle name="-_รายงานการประชุมจัดสรรกล้าไม้ วันที่ 4 ต.ค48_June-August_07" xfId="2247" xr:uid="{3C9E5A13-F2FC-4980-9C27-3E5B911B787C}"/>
    <cellStyle name="-_รายงานการประชุมจัดสรรกล้าไม้ วันที่ 4 ต.ค48_ManPower TT Revise -Aug" xfId="2248" xr:uid="{6FE7568F-C8A9-436C-926E-5156CF5FF681}"/>
    <cellStyle name="-_รายงานการประชุมจัดสรรกล้าไม้ วันที่ 4 ต.ค48_MB2 BHL 2007 Q1-2 (Revise)" xfId="2249" xr:uid="{D6432A7E-63F7-4472-8011-9E0B737391B8}"/>
    <cellStyle name="-_รายงานการประชุมจัดสรรกล้าไม้ วันที่ 4 ต.ค48_MB2 BHL 2007 Q1-2 (Revise) (1)" xfId="2250" xr:uid="{47182B4C-8C74-45A2-B3B3-518D56EBD18B}"/>
    <cellStyle name="-_รายงานการประชุมจัดสรรกล้าไม้ วันที่ 4 ต.ค48_MB2 BHL Q3-4 (REV.0606)" xfId="2251" xr:uid="{BB9E223B-07A2-4610-9D1F-219BB3624C25}"/>
    <cellStyle name="-_รายงานการประชุมจัดสรรกล้าไม้ วันที่ 4 ต.ค48_MB2 Q1-4 50 (CEO Revise)" xfId="2252" xr:uid="{5761B6D8-5D65-4321-8CBC-2E38464276F2}"/>
    <cellStyle name="-_รายงานการประชุมจัดสรรกล้าไม้ วันที่ 4 ต.ค48_MB2 Q1-4.50 (CEO.Revise)" xfId="2253" xr:uid="{D6AA2AAF-0669-48C5-B6C4-ABA865D72D77}"/>
    <cellStyle name="-_รายงานการประชุมจัดสรรกล้าไม้ วันที่ 4 ต.ค48_MB2 Q2" xfId="2254" xr:uid="{870AC369-06B0-4B03-9F1C-A134B721E88E}"/>
    <cellStyle name="-_รายงานการประชุมจัดสรรกล้าไม้ วันที่ 4 ต.ค48_MB2 Q3 (Tree Tech)" xfId="2255" xr:uid="{0131688E-D3CF-4463-B973-D55F16C04549}"/>
    <cellStyle name="-_รายงานการประชุมจัดสรรกล้าไม้ วันที่ 4 ต.ค48_MB2 QC 2006" xfId="2256" xr:uid="{6B050C80-F28D-4B19-BF4E-0B1DF9C8FB51}"/>
    <cellStyle name="-_รายงานการประชุมจัดสรรกล้าไม้ วันที่ 4 ต.ค48_MBII_Acc BHQ3-4_07 (HR)" xfId="2257" xr:uid="{F5846CA7-C380-4F1F-9262-217F9A5BF9BA}"/>
    <cellStyle name="-_รายงานการประชุมจัดสรรกล้าไม้ วันที่ 4 ต.ค48_MBII_Asstcfo_Q4" xfId="2258" xr:uid="{13B2C45A-22F9-4D1E-A4A0-9DBE2E1FAEB7}"/>
    <cellStyle name="-_รายงานการประชุมจัดสรรกล้าไม้ วันที่ 4 ต.ค48_MIB Naticha_Q2_07" xfId="2259" xr:uid="{9FC0C8FD-EFE4-4599-B978-7A23C215AA98}"/>
    <cellStyle name="-_รายงานการประชุมจัดสรรกล้าไม้ วันที่ 4 ต.ค48_MIB มิ.ย.-ส.ค. (revise)" xfId="2260" xr:uid="{B2FA0F66-8E84-4AFC-9CF7-4E43AC4A6D45}"/>
    <cellStyle name="-_รายงานการประชุมจัดสรรกล้าไม้ วันที่ 4 ต.ค48_NC Monthly Report" xfId="2261" xr:uid="{E0474398-619F-480B-AC18-A12A02EB30C4}"/>
    <cellStyle name="-_รายงานการประชุมจัดสรรกล้าไม้ วันที่ 4 ต.ค48_OC T Tech" xfId="2262" xr:uid="{E81FE686-B92F-4202-92B9-65B580A402F7}"/>
    <cellStyle name="-_รายงานการประชุมจัดสรรกล้าไม้ วันที่ 4 ต.ค48_Report New Management_THEERASAK" xfId="2263" xr:uid="{02220495-8D6A-474B-AE24-3FA50D5EADF7}"/>
    <cellStyle name="-_รายงานการประชุมจัดสรรกล้าไม้ วันที่ 4 ต.ค48_Revised MB2_QC_2006 (Q1&amp;Q2&amp;Q3) (1)" xfId="2264" xr:uid="{71BF2853-491D-4841-A9C3-2BC704559DB2}"/>
    <cellStyle name="-_รายงานการประชุมจัดสรรกล้าไม้ วันที่ 4 ต.ค48_Revised MB2_QC_2006 (Q1&amp;Q2)" xfId="2265" xr:uid="{B30D0EBE-EF95-4A27-AF4F-A43A3578AA5C}"/>
    <cellStyle name="-_รายงานการประชุมจัดสรรกล้าไม้ วันที่ 4 ต.ค48_เอกสาร ชุดที่ 2" xfId="2287" xr:uid="{E51B0655-9428-41A7-99FB-E2A0F7C4F85D}"/>
    <cellStyle name="-_รายงานการประชุมจัดสรรกล้าไม้ วันที่ 4 ต.ค48_เอกสารการประชุม  ชุดที่ 1" xfId="2288" xr:uid="{0990519D-CEF5-4A6A-9BD0-D34EC79F732F}"/>
    <cellStyle name="-_รายงานการประชุมจัดสรรกล้าไม้ วันที่ 4 ต.ค48_เอกสารการประชุม ชุดที่ 3 (version 1)" xfId="2289" xr:uid="{589B0D00-C9F6-4553-9502-A3B3B2182CD0}"/>
    <cellStyle name="-_รายงานการประชุมจัดสรรกล้าไม้ วันที่ 4 ต.ค48_เอกสารนำเสนอผลงานไตรมาส 2" xfId="2290" xr:uid="{89C08736-8E3D-456A-A61F-E6C2AA74DCEA}"/>
    <cellStyle name="-_รายงานการประชุมจัดสรรกล้าไม้ วันที่ 4 ต.ค48_เอกสารประชุม" xfId="2291" xr:uid="{371D1620-4050-4E84-9EEC-A84C5437604F}"/>
    <cellStyle name="-_รายงานการประชุมจัดสรรกล้าไม้ วันที่ 4 ต.ค48_เอกสารประชุม  NC Tree Tech No.8(นำเสนอผลงานไตรมาส2)" xfId="2292" xr:uid="{D4E64B00-D232-4AAE-B98C-922976FFC76B}"/>
    <cellStyle name="-_รายงานการประชุมจัดสรรกล้าไม้ วันที่ 4 ต.ค48_เอกสารประชุม ชุดที่ 2(สำหรับฝ่ายจัดการ)" xfId="2293" xr:uid="{797F92BC-F1A8-4DF5-99E8-3FEAEA49FC9A}"/>
    <cellStyle name="-_รายงานการประชุมจัดสรรกล้าไม้ วันที่ 4 ต.ค48_เอกสารประชุม ชุดที่ 3" xfId="2294" xr:uid="{72E0D208-71FF-4CD4-B5ED-615FD96AB367}"/>
    <cellStyle name="-_รายงานการประชุมจัดสรรกล้าไม้ วันที่ 4 ต.ค48_เอกสารประชุม ชุดที่ 4" xfId="2295" xr:uid="{AC1C9DEB-564B-4BF3-A0FC-5E23A0F96878}"/>
    <cellStyle name="-_รายงานการประชุมจัดสรรกล้าไม้ วันที่ 4 ต.ค48_ไบโอทรานส์ (2)" xfId="2271" xr:uid="{ED63C4AB-985A-4261-8A1A-CD8A7246F990}"/>
    <cellStyle name="-_รายงานการประชุมจัดสรรกล้าไม้ วันที่ 4 ต.ค48_ก พ " xfId="2266" xr:uid="{E322A477-ACBF-4A3C-89DB-0A6E6B7FD018}"/>
    <cellStyle name="-_รายงานการประชุมจัดสรรกล้าไม้ วันที่ 4 ต.ค48_การคิดต้นทุน" xfId="2267" xr:uid="{F2271A9D-8032-4D9F-92A0-A44956518B68}"/>
    <cellStyle name="-_รายงานการประชุมจัดสรรกล้าไม้ วันที่ 4 ต.ค48_บัญชี 4_50. (version 1)" xfId="2268" xr:uid="{A28A20BC-6CDE-4915-B9C7-FC38EB4CF641}"/>
    <cellStyle name="-_รายงานการประชุมจัดสรรกล้าไม้ วันที่ 4 ต.ค48_บัญชี พ.ค 50" xfId="2269" xr:uid="{7B8C1CB1-61B4-4F14-9BF4-F9D644286447}"/>
    <cellStyle name="-_รายงานการประชุมจัดสรรกล้าไม้ วันที่ 4 ต.ค48_บัญชีขนส่ง-ค่าบริการ 4-3-09" xfId="2270" xr:uid="{F7725838-FA20-4020-8419-86923E8003F4}"/>
    <cellStyle name="-_รายงานการประชุมจัดสรรกล้าไม้ วันที่ 4 ต.ค48_ประเมินผล  MB2 Q1" xfId="2274" xr:uid="{3B33E5C1-3C07-47F6-A24F-8C71E341DAFB}"/>
    <cellStyle name="-_รายงานการประชุมจัดสรรกล้าไม้ วันที่ 4 ต.ค48_ประชุมบริษัทเมษายน50 (2)" xfId="2272" xr:uid="{786C3B4F-0AE7-457E-AD56-8579011D6671}"/>
    <cellStyle name="-_รายงานการประชุมจัดสรรกล้าไม้ วันที่ 4 ต.ค48_ประชุมบริษัทเมษายน50 (3)" xfId="2273" xr:uid="{BAA22195-1A48-4AE3-AC5B-1728B4297D24}"/>
    <cellStyle name="-_รายงานการประชุมจัดสรรกล้าไม้ วันที่ 4 ต.ค48_ผลประเมิน MB2 Jintana Q1(ส่ง HR 12.4.50)" xfId="2275" xr:uid="{8F58C264-2B97-414F-BD05-F58CC9D1BF42}"/>
    <cellStyle name="-_รายงานการประชุมจัดสรรกล้าไม้ วันที่ 4 ต.ค48_รายงานการขนส่งแยกภาค 10_07" xfId="2276" xr:uid="{2D75AFC0-C547-42B5-8467-6CB64FBB098C}"/>
    <cellStyle name="-_รายงานการประชุมจัดสรรกล้าไม้ วันที่ 4 ต.ค48_รายงานบอร์ด พ ค  (2)" xfId="2277" xr:uid="{82AEB4BF-34FA-4D9E-9304-585D27733AE7}"/>
    <cellStyle name="-_รายงานการประชุมจัดสรรกล้าไม้ วันที่ 4 ต.ค48_รายงานบอร์ด ม ค " xfId="2278" xr:uid="{3B4957DC-8F07-45B0-A338-08C531917A02}"/>
    <cellStyle name="-_รายงานการประชุมจัดสรรกล้าไม้ วันที่ 4 ต.ค48_รายงานประชุมเดือนพฤษภาคม" xfId="2279" xr:uid="{0EADE4E0-05BB-4F6B-9665-10D638070E65}"/>
    <cellStyle name="-_รายงานการประชุมจัดสรรกล้าไม้ วันที่ 4 ต.ค48_รายงานผลการดำเนินงาน 3_2550 Final" xfId="2280" xr:uid="{BB3F28CC-A80D-4099-BD55-0E7F01D21E3A}"/>
    <cellStyle name="-_รายงานการประชุมจัดสรรกล้าไม้ วันที่ 4 ต.ค48_รายละเอียดบุคคล Q2_Department" xfId="2281" xr:uid="{9E949535-51A4-48CA-994B-B7929A3D99A3}"/>
    <cellStyle name="-_รายงานการประชุมจัดสรรกล้าไม้ วันที่ 4 ต.ค48_รายละเอียดบุคคล Q4" xfId="2282" xr:uid="{4DD8382A-5A06-4584-9777-CC2366F4A041}"/>
    <cellStyle name="-_รายงานการประชุมจัดสรรกล้าไม้ วันที่ 4 ต.ค48_วาระบัญชี" xfId="2283" xr:uid="{18FED0E4-1744-463A-9448-9E9D94682A51}"/>
    <cellStyle name="-_รายงานการประชุมจัดสรรกล้าไม้ วันที่ 4 ต.ค48_สรุป MB2 ไตรมาส 1_50" xfId="2284" xr:uid="{F41A887E-5398-46BD-9A88-602512729C7B}"/>
    <cellStyle name="-_รายงานการประชุมจัดสรรกล้าไม้ วันที่ 4 ต.ค48_สรุปประเมิน  MB2 Q4" xfId="2285" xr:uid="{A7E3B339-20B2-4169-BB8D-0222BF05D2FB}"/>
    <cellStyle name="-_รายงานการประชุมจัดสรรกล้าไม้ วันที่ 4 ต.ค48_สรุปประเมิน  MB2 Q4_1" xfId="2286" xr:uid="{29DE927C-E286-4628-97E5-F2D4247E9437}"/>
    <cellStyle name="-_รายงานการประชุมท่านประธาน( 28 ก.ย 48)" xfId="2358" xr:uid="{C7EC5E3A-1F16-434C-8A5D-7DC11694C426}"/>
    <cellStyle name="-_รายงานการประชุมท่านประธาน( 28 ธ.ค  48)" xfId="2359" xr:uid="{BEC1923F-B30E-4915-AA20-1C5A0DB47BBF}"/>
    <cellStyle name="-_รายงานการประชุมท่านประธาน( 6 ก.ค 48)" xfId="2360" xr:uid="{F18EDB4F-406E-4EFA-BC73-F32B321559B5}"/>
    <cellStyle name="-_รายงานการประชุมท่านประธาน( 6 ก.ค 48)_OC-AASc update 2-3-09_15.48น." xfId="2361" xr:uid="{0184B547-B2F1-4424-9C11-9D2CC84E0940}"/>
    <cellStyle name="-_รายงานการประชุมท่านประธาน( 6 ก.ค 48)_ค่าบริการ-ขนส่ง" xfId="2362" xr:uid="{1EAB4093-4653-40B6-BE0B-A93A4E0FDEBB}"/>
    <cellStyle name="-_รายงานการประชุมท่านประธาน(1 มิ.ย 48)" xfId="2363" xr:uid="{83DE7E19-3B96-4498-9767-02522A719D12}"/>
    <cellStyle name="-_รายงานการประชุมท่านประธาน(1 มิ.ย 48)_OC-AASc update 2-3-09_15.48น." xfId="2364" xr:uid="{EB0A4A3C-0111-478A-9FD7-6D903D557E47}"/>
    <cellStyle name="-_รายงานการประชุมท่านประธาน(1 มิ.ย 48)_ค่าบริการ-ขนส่ง" xfId="2365" xr:uid="{689CB079-E07D-4D92-8B1A-A46A6FA7A79D}"/>
    <cellStyle name="-_รายงานการรับกล้าของลูกค้าปี49ณ.25 ก.พ. 49" xfId="2366" xr:uid="{81D28DAE-51F1-454E-A26C-74303D3FDB0C}"/>
    <cellStyle name="-_รายงานบอร์ด เม ย " xfId="2370" xr:uid="{21117B89-3952-4AB6-A977-5A0DA2071CF8}"/>
    <cellStyle name="-_รายงานบอร์ด ก พ  (2)" xfId="2367" xr:uid="{26AE7CE8-E99A-4D13-83B4-E0674E64C949}"/>
    <cellStyle name="-_รายงานบอร์ด พ ค  (2)" xfId="2368" xr:uid="{55A0D6AA-CCB0-4EE0-96CD-78165988BB19}"/>
    <cellStyle name="-_รายงานบอร์ด มี ค " xfId="2369" xr:uid="{A6EFFE0A-3BE8-460C-9E71-2EC232D0D07F}"/>
    <cellStyle name="-_รายงานประจำวันผลิตกล้า - ส่งกล้าไม้ 1 ก.ย 48" xfId="2371" xr:uid="{3C81AC74-6BF6-4A0D-83F1-4488D04A712D}"/>
    <cellStyle name="-_รายงานประจำวันผลิตกล้า - ส่งกล้าไม้ 1 ต.ค. 48.." xfId="2372" xr:uid="{2180E98C-5C58-4F6C-B7B7-4BEE090911D4}"/>
    <cellStyle name="-_รายงานประจำวันผลิตกล้า - ส่งกล้าไม้ 10 ต.ค. 48.." xfId="2373" xr:uid="{0E8A86CD-C370-43E9-9B08-F9A3B1749B63}"/>
    <cellStyle name="-_รายงานประจำวันผลิตกล้า - ส่งกล้าไม้ 11 ก.พ. 49.." xfId="2374" xr:uid="{0D37FD79-F362-491B-9148-DC7F8A2422EB}"/>
    <cellStyle name="-_รายงานประจำวันผลิตกล้า - ส่งกล้าไม้ 11 ก.ย 48" xfId="2375" xr:uid="{142FB5DF-E40F-410D-942D-88D86BECADE3}"/>
    <cellStyle name="-_รายงานประจำวันผลิตกล้า - ส่งกล้าไม้ 11 ส.ค. 48" xfId="2376" xr:uid="{C05CA470-3901-40F6-91D5-4F4E29EDBD6E}"/>
    <cellStyle name="-_รายงานประจำวันผลิตกล้า - ส่งกล้าไม้ 12 ก.ค 48." xfId="2377" xr:uid="{0C6ED9BB-2A13-4D17-9DDD-418148804FB2}"/>
    <cellStyle name="-_รายงานประจำวันผลิตกล้า - ส่งกล้าไม้ 12 ธ.ค 48.." xfId="2378" xr:uid="{358F166B-0B21-4838-9842-C53127D3BF38}"/>
    <cellStyle name="-_รายงานประจำวันผลิตกล้า - ส่งกล้าไม้ 13 ก.ย 48" xfId="2379" xr:uid="{E743E5FD-FFAE-4CCB-8AA0-36A1F0EB3F01}"/>
    <cellStyle name="-_รายงานประจำวันผลิตกล้า - ส่งกล้าไม้ 14 พ.ย 48.." xfId="2380" xr:uid="{2CC29D4D-75F4-4E9B-B514-BE256676AD35}"/>
    <cellStyle name="-_รายงานประจำวันผลิตกล้า - ส่งกล้าไม้ 15 มิ.ย 48" xfId="2381" xr:uid="{06C2149A-7008-4296-9829-4B6EA50C4314}"/>
    <cellStyle name="-_รายงานประจำวันผลิตกล้า - ส่งกล้าไม้ 15 มิ.ย 48_OC-AASc update 2-3-09_15.48น." xfId="2382" xr:uid="{04B63E97-79C5-4A1F-B877-A65D1970B7BB}"/>
    <cellStyle name="-_รายงานประจำวันผลิตกล้า - ส่งกล้าไม้ 15 มิ.ย 48_ค่าบริการ-ขนส่ง" xfId="2383" xr:uid="{0E94961A-4CB1-4EFC-AD10-A110480FA232}"/>
    <cellStyle name="-_รายงานประจำวันผลิตกล้า - ส่งกล้าไม้ 16 ม.ค 49.." xfId="2384" xr:uid="{55FC19EC-C724-45E8-934C-570CEADF8080}"/>
    <cellStyle name="-_รายงานประจำวันผลิตกล้า - ส่งกล้าไม้ 17 ต.ค. 48.." xfId="2385" xr:uid="{EF43ED4A-15AE-433E-8683-5F33C9E6F9F0}"/>
    <cellStyle name="-_รายงานประจำวันผลิตกล้า - ส่งกล้าไม้ 17 ส.ค. 48" xfId="2386" xr:uid="{DD52945F-8671-4D40-B965-E112B465CFD6}"/>
    <cellStyle name="-_รายงานประจำวันผลิตกล้า - ส่งกล้าไม้ 17. พ.ค 48" xfId="2387" xr:uid="{49973BE1-2161-4002-8DB3-2FB84B7EBA23}"/>
    <cellStyle name="-_รายงานประจำวันผลิตกล้า - ส่งกล้าไม้ 17. พ.ค 48_OC-AASc update 2-3-09_15.48น." xfId="2388" xr:uid="{E9F8829A-FB20-4038-A73C-901BD16588C0}"/>
    <cellStyle name="-_รายงานประจำวันผลิตกล้า - ส่งกล้าไม้ 17. พ.ค 48_ค่าบริการ-ขนส่ง" xfId="2389" xr:uid="{95B0E010-82A6-4472-8D4D-A1051F656248}"/>
    <cellStyle name="-_รายงานประจำวันผลิตกล้า - ส่งกล้าไม้ 18. พ.ค 48" xfId="2390" xr:uid="{B73F844F-2E69-4205-B1AA-01985BC00E41}"/>
    <cellStyle name="-_รายงานประจำวันผลิตกล้า - ส่งกล้าไม้ 18. พ.ค 48_OC-AASc update 2-3-09_15.48น." xfId="2391" xr:uid="{521C5FAA-3810-43E0-9ACA-AFFE871D4C40}"/>
    <cellStyle name="-_รายงานประจำวันผลิตกล้า - ส่งกล้าไม้ 18. พ.ค 48_ค่าบริการ-ขนส่ง" xfId="2392" xr:uid="{0B5067AB-F53E-4EE1-B904-81A465A47BC5}"/>
    <cellStyle name="-_รายงานประจำวันผลิตกล้า - ส่งกล้าไม้ 19 ต.ค. 48.." xfId="2393" xr:uid="{29894CE6-5723-4C6C-969F-2B7D2D5A8B13}"/>
    <cellStyle name="-_รายงานประจำวันผลิตกล้า - ส่งกล้าไม้ 19 ธ.ค 48.." xfId="2394" xr:uid="{CF359762-771C-4F06-8221-60F591FD11F9}"/>
    <cellStyle name="-_รายงานประจำวันผลิตกล้า - ส่งกล้าไม้ 2 มี.ค 49.." xfId="2395" xr:uid="{5EF4A8BA-A464-4457-BCDD-9DC896696DCE}"/>
    <cellStyle name="-_รายงานประจำวันผลิตกล้า - ส่งกล้าไม้ 20 ก.ค 48." xfId="2396" xr:uid="{A8A7C8E8-DD23-49B8-A70E-35A392E5C996}"/>
    <cellStyle name="-_รายงานประจำวันผลิตกล้า - ส่งกล้าไม้ 20 ก.พ. 49.." xfId="2397" xr:uid="{8E0D7180-D163-4472-8B69-09A775047265}"/>
    <cellStyle name="-_รายงานประจำวันผลิตกล้า - ส่งกล้าไม้ 20 ก.ย 48" xfId="2398" xr:uid="{460EB053-2CEB-413D-ABCE-D938172D8961}"/>
    <cellStyle name="-_รายงานประจำวันผลิตกล้า - ส่งกล้าไม้ 20 ธ.ค 48.." xfId="2399" xr:uid="{FE9489EA-8057-4AF9-A6BC-C69FC32E1D50}"/>
    <cellStyle name="-_รายงานประจำวันผลิตกล้า - ส่งกล้าไม้ 21 ก.ย 48 (1)" xfId="2400" xr:uid="{BBBAFFB8-B62A-4C6A-BB1D-21D50005D496}"/>
    <cellStyle name="-_รายงานประจำวันผลิตกล้า - ส่งกล้าไม้ 21 พ.ย 48.." xfId="2401" xr:uid="{6CE83E67-518C-4638-87E1-3E00EF006FF3}"/>
    <cellStyle name="-_รายงานประจำวันผลิตกล้า - ส่งกล้าไม้ 21 มิ.ย 48." xfId="2402" xr:uid="{ED17DE48-D3C0-4E04-AFB8-7A08C13C8654}"/>
    <cellStyle name="-_รายงานประจำวันผลิตกล้า - ส่งกล้าไม้ 21 มิ.ย 48._OC-AASc update 2-3-09_15.48น." xfId="2403" xr:uid="{E89EBAFC-9D51-459E-A657-507DBE9D6D8A}"/>
    <cellStyle name="-_รายงานประจำวันผลิตกล้า - ส่งกล้าไม้ 21 มิ.ย 48._ค่าบริการ-ขนส่ง" xfId="2404" xr:uid="{BD4C32F7-6316-47B5-83CA-E8E89B32098D}"/>
    <cellStyle name="-_รายงานประจำวันผลิตกล้า - ส่งกล้าไม้ 22 ต.ค. 48.." xfId="2405" xr:uid="{4FBE54B1-2022-4052-8B7A-170BBA0DEC6C}"/>
    <cellStyle name="-_รายงานประจำวันผลิตกล้า - ส่งกล้าไม้ 23 ม.ค 49.." xfId="2406" xr:uid="{013A2C51-09E0-4527-9656-D05EB43D41DC}"/>
    <cellStyle name="-_รายงานประจำวันผลิตกล้า - ส่งกล้าไม้ 23 ส.ค. 48" xfId="2407" xr:uid="{FC32B6B1-CFFA-463C-845A-1AB147615D70}"/>
    <cellStyle name="-_รายงานประจำวันผลิตกล้า - ส่งกล้าไม้ 24 ธ.ค 48.." xfId="2408" xr:uid="{5087BBEC-7B42-4132-8F5D-608775F4EC40}"/>
    <cellStyle name="-_รายงานประจำวันผลิตกล้า - ส่งกล้าไม้ 24 พ.ค 48" xfId="2409" xr:uid="{62654E7E-55F5-4858-9E74-65FE72845342}"/>
    <cellStyle name="-_รายงานประจำวันผลิตกล้า - ส่งกล้าไม้ 24 พ.ค 48_OC-AASc update 2-3-09_15.48น." xfId="2410" xr:uid="{635FFBDB-0534-4B85-9D59-E721666D9CEF}"/>
    <cellStyle name="-_รายงานประจำวันผลิตกล้า - ส่งกล้าไม้ 24 พ.ค 48_ค่าบริการ-ขนส่ง" xfId="2411" xr:uid="{B6F29E0D-C3C1-4FF8-B853-1EA059582E4B}"/>
    <cellStyle name="-_รายงานประจำวันผลิตกล้า - ส่งกล้าไม้ 25 ก.ค 48." xfId="2412" xr:uid="{D4CBDB48-0078-4C27-8905-45B64174630B}"/>
    <cellStyle name="-_รายงานประจำวันผลิตกล้า - ส่งกล้าไม้ 26 ธ.ค 48.." xfId="2413" xr:uid="{C7E49BCD-476D-431C-A1AC-203C408238B8}"/>
    <cellStyle name="-_รายงานประจำวันผลิตกล้า - ส่งกล้าไม้ 27 ก.ย 48.." xfId="2414" xr:uid="{7D1F8FD3-17A6-4558-B2B3-3AFAA0CDEADF}"/>
    <cellStyle name="-_รายงานประจำวันผลิตกล้า - ส่งกล้าไม้ 27 ม.ค 49.." xfId="2415" xr:uid="{DC8A03C6-0367-4BCB-893F-AA35A2784B5E}"/>
    <cellStyle name="-_รายงานประจำวันผลิตกล้า - ส่งกล้าไม้ 28 ก.ย 48.." xfId="2416" xr:uid="{1B625B4B-CFA2-4555-B36F-DABA14A628E4}"/>
    <cellStyle name="-_รายงานประจำวันผลิตกล้า - ส่งกล้าไม้ 28 พ.ย 48.." xfId="2417" xr:uid="{1705319A-F9D9-48F0-A317-AEAE24D028CB}"/>
    <cellStyle name="-_รายงานประจำวันผลิตกล้า - ส่งกล้าไม้ 28 ม.ค 49.." xfId="2418" xr:uid="{B54CC646-11D5-43FB-9667-E489E26441C5}"/>
    <cellStyle name="-_รายงานประจำวันผลิตกล้า - ส่งกล้าไม้ 29 มิ.ย 48." xfId="2419" xr:uid="{7549B5B0-98EB-42CE-B906-AD5AE9B0DFD9}"/>
    <cellStyle name="-_รายงานประจำวันผลิตกล้า - ส่งกล้าไม้ 29 มิ.ย 48._OC-AASc update 2-3-09_15.48น." xfId="2420" xr:uid="{F765FEA3-0CAA-4F9C-93C1-0FBBFEBBC625}"/>
    <cellStyle name="-_รายงานประจำวันผลิตกล้า - ส่งกล้าไม้ 29 มิ.ย 48._ค่าบริการ-ขนส่ง" xfId="2421" xr:uid="{9281B8F1-D6B1-4E8C-9288-97552FE04A62}"/>
    <cellStyle name="-_รายงานประจำวันผลิตกล้า - ส่งกล้าไม้ 3 ก.ย 48" xfId="2422" xr:uid="{5F428946-4917-4DC9-B501-B047E942E09E}"/>
    <cellStyle name="-_รายงานประจำวันผลิตกล้า - ส่งกล้าไม้ 3 ต.ค. 48.." xfId="2423" xr:uid="{857F191B-5DCA-4B73-A174-4A5768E7925B}"/>
    <cellStyle name="-_รายงานประจำวันผลิตกล้า - ส่งกล้าไม้ 3 ธ.ค 48.." xfId="2424" xr:uid="{7B048022-3EC5-480B-A31D-EDC8ACDEC39B}"/>
    <cellStyle name="-_รายงานประจำวันผลิตกล้า - ส่งกล้าไม้ 30 ธ.ค 48.." xfId="2425" xr:uid="{190AD4EC-C955-4A9F-8D90-36B7AD67356D}"/>
    <cellStyle name="-_รายงานประจำวันผลิตกล้า - ส่งกล้าไม้ 30 ส.ค. 48" xfId="2426" xr:uid="{933EBFD2-5278-443C-8B61-683017E0A6DA}"/>
    <cellStyle name="-_รายงานประจำวันผลิตกล้า - ส่งกล้าไม้ 31 ต.ค. 48.." xfId="2427" xr:uid="{B875E5BE-2AF8-4E42-B28E-4757758E6C29}"/>
    <cellStyle name="-_รายงานประจำวันผลิตกล้า - ส่งกล้าไม้ 31 พ.ค 48" xfId="2428" xr:uid="{43537094-E52A-43B4-8DF6-7B01E5F779E1}"/>
    <cellStyle name="-_รายงานประจำวันผลิตกล้า - ส่งกล้าไม้ 31 พ.ค 48_OC-AASc update 2-3-09_15.48น." xfId="2429" xr:uid="{AD372089-CDF1-472C-AB51-66D9E61D101A}"/>
    <cellStyle name="-_รายงานประจำวันผลิตกล้า - ส่งกล้าไม้ 31 พ.ค 48_ค่าบริการ-ขนส่ง" xfId="2430" xr:uid="{6EB26C26-1850-4E63-9955-95F5DFEE42E8}"/>
    <cellStyle name="-_รายงานประจำวันผลิตกล้า - ส่งกล้าไม้ 4 ต.ค. 48.." xfId="2431" xr:uid="{C9F98EFD-2BBA-43AD-9874-B862DB1C6F56}"/>
    <cellStyle name="-_รายงานประจำวันผลิตกล้า - ส่งกล้าไม้ 5 ก.ค 48." xfId="2432" xr:uid="{D1B4A818-049B-48BE-A995-111D9DD93596}"/>
    <cellStyle name="-_รายงานประจำวันผลิตกล้า - ส่งกล้าไม้ 5 ก.ค 48._OC-AASc update 2-3-09_15.48น." xfId="2433" xr:uid="{E8F1DDC3-43E3-44BE-B82B-4D14ADEBF974}"/>
    <cellStyle name="-_รายงานประจำวันผลิตกล้า - ส่งกล้าไม้ 5 ก.ค 48._ค่าบริการ-ขนส่ง" xfId="2434" xr:uid="{AB200C37-51EA-4787-8586-EBFF44009B48}"/>
    <cellStyle name="-_รายงานประจำวันผลิตกล้า - ส่งกล้าไม้ 6 ก.พ. 49.." xfId="2435" xr:uid="{02269AFF-7997-4D90-A6F8-16910D2BE3C7}"/>
    <cellStyle name="-_รายงานประจำวันผลิตกล้า - ส่งกล้าไม้ 6 ก.ย 48" xfId="2436" xr:uid="{E1D5DBCA-A67D-4829-8533-C869E6FFB642}"/>
    <cellStyle name="-_รายงานประจำวันผลิตกล้า - ส่งกล้าไม้ 7 ต.ค. 48.." xfId="2437" xr:uid="{D29509B0-81B0-4019-BC83-46F187A4A158}"/>
    <cellStyle name="-_รายงานประจำวันผลิตกล้า - ส่งกล้าไม้ 7 พ.ย 48.." xfId="2438" xr:uid="{D06F0F32-BCE5-4049-8879-82DDD9955902}"/>
    <cellStyle name="-_รายงานประจำวันผลิตกล้า - ส่งกล้าไม้ 7 มิ.ย 48" xfId="2439" xr:uid="{1F11F3D4-16C8-4567-A55B-2FBC9C8CB844}"/>
    <cellStyle name="-_รายงานประจำวันผลิตกล้า - ส่งกล้าไม้ 7 มิ.ย 48_OC-AASc update 2-3-09_15.48น." xfId="2440" xr:uid="{F87E4E54-48D7-405F-B2CB-440E2BAAD70B}"/>
    <cellStyle name="-_รายงานประจำวันผลิตกล้า - ส่งกล้าไม้ 7 มิ.ย 48_ค่าบริการ-ขนส่ง" xfId="2441" xr:uid="{DD1D8CEE-B7F4-44DE-95F1-DE35220BAF8B}"/>
    <cellStyle name="-_รายงานประจำวันผลิตกล้า - ส่งกล้าไม้ 9 ม.ค 49.." xfId="2442" xr:uid="{C1A82D34-C579-4082-9AFC-DBC53AFA2211}"/>
    <cellStyle name="-_รายงานประจำสัปดาห์ (ศูนย์จัดจำหน่าย) วันที่ 2 ก.พ. 49" xfId="2443" xr:uid="{33137EDB-A40F-49D7-9215-7726FC1CAD95}"/>
    <cellStyle name="-_รายงานประจำสัปดาห์ (ศูนย์จัดจำหน่าย) วันที่ 6 ม.ค. 49" xfId="2444" xr:uid="{A5E697C8-BC51-4821-A640-FD9FBFB05787}"/>
    <cellStyle name="-_รายงานประจำสัปดาห์ (ศูนย์จัดจำหน่าย) วันที่ 7 ก.พ. 49" xfId="2445" xr:uid="{CA5E2EB1-5D91-49BE-B63D-B3EEFF670B6E}"/>
    <cellStyle name="-_รายงานประชุมสัปดาห์ (ศูนย์จัดจำหน่าย)วันที่ 23  มี.ค.49" xfId="2446" xr:uid="{8240BD85-2ED1-4092-BA65-F27CD67C953D}"/>
    <cellStyle name="-_รายงานสรุปผลส่งกล้า สต๊อกกล้า % รอดตาย  ปี 48" xfId="2447" xr:uid="{4C324AB5-C547-4C1D-AD6F-CEF2303BF8D6}"/>
    <cellStyle name="-_รายงานสรุปผลส่งกล้า สต๊อกกล้า % รอดตาย  ปี 48_OC-AASc update 2-3-09_15.48น." xfId="2448" xr:uid="{462D6FE2-FD8A-42D4-AD97-0E90889BC2BE}"/>
    <cellStyle name="-_รายงานสรุปผลส่งกล้า สต๊อกกล้า % รอดตาย  ปี 48_ค่าบริการ-ขนส่ง" xfId="2449" xr:uid="{9657214E-5CF4-4ED6-91E6-9280E41CA5CA}"/>
    <cellStyle name="_รายชื่อพนักงานแต่ละระดับ update 9-1-51" xfId="2450" xr:uid="{0F17B10D-6063-48E8-81C3-D6D9AC697441}"/>
    <cellStyle name="_รายชื่อพนักงานแต่ละระดับ update 9-1-51_OC-AASc update 2-3-09_15.48น." xfId="2451" xr:uid="{B205D9AF-22C1-4663-BD20-293913AD9A8C}"/>
    <cellStyle name="_รายชื่อพนักงานแต่ละระดับ update 9-1-51_เปรียบเทียบรายได้รายบริษัท 102551" xfId="2455" xr:uid="{0EA86D9E-D7BF-40D9-BC28-AA3D1D514DD9}"/>
    <cellStyle name="_รายชื่อพนักงานแต่ละระดับ update 9-1-51_ค่าบริการ-ขนส่ง" xfId="2452" xr:uid="{944E368F-7FAB-46A3-9090-BB584C9FF0DC}"/>
    <cellStyle name="_รายชื่อพนักงานแต่ละระดับ update 9-1-51_ค่าบริการ-ขนส่ง_AP" xfId="2453" xr:uid="{676EACDB-A33D-4B5B-987D-06ADCD7A76EA}"/>
    <cellStyle name="_รายชื่อพนักงานแต่ละระดับ update 9-1-51_ค่าบริการ-ขนส่ง_AR" xfId="2454" xr:uid="{473EDFDE-32FD-4B38-91C3-179F73DE9907}"/>
    <cellStyle name="_รายละเอียดบุคคล Q2_Department" xfId="2456" xr:uid="{0AB4BFA4-F477-4D26-ABE7-ACD5C2756586}"/>
    <cellStyle name="-_รายละเอียดบุคคล Q2_Department" xfId="2457" xr:uid="{E3AC3D25-7B16-4B5D-9B3C-4818478CC4E1}"/>
    <cellStyle name="_รายละเอียดบุคคล Q2_Department_Executive Summary" xfId="2458" xr:uid="{7142B4D2-477C-403E-B79C-2F0023E8F822}"/>
    <cellStyle name="_รายละเอียดบุคคล Q2_Department_Executive Summary_Checklist สรุปสถานะการโอน 14.7.2009.new1" xfId="2459" xr:uid="{79A0937F-A9BD-404E-92B4-768638BE073E}"/>
    <cellStyle name="_รายละเอียดบุคคล Q2_Department_Executive Summary_Trailar เดือนรุ่ง" xfId="2460" xr:uid="{AA2E9BB8-89F2-4908-94EA-62DA3580A5CE}"/>
    <cellStyle name="_รายละเอียดบุคคล Q2_Department_แกลบ โรงไฟฟ้าฟ้า 3,4" xfId="2461" xr:uid="{C7228B2D-EFB4-46EA-AF8B-488476F916AE}"/>
    <cellStyle name="_รายละเอียดบุคคล Q2_Department_ต้นทุนขนส่งแกลบ โรงไฟฟ้า 1-2" xfId="2462" xr:uid="{9A4538C4-8BBB-4C95-B57E-6DDE84BA215A}"/>
    <cellStyle name="_รายละเอียดบุคคล Q2_Department_ต้นทุนขนส่งแกลบ โรงไฟฟ้า 3-4" xfId="2463" xr:uid="{1E6ED4D8-3502-469E-97E7-DCAC7AA36593}"/>
    <cellStyle name="_รายละเอียดบุคคล Q2_Department_ต้นทุนขนส่งแกลบ โรงไฟฟ้า 7-8" xfId="2464" xr:uid="{36EF900C-E033-4D3F-A71B-D423A49DDAFB}"/>
    <cellStyle name="_รายละเอียดบุคคล Q2_Department_รายคัน" xfId="2465" xr:uid="{71618867-8E23-4A93-A87F-BF77C1445A6C}"/>
    <cellStyle name="-_รายละเอียดบุคคล Q4" xfId="2466" xr:uid="{2F2E2040-F760-4FAD-9361-208E89387C10}"/>
    <cellStyle name="-_วาระ 4.1.1(ชุดที่ 1)ผลงานไตรมาส 2 และแผนงานไตรมาส 3 ของฝ่ายทรัพยากรมนุษย์" xfId="2467" xr:uid="{EB6AC4E5-222A-4424-BE88-F764A511001E}"/>
    <cellStyle name="-_วาระ 4.3 ส.ค. 49 (version 1)" xfId="2468" xr:uid="{B193C56C-2C5A-476B-8E95-1228841FC645}"/>
    <cellStyle name="-_วาระ GPS" xfId="2469" xr:uid="{A6996AD1-B125-4AA9-900A-2B8811BCF1A3}"/>
    <cellStyle name="_วาระบุคคล BOD_SBP มี.ค.49" xfId="2470" xr:uid="{4622B67B-145A-4608-ACFE-5A6D30CFBC58}"/>
    <cellStyle name="-_สต็อก OD 10" xfId="2471" xr:uid="{3B5DD334-6C7D-4D6B-A11B-B4F0AD9230E0}"/>
    <cellStyle name="-_สต็อก OD 11" xfId="2472" xr:uid="{866BAACA-F24D-486C-BA33-878F54E2E5F1}"/>
    <cellStyle name="-_สต็อก OD 13" xfId="2473" xr:uid="{3D42B19C-4920-4939-B6FF-DE0933332824}"/>
    <cellStyle name="-_สต็อก OD 14" xfId="2474" xr:uid="{5EB9867B-0D5B-4E81-B895-BF9A3C058E23}"/>
    <cellStyle name="-_สต็อก OD 16" xfId="2475" xr:uid="{485A16B1-1707-458A-9CBF-B77A978CDD99}"/>
    <cellStyle name="-_สต็อก OD 17" xfId="2476" xr:uid="{7C811386-0DD9-4969-BDD9-4701083A03C1}"/>
    <cellStyle name="-_สต็อก OD 18" xfId="2477" xr:uid="{403D137D-4188-4A14-8F3C-C72E039C066F}"/>
    <cellStyle name="-_สต็อก OD 20" xfId="2478" xr:uid="{A0A69BB3-DC8C-4335-BD0E-A85F3D0C49B6}"/>
    <cellStyle name="-_สต็อก OD 21" xfId="2479" xr:uid="{DB88CF58-A979-4918-8821-839A5FF628A8}"/>
    <cellStyle name="-_สต็อก OD 3" xfId="2480" xr:uid="{DA1BEAFD-19C3-48E0-BA57-2D1A05477FDF}"/>
    <cellStyle name="-_สต็อก OD 4" xfId="2481" xr:uid="{067E29D3-0D81-45B9-9FAE-30C14977AAA9}"/>
    <cellStyle name="-_สต็อก OD 6" xfId="2482" xr:uid="{E50C5029-56BC-465A-8EA7-7D2DCE2F24C9}"/>
    <cellStyle name="-_สต็อก OD 8" xfId="2483" xr:uid="{266BE082-FD40-4474-8109-16DE77DF5FDC}"/>
    <cellStyle name="-_สต็อก OD 9" xfId="2484" xr:uid="{C6014946-5DB5-4752-B7F7-A6EC369F98EE}"/>
    <cellStyle name="-_สต็อคกล้าชำ และตกเกรด 2 ลาน" xfId="2485" xr:uid="{21D3FE01-17FB-4147-8D6F-928BEC10F1AB}"/>
    <cellStyle name="_สรุใบออัตราำลั SBP" xfId="2486" xr:uid="{08CE3A7A-0570-479D-9741-BCD19A850433}"/>
    <cellStyle name="_สรุใบออัตราำลั SKP" xfId="2487" xr:uid="{25D66B3C-9CD0-4F2D-B1F1-F65E526DFF65}"/>
    <cellStyle name="_สรุป MIB กุมภาพันธ์  51" xfId="2488" xr:uid="{96CD7412-6F4D-4623-9E45-54DC4F4AF1CA}"/>
    <cellStyle name="-_สรุปโครงการที่ใช้ในเดือน ก.พ. 2549(โรงชิพตัวันออก)" xfId="2496" xr:uid="{3A661AFE-9C01-48B6-A4CA-0CB0B0C325D0}"/>
    <cellStyle name="_สรุปการแก้ไขตาม comment SBP" xfId="2489" xr:uid="{8114DA19-12A5-4EAD-A1BC-224838A144C9}"/>
    <cellStyle name="_สรุปการแก้ไขตาม comment SBP_OC-AASc update 2-3-09_15.48น." xfId="2490" xr:uid="{F3087FDA-EF90-4EE1-ACE9-7491639418F4}"/>
    <cellStyle name="_สรุปการแก้ไขตาม comment SBP_เปรียบเทียบรายได้รายบริษัท 102551" xfId="2494" xr:uid="{65911406-CF2D-46F0-9E8D-29C9BE412B9F}"/>
    <cellStyle name="_สรุปการแก้ไขตาม comment SBP_ค่าบริการ-ขนส่ง" xfId="2491" xr:uid="{BF71AC10-D4E8-4B0E-BAEE-03D6857A2EDC}"/>
    <cellStyle name="_สรุปการแก้ไขตาม comment SBP_ค่าบริการ-ขนส่ง_AP" xfId="2492" xr:uid="{ABB8C9EA-DE20-4533-938F-92EEF6346A67}"/>
    <cellStyle name="_สรุปการแก้ไขตาม comment SBP_ค่าบริการ-ขนส่ง_AR" xfId="2493" xr:uid="{78AA7216-D69A-4B52-A984-7D1437B68FF5}"/>
    <cellStyle name="-_สรุปขายกล้าแยกเกรด ปี 2548(พี่ต่าม)" xfId="2495" xr:uid="{0C4E857E-896B-4191-8475-07B39F2E87E0}"/>
    <cellStyle name="-_สรุปต้นตาย พ.ค 48" xfId="2497" xr:uid="{316C693F-E482-4810-8CC4-4EAFF265DEF0}"/>
    <cellStyle name="-_สรุปต้นตาย พ.ค 48_OC-AASc update 2-3-09_15.48น." xfId="2498" xr:uid="{D8B1C961-CB2B-44B0-B6C4-B90DC6306714}"/>
    <cellStyle name="-_สรุปต้นตาย พ.ค 48_ค่าบริการ-ขนส่ง" xfId="2499" xr:uid="{FC7BAE49-A865-4371-A469-25615A648C3C}"/>
    <cellStyle name="_สรุปตารางคชจ. การโอนที่" xfId="2500" xr:uid="{011BB6B9-20D2-443A-938E-BA5F403CB2F4}"/>
    <cellStyle name="_สรุปตารางคชจ. การโอนที่_แกลบ โรงไฟฟ้าฟ้า 3,4" xfId="2501" xr:uid="{F5A841D8-4EA4-4DCE-A071-F12838D0CCB9}"/>
    <cellStyle name="_สรุปตารางคชจ. การโอนที่_ต้นทุนขนส่งแกลบ โรงไฟฟ้า 1-2" xfId="2502" xr:uid="{F2DA6AC3-CE87-490D-86F8-C11638850604}"/>
    <cellStyle name="_สรุปตารางคชจ. การโอนที่_ต้นทุนขนส่งแกลบ โรงไฟฟ้า 3-4" xfId="2503" xr:uid="{C11940A7-C36A-498C-80E0-7B73112ABE44}"/>
    <cellStyle name="_สรุปตารางคชจ. การโอนที่_ต้นทุนขนส่งแกลบ โรงไฟฟ้า 7-8" xfId="2504" xr:uid="{9B99B7C5-C210-4F97-AA86-8480AEA802B1}"/>
    <cellStyle name="_สรุปตารางคชจ. การโอนที่_รายคัน" xfId="2505" xr:uid="{DC66978B-B0B1-47EE-ABA6-610A9DE1EA97}"/>
    <cellStyle name="-_สรุปประเมิน  MB2 Q4" xfId="2506" xr:uid="{2CEC2008-708E-41A1-950C-E2660500F843}"/>
    <cellStyle name="-_สรุปประเมิน  MB2 Q4_1" xfId="2507" xr:uid="{4FB08856-4947-42C4-B2E0-462DD8BD9AFA}"/>
    <cellStyle name="_สรุปผลMBII ไตรมาส2 และMBIIไตรมาส3 MIS แก้ไข" xfId="2508" xr:uid="{14C81AF8-C3D7-433B-BFF2-8FFD74BA2F89}"/>
    <cellStyle name="_สรุปผลMBII ไตรมาส2 และMBIIไตรมาส3 MIS แก้ไข_AP" xfId="2509" xr:uid="{A1F5CA01-BA19-4B15-9043-7443AA9DB9E1}"/>
    <cellStyle name="_สรุปผลMBII ไตรมาส2 และMBIIไตรมาส3 MIS แก้ไข_AR" xfId="2510" xr:uid="{224D0B97-BBC1-4E4E-91D1-83B0CE908BEC}"/>
    <cellStyle name="_สรุปผลMBII ไตรมาส2 และMBIIไตรมาส3 MIS แก้ไข_Executive Summary" xfId="2511" xr:uid="{13F7D925-6FEF-4F22-AA0C-04E5D80A4F27}"/>
    <cellStyle name="_สรุปผลMBII ไตรมาส2 และMBIIไตรมาส3 MIS แก้ไข_Executive Summary_Checklist สรุปสถานะการโอน 14.7.2009.new1" xfId="2512" xr:uid="{E4676CCF-3886-4045-907B-DD91D03F8721}"/>
    <cellStyle name="_สรุปผลMBII ไตรมาส2 และMBIIไตรมาส3 MIS แก้ไข_Executive Summary_Trailar เดือนรุ่ง" xfId="2513" xr:uid="{E25DF074-D096-4A7C-B599-A9178048ED67}"/>
    <cellStyle name="_สรุปผลMBII ไตรมาส2 และMBIIไตรมาส3 MIS แก้ไข_June-August_07" xfId="2514" xr:uid="{B04D4A87-F3A0-4903-BBBE-9D54562BE0FB}"/>
    <cellStyle name="_สรุปผลMBII ไตรมาส2 และMBIIไตรมาส3 MIS แก้ไข_MIB Naticha_Q2_07" xfId="2515" xr:uid="{E0EF819C-4C82-434D-9576-86381D4EDF1F}"/>
    <cellStyle name="_สรุปผลMBII ไตรมาส2 และMBIIไตรมาส3 MIS แก้ไข_MIB Naticha_Q2_07_รายคัน" xfId="2516" xr:uid="{BF47208C-13E2-408F-BC3D-C069CA3F00D3}"/>
    <cellStyle name="_สรุปผลMBII ไตรมาส2 และMBIIไตรมาส3 MIS แก้ไข_OC-AASc update 2-3-09_15.48น." xfId="2517" xr:uid="{479FA7F8-595E-4657-9B72-B56F4102B374}"/>
    <cellStyle name="_สรุปผลMBII ไตรมาส2 และMBIIไตรมาส3 MIS แก้ไข_แกลบ โรงไฟฟ้าฟ้า 3,4" xfId="2519" xr:uid="{17B4B03E-8818-4935-B364-4C798F12A545}"/>
    <cellStyle name="_สรุปผลMBII ไตรมาส2 และMBIIไตรมาส3 MIS แก้ไข_การคิดต้นทุน" xfId="2518" xr:uid="{4C315AD5-D04A-4CD0-ACB7-D5A588450F35}"/>
    <cellStyle name="_สรุปผลMBII ไตรมาส2 และMBIIไตรมาส3 MIS แก้ไข_ต้นทุนขนส่งแกลบ โรงไฟฟ้า 1-2" xfId="2520" xr:uid="{A3679925-2E6A-49CE-B8AA-9F3C4366A618}"/>
    <cellStyle name="_สรุปผลMBII ไตรมาส2 และMBIIไตรมาส3 MIS แก้ไข_ต้นทุนขนส่งแกลบ โรงไฟฟ้า 3-4" xfId="2521" xr:uid="{F2AD45A3-075E-4504-934C-5594F90E8CED}"/>
    <cellStyle name="_สรุปผลMBII ไตรมาส2 และMBIIไตรมาส3 MIS แก้ไข_ต้นทุนขนส่งแกลบ โรงไฟฟ้า 7-8" xfId="2522" xr:uid="{3FE07A4C-093D-4F77-9928-2B775EBC5D70}"/>
    <cellStyle name="_สรุปผลMBII ไตรมาส2 และMBIIไตรมาส3 MIS แก้ไข_บัญชีขนส่ง-ค่าบริการ 4-3-09" xfId="2523" xr:uid="{1BD72610-25D6-4D43-B468-10EFD95C66B7}"/>
    <cellStyle name="_สรุปผลMBII ไตรมาส2 และMBIIไตรมาส3 MIS แก้ไข_ประเมินผลพี่โชค (1)" xfId="2524" xr:uid="{BB4A9EA3-F608-4C2B-AE7C-81987EAF7EBD}"/>
    <cellStyle name="_สรุปผลMBII ไตรมาส2 และMBIIไตรมาส3 MIS แก้ไข_รายคัน" xfId="2525" xr:uid="{93DE4D73-DEC2-4E38-A4D0-BC4F0E68E8B5}"/>
    <cellStyle name="_สรุปผลงานปี 2548 SBL" xfId="2526" xr:uid="{7119B2FE-4351-4BCA-94F0-D9EA4113347D}"/>
    <cellStyle name="_สรุปผลงานปี 2548 SBL_OC-AASc update 2-3-09_15.48น." xfId="2527" xr:uid="{3407C7F1-6840-4A51-A77B-929778FAA181}"/>
    <cellStyle name="_สรุปผลงานปี 2548 SBL_เปรียบเทียบรายได้รายบริษัท 102551" xfId="2531" xr:uid="{69960AD7-B90E-459A-9459-ABAF9CA91479}"/>
    <cellStyle name="_สรุปผลงานปี 2548 SBL_ค่าบริการ-ขนส่ง" xfId="2528" xr:uid="{CC9ACFC8-477A-4E38-86D8-476402976648}"/>
    <cellStyle name="_สรุปผลงานปี 2548 SBL_ค่าบริการ-ขนส่ง_AP" xfId="2529" xr:uid="{6008266D-6DCC-4458-AF0A-829DA79F5612}"/>
    <cellStyle name="_สรุปผลงานปี 2548 SBL_ค่าบริการ-ขนส่ง_AR" xfId="2530" xr:uid="{769B3D04-3DAC-4F4C-A6F1-E03F9A137FD8}"/>
    <cellStyle name="-_สรุปผลงานส่งไชโย ( revise3 )" xfId="2532" xr:uid="{8CF63D5D-4BA3-4973-8D81-72CE9F264056}"/>
    <cellStyle name="-_สรุปรายงานประจำวันที่ 1-30 เม.ย." xfId="2533" xr:uid="{FCF5DD62-AD86-42D0-B479-37D213532656}"/>
    <cellStyle name="_สรุปอัตรากำลัง ส่งเสริม(ตุลาคม)" xfId="2534" xr:uid="{5BB369FC-AD7D-4B97-B341-F04EA4D99B03}"/>
    <cellStyle name="_สรุปอัตรากำลัง ส่งเสริม(ตุลาคม)_OC-AASc update 2-3-09_15.48น." xfId="2535" xr:uid="{00FFD975-7660-4414-ADD9-F905EAF3D7AC}"/>
    <cellStyle name="_สรุปอัตรากำลัง ส่งเสริม(ตุลาคม)_เปรียบเทียบรายได้รายบริษัท 102551" xfId="2539" xr:uid="{2B855752-0AA8-4DBA-BB5B-6C44E4543B6C}"/>
    <cellStyle name="_สรุปอัตรากำลัง ส่งเสริม(ตุลาคม)_ค่าบริการ-ขนส่ง" xfId="2536" xr:uid="{CBE26143-433F-493A-9FE3-9AB14B86E98E}"/>
    <cellStyle name="_สรุปอัตรากำลัง ส่งเสริม(ตุลาคม)_ค่าบริการ-ขนส่ง_AP" xfId="2537" xr:uid="{D48C68DD-EBC1-4D1E-B9D4-6EC5A423D9C4}"/>
    <cellStyle name="_สรุปอัตรากำลัง ส่งเสริม(ตุลาคม)_ค่าบริการ-ขนส่ง_AR" xfId="2538" xr:uid="{47C006D2-93D7-4F97-B0EC-DAC575E43F00}"/>
    <cellStyle name="-_สั่งผลิต มค ถึง มีค 49" xfId="2540" xr:uid="{3FAA2750-E0FE-4AD9-8182-9B472D5ED217}"/>
    <cellStyle name="-_สั่งผลิต มค ถึง มีค 49_1.1) MBO_CEO_THEERASAK" xfId="2541" xr:uid="{EB3EF702-1CDF-4C3E-883F-A9FB1EA80055}"/>
    <cellStyle name="-_สั่งผลิต มค ถึง มีค 49_1.2) MIB_CEO_THEERASAK" xfId="2542" xr:uid="{AC5DBCEB-FF36-4E1D-B658-76040E08E4F5}"/>
    <cellStyle name="-_สั่งผลิต มค ถึง มีค 49_2.7) MIB_CEO_THEERASAK_JULY 07" xfId="2543" xr:uid="{FC92DED4-4E80-4BB4-B867-472F3FBFE510}"/>
    <cellStyle name="-_สั่งผลิต มค ถึง มีค 49_4.1 เพื่อพิจารณาผลงานประจำไตรมาส 2 ของบริษัท ทรีเทค จำกัด" xfId="2544" xr:uid="{5005C420-AC07-4235-AF2D-53E520597AEA}"/>
    <cellStyle name="-_สั่งผลิต มค ถึง มีค 49_5. Report HR for May 2006" xfId="2545" xr:uid="{46CA6814-FAA7-410C-87D9-79A5E53857AE}"/>
    <cellStyle name="-_สั่งผลิต มค ถึง มีค 49_8. Report HR for August 2006" xfId="2546" xr:uid="{36F74F62-5899-4F9B-B0ED-2A2E09D391D6}"/>
    <cellStyle name="-_สั่งผลิต มค ถึง มีค 49_Appendix C - Organization Structure-Tree Tech" xfId="2547" xr:uid="{0F15B988-56BE-4D51-8F47-7A4718D8C33C}"/>
    <cellStyle name="-_สั่งผลิต มค ถึง มีค 49_GPS" xfId="2548" xr:uid="{61D1BDFE-5C63-4480-9CE3-C3349CB7C4E9}"/>
    <cellStyle name="-_สั่งผลิต มค ถึง มีค 49_Hr report_ April " xfId="2549" xr:uid="{7E4C6135-48CD-43A5-9C3C-DA5E0F61EEA5}"/>
    <cellStyle name="-_สั่งผลิต มค ถึง มีค 49_Hr report_ May" xfId="2550" xr:uid="{25063EB5-1A6D-48D2-81FC-9039527D8AEB}"/>
    <cellStyle name="-_สั่งผลิต มค ถึง มีค 49_IT Dec." xfId="2551" xr:uid="{E1FF25E6-2EA8-47DB-837E-1E26892F01E7}"/>
    <cellStyle name="-_สั่งผลิต มค ถึง มีค 49_June_Aug._07 ( บัว )-MIB (1)" xfId="2552" xr:uid="{FA013A4B-C37B-4062-A10D-1D4F3E39EBFB}"/>
    <cellStyle name="-_สั่งผลิต มค ถึง มีค 49_June-August_07" xfId="2553" xr:uid="{59F13C8D-47CE-4686-B6DC-B27D2869CD12}"/>
    <cellStyle name="-_สั่งผลิต มค ถึง มีค 49_ManPower TT Revise -Aug" xfId="2554" xr:uid="{64D58565-0DE9-49D5-86A8-D856C4927075}"/>
    <cellStyle name="-_สั่งผลิต มค ถึง มีค 49_MB2 BHL 2007 Q1-2 (Revise)" xfId="2555" xr:uid="{4EF7E840-00EC-49AA-944D-810587A6C511}"/>
    <cellStyle name="-_สั่งผลิต มค ถึง มีค 49_MB2 BHL 2007 Q1-2 (Revise) (1)" xfId="2556" xr:uid="{704E0359-3A48-4BCA-BEB8-3B3E01BC0010}"/>
    <cellStyle name="-_สั่งผลิต มค ถึง มีค 49_MB2 BHL Q3-4 (REV.0606)" xfId="2557" xr:uid="{C3C3F23A-D03C-4C2B-AD64-927A6FE4179F}"/>
    <cellStyle name="-_สั่งผลิต มค ถึง มีค 49_MB2 Q1-4 50 (CEO Revise)" xfId="2558" xr:uid="{4697483F-E5F9-4E6D-88A3-D97AC9EB1BDF}"/>
    <cellStyle name="-_สั่งผลิต มค ถึง มีค 49_MB2 Q1-4.50 (CEO.Revise)" xfId="2559" xr:uid="{90FB5E4E-EDF2-4F1E-A256-F679DCA0E0A1}"/>
    <cellStyle name="-_สั่งผลิต มค ถึง มีค 49_MB2 Q2" xfId="2560" xr:uid="{59C34711-0B55-485E-A6B7-68A14660A642}"/>
    <cellStyle name="-_สั่งผลิต มค ถึง มีค 49_MB2 Q3 (Tree Tech)" xfId="2561" xr:uid="{D5F4A945-FD80-406F-8A9E-E92E69FFA2AC}"/>
    <cellStyle name="-_สั่งผลิต มค ถึง มีค 49_MB2 QC 2006" xfId="2562" xr:uid="{F8EB020B-2114-4E6F-848B-848CE12D80F3}"/>
    <cellStyle name="-_สั่งผลิต มค ถึง มีค 49_MBII_Acc BHQ3-4_07 (HR)" xfId="2563" xr:uid="{02C83D7D-C4D4-43D3-82C5-7C74636548C4}"/>
    <cellStyle name="-_สั่งผลิต มค ถึง มีค 49_MBII_Asstcfo_Q4" xfId="2564" xr:uid="{DFDEA5FB-DC22-4900-83FA-A995EAA7B002}"/>
    <cellStyle name="-_สั่งผลิต มค ถึง มีค 49_MIB Naticha_Q2_07" xfId="2565" xr:uid="{A88AA8A5-E9D1-4593-BCAB-C417FCCDBE09}"/>
    <cellStyle name="-_สั่งผลิต มค ถึง มีค 49_MIB มิ.ย.-ส.ค. (revise)" xfId="2566" xr:uid="{58E5F20B-8331-4D32-B752-30B27F6C114C}"/>
    <cellStyle name="-_สั่งผลิต มค ถึง มีค 49_NC Monthly Report" xfId="2567" xr:uid="{15483E69-4E7C-45A2-937D-29EDB8EEB542}"/>
    <cellStyle name="-_สั่งผลิต มค ถึง มีค 49_OC T Tech" xfId="2568" xr:uid="{AFF03E27-86CE-47A9-9230-090C1E0FBA48}"/>
    <cellStyle name="-_สั่งผลิต มค ถึง มีค 49_Report New Management_THEERASAK" xfId="2569" xr:uid="{A5F83934-3D9A-4E9C-A93F-60FE985EF811}"/>
    <cellStyle name="-_สั่งผลิต มค ถึง มีค 49_Revised MB2_QC_2006 (Q1&amp;Q2&amp;Q3) (1)" xfId="2570" xr:uid="{0292FAC2-56D3-4389-84DE-0384D0C22679}"/>
    <cellStyle name="-_สั่งผลิต มค ถึง มีค 49_Revised MB2_QC_2006 (Q1&amp;Q2)" xfId="2571" xr:uid="{98AC64A6-1D32-4541-ADE2-FDBA8C31A687}"/>
    <cellStyle name="-_สั่งผลิต มค ถึง มีค 49_เอกสาร ชุดที่ 2" xfId="2593" xr:uid="{71CF7DBE-07AA-44F0-8C45-096BD9EC691F}"/>
    <cellStyle name="-_สั่งผลิต มค ถึง มีค 49_เอกสารการประชุม  ชุดที่ 1" xfId="2594" xr:uid="{0A924994-5109-450E-AC48-5A1728FEF016}"/>
    <cellStyle name="-_สั่งผลิต มค ถึง มีค 49_เอกสารการประชุม ชุดที่ 3 (version 1)" xfId="2595" xr:uid="{6CF0F710-7547-4E6C-BFF5-1501FA7B09D2}"/>
    <cellStyle name="-_สั่งผลิต มค ถึง มีค 49_เอกสารนำเสนอผลงานไตรมาส 2" xfId="2596" xr:uid="{A96955A2-6AFB-47F8-9C57-DABF0DA4BA56}"/>
    <cellStyle name="-_สั่งผลิต มค ถึง มีค 49_เอกสารประชุม" xfId="2597" xr:uid="{E2BFCAC8-3CD6-4DD2-8223-BE1917B6B9E5}"/>
    <cellStyle name="-_สั่งผลิต มค ถึง มีค 49_เอกสารประชุม  NC Tree Tech No.8(นำเสนอผลงานไตรมาส2)" xfId="2598" xr:uid="{1504A207-B2BD-400A-AA81-F14F8F90653A}"/>
    <cellStyle name="-_สั่งผลิต มค ถึง มีค 49_เอกสารประชุม ชุดที่ 2(สำหรับฝ่ายจัดการ)" xfId="2599" xr:uid="{262FA628-9306-454D-85D8-7BADD38117B2}"/>
    <cellStyle name="-_สั่งผลิต มค ถึง มีค 49_เอกสารประชุม ชุดที่ 3" xfId="2600" xr:uid="{E77BB1D1-AFC5-4F63-B875-58A6D1F63423}"/>
    <cellStyle name="-_สั่งผลิต มค ถึง มีค 49_เอกสารประชุม ชุดที่ 4" xfId="2601" xr:uid="{3D897960-DB86-42E2-819B-996CB2FC00C8}"/>
    <cellStyle name="-_สั่งผลิต มค ถึง มีค 49_ไบโอทรานส์ (2)" xfId="2577" xr:uid="{6046BEA6-E2A0-43E1-9F8B-C67EEDB11E12}"/>
    <cellStyle name="-_สั่งผลิต มค ถึง มีค 49_ก พ " xfId="2572" xr:uid="{A479851A-FC0E-4DF2-A595-4645128DE58C}"/>
    <cellStyle name="-_สั่งผลิต มค ถึง มีค 49_การคิดต้นทุน" xfId="2573" xr:uid="{3E4A1C1F-F02B-4F07-8DFB-76DEB7475AF4}"/>
    <cellStyle name="-_สั่งผลิต มค ถึง มีค 49_บัญชี 4_50. (version 1)" xfId="2574" xr:uid="{962A1C2E-2C15-4DCE-82AF-AF8CF2BED73C}"/>
    <cellStyle name="-_สั่งผลิต มค ถึง มีค 49_บัญชี พ.ค 50" xfId="2575" xr:uid="{709CF6D6-D491-4B47-9CFD-BE3FF13FF397}"/>
    <cellStyle name="-_สั่งผลิต มค ถึง มีค 49_บัญชีขนส่ง-ค่าบริการ 4-3-09" xfId="2576" xr:uid="{AD6F6609-0EE8-4E83-8C0F-3C318AF57EBB}"/>
    <cellStyle name="-_สั่งผลิต มค ถึง มีค 49_ประเมินผล  MB2 Q1" xfId="2580" xr:uid="{F1801C59-B953-4B74-BE31-6937E7CB206C}"/>
    <cellStyle name="-_สั่งผลิต มค ถึง มีค 49_ประชุมบริษัทเมษายน50 (2)" xfId="2578" xr:uid="{A4057D4E-7C3C-4C3E-8AD5-8E2BC58691E7}"/>
    <cellStyle name="-_สั่งผลิต มค ถึง มีค 49_ประชุมบริษัทเมษายน50 (3)" xfId="2579" xr:uid="{6D3C9A44-0952-4CDB-89EC-84A8ABE887ED}"/>
    <cellStyle name="-_สั่งผลิต มค ถึง มีค 49_ผลประเมิน MB2 Jintana Q1(ส่ง HR 12.4.50)" xfId="2581" xr:uid="{AF26CAFE-33D6-4DB7-86E8-3B92B28122F6}"/>
    <cellStyle name="-_สั่งผลิต มค ถึง มีค 49_รายงานการขนส่งแยกภาค 10_07" xfId="2582" xr:uid="{6221000D-723D-4D98-91EE-DED669EE76B9}"/>
    <cellStyle name="-_สั่งผลิต มค ถึง มีค 49_รายงานบอร์ด พ ค  (2)" xfId="2583" xr:uid="{9960F218-AAA8-4FA8-9D3E-922B06B9A789}"/>
    <cellStyle name="-_สั่งผลิต มค ถึง มีค 49_รายงานบอร์ด ม ค " xfId="2584" xr:uid="{9F22DB55-FB99-4207-B943-203344D006C2}"/>
    <cellStyle name="-_สั่งผลิต มค ถึง มีค 49_รายงานประชุมเดือนพฤษภาคม" xfId="2585" xr:uid="{1AC76203-3C00-4185-A268-7C7F59892603}"/>
    <cellStyle name="-_สั่งผลิต มค ถึง มีค 49_รายงานผลการดำเนินงาน 3_2550 Final" xfId="2586" xr:uid="{D5B17D9B-D96F-4D3A-B4B3-3675F90EBA69}"/>
    <cellStyle name="-_สั่งผลิต มค ถึง มีค 49_รายละเอียดบุคคล Q2_Department" xfId="2587" xr:uid="{D9F60287-0BC2-4B0B-B1DE-6B3A07265963}"/>
    <cellStyle name="-_สั่งผลิต มค ถึง มีค 49_รายละเอียดบุคคล Q4" xfId="2588" xr:uid="{39F7A074-6534-417D-BEEE-940E9FEB3DFB}"/>
    <cellStyle name="-_สั่งผลิต มค ถึง มีค 49_วาระบัญชี" xfId="2589" xr:uid="{945578BB-2DB1-4B55-85BA-69F2A33839CB}"/>
    <cellStyle name="-_สั่งผลิต มค ถึง มีค 49_สรุป MB2 ไตรมาส 1_50" xfId="2590" xr:uid="{11FA8562-8FA8-403B-99DA-2C8C69729283}"/>
    <cellStyle name="-_สั่งผลิต มค ถึง มีค 49_สรุปประเมิน  MB2 Q4" xfId="2591" xr:uid="{DEC56854-42F8-4A61-B795-9DF159C83935}"/>
    <cellStyle name="-_สั่งผลิต มค ถึง มีค 49_สรุปประเมิน  MB2 Q4_1" xfId="2592" xr:uid="{53014C56-BB09-4FFC-AF18-75292C7D4E7F}"/>
    <cellStyle name="-_หน่อปักชำ" xfId="2602" xr:uid="{1D115069-442E-4DA9-B439-A0A5FC099BE4}"/>
    <cellStyle name="_หลักเกณฑ์การสรรหา Non Top 5 (07-05-50)" xfId="2603" xr:uid="{C73FA16A-AE88-4B15-B10E-79C811BF391C}"/>
    <cellStyle name="_부품개발업무절차개정안(040906)" xfId="6988" xr:uid="{854AF991-87A9-4B6A-82D1-0AFB790F4FFC}"/>
    <cellStyle name="_사규-환입차량승인및처리절차" xfId="6989" xr:uid="{D47E4C0B-C4E6-4C23-9292-EDE132CDCEE0}"/>
    <cellStyle name="_사규-환입차량승인및처리절차 2" xfId="6990" xr:uid="{7AAB24BE-FC14-4F88-BA20-FBC31978D039}"/>
    <cellStyle name="_업무개선TFT중간보고(040820)" xfId="6991" xr:uid="{DD71A94A-989A-4BEE-BB21-8F69246B6B1E}"/>
    <cellStyle name="_업무개선TFT중간보고(040820) 2" xfId="6992" xr:uid="{8ED1B272-C4A5-41D9-95AA-876AECEFD20A}"/>
    <cellStyle name="_전산자산관리절차(SMP-01-002)" xfId="6993" xr:uid="{8B9141EE-2FCA-4148-BB40-FDF675897527}"/>
    <cellStyle name="_협력업체등록업무절차(smp-07-002)" xfId="6994" xr:uid="{B342321B-25BA-47EC-9A9C-2B9E8782A1E6}"/>
    <cellStyle name="_x001d_}\_x001b_*ฦeภ_x0001_" xfId="6995" xr:uid="{9F0E68F7-071B-4612-BAB1-F1872897E64F}"/>
    <cellStyle name="’??? [0.00]_TMCA Spreadsheet(body)" xfId="3293" xr:uid="{CCDF29D7-B3D4-46FC-A735-BFBC0C6ECD49}"/>
    <cellStyle name="’???_TMCA Spreadsheet(body)" xfId="3294" xr:uid="{5FDFDD5C-AA3A-41CB-8C63-3715A07759D1}"/>
    <cellStyle name="’Ê‰Ý [0.00]_TMCA Spreadsheet(body)" xfId="6998" xr:uid="{3980DA2E-21CC-4F8D-8FD4-7099DD04220B}"/>
    <cellStyle name="’Ê‰Ý_TMCA Spreadsheet(body)" xfId="6999" xr:uid="{27789228-308B-4963-A843-1647B73F72D5}"/>
    <cellStyle name="’ส [0.00]_guyan" xfId="7000" xr:uid="{0D881426-246F-4B80-9784-E174377BAB4D}"/>
    <cellStyle name="’ส_guyan" xfId="7001" xr:uid="{1DC18F2D-2BA9-48A5-99DC-6D6CCD5DCAF4}"/>
    <cellStyle name="¤@¯E¥ÍºÞ¸¹¤fLIST" xfId="7002" xr:uid="{D0EC7D98-C97F-48FE-A6C8-C3616D8470AD}"/>
    <cellStyle name="¤@¯ECPL0601" xfId="7003" xr:uid="{D3923F16-FA1D-478B-9353-CA087B631B4A}"/>
    <cellStyle name="¤@¯ë_065w3rdnew_KZ ZACE 844T (2)" xfId="7004" xr:uid="{78BDE5DA-663E-46B3-96F3-CD8BDDA94BC6}"/>
    <cellStyle name="฿" xfId="7005" xr:uid="{648947D4-4007-4407-BC67-299DB5DD5968}"/>
    <cellStyle name="= #,##0_" xfId="7006" xr:uid="{2BBF6387-916F-4296-BA7F-F425DF6C6669}"/>
    <cellStyle name="•W?_TMCA Spreadsheet(body)" xfId="3295" xr:uid="{AEAC1778-B157-4014-B38A-350191EBDDDF}"/>
    <cellStyle name="•W€_94BLSTE1" xfId="7008" xr:uid="{2216D37A-5F3D-4A4D-A1F2-ABD3DA7FF2AE}"/>
    <cellStyle name="•W_825T" xfId="7009" xr:uid="{26DF995F-31E2-45AC-92D0-F236F2B885E8}"/>
    <cellStyle name="\¦ÏÝÌnCp[N" xfId="7010" xr:uid="{8146701C-1A1F-4F72-8D1B-FCD97998BF50}"/>
    <cellStyle name="…ๆุ่ [0.00]_guyan" xfId="7011" xr:uid="{543441C7-2240-42DB-9D77-2848CDE2E569}"/>
    <cellStyle name="…ๆุ่_guyan" xfId="7012" xr:uid="{766A41F5-94FE-4EFC-AF14-9884538B0211}"/>
    <cellStyle name="nCp[N" xfId="7013" xr:uid="{4F62A917-F0FB-4C0B-A7C5-09B3C3E05E71}"/>
    <cellStyle name="W_(8.4j" xfId="7014" xr:uid="{1E588041-94A0-4063-BE7D-8A01023A1CA1}"/>
    <cellStyle name="0,0_x000d__x000a_NA_x000d__x000a_" xfId="2656" xr:uid="{B8E86E51-F882-461B-BAAA-2F3E5FCB1A8A}"/>
    <cellStyle name="0,0_x000d__x000a_NA_x000d__x000a_ 2" xfId="2657" xr:uid="{ABFD01BA-3587-4C12-9E2D-0171FDDCE1FA}"/>
    <cellStyle name="0,0_x000d__x000a_NA_x000d__x000a_ 2 2" xfId="7016" xr:uid="{7CFE9466-CD16-46BF-83FB-CF7545B0040F}"/>
    <cellStyle name="0,0_x000d__x000a_NA_x000d__x000a_ 2 3" xfId="7017" xr:uid="{22A6B3B9-EE9F-4634-9675-826F6AA9148F}"/>
    <cellStyle name="0,0_x000d__x000a_NA_x000d__x000a_ 2 4" xfId="7018" xr:uid="{5B2A64F9-E9F2-49B5-AB65-0680744449AA}"/>
    <cellStyle name="0,0_x000d__x000a_NA_x000d__x000a_ 2 5" xfId="7015" xr:uid="{E5993DA7-B7F9-4813-B30F-4C7BFEE73B20}"/>
    <cellStyle name="0,0_x000d__x000a_NA_x000d__x000a_ 3" xfId="7019" xr:uid="{90940A7C-92E0-44A0-9C43-4EC30D2466E9}"/>
    <cellStyle name="0,0_x000d__x000a_NA_x000d__x000a_ 4" xfId="7020" xr:uid="{D0154879-B363-49E8-BD20-35180FEC568B}"/>
    <cellStyle name="0,0_x000d__x000a_NA_x000d__x000a_ 5" xfId="7021" xr:uid="{C7AA0F40-80F1-4FE7-842A-48E0723DE6DF}"/>
    <cellStyle name="0,0_x000d__x000a_NA_x000d__x000a_ 6" xfId="7022" xr:uid="{848E428E-6AB9-4609-BF54-0B214491A1C9}"/>
    <cellStyle name="0,0_x000d__x000a_NA_x000d__x000a_ 7" xfId="5349" xr:uid="{D25DE0E0-F788-42AE-AFCA-F0598635119D}"/>
    <cellStyle name="0,0_x000d__x000a_NA_x000d__x000a_ 8" xfId="3399" xr:uid="{78C1C494-749D-464F-B8B4-1635B86EC80B}"/>
    <cellStyle name="0,0_x000d__x000a_NA_x000d__x000a__08 04 dd pnl(v1)" xfId="7023" xr:uid="{8D67D885-9EFF-426A-8806-0792C032A3F9}"/>
    <cellStyle name="0.00 บาท/US$" xfId="7024" xr:uid="{FFCE3F58-0113-4840-B4B1-AB5C9ADDE917}"/>
    <cellStyle name="0000" xfId="7025" xr:uid="{C7A0B361-D2B6-4174-A471-9ABAF6E76422}"/>
    <cellStyle name="1" xfId="7026" xr:uid="{2E0CA265-D9EC-4E4C-9336-4E54D99F75BB}"/>
    <cellStyle name="1?åNormal_Cht-Rev dist_guyanan?bNormal_Cht-Rev dist_pldt?Normal_Cht-Rev dist_pldt_guyan?Nor" xfId="7027" xr:uid="{37CEFD0F-38C6-4DBC-B24F-195A05C555C2}"/>
    <cellStyle name="1_GDT 03-2010" xfId="7028" xr:uid="{5F64BD46-7364-43C2-AE70-17FE39C98931}"/>
    <cellStyle name="1_GDT 03-2010_IK GDT หาวันที่รับเข้า-เบิกออกจริง 07-2010" xfId="7029" xr:uid="{FF03DEE8-6EF6-4DE8-BDF6-C637511F1C2D}"/>
    <cellStyle name="1_IK GDT หาวันที่รับเข้า-เบิกออกจริง 07-2010" xfId="7030" xr:uid="{01ECDFC9-AC56-4879-A83D-E905F24F9995}"/>
    <cellStyle name="1_SST Pick up rental 06-2010" xfId="7031" xr:uid="{62324A0D-662C-4E23-9563-97A35E60E95B}"/>
    <cellStyle name="1_SST Pick up rental 06-2010_IK GDT หาวันที่รับเข้า-เบิกออกจริง 07-2010" xfId="7032" xr:uid="{1A193572-C28C-461B-A1D6-50CD45814BF6}"/>
    <cellStyle name="100" xfId="3400" xr:uid="{02E8FBFD-D61D-43A7-8459-C5470D586D40}"/>
    <cellStyle name="100 2" xfId="7034" xr:uid="{E0D3A9FB-6FD8-4407-9106-D668616CCE1C}"/>
    <cellStyle name="15" xfId="7035" xr:uid="{02E7E531-1659-40BC-896A-C78CEE58B07F}"/>
    <cellStyle name="2)" xfId="7036" xr:uid="{A96EAF72-49AD-4F86-843F-6021AAAE3866}"/>
    <cellStyle name="20% - ??1" xfId="2658" xr:uid="{FB296C8B-9A9E-441B-816B-E3B3A913A36E}"/>
    <cellStyle name="20% - ??2" xfId="2659" xr:uid="{66ECCAA3-0473-4B9F-B935-4F60973B62E8}"/>
    <cellStyle name="20% - ??3" xfId="2660" xr:uid="{D5B900AB-CC04-4F6F-BF86-F0935DCB4612}"/>
    <cellStyle name="20% - ??4" xfId="2661" xr:uid="{FC4E4106-F7D1-4BE4-ABB6-A1C25B9D8710}"/>
    <cellStyle name="20% - ??5" xfId="2662" xr:uid="{7D745CC4-7499-4922-9D23-1F0C2C8C585F}"/>
    <cellStyle name="20% - ??6" xfId="2663" xr:uid="{68CB8A29-9C55-4274-8557-B5F588F2B6E7}"/>
    <cellStyle name="20% - Accent1 10" xfId="3401" xr:uid="{95E32082-5E73-4CDA-A733-0481719A6029}"/>
    <cellStyle name="20% - Accent1 10 2" xfId="7038" xr:uid="{9C757151-4851-4835-9784-0FAD3FC71A46}"/>
    <cellStyle name="20% - Accent1 10 3" xfId="7039" xr:uid="{30D2D04B-BF13-43DD-9BE0-9AB816DDAF31}"/>
    <cellStyle name="20% - Accent1 10 4" xfId="23568" xr:uid="{78BC96CE-739B-4BFD-BD00-32B92292444D}"/>
    <cellStyle name="20% - Accent1 10 5" xfId="7037" xr:uid="{CF9E8F68-93FE-417C-8D73-1F9CB77B8BF5}"/>
    <cellStyle name="20% - Accent1 100" xfId="7040" xr:uid="{39FE6F7E-E61A-4A34-8287-975E41B8247A}"/>
    <cellStyle name="20% - Accent1 101" xfId="7041" xr:uid="{DC1A6C92-D7E3-48AB-A739-677405A8DC17}"/>
    <cellStyle name="20% - Accent1 102" xfId="7042" xr:uid="{115959D8-4D6E-45E8-881E-4F1D59C2876E}"/>
    <cellStyle name="20% - Accent1 103" xfId="7043" xr:uid="{896C4DF9-3821-4F1B-B36D-17631235C1A4}"/>
    <cellStyle name="20% - Accent1 104" xfId="7044" xr:uid="{95CCD1A6-37FA-4014-9E13-7847ABEE0A11}"/>
    <cellStyle name="20% - Accent1 105" xfId="7045" xr:uid="{377B4B57-C731-4764-8557-62069A84A356}"/>
    <cellStyle name="20% - Accent1 106" xfId="7046" xr:uid="{8A16E0FB-7135-4CBB-9040-7C85E46B4511}"/>
    <cellStyle name="20% - Accent1 107" xfId="7047" xr:uid="{7DDB2DEF-E20A-41D1-A073-40ED3C8459F3}"/>
    <cellStyle name="20% - Accent1 108" xfId="7048" xr:uid="{CE5849FA-2504-4CAA-A308-4071209C449A}"/>
    <cellStyle name="20% - Accent1 109" xfId="7049" xr:uid="{51B38210-C0A4-49C4-A984-3E2BDFCEBDAA}"/>
    <cellStyle name="20% - Accent1 11" xfId="3402" xr:uid="{EF8B1F07-53BD-4B83-82C3-177DD766CB74}"/>
    <cellStyle name="20% - Accent1 11 2" xfId="7051" xr:uid="{ED76EA4F-011E-4D38-B4D6-10651DDB69A1}"/>
    <cellStyle name="20% - Accent1 11 3" xfId="7052" xr:uid="{91FA2ED7-3A94-43F3-ABF4-0A21A4B229D8}"/>
    <cellStyle name="20% - Accent1 11 4" xfId="23569" xr:uid="{50DC1B50-58F1-4CEC-8B41-96560FC16B33}"/>
    <cellStyle name="20% - Accent1 11 5" xfId="7050" xr:uid="{1B47C4F0-9710-4FA4-B71E-BFAADFBFAC52}"/>
    <cellStyle name="20% - Accent1 110" xfId="7053" xr:uid="{F08F115B-BD89-430E-8F15-5C810D6CC4A1}"/>
    <cellStyle name="20% - Accent1 111" xfId="7054" xr:uid="{59A9C937-2CC3-4414-B750-E63D77089E6F}"/>
    <cellStyle name="20% - Accent1 112" xfId="7055" xr:uid="{74A7114D-D46F-49E2-AEA7-373AEA8772FA}"/>
    <cellStyle name="20% - Accent1 113" xfId="7056" xr:uid="{FA267269-A32E-436C-BF72-7153183E78E1}"/>
    <cellStyle name="20% - Accent1 114" xfId="7057" xr:uid="{0083017C-A173-4B4B-957B-2F2FCD281B40}"/>
    <cellStyle name="20% - Accent1 115" xfId="7058" xr:uid="{1868050E-DF0B-416D-8D67-3FCB4A80AB32}"/>
    <cellStyle name="20% - Accent1 12" xfId="3403" xr:uid="{259EF4AE-57FC-4EFF-A0EB-212FE894832D}"/>
    <cellStyle name="20% - Accent1 12 2" xfId="7060" xr:uid="{95B4B836-F93C-4BEB-BD10-4122B2A1FDAE}"/>
    <cellStyle name="20% - Accent1 12 3" xfId="7061" xr:uid="{46F5F802-ED13-4E4C-BC5A-DADE2D8B55AE}"/>
    <cellStyle name="20% - Accent1 12 4" xfId="23570" xr:uid="{AD7600B2-4E7A-45C2-9C65-87A401D76C60}"/>
    <cellStyle name="20% - Accent1 12 5" xfId="7059" xr:uid="{3BC9F843-7419-4754-B452-29C12B8F4254}"/>
    <cellStyle name="20% - Accent1 13" xfId="3404" xr:uid="{A24847C6-493C-4CB5-9E7B-B26F9C4780DF}"/>
    <cellStyle name="20% - Accent1 13 2" xfId="7063" xr:uid="{4A05AB4B-D38D-49C8-98D2-94292BFAEE49}"/>
    <cellStyle name="20% - Accent1 13 3" xfId="7064" xr:uid="{806CBD66-6492-42F4-99EB-4B708FE5FAA1}"/>
    <cellStyle name="20% - Accent1 13 4" xfId="23571" xr:uid="{A3B68F1B-6436-4C41-A992-39F4735B5865}"/>
    <cellStyle name="20% - Accent1 13 5" xfId="7062" xr:uid="{2075DFFC-017B-465F-A76A-21369C96C06E}"/>
    <cellStyle name="20% - Accent1 14" xfId="3405" xr:uid="{A8738AA3-7322-4E3B-B141-9969817D33C3}"/>
    <cellStyle name="20% - Accent1 14 2" xfId="7066" xr:uid="{8C796FC6-CAF1-443D-B2AD-96DFE512E6D3}"/>
    <cellStyle name="20% - Accent1 14 3" xfId="7067" xr:uid="{07AA0C15-5E27-40B8-B406-CAE3803237E8}"/>
    <cellStyle name="20% - Accent1 14 4" xfId="23572" xr:uid="{7FD8D9C7-852F-4CF0-93F1-5E2E77777FF9}"/>
    <cellStyle name="20% - Accent1 14 5" xfId="7065" xr:uid="{D421C67A-BECC-417B-A143-0F57A3B6D1BA}"/>
    <cellStyle name="20% - Accent1 15" xfId="3406" xr:uid="{E8CE1BCA-E8B3-45AF-9A17-FA619B43DD05}"/>
    <cellStyle name="20% - Accent1 15 2" xfId="7069" xr:uid="{772FD7F6-7272-4F09-AD4C-E4697EDBA285}"/>
    <cellStyle name="20% - Accent1 15 3" xfId="7070" xr:uid="{2FFE5BB8-3845-4918-B954-7F30DE1E0D41}"/>
    <cellStyle name="20% - Accent1 15 4" xfId="23573" xr:uid="{231946BF-B188-45F8-B1F8-07F163D0AAB1}"/>
    <cellStyle name="20% - Accent1 15 5" xfId="7068" xr:uid="{B9044807-D4CE-4547-B71E-638FD0C36475}"/>
    <cellStyle name="20% - Accent1 16" xfId="3407" xr:uid="{2EE54D67-BC76-43E2-B340-4E3AD4D6DA90}"/>
    <cellStyle name="20% - Accent1 16 2" xfId="7072" xr:uid="{231C6C76-C91D-4F7B-A88E-8BF341D256B9}"/>
    <cellStyle name="20% - Accent1 16 3" xfId="7073" xr:uid="{6553C74B-3F7E-4406-A216-51DE6EB5BA97}"/>
    <cellStyle name="20% - Accent1 16 4" xfId="23574" xr:uid="{1CC7719D-AA2F-4AFD-A84C-8553B58B923F}"/>
    <cellStyle name="20% - Accent1 16 5" xfId="7071" xr:uid="{4340CAC8-4640-4785-B1E3-F32CEAEF5CAC}"/>
    <cellStyle name="20% - Accent1 17" xfId="3408" xr:uid="{156A1739-5688-4907-A050-D5FA82E6C931}"/>
    <cellStyle name="20% - Accent1 17 2" xfId="7075" xr:uid="{ECA9744F-5B65-4A67-B2F6-FCE91515C9B3}"/>
    <cellStyle name="20% - Accent1 17 3" xfId="7076" xr:uid="{6FF072FE-FB4A-4127-985B-123CC7E914B6}"/>
    <cellStyle name="20% - Accent1 17 4" xfId="23575" xr:uid="{C74A17DB-68D8-484A-BDA6-AFBFA7AD2926}"/>
    <cellStyle name="20% - Accent1 17 5" xfId="7074" xr:uid="{B9B090B1-5815-4B94-8072-E8DA8DCCC85C}"/>
    <cellStyle name="20% - Accent1 18" xfId="3409" xr:uid="{D2EBA46F-7819-4080-BC4E-B88B80680004}"/>
    <cellStyle name="20% - Accent1 18 2" xfId="7078" xr:uid="{032C7706-740B-4069-B84F-78268EE30AA8}"/>
    <cellStyle name="20% - Accent1 18 3" xfId="7079" xr:uid="{1A292E5C-A4B9-4CEB-8EA5-8775D1B6293A}"/>
    <cellStyle name="20% - Accent1 18 4" xfId="23576" xr:uid="{7EAA455A-BF79-4323-AB05-B1ADCA23F2AB}"/>
    <cellStyle name="20% - Accent1 18 5" xfId="7077" xr:uid="{B9098489-DB03-4199-8DD9-F4C8AE24686D}"/>
    <cellStyle name="20% - Accent1 19" xfId="3410" xr:uid="{AA56AED0-D912-40E8-A09E-5CE29056D0F3}"/>
    <cellStyle name="20% - Accent1 19 2" xfId="7081" xr:uid="{6C91E950-87F5-47C4-8C99-E8A6F1948AA7}"/>
    <cellStyle name="20% - Accent1 19 3" xfId="7082" xr:uid="{BD35AE0E-04CB-45C4-B923-E0B15E79A9C8}"/>
    <cellStyle name="20% - Accent1 19 4" xfId="23577" xr:uid="{0BEBEDAB-B943-4ED2-B61E-2181D5871707}"/>
    <cellStyle name="20% - Accent1 19 5" xfId="7080" xr:uid="{C29A0B44-635D-46FC-A7C5-AF92365C0EDA}"/>
    <cellStyle name="20% - Accent1 2" xfId="4" xr:uid="{B25A5C7D-C4BE-4481-8AE8-6F64D037F1BF}"/>
    <cellStyle name="20% - Accent1 2 10" xfId="7083" xr:uid="{10F92E91-C1C3-46ED-B6FD-5A6676A0E170}"/>
    <cellStyle name="20% - Accent1 2 11" xfId="7084" xr:uid="{F13598EC-E86A-40DD-BFC1-40BAA3FE1A1B}"/>
    <cellStyle name="20% - Accent1 2 12" xfId="7085" xr:uid="{33A94F01-C1C3-4E37-98CE-CFB0FE3E2A78}"/>
    <cellStyle name="20% - Accent1 2 13" xfId="23578" xr:uid="{7BB317CE-6F72-4730-84E5-0B50D09CADD9}"/>
    <cellStyle name="20% - Accent1 2 14" xfId="6294" xr:uid="{9A89192D-FFD4-4D91-ACBC-ADB3B2DD96C3}"/>
    <cellStyle name="20% - Accent1 2 15" xfId="3411" xr:uid="{E475A6C1-394F-4DA0-A936-183672914E82}"/>
    <cellStyle name="20% - Accent1 2 16" xfId="2664" xr:uid="{60B0EC29-50B1-44DB-8255-2267DC8E0CCE}"/>
    <cellStyle name="20% - Accent1 2 2" xfId="6341" xr:uid="{EC9134DB-104A-49B1-8264-D47BBF5243C1}"/>
    <cellStyle name="20% - Accent1 2 2 10" xfId="7086" xr:uid="{815CAE4C-855A-4492-8254-8F75DA960B7D}"/>
    <cellStyle name="20% - Accent1 2 2 2" xfId="5302" xr:uid="{FC55619F-67DA-48E3-9808-620AA1EA2324}"/>
    <cellStyle name="20% - Accent1 2 2 2 2" xfId="7087" xr:uid="{9854FC1B-B1BD-4F5A-9DFF-C7917E3189A3}"/>
    <cellStyle name="20% - Accent1 2 2 2 2 2" xfId="7088" xr:uid="{366A38BD-D190-45F4-94EF-1804EABFBF6E}"/>
    <cellStyle name="20% - Accent1 2 2 2 2 3" xfId="7089" xr:uid="{0FD21BF7-4624-4F26-842D-CE2813FB68DC}"/>
    <cellStyle name="20% - Accent1 2 2 2 2 4" xfId="7090" xr:uid="{18FEFE23-54AA-4B99-BDD7-FA8D60AD7E5F}"/>
    <cellStyle name="20% - Accent1 2 2 2 2 5" xfId="7091" xr:uid="{F0E107DA-0CD7-4BAB-8819-4DDC77C2C7FC}"/>
    <cellStyle name="20% - Accent1 2 2 2 3" xfId="7092" xr:uid="{1ACF0002-2EC1-4AE3-BE59-2D5C8C3A74CE}"/>
    <cellStyle name="20% - Accent1 2 2 2 4" xfId="7093" xr:uid="{A0F69E80-5C2E-46AA-8D55-579D02456A92}"/>
    <cellStyle name="20% - Accent1 2 2 2 5" xfId="7094" xr:uid="{365DD2F7-B1B4-4F9B-8E90-F5DF5771BC47}"/>
    <cellStyle name="20% - Accent1 2 2 3" xfId="7095" xr:uid="{388FA7B0-1E09-4CF0-B328-B2524E8E71D0}"/>
    <cellStyle name="20% - Accent1 2 2 4" xfId="7096" xr:uid="{AC1A6E0D-9E65-4212-825C-F4E798436A32}"/>
    <cellStyle name="20% - Accent1 2 2 5" xfId="7097" xr:uid="{D23021ED-A2CC-4E35-9426-74EB2B62D08E}"/>
    <cellStyle name="20% - Accent1 2 2 6" xfId="7098" xr:uid="{BF7A8069-0EDF-41A2-9A88-CCC75DC97E7E}"/>
    <cellStyle name="20% - Accent1 2 2 7" xfId="7099" xr:uid="{D7D34268-FF3B-4E5B-99B7-DAA58FD535AC}"/>
    <cellStyle name="20% - Accent1 2 2 8" xfId="7100" xr:uid="{CCADD548-6123-4909-B0AB-BBEA0D9827AE}"/>
    <cellStyle name="20% - Accent1 2 2 9" xfId="7101" xr:uid="{99439C58-80A1-42EF-9E80-A5407F183C0C}"/>
    <cellStyle name="20% - Accent1 2 3" xfId="7102" xr:uid="{BF16F530-D3EC-4CD4-897F-F6915DC66D44}"/>
    <cellStyle name="20% - Accent1 2 3 2" xfId="7103" xr:uid="{81D7903D-57CE-40D3-9B79-A178B7174450}"/>
    <cellStyle name="20% - Accent1 2 3 2 2" xfId="7104" xr:uid="{99A76BC6-3A39-4678-BA6F-DDCDB37F9DE4}"/>
    <cellStyle name="20% - Accent1 2 3 2 3" xfId="7105" xr:uid="{B6A81710-7667-4ABA-97D6-1610C6B83144}"/>
    <cellStyle name="20% - Accent1 2 3 2 4" xfId="7106" xr:uid="{BCF889E4-F16A-4249-9D2F-B5D39F9C6F07}"/>
    <cellStyle name="20% - Accent1 2 3 2 5" xfId="7107" xr:uid="{83FA39FA-F4D9-4BBD-8330-E78694A18AB6}"/>
    <cellStyle name="20% - Accent1 2 3 2 6" xfId="7108" xr:uid="{85DDC5C1-AFA7-45A8-BAD4-E69458D9A3F2}"/>
    <cellStyle name="20% - Accent1 2 3 3" xfId="7109" xr:uid="{795361A3-CB9A-4013-88AE-8C684E92F305}"/>
    <cellStyle name="20% - Accent1 2 3 4" xfId="7110" xr:uid="{1B0BD141-5159-4C75-BA22-05F65891915E}"/>
    <cellStyle name="20% - Accent1 2 3 5" xfId="7111" xr:uid="{4F0EAB1F-3422-47F3-86A4-FF5C2FE68D58}"/>
    <cellStyle name="20% - Accent1 2 3 6" xfId="7112" xr:uid="{42564809-9565-406A-A580-0A76AFDF5916}"/>
    <cellStyle name="20% - Accent1 2 3 7" xfId="7113" xr:uid="{A1AC24AC-E19E-4352-8D26-24765F972293}"/>
    <cellStyle name="20% - Accent1 2 4" xfId="7114" xr:uid="{07043084-0AE1-4BF6-8EFF-2207E2C28257}"/>
    <cellStyle name="20% - Accent1 2 5" xfId="7115" xr:uid="{C69B5BAB-5997-479F-9524-B44A421A0E12}"/>
    <cellStyle name="20% - Accent1 2 6" xfId="7116" xr:uid="{F6F59E56-91C4-42EB-B8D6-7168713881A9}"/>
    <cellStyle name="20% - Accent1 2 7" xfId="7117" xr:uid="{9737B11B-0ADA-4863-81BD-E19E94E2ADB3}"/>
    <cellStyle name="20% - Accent1 2 8" xfId="7118" xr:uid="{4B76C5C1-BCA9-4AE5-93BE-404B3F606F9C}"/>
    <cellStyle name="20% - Accent1 2 9" xfId="7119" xr:uid="{F60172AB-B3EE-4EC0-8C55-2426B0ED7B35}"/>
    <cellStyle name="20% - Accent1 20" xfId="3412" xr:uid="{294F2062-E19F-4585-9EDC-DA3CF5BD7F07}"/>
    <cellStyle name="20% - Accent1 20 2" xfId="7121" xr:uid="{E1E1F254-BCA6-4675-B293-59EB3878CA27}"/>
    <cellStyle name="20% - Accent1 20 3" xfId="7122" xr:uid="{1207DDCD-20E0-43D0-875C-877E0008236F}"/>
    <cellStyle name="20% - Accent1 20 4" xfId="23579" xr:uid="{7ADC742B-7387-4A96-A307-2A1628A6CA29}"/>
    <cellStyle name="20% - Accent1 20 5" xfId="7120" xr:uid="{A8079042-C692-4668-B991-C3BB56E57570}"/>
    <cellStyle name="20% - Accent1 21" xfId="3413" xr:uid="{0AA480A1-7167-4F83-A971-C569546EF255}"/>
    <cellStyle name="20% - Accent1 21 2" xfId="7124" xr:uid="{FCD451B2-E2B7-45EA-905F-EBCA927070BD}"/>
    <cellStyle name="20% - Accent1 21 3" xfId="7125" xr:uid="{852E689A-33B1-40EA-8800-E38FE96D2386}"/>
    <cellStyle name="20% - Accent1 21 4" xfId="23580" xr:uid="{D2C55E0B-DF39-4F14-B285-B63ED69E8C39}"/>
    <cellStyle name="20% - Accent1 21 5" xfId="7123" xr:uid="{FF8320C5-3131-4566-AB47-4E39CC8556D6}"/>
    <cellStyle name="20% - Accent1 22" xfId="3414" xr:uid="{C461C2ED-4569-4D81-A41F-C450AA65C596}"/>
    <cellStyle name="20% - Accent1 22 2" xfId="7127" xr:uid="{8EBA48B6-B927-4BF6-BB24-E79A33CA16FA}"/>
    <cellStyle name="20% - Accent1 22 3" xfId="7128" xr:uid="{6D559BAB-832D-4152-A37E-907723372C2D}"/>
    <cellStyle name="20% - Accent1 22 4" xfId="23581" xr:uid="{679AAEFC-170C-4E2C-B084-AC44A0B21477}"/>
    <cellStyle name="20% - Accent1 22 5" xfId="7126" xr:uid="{566C6933-576B-49B8-A214-D090A1673F77}"/>
    <cellStyle name="20% - Accent1 23" xfId="3415" xr:uid="{6B9BCB38-6ACD-4773-89F6-F8AA99E2FC09}"/>
    <cellStyle name="20% - Accent1 23 2" xfId="7130" xr:uid="{F2F797AE-1BA5-4A4E-A4C2-134206E4CFFE}"/>
    <cellStyle name="20% - Accent1 23 3" xfId="7131" xr:uid="{7DD2E5F8-CB47-4A8F-A27D-5699B2FCD965}"/>
    <cellStyle name="20% - Accent1 23 4" xfId="23582" xr:uid="{D3856DB0-E95D-46E5-A6EC-1EBE6F5EAD1B}"/>
    <cellStyle name="20% - Accent1 23 5" xfId="7129" xr:uid="{71AEAE01-1C50-4932-8BFD-F065E9D84705}"/>
    <cellStyle name="20% - Accent1 24" xfId="3416" xr:uid="{1D2D881B-AAA0-4B08-8F14-FC6D0C0AF606}"/>
    <cellStyle name="20% - Accent1 24 2" xfId="7133" xr:uid="{F80DA49A-73AE-4171-89F4-B1A54F5B646C}"/>
    <cellStyle name="20% - Accent1 24 3" xfId="7134" xr:uid="{17F5C9B6-7BD2-44EF-B706-AD9F849381A9}"/>
    <cellStyle name="20% - Accent1 24 4" xfId="23583" xr:uid="{11157C08-19AC-4C4A-AFE4-F3A10422572C}"/>
    <cellStyle name="20% - Accent1 24 5" xfId="7132" xr:uid="{13CA147D-DA19-408F-9FB6-9698551AE32F}"/>
    <cellStyle name="20% - Accent1 25" xfId="3417" xr:uid="{EB2E08E8-79AA-4FC0-B696-AF94110F0773}"/>
    <cellStyle name="20% - Accent1 25 2" xfId="7136" xr:uid="{4D983772-7D1D-4FE6-9C03-9F6E6BF8DE7E}"/>
    <cellStyle name="20% - Accent1 25 3" xfId="7137" xr:uid="{8DB5AF54-4E67-4706-A174-582CAF013A60}"/>
    <cellStyle name="20% - Accent1 25 4" xfId="23584" xr:uid="{AC4541F8-C47F-4F56-A8DA-2C086A5B8DEC}"/>
    <cellStyle name="20% - Accent1 25 5" xfId="7135" xr:uid="{9BAC08B3-506A-444E-B5EC-03D9517B7D6A}"/>
    <cellStyle name="20% - Accent1 26" xfId="3418" xr:uid="{A987E743-C7D9-4A42-B2A8-DCB74E9A37D1}"/>
    <cellStyle name="20% - Accent1 26 2" xfId="7139" xr:uid="{0A44C427-880C-462D-9771-BC51973343EB}"/>
    <cellStyle name="20% - Accent1 26 3" xfId="7140" xr:uid="{74810771-7763-48A5-8916-AA1782089D1A}"/>
    <cellStyle name="20% - Accent1 26 4" xfId="23585" xr:uid="{86A45544-3123-4C0A-8011-026926118D41}"/>
    <cellStyle name="20% - Accent1 26 5" xfId="7138" xr:uid="{577FC065-C33F-4828-ACD4-1FBBFAF977E5}"/>
    <cellStyle name="20% - Accent1 27" xfId="3419" xr:uid="{69FEF781-F200-4DD7-894B-E93175C0D96E}"/>
    <cellStyle name="20% - Accent1 27 2" xfId="7142" xr:uid="{ECDA4500-585C-4FC1-8641-FE84C9E51FFF}"/>
    <cellStyle name="20% - Accent1 27 3" xfId="7143" xr:uid="{97B7F863-9CF8-4747-B7CE-F92A6DF207E3}"/>
    <cellStyle name="20% - Accent1 27 4" xfId="23586" xr:uid="{ABE544E2-C5CC-473E-9945-1E03432F22A9}"/>
    <cellStyle name="20% - Accent1 27 5" xfId="7141" xr:uid="{146A5C03-C951-4BD9-A966-BE78484580CF}"/>
    <cellStyle name="20% - Accent1 28" xfId="3420" xr:uid="{1413EBE3-81A9-4E38-8CE8-9A5B21EC09A3}"/>
    <cellStyle name="20% - Accent1 28 2" xfId="7145" xr:uid="{72662723-3ED0-4AA6-9F73-E1B3BD40ACEE}"/>
    <cellStyle name="20% - Accent1 28 3" xfId="7146" xr:uid="{2C714656-8BFB-4084-AC96-89A3D3D0935E}"/>
    <cellStyle name="20% - Accent1 28 4" xfId="23587" xr:uid="{38FA87CA-77EA-4B25-AA34-1647EBB88AE3}"/>
    <cellStyle name="20% - Accent1 28 5" xfId="7144" xr:uid="{DFE276E4-4A30-4E2F-A7C4-5EA876D21958}"/>
    <cellStyle name="20% - Accent1 29" xfId="3421" xr:uid="{7A3628D4-AAD4-4377-A565-F14EEA0F4239}"/>
    <cellStyle name="20% - Accent1 29 2" xfId="7148" xr:uid="{0826092C-9EED-4C48-B42E-03415B18EBA7}"/>
    <cellStyle name="20% - Accent1 29 3" xfId="7149" xr:uid="{24FEE249-DAFB-4A0B-8A54-D74FEA80D16B}"/>
    <cellStyle name="20% - Accent1 29 4" xfId="23588" xr:uid="{8F4E8F9E-7880-49FC-80A1-B581E5BF08E5}"/>
    <cellStyle name="20% - Accent1 29 5" xfId="7147" xr:uid="{B2E51200-BF00-494E-AD09-73FFAEC3626D}"/>
    <cellStyle name="20% - Accent1 3" xfId="3422" xr:uid="{4C8663D1-E56F-402D-BCDC-510E5A59699B}"/>
    <cellStyle name="20% - Accent1 3 2" xfId="5350" xr:uid="{ED01D1A8-1E0F-4ADF-BA83-E2CA183C86B8}"/>
    <cellStyle name="20% - Accent1 3 3" xfId="7150" xr:uid="{5581C6EF-289C-4AAB-9A66-EEDED78F99AF}"/>
    <cellStyle name="20% - Accent1 3 4" xfId="7151" xr:uid="{9F4471F3-C2FA-4CD9-BD34-EC556BA19E33}"/>
    <cellStyle name="20% - Accent1 3 5" xfId="7152" xr:uid="{CC863876-D8E3-415D-AA69-EEA26F80CBFD}"/>
    <cellStyle name="20% - Accent1 3 6" xfId="7153" xr:uid="{790E48BF-ECEC-4913-B797-CA71CC05712E}"/>
    <cellStyle name="20% - Accent1 3 7" xfId="7154" xr:uid="{F00EE706-6387-424E-98D2-17793FC34C30}"/>
    <cellStyle name="20% - Accent1 3 8" xfId="23589" xr:uid="{3B69FF95-F0B8-4E5E-8A72-5E83013025EE}"/>
    <cellStyle name="20% - Accent1 3 9" xfId="5221" xr:uid="{60EBE8AA-4B41-4906-AF5E-F11DBBF03484}"/>
    <cellStyle name="20% - Accent1 30" xfId="7155" xr:uid="{93D698CE-E132-477E-AD0C-125A79C63CCB}"/>
    <cellStyle name="20% - Accent1 30 2" xfId="7156" xr:uid="{573FD26F-FD18-4956-9BE8-F8248C036AFC}"/>
    <cellStyle name="20% - Accent1 30 3" xfId="7157" xr:uid="{8A3CE84C-2AFD-4D83-9402-6D64AC13F241}"/>
    <cellStyle name="20% - Accent1 31" xfId="7158" xr:uid="{67566B6A-D6FB-4AE7-816A-A563B3D18AEA}"/>
    <cellStyle name="20% - Accent1 31 2" xfId="7159" xr:uid="{FCE0082E-C0F9-4BE3-AADA-279EA6303BAE}"/>
    <cellStyle name="20% - Accent1 31 3" xfId="7160" xr:uid="{7067ECCD-B9CE-438E-9E52-8D2BBCD54970}"/>
    <cellStyle name="20% - Accent1 32" xfId="7161" xr:uid="{7AA5CE40-3AC1-40B4-8EB9-5F35AF29F255}"/>
    <cellStyle name="20% - Accent1 32 2" xfId="7162" xr:uid="{DD714644-071F-4017-9870-57B339542C12}"/>
    <cellStyle name="20% - Accent1 32 3" xfId="7163" xr:uid="{9D50EAB4-B340-477B-970E-36F134BC7FFE}"/>
    <cellStyle name="20% - Accent1 33" xfId="7164" xr:uid="{E87EF7CF-CEBB-40C1-9F09-D377A8883024}"/>
    <cellStyle name="20% - Accent1 33 2" xfId="7165" xr:uid="{26DD479C-89E2-4936-A83A-1B8309511B51}"/>
    <cellStyle name="20% - Accent1 33 3" xfId="7166" xr:uid="{01CAD4B2-9F05-42F4-8ED3-98DA7DD7D942}"/>
    <cellStyle name="20% - Accent1 34" xfId="7167" xr:uid="{348266BE-E5ED-4EB9-8E90-46D1FC4B293B}"/>
    <cellStyle name="20% - Accent1 35" xfId="7168" xr:uid="{C54E8DF8-F5BD-4C85-A0B5-D100C396FA67}"/>
    <cellStyle name="20% - Accent1 36" xfId="7169" xr:uid="{3EE7EAD1-7EAB-4881-898F-3F9B1E9585BD}"/>
    <cellStyle name="20% - Accent1 37" xfId="7170" xr:uid="{6FFB5915-7A48-4506-BCD9-1BAD89FCAE46}"/>
    <cellStyle name="20% - Accent1 38" xfId="7171" xr:uid="{04B552F9-164F-4A28-9009-E69EC52CF222}"/>
    <cellStyle name="20% - Accent1 39" xfId="7172" xr:uid="{211E6111-A51B-42B8-8CF9-83C715518CCA}"/>
    <cellStyle name="20% - Accent1 4" xfId="3423" xr:uid="{769733ED-BFA4-4801-BAA4-C57FD5B1DB26}"/>
    <cellStyle name="20% - Accent1 4 2" xfId="7174" xr:uid="{2B9F7BF4-26F6-4C15-9D80-B9C0F2430778}"/>
    <cellStyle name="20% - Accent1 4 3" xfId="7175" xr:uid="{F5D31412-905B-48CB-B642-6DD385FC177D}"/>
    <cellStyle name="20% - Accent1 4 4" xfId="7176" xr:uid="{32A8D2B5-8278-4E66-A29A-BA3CDD392112}"/>
    <cellStyle name="20% - Accent1 4 5" xfId="7177" xr:uid="{3301BBB4-8602-4C55-8392-58A1F5F6FB60}"/>
    <cellStyle name="20% - Accent1 4 6" xfId="7178" xr:uid="{523E25FE-C3BB-4521-BC7F-C9B18A6D0253}"/>
    <cellStyle name="20% - Accent1 4 7" xfId="7179" xr:uid="{9E715BCA-6A13-4B01-8D90-15F285BC33A2}"/>
    <cellStyle name="20% - Accent1 4 8" xfId="23590" xr:uid="{F17999B3-DADF-456E-8B2A-36F7E455DDFF}"/>
    <cellStyle name="20% - Accent1 4 9" xfId="7173" xr:uid="{CB603DE9-12E6-445E-923A-03A94E672F5C}"/>
    <cellStyle name="20% - Accent1 40" xfId="7180" xr:uid="{F731C2DB-12D7-496C-8C58-5C91A31FE100}"/>
    <cellStyle name="20% - Accent1 41" xfId="7181" xr:uid="{073298F7-30D5-4E22-ADF8-4C81B0A06C24}"/>
    <cellStyle name="20% - Accent1 42" xfId="7182" xr:uid="{1FF95AE1-9AC2-4550-BCF3-4484D84D1836}"/>
    <cellStyle name="20% - Accent1 43" xfId="7183" xr:uid="{6F87A859-20A2-4229-B52D-492571904AEB}"/>
    <cellStyle name="20% - Accent1 44" xfId="7184" xr:uid="{F3F06BD2-B31A-4008-9701-F1B775BC348E}"/>
    <cellStyle name="20% - Accent1 45" xfId="7185" xr:uid="{306F8B20-BEF7-4FDD-A68F-3B98448F607D}"/>
    <cellStyle name="20% - Accent1 46" xfId="7186" xr:uid="{89681D8F-97FD-4AED-B837-3361A652B597}"/>
    <cellStyle name="20% - Accent1 47" xfId="7187" xr:uid="{13DE38A8-BBA6-456F-B0FC-9180C212AD21}"/>
    <cellStyle name="20% - Accent1 48" xfId="7188" xr:uid="{761F1B38-5530-4DF5-90EB-39B6E9635194}"/>
    <cellStyle name="20% - Accent1 49" xfId="7189" xr:uid="{0FED7B74-58CC-4780-89C8-41332900BBF6}"/>
    <cellStyle name="20% - Accent1 5" xfId="3424" xr:uid="{83507AA8-6822-4B5B-809C-D7A9088E713A}"/>
    <cellStyle name="20% - Accent1 5 2" xfId="7191" xr:uid="{AD2F92FA-57C0-4771-B818-04CA501D9294}"/>
    <cellStyle name="20% - Accent1 5 3" xfId="7192" xr:uid="{71BEC911-F57B-426A-9FD8-85A107769F52}"/>
    <cellStyle name="20% - Accent1 5 4" xfId="7193" xr:uid="{DF439E85-DB9A-4E1C-A3EA-B50B7FECD885}"/>
    <cellStyle name="20% - Accent1 5 5" xfId="7194" xr:uid="{4D8E337E-E60F-4B75-9680-AAE38E184E5A}"/>
    <cellStyle name="20% - Accent1 5 6" xfId="7195" xr:uid="{3B935009-4088-4959-AF41-B317F82473E3}"/>
    <cellStyle name="20% - Accent1 5 7" xfId="7196" xr:uid="{C280FDCC-6B08-4A62-BCCB-E9A5357E8330}"/>
    <cellStyle name="20% - Accent1 5 8" xfId="23591" xr:uid="{31FCC72D-069D-41F4-BEA9-17B426735178}"/>
    <cellStyle name="20% - Accent1 5 9" xfId="7190" xr:uid="{08F8CB11-3AF5-4356-B70D-1DD53F598D8A}"/>
    <cellStyle name="20% - Accent1 50" xfId="7197" xr:uid="{66C5EAEC-1937-418D-856F-F4FC20532EE6}"/>
    <cellStyle name="20% - Accent1 51" xfId="7198" xr:uid="{5CE4F01F-46FC-4C6E-9B27-26AA9DF4ADDC}"/>
    <cellStyle name="20% - Accent1 52" xfId="7199" xr:uid="{82036D23-C5E9-44D0-BFD4-93A8F0BA6B2E}"/>
    <cellStyle name="20% - Accent1 53" xfId="7200" xr:uid="{3AA3EF91-159C-43F0-97F5-8926C65A9349}"/>
    <cellStyle name="20% - Accent1 54" xfId="7201" xr:uid="{683F529B-E481-4103-8961-B7793F48CDB2}"/>
    <cellStyle name="20% - Accent1 55" xfId="7202" xr:uid="{CB96EF47-71BE-482C-8608-CB655587D45A}"/>
    <cellStyle name="20% - Accent1 56" xfId="7203" xr:uid="{D09273CA-427F-41C2-A9F5-4CBC13240CAF}"/>
    <cellStyle name="20% - Accent1 57" xfId="7204" xr:uid="{CBA6E85D-4BFA-4C2B-ADDF-489FC84E0A46}"/>
    <cellStyle name="20% - Accent1 58" xfId="7205" xr:uid="{6418CC7D-7D8C-46A6-90ED-F8C17945D0DB}"/>
    <cellStyle name="20% - Accent1 59" xfId="7206" xr:uid="{4B8A9282-24AA-44EF-A439-48E4975292B5}"/>
    <cellStyle name="20% - Accent1 6" xfId="3425" xr:uid="{C286F36C-22E6-40C0-A598-3042DE0A2F17}"/>
    <cellStyle name="20% - Accent1 6 2" xfId="7208" xr:uid="{DDB958A4-7AEB-463A-ACFD-44D7C8A1E8FF}"/>
    <cellStyle name="20% - Accent1 6 2 2" xfId="7209" xr:uid="{F82BB788-97C5-41E9-B8FA-E49B97ECB82C}"/>
    <cellStyle name="20% - Accent1 6 2 3" xfId="7210" xr:uid="{2418D6E2-A05B-4FAD-9ED3-C8A2468CEF43}"/>
    <cellStyle name="20% - Accent1 6 2 4" xfId="7211" xr:uid="{E42FE0C3-EEC2-4F35-A4CF-42DDD2F7F093}"/>
    <cellStyle name="20% - Accent1 6 2 5" xfId="7212" xr:uid="{A999EC95-A842-4615-B4BE-C6997E88CCD4}"/>
    <cellStyle name="20% - Accent1 6 3" xfId="7213" xr:uid="{63597FCB-6229-42BF-98CD-9E98757FAF87}"/>
    <cellStyle name="20% - Accent1 6 4" xfId="7214" xr:uid="{AFAEB41B-31E4-4668-8F7C-65AB00DF108E}"/>
    <cellStyle name="20% - Accent1 6 5" xfId="7215" xr:uid="{5041CD87-77A5-459A-B194-20B741F6BCD1}"/>
    <cellStyle name="20% - Accent1 6 6" xfId="23592" xr:uid="{904EB251-BCB6-4515-8906-700DD18107E4}"/>
    <cellStyle name="20% - Accent1 6 7" xfId="7207" xr:uid="{E276CB08-8866-4F3B-A693-918F7A24E7F9}"/>
    <cellStyle name="20% - Accent1 60" xfId="7216" xr:uid="{8FD5906B-2F80-4FFE-90ED-384DC5C412C8}"/>
    <cellStyle name="20% - Accent1 61" xfId="7217" xr:uid="{DF795256-1ED0-4C45-8D1B-F66DE2A40D54}"/>
    <cellStyle name="20% - Accent1 62" xfId="7218" xr:uid="{9CC53AE3-9D23-4CCB-A655-8639944A0D93}"/>
    <cellStyle name="20% - Accent1 63" xfId="7219" xr:uid="{92408D8F-D0A2-402D-A73A-2EE8DE830926}"/>
    <cellStyle name="20% - Accent1 64" xfId="7220" xr:uid="{81E6E6A3-B8BF-4AFC-8BA3-D5C6B46C15CB}"/>
    <cellStyle name="20% - Accent1 65" xfId="7221" xr:uid="{02024DB0-0498-4173-B85E-ABD94C08CAB8}"/>
    <cellStyle name="20% - Accent1 66" xfId="7222" xr:uid="{1099B1E6-503F-471E-908E-FBE460F705EC}"/>
    <cellStyle name="20% - Accent1 67" xfId="7223" xr:uid="{570CFC35-1E3C-41DD-BB2F-AC386692474A}"/>
    <cellStyle name="20% - Accent1 68" xfId="7224" xr:uid="{B2D46E3F-AFE9-4082-96E2-47356FD7FEB4}"/>
    <cellStyle name="20% - Accent1 68 2" xfId="7225" xr:uid="{7D313C1A-6A5F-47D8-9491-0E5F392C9CD3}"/>
    <cellStyle name="20% - Accent1 68 3" xfId="7226" xr:uid="{70D653F2-CE8E-47DC-A835-6E0FA2985680}"/>
    <cellStyle name="20% - Accent1 69" xfId="7227" xr:uid="{3AE5E1E6-428F-420D-8D61-60BF200C3F80}"/>
    <cellStyle name="20% - Accent1 69 2" xfId="7228" xr:uid="{F3A2BA5E-B2ED-4D8C-90C9-FFEC680FF0FE}"/>
    <cellStyle name="20% - Accent1 69 3" xfId="7229" xr:uid="{F27A80F1-31BB-4D48-AEC2-76C06324C1AC}"/>
    <cellStyle name="20% - Accent1 7" xfId="3426" xr:uid="{E68422A5-EB97-427E-95B6-B763666178C9}"/>
    <cellStyle name="20% - Accent1 7 2" xfId="7231" xr:uid="{DD62AF03-A998-4D72-A764-D1463B673A5E}"/>
    <cellStyle name="20% - Accent1 7 3" xfId="7232" xr:uid="{FD6B1955-4311-4E8A-8200-C653BF787D42}"/>
    <cellStyle name="20% - Accent1 7 4" xfId="7233" xr:uid="{9AE59388-7E33-4E88-8AC6-BA7FAD99FF42}"/>
    <cellStyle name="20% - Accent1 7 5" xfId="7234" xr:uid="{CDB269FD-A843-4508-B2A5-478DF33FBFC2}"/>
    <cellStyle name="20% - Accent1 7 6" xfId="23593" xr:uid="{82D0B6D4-0868-44AD-B281-0FBB65CA12F2}"/>
    <cellStyle name="20% - Accent1 7 7" xfId="7230" xr:uid="{521E0221-3D40-475A-AEEC-E1E35E45D28E}"/>
    <cellStyle name="20% - Accent1 70" xfId="7235" xr:uid="{96616643-2FA5-4287-B359-62AF7B04A44A}"/>
    <cellStyle name="20% - Accent1 70 2" xfId="7236" xr:uid="{5FD76B7B-B9EA-4C24-AED7-CC09CB82C8C4}"/>
    <cellStyle name="20% - Accent1 70 3" xfId="7237" xr:uid="{E4BAA517-315C-4800-9533-B8064A4A1C89}"/>
    <cellStyle name="20% - Accent1 71" xfId="7238" xr:uid="{C0C0E84A-3118-422E-9533-740666A17D0D}"/>
    <cellStyle name="20% - Accent1 71 2" xfId="7239" xr:uid="{3F139673-37A2-483A-A03A-A19F2219F9F5}"/>
    <cellStyle name="20% - Accent1 71 3" xfId="7240" xr:uid="{6D3B5771-09EA-4E0C-A763-0A2BFE6B2307}"/>
    <cellStyle name="20% - Accent1 72" xfId="7241" xr:uid="{9A2FFF9A-4AD7-4925-9E3D-D8A143EA2C8D}"/>
    <cellStyle name="20% - Accent1 72 2" xfId="7242" xr:uid="{F042927C-C167-4D72-A0A0-F5067B3627D6}"/>
    <cellStyle name="20% - Accent1 72 3" xfId="7243" xr:uid="{5BD86CFB-79A5-47BE-B42C-0F10167B3584}"/>
    <cellStyle name="20% - Accent1 73" xfId="7244" xr:uid="{A8E65798-19A3-4F9B-9084-D7EA86EC285A}"/>
    <cellStyle name="20% - Accent1 74" xfId="7245" xr:uid="{F0128852-CEE5-4686-85C4-65F499FCAA68}"/>
    <cellStyle name="20% - Accent1 75" xfId="7246" xr:uid="{6723243C-183B-488D-BA0F-B9F5F4CFBE57}"/>
    <cellStyle name="20% - Accent1 76" xfId="7247" xr:uid="{069A76D0-2FFF-49DF-91BE-5AD99E3275BB}"/>
    <cellStyle name="20% - Accent1 77" xfId="7248" xr:uid="{13FFC7FB-699C-4AF3-AF2E-30A9533F5AE0}"/>
    <cellStyle name="20% - Accent1 78" xfId="7249" xr:uid="{5A77CCBE-EB4F-4E1C-845F-1059FCEDBFC5}"/>
    <cellStyle name="20% - Accent1 79" xfId="7250" xr:uid="{464F6686-D79E-4E5D-9260-291E2CBA1734}"/>
    <cellStyle name="20% - Accent1 8" xfId="3427" xr:uid="{999EA73B-D8FB-4850-A4F5-74C6143CFCF9}"/>
    <cellStyle name="20% - Accent1 8 2" xfId="7252" xr:uid="{46029439-ED95-4D8D-B6DF-9F3254DB57EE}"/>
    <cellStyle name="20% - Accent1 8 3" xfId="7253" xr:uid="{591FBCAC-ADF7-46D8-830C-CDFB84174063}"/>
    <cellStyle name="20% - Accent1 8 4" xfId="23594" xr:uid="{A1DEF1A5-247B-4452-8D0A-4380E625AA2E}"/>
    <cellStyle name="20% - Accent1 8 5" xfId="7251" xr:uid="{8EABC3BD-1220-4139-850C-3634BB71A817}"/>
    <cellStyle name="20% - Accent1 80" xfId="7254" xr:uid="{18C6EB48-F3F2-4B74-AE51-2B67FD67A685}"/>
    <cellStyle name="20% - Accent1 81" xfId="7255" xr:uid="{CA6D69D5-510B-472A-908C-46907C23C406}"/>
    <cellStyle name="20% - Accent1 82" xfId="7256" xr:uid="{D49B99B0-EF01-4520-BE96-42A6C40A6834}"/>
    <cellStyle name="20% - Accent1 83" xfId="7257" xr:uid="{1F1B2FE0-C39C-409A-B575-4C40728026E9}"/>
    <cellStyle name="20% - Accent1 84" xfId="7258" xr:uid="{07F77C62-3A67-4481-B288-BDBBFC040ECC}"/>
    <cellStyle name="20% - Accent1 85" xfId="7259" xr:uid="{D27130D4-B71D-4F04-90FD-28A19B21208C}"/>
    <cellStyle name="20% - Accent1 86" xfId="7260" xr:uid="{1E16EF4E-33B5-417F-86D7-BA43B61ED1AB}"/>
    <cellStyle name="20% - Accent1 87" xfId="7261" xr:uid="{143B3EE9-34ED-471A-AE75-3B80E3668238}"/>
    <cellStyle name="20% - Accent1 88" xfId="7262" xr:uid="{5721A5C6-5782-4A5C-9BA9-0B1EA4B6A47F}"/>
    <cellStyle name="20% - Accent1 89" xfId="7263" xr:uid="{9CC9865C-6FC1-44CF-BB1C-FE389A33740D}"/>
    <cellStyle name="20% - Accent1 9" xfId="3428" xr:uid="{A1B21C77-9FB0-4E88-98A9-D2F422ECFECD}"/>
    <cellStyle name="20% - Accent1 9 2" xfId="7265" xr:uid="{FCE5B04D-A7DD-45F1-A689-F0BA9B010FB9}"/>
    <cellStyle name="20% - Accent1 9 3" xfId="7266" xr:uid="{76587705-6016-4A0B-A791-C5EF2CDFCA36}"/>
    <cellStyle name="20% - Accent1 9 4" xfId="23595" xr:uid="{88688F1C-FF52-4981-90B8-97E48BCDD917}"/>
    <cellStyle name="20% - Accent1 9 5" xfId="7264" xr:uid="{B2DC410B-C4EF-40D7-AD4F-B81FC3357D84}"/>
    <cellStyle name="20% - Accent1 90" xfId="7267" xr:uid="{E339D563-D9CA-4966-BB24-358EB6A6BA31}"/>
    <cellStyle name="20% - Accent1 91" xfId="7268" xr:uid="{9ADAC27A-10EE-416A-A3F6-01456034472E}"/>
    <cellStyle name="20% - Accent1 92" xfId="7269" xr:uid="{1D4237CB-A027-4563-BD62-2A07D03F0091}"/>
    <cellStyle name="20% - Accent1 93" xfId="7270" xr:uid="{D09DE6F7-560D-454F-88E0-D7A8B487E26D}"/>
    <cellStyle name="20% - Accent1 94" xfId="7271" xr:uid="{6F36CF1B-57BD-4CFB-8971-1F605EA1E4E3}"/>
    <cellStyle name="20% - Accent1 95" xfId="7272" xr:uid="{3C59A8AD-33DA-476B-B914-2D54ED2CE4FE}"/>
    <cellStyle name="20% - Accent1 96" xfId="7273" xr:uid="{EF158B8C-278A-40F1-98B3-2D1F805794C6}"/>
    <cellStyle name="20% - Accent1 97" xfId="7274" xr:uid="{75172FA4-2345-4D14-BA7B-74936FC18046}"/>
    <cellStyle name="20% - Accent1 98" xfId="7275" xr:uid="{308E100D-00A2-4DCB-9810-9437575FDFB1}"/>
    <cellStyle name="20% - Accent1 99" xfId="7276" xr:uid="{BDDA0C54-4CD3-47CA-9C0A-37D01950AF1D}"/>
    <cellStyle name="20% - Accent2 10" xfId="3429" xr:uid="{94F860F1-9D0D-4918-A494-20963FFBC837}"/>
    <cellStyle name="20% - Accent2 10 2" xfId="7278" xr:uid="{17CB101B-E5BE-4BD7-BF51-03E6E676F3BF}"/>
    <cellStyle name="20% - Accent2 10 3" xfId="7279" xr:uid="{DA10E72F-068E-4D8D-9C4C-8DF08ADBEAB5}"/>
    <cellStyle name="20% - Accent2 10 4" xfId="23596" xr:uid="{49F69864-4D45-4865-B6A2-C5C3940F1E6E}"/>
    <cellStyle name="20% - Accent2 10 5" xfId="7277" xr:uid="{C462BF9B-DD32-468B-96B3-0C185FE8E78F}"/>
    <cellStyle name="20% - Accent2 100" xfId="7280" xr:uid="{C0D53702-2528-4864-B77B-53034F2ABF80}"/>
    <cellStyle name="20% - Accent2 101" xfId="7281" xr:uid="{5477B2F2-45AC-44E3-A2E7-43D53BFB84AE}"/>
    <cellStyle name="20% - Accent2 102" xfId="7282" xr:uid="{2163B82F-8358-499D-B4E2-8C459851D00D}"/>
    <cellStyle name="20% - Accent2 103" xfId="7283" xr:uid="{48C279D8-50A5-4E5B-8EE3-3BB150CB1A9A}"/>
    <cellStyle name="20% - Accent2 104" xfId="7284" xr:uid="{D4022C74-A630-4C8D-8B6F-5DEADF22B4BF}"/>
    <cellStyle name="20% - Accent2 105" xfId="7285" xr:uid="{8419876D-EDE8-4B95-8AD8-D8095EB07F6C}"/>
    <cellStyle name="20% - Accent2 106" xfId="7286" xr:uid="{C4C9048A-4CEF-4DD2-8A10-7A78CC2D823C}"/>
    <cellStyle name="20% - Accent2 107" xfId="7287" xr:uid="{3E33860D-D336-47A6-A162-F0B33FCFF236}"/>
    <cellStyle name="20% - Accent2 108" xfId="7288" xr:uid="{B9E4B976-DEBC-40AB-AD23-5C73AB54011D}"/>
    <cellStyle name="20% - Accent2 109" xfId="7289" xr:uid="{F4A9B2D9-6CA2-44F1-9400-265B10813E20}"/>
    <cellStyle name="20% - Accent2 11" xfId="3430" xr:uid="{E648B28B-EFFB-4465-981A-0BC3D505B1F6}"/>
    <cellStyle name="20% - Accent2 11 2" xfId="7291" xr:uid="{6F8071C0-F0B2-417E-9F7C-4D147C59697D}"/>
    <cellStyle name="20% - Accent2 11 3" xfId="7292" xr:uid="{3B3601D2-6E3D-445A-A171-FBD389787F10}"/>
    <cellStyle name="20% - Accent2 11 4" xfId="23597" xr:uid="{35A12FD5-F419-4610-905D-840774D1425A}"/>
    <cellStyle name="20% - Accent2 11 5" xfId="7290" xr:uid="{4AC116B7-A9FB-4939-B401-D940554369CC}"/>
    <cellStyle name="20% - Accent2 110" xfId="7293" xr:uid="{59B7CB6A-A364-4761-BF4F-4132B3BEDD10}"/>
    <cellStyle name="20% - Accent2 111" xfId="7294" xr:uid="{BB48D465-AC1D-4D0D-9D8C-8B5637393EA4}"/>
    <cellStyle name="20% - Accent2 112" xfId="7295" xr:uid="{4D6FD4E0-7F86-4AF0-80BA-5F6D538014A5}"/>
    <cellStyle name="20% - Accent2 113" xfId="7296" xr:uid="{07B47729-1EF5-4432-8CE0-E15CEA47D441}"/>
    <cellStyle name="20% - Accent2 114" xfId="7297" xr:uid="{6458637C-B2F9-4CC5-B063-80832D24FF97}"/>
    <cellStyle name="20% - Accent2 115" xfId="7298" xr:uid="{38528E08-5D60-4D46-9DED-25C53E480DB6}"/>
    <cellStyle name="20% - Accent2 12" xfId="3431" xr:uid="{421B405D-B6BF-4645-B9A8-FA012EC30011}"/>
    <cellStyle name="20% - Accent2 12 2" xfId="7300" xr:uid="{22033A54-BDCB-4E37-AD78-07CD911809CD}"/>
    <cellStyle name="20% - Accent2 12 3" xfId="7301" xr:uid="{5C43C1A6-5DF1-4A93-8F0A-C5B3708D1D1F}"/>
    <cellStyle name="20% - Accent2 12 4" xfId="23598" xr:uid="{761B2838-5D5C-4DC8-8476-E50D5661156A}"/>
    <cellStyle name="20% - Accent2 12 5" xfId="7299" xr:uid="{4CB595B5-7A69-4636-ACFF-2E9C7E337BF7}"/>
    <cellStyle name="20% - Accent2 13" xfId="3432" xr:uid="{72CC3C00-6E60-4433-9ABA-866F6EFC12B7}"/>
    <cellStyle name="20% - Accent2 13 2" xfId="7303" xr:uid="{0964100D-F105-490A-AE65-E401242B6B98}"/>
    <cellStyle name="20% - Accent2 13 3" xfId="7304" xr:uid="{8836D470-8363-49C5-8522-B12CCDEF5D8F}"/>
    <cellStyle name="20% - Accent2 13 4" xfId="23599" xr:uid="{77E0166B-DB73-4B01-B32D-EA433337A33D}"/>
    <cellStyle name="20% - Accent2 13 5" xfId="7302" xr:uid="{61F68AD5-015A-4CAD-AEF2-4E6D4A056BB5}"/>
    <cellStyle name="20% - Accent2 14" xfId="3433" xr:uid="{6207BDB7-C2D1-4E23-8565-F181EF0D6762}"/>
    <cellStyle name="20% - Accent2 14 2" xfId="7306" xr:uid="{C8D51901-A4EB-413A-9544-DD8CAB9CC701}"/>
    <cellStyle name="20% - Accent2 14 3" xfId="7307" xr:uid="{CAC6526B-C211-460F-ADA2-D17238441080}"/>
    <cellStyle name="20% - Accent2 14 4" xfId="23600" xr:uid="{2BBA214F-F2FB-4B0B-B267-6528440BD9B0}"/>
    <cellStyle name="20% - Accent2 14 5" xfId="7305" xr:uid="{12527221-45F2-42B2-8CBD-91A3C7C16633}"/>
    <cellStyle name="20% - Accent2 15" xfId="3434" xr:uid="{71471EF0-6F1E-4BB2-ACF3-5A9169DC3B8C}"/>
    <cellStyle name="20% - Accent2 15 2" xfId="7309" xr:uid="{4DBEEC67-12E0-408F-BA90-7F7BC3DF4183}"/>
    <cellStyle name="20% - Accent2 15 3" xfId="7310" xr:uid="{AC02D2D9-2923-49D8-9D7A-7B8BE3AEB262}"/>
    <cellStyle name="20% - Accent2 15 4" xfId="23601" xr:uid="{3C05B58B-01E9-4B45-A5EC-09CDEEB75731}"/>
    <cellStyle name="20% - Accent2 15 5" xfId="7308" xr:uid="{607BC1BC-B11F-40E2-A39E-A7723DA6D015}"/>
    <cellStyle name="20% - Accent2 16" xfId="3435" xr:uid="{3C9DDC43-2D8D-4F52-A9FB-06D166FE2A25}"/>
    <cellStyle name="20% - Accent2 16 2" xfId="7312" xr:uid="{E0C46452-7C9D-4AF4-B1E2-1CC5DD0C8CF5}"/>
    <cellStyle name="20% - Accent2 16 3" xfId="7313" xr:uid="{1A5CA892-1A1F-40F6-8178-9CA5D1B7F1F3}"/>
    <cellStyle name="20% - Accent2 16 4" xfId="23602" xr:uid="{B6147BA2-8147-45A6-A442-05E4B0FC36CB}"/>
    <cellStyle name="20% - Accent2 16 5" xfId="7311" xr:uid="{2A6C8A88-F79F-4DC7-8EDC-0F872D8048C4}"/>
    <cellStyle name="20% - Accent2 17" xfId="3436" xr:uid="{8BC57189-FDF7-4ED5-8253-38311E1DB615}"/>
    <cellStyle name="20% - Accent2 17 2" xfId="7315" xr:uid="{142DB8E9-B64C-4B8F-985D-AA315C0635A7}"/>
    <cellStyle name="20% - Accent2 17 3" xfId="7316" xr:uid="{ABDB9770-B455-4469-B1A3-D5569FBD05AC}"/>
    <cellStyle name="20% - Accent2 17 4" xfId="23603" xr:uid="{E9070E38-AB6D-4460-B361-75C8981D0578}"/>
    <cellStyle name="20% - Accent2 17 5" xfId="7314" xr:uid="{BA5D8ED1-028E-477A-B9D9-F8E68F564691}"/>
    <cellStyle name="20% - Accent2 18" xfId="3437" xr:uid="{88444162-26C3-4F51-B359-BDCA964A540D}"/>
    <cellStyle name="20% - Accent2 18 2" xfId="7318" xr:uid="{C95E1D4D-5866-4D62-B1FC-0BA2097191C1}"/>
    <cellStyle name="20% - Accent2 18 3" xfId="7319" xr:uid="{873889AD-2E33-4912-88EA-43F59ABFB875}"/>
    <cellStyle name="20% - Accent2 18 4" xfId="23604" xr:uid="{7634B12B-CDF7-4EF9-B8D7-0E03F791F339}"/>
    <cellStyle name="20% - Accent2 18 5" xfId="7317" xr:uid="{78378001-2D12-45C2-8081-3213EFF39123}"/>
    <cellStyle name="20% - Accent2 19" xfId="3438" xr:uid="{FD8A2B74-F8C7-4277-B92F-8F44DE4DA1FF}"/>
    <cellStyle name="20% - Accent2 19 2" xfId="7321" xr:uid="{EEFF96BF-5313-462B-A005-742D233C0A5B}"/>
    <cellStyle name="20% - Accent2 19 3" xfId="7322" xr:uid="{86456853-F4AB-49CF-8F83-454878C0ABB3}"/>
    <cellStyle name="20% - Accent2 19 4" xfId="23605" xr:uid="{E0C3AC1A-A219-4601-8D6B-7B884226B559}"/>
    <cellStyle name="20% - Accent2 19 5" xfId="7320" xr:uid="{92996260-C096-494B-9E17-E6A13CB2677C}"/>
    <cellStyle name="20% - Accent2 2" xfId="5" xr:uid="{94E73680-7E28-4089-9F12-616D5AD41940}"/>
    <cellStyle name="20% - Accent2 2 10" xfId="7323" xr:uid="{67E10CFD-505F-43DF-A8CE-F78DC8013F0E}"/>
    <cellStyle name="20% - Accent2 2 11" xfId="7324" xr:uid="{80A6ACB5-C2CE-41FB-A16F-666E5C5614F9}"/>
    <cellStyle name="20% - Accent2 2 12" xfId="7325" xr:uid="{BCA1C8C1-E9A3-41A4-B58E-C5A2696ABD8C}"/>
    <cellStyle name="20% - Accent2 2 13" xfId="23606" xr:uid="{94813DE7-2B10-4C4E-A078-87F8D9EE4116}"/>
    <cellStyle name="20% - Accent2 2 14" xfId="5148" xr:uid="{369D4B9B-1C08-4E09-87D3-A51293DACC05}"/>
    <cellStyle name="20% - Accent2 2 15" xfId="3439" xr:uid="{A6EC1F43-0C2D-42DF-997E-FB591872C82D}"/>
    <cellStyle name="20% - Accent2 2 16" xfId="2665" xr:uid="{015801C1-52B3-4730-9C67-6F11CE7960B8}"/>
    <cellStyle name="20% - Accent2 2 2" xfId="5351" xr:uid="{9351B3E8-E778-492A-8471-7C1993303A90}"/>
    <cellStyle name="20% - Accent2 2 2 10" xfId="7326" xr:uid="{B463F15A-B68F-4371-AAC8-22B6867D8465}"/>
    <cellStyle name="20% - Accent2 2 2 2" xfId="5352" xr:uid="{25138495-6B50-4785-BE20-96F0656C7CE3}"/>
    <cellStyle name="20% - Accent2 2 2 2 2" xfId="7327" xr:uid="{42BBDE9E-9892-4E4B-B8F1-8DFC674DA68D}"/>
    <cellStyle name="20% - Accent2 2 2 2 2 2" xfId="7328" xr:uid="{4FB17727-B18E-466B-BCBD-E025BF91C1C4}"/>
    <cellStyle name="20% - Accent2 2 2 2 2 3" xfId="7329" xr:uid="{B1287E2A-3120-4951-9AEF-361273B9EEAE}"/>
    <cellStyle name="20% - Accent2 2 2 2 2 4" xfId="7330" xr:uid="{A3BE2D8F-7FA6-4AB0-A25E-6E64A56F9866}"/>
    <cellStyle name="20% - Accent2 2 2 2 2 5" xfId="7331" xr:uid="{58990CFD-00F8-4DB4-89F9-377C56B41DFA}"/>
    <cellStyle name="20% - Accent2 2 2 2 3" xfId="7332" xr:uid="{BE1E7EA5-0295-4361-821A-570248959B2F}"/>
    <cellStyle name="20% - Accent2 2 2 2 4" xfId="7333" xr:uid="{DA729BA3-B7B9-4F76-BF3A-4D43906459C8}"/>
    <cellStyle name="20% - Accent2 2 2 2 5" xfId="7334" xr:uid="{4B533CE1-B0B6-4031-B478-CC8A76FA4510}"/>
    <cellStyle name="20% - Accent2 2 2 3" xfId="7335" xr:uid="{9C4C3FE6-36E4-4F25-B969-56D415494B49}"/>
    <cellStyle name="20% - Accent2 2 2 4" xfId="7336" xr:uid="{9F963491-8A39-453C-91E6-BED656F65AFF}"/>
    <cellStyle name="20% - Accent2 2 2 5" xfId="7337" xr:uid="{29576719-2513-447C-8600-B8D95E8D8C18}"/>
    <cellStyle name="20% - Accent2 2 2 6" xfId="7338" xr:uid="{0FE62D53-3825-4BCC-AFBA-9616ACEE7EB3}"/>
    <cellStyle name="20% - Accent2 2 2 7" xfId="7339" xr:uid="{4FB1F542-5C99-4407-BBB9-64F035952FBF}"/>
    <cellStyle name="20% - Accent2 2 2 8" xfId="7340" xr:uid="{7EE92F18-83B8-49E6-A28C-714AA86211EE}"/>
    <cellStyle name="20% - Accent2 2 2 9" xfId="7341" xr:uid="{66CD40D6-2D70-404D-9639-89DC78844879}"/>
    <cellStyle name="20% - Accent2 2 3" xfId="7342" xr:uid="{0B4AC4F5-74F1-4943-853D-78B6A54B8682}"/>
    <cellStyle name="20% - Accent2 2 3 2" xfId="7343" xr:uid="{636432F9-0AB1-497A-9E68-00FEB0C8848A}"/>
    <cellStyle name="20% - Accent2 2 3 2 2" xfId="7344" xr:uid="{4B4CE4D6-3286-4B58-812D-1CAE727E8BD4}"/>
    <cellStyle name="20% - Accent2 2 3 2 3" xfId="7345" xr:uid="{6A89ED79-8922-4567-9819-1F10195C215F}"/>
    <cellStyle name="20% - Accent2 2 3 2 4" xfId="7346" xr:uid="{99A04E97-FF41-47C4-A563-38C764B9A28F}"/>
    <cellStyle name="20% - Accent2 2 3 2 5" xfId="7347" xr:uid="{80353873-0E0F-4632-A6DB-30DB466E848F}"/>
    <cellStyle name="20% - Accent2 2 3 2 6" xfId="7348" xr:uid="{C172AACA-082C-47EA-AAFE-6ABDC20AA4DF}"/>
    <cellStyle name="20% - Accent2 2 3 3" xfId="7349" xr:uid="{0A24E171-856A-460B-ACAE-DBD64C209643}"/>
    <cellStyle name="20% - Accent2 2 3 4" xfId="7350" xr:uid="{D2D7B57E-25DF-42CC-AE48-6A7966E7B66C}"/>
    <cellStyle name="20% - Accent2 2 3 5" xfId="7351" xr:uid="{E0C41975-39F5-448D-B392-29E558AE9C0F}"/>
    <cellStyle name="20% - Accent2 2 3 6" xfId="7352" xr:uid="{25C0785F-95A4-4CBB-A95F-A72EAB41A506}"/>
    <cellStyle name="20% - Accent2 2 3 7" xfId="7353" xr:uid="{11EFC753-3B01-450D-A74D-EAB706B1782E}"/>
    <cellStyle name="20% - Accent2 2 4" xfId="7354" xr:uid="{24B6325E-71D0-4E31-89B7-7CAFD54F90DB}"/>
    <cellStyle name="20% - Accent2 2 5" xfId="7355" xr:uid="{02E0FD10-B608-4358-97F0-04246B9E9E41}"/>
    <cellStyle name="20% - Accent2 2 6" xfId="7356" xr:uid="{430E3E4A-2D5E-4B13-9492-08730E3C3080}"/>
    <cellStyle name="20% - Accent2 2 7" xfId="7357" xr:uid="{11A6B2FD-AAE2-4B0C-B0C8-29206B7FCC04}"/>
    <cellStyle name="20% - Accent2 2 8" xfId="7358" xr:uid="{AACB1747-3DB5-4F43-A903-AF927FBC1D98}"/>
    <cellStyle name="20% - Accent2 2 9" xfId="7359" xr:uid="{A23EC884-4AB2-47E4-8737-C27AF59A7803}"/>
    <cellStyle name="20% - Accent2 20" xfId="3440" xr:uid="{9672F382-1AD0-40C8-A64F-7726191E30FA}"/>
    <cellStyle name="20% - Accent2 20 2" xfId="7361" xr:uid="{402BB026-D00C-4401-97A7-57B34368D509}"/>
    <cellStyle name="20% - Accent2 20 3" xfId="7362" xr:uid="{F3BCDED1-1E03-48D7-808F-D5CB0ED42B5F}"/>
    <cellStyle name="20% - Accent2 20 4" xfId="23607" xr:uid="{4673ECF5-0FB2-4BA8-8CFE-835C3BA3828E}"/>
    <cellStyle name="20% - Accent2 20 5" xfId="7360" xr:uid="{F3E26594-E49C-488D-8649-07EE071FD3F9}"/>
    <cellStyle name="20% - Accent2 21" xfId="3441" xr:uid="{31C83574-7A79-4F04-A710-D8B32332C86A}"/>
    <cellStyle name="20% - Accent2 21 2" xfId="7364" xr:uid="{46BD7801-A5EC-4C36-B12A-C60D160FDE78}"/>
    <cellStyle name="20% - Accent2 21 3" xfId="7365" xr:uid="{4053DE85-7BB1-4D69-902F-AAB46C36048F}"/>
    <cellStyle name="20% - Accent2 21 4" xfId="23608" xr:uid="{F2222ED5-CD59-4072-9ACA-D996CA59FD74}"/>
    <cellStyle name="20% - Accent2 21 5" xfId="7363" xr:uid="{52F6E1BB-C373-4BBF-A165-725E64C35F7C}"/>
    <cellStyle name="20% - Accent2 22" xfId="3442" xr:uid="{DB87DB45-76BF-4C95-BEF7-81BF0FCB812F}"/>
    <cellStyle name="20% - Accent2 22 2" xfId="7367" xr:uid="{C16C07DC-046C-404C-8991-74BB021C7C01}"/>
    <cellStyle name="20% - Accent2 22 3" xfId="7368" xr:uid="{1A0BA167-BF49-47E5-8D0E-A8D5E9FDA391}"/>
    <cellStyle name="20% - Accent2 22 4" xfId="23609" xr:uid="{A23FCAE8-C251-4AEC-AD3F-F5CE429C899B}"/>
    <cellStyle name="20% - Accent2 22 5" xfId="7366" xr:uid="{1C93FC19-9656-4E05-A06D-24281E74637B}"/>
    <cellStyle name="20% - Accent2 23" xfId="3443" xr:uid="{606727E7-6F3D-4D74-B396-D29302A24976}"/>
    <cellStyle name="20% - Accent2 23 2" xfId="7370" xr:uid="{91EFDF16-1CF4-4374-ACED-541ED9F1310E}"/>
    <cellStyle name="20% - Accent2 23 3" xfId="7371" xr:uid="{D1C518E6-95DB-4CF6-95A4-6FBF5C5F6FB8}"/>
    <cellStyle name="20% - Accent2 23 4" xfId="23610" xr:uid="{46E3CE82-30C9-4F2B-9250-77EA273A06F9}"/>
    <cellStyle name="20% - Accent2 23 5" xfId="7369" xr:uid="{FAA3498D-F316-4662-B324-1EB7EB0C3BC7}"/>
    <cellStyle name="20% - Accent2 24" xfId="3444" xr:uid="{27D22D80-3DB5-4B9E-A97B-B94231F24E9F}"/>
    <cellStyle name="20% - Accent2 24 2" xfId="7373" xr:uid="{F73C10D5-39D5-4EC8-97CC-B5347BA494EB}"/>
    <cellStyle name="20% - Accent2 24 3" xfId="7374" xr:uid="{696F27FA-D906-4C83-A27F-0AA5CE41EA41}"/>
    <cellStyle name="20% - Accent2 24 4" xfId="23611" xr:uid="{7F20FE31-ACB6-4B80-B02C-F49F0ED098C7}"/>
    <cellStyle name="20% - Accent2 24 5" xfId="7372" xr:uid="{11460D07-CF9F-44EB-A607-080B8824F89B}"/>
    <cellStyle name="20% - Accent2 25" xfId="3445" xr:uid="{E48F1FC8-BD45-4389-8900-70F3383F2A0B}"/>
    <cellStyle name="20% - Accent2 25 2" xfId="7376" xr:uid="{A089F992-29B2-48CA-A071-DD8748EB07D7}"/>
    <cellStyle name="20% - Accent2 25 3" xfId="7377" xr:uid="{94CD6B67-DFB0-4B45-B8C9-919FC1B133A5}"/>
    <cellStyle name="20% - Accent2 25 4" xfId="23612" xr:uid="{4C8BA599-D098-4EF7-A5F3-3ED3F7C758F1}"/>
    <cellStyle name="20% - Accent2 25 5" xfId="7375" xr:uid="{2AC28811-51B9-471F-B048-4EB3FCE14174}"/>
    <cellStyle name="20% - Accent2 26" xfId="3446" xr:uid="{9821B406-C7E5-4AB5-AC7B-BEA585479CF9}"/>
    <cellStyle name="20% - Accent2 26 2" xfId="7379" xr:uid="{FC36246F-F105-4523-A99B-64917AA66A09}"/>
    <cellStyle name="20% - Accent2 26 3" xfId="7380" xr:uid="{0CB9C2ED-BC44-417A-A0FF-37B00F5EEEB9}"/>
    <cellStyle name="20% - Accent2 26 4" xfId="23613" xr:uid="{CE23F697-937F-4481-AB67-9E23314AD07B}"/>
    <cellStyle name="20% - Accent2 26 5" xfId="7378" xr:uid="{4F037853-A2DC-4812-B8DA-C3BB3B9D91CA}"/>
    <cellStyle name="20% - Accent2 27" xfId="3447" xr:uid="{3C9A3869-57A3-4F12-BF01-6FE1C1100625}"/>
    <cellStyle name="20% - Accent2 27 2" xfId="7382" xr:uid="{CEBE5D68-DBEF-42BF-896C-A32635B1836D}"/>
    <cellStyle name="20% - Accent2 27 3" xfId="7383" xr:uid="{A30BE049-5FC2-44A4-BA4D-D4EB685BA980}"/>
    <cellStyle name="20% - Accent2 27 4" xfId="23614" xr:uid="{845517C2-4CFE-43D3-BE1A-EC28223CA3A8}"/>
    <cellStyle name="20% - Accent2 27 5" xfId="7381" xr:uid="{2BC1FF6B-63DB-4248-AF22-771B1439DE80}"/>
    <cellStyle name="20% - Accent2 28" xfId="3448" xr:uid="{47A6894B-1617-4EE5-85B7-D06AD8A952A9}"/>
    <cellStyle name="20% - Accent2 28 2" xfId="7385" xr:uid="{B9708CEB-BDA1-4DD3-860B-BD3730B7C3BA}"/>
    <cellStyle name="20% - Accent2 28 3" xfId="7386" xr:uid="{661CE43B-ABB5-4D96-90C1-EA9737078A16}"/>
    <cellStyle name="20% - Accent2 28 4" xfId="23615" xr:uid="{80C23B69-AC52-413F-9468-4E74B760FFCE}"/>
    <cellStyle name="20% - Accent2 28 5" xfId="7384" xr:uid="{EB8AA12E-3581-456D-80BE-BBB70C95EC82}"/>
    <cellStyle name="20% - Accent2 29" xfId="3449" xr:uid="{B230B324-C449-4A76-910F-E85C655019E6}"/>
    <cellStyle name="20% - Accent2 29 2" xfId="7388" xr:uid="{C2388205-123B-4F87-9C8B-B7EC1D9D1820}"/>
    <cellStyle name="20% - Accent2 29 3" xfId="7389" xr:uid="{8D6BEB33-7D02-4169-9E2E-1C0E790E75C0}"/>
    <cellStyle name="20% - Accent2 29 4" xfId="23616" xr:uid="{7945D2A9-35A3-4C39-B7C9-B0D3F4DCEB55}"/>
    <cellStyle name="20% - Accent2 29 5" xfId="7387" xr:uid="{CE73791D-7497-4911-81E7-6143832E0156}"/>
    <cellStyle name="20% - Accent2 3" xfId="3450" xr:uid="{47C3A37E-AF67-4176-BDCC-190121E1BE57}"/>
    <cellStyle name="20% - Accent2 3 2" xfId="5354" xr:uid="{EB4D512D-5766-439E-AA3D-8D3BA257182D}"/>
    <cellStyle name="20% - Accent2 3 3" xfId="7390" xr:uid="{91CA2D32-915A-4F6B-89D5-70C5C99A4F03}"/>
    <cellStyle name="20% - Accent2 3 4" xfId="7391" xr:uid="{D8F38DA6-B207-4C47-98FD-8C9B3B644C9C}"/>
    <cellStyle name="20% - Accent2 3 5" xfId="7392" xr:uid="{DE49A213-E3A6-4CF7-907C-F8346C1C5CE1}"/>
    <cellStyle name="20% - Accent2 3 6" xfId="7393" xr:uid="{F2CF79EE-0C0B-41C9-BA4E-CF4EB138A358}"/>
    <cellStyle name="20% - Accent2 3 7" xfId="7394" xr:uid="{D8AE8C3C-9F7A-4A4D-9BBA-AD6F9551623C}"/>
    <cellStyle name="20% - Accent2 3 8" xfId="23617" xr:uid="{954ECC9A-BA87-427E-92F7-34B3006A7476}"/>
    <cellStyle name="20% - Accent2 3 9" xfId="5353" xr:uid="{EDEDB89C-1EC6-49A7-81FE-2207E33CD63B}"/>
    <cellStyle name="20% - Accent2 30" xfId="7395" xr:uid="{3CF3DC88-5CD1-4360-BAB9-B95A2923BA42}"/>
    <cellStyle name="20% - Accent2 30 2" xfId="7396" xr:uid="{8E63D9D0-ADF4-455B-A10A-5771D7982138}"/>
    <cellStyle name="20% - Accent2 30 3" xfId="7397" xr:uid="{9CBE8A4F-8428-4AC8-B5D9-303D85DE82FD}"/>
    <cellStyle name="20% - Accent2 31" xfId="7398" xr:uid="{FB0105C7-6388-47E2-A364-4D8E747219A4}"/>
    <cellStyle name="20% - Accent2 31 2" xfId="7399" xr:uid="{896F76DE-DCB2-4D0C-B57F-9588AE241736}"/>
    <cellStyle name="20% - Accent2 31 3" xfId="7400" xr:uid="{93A216FA-A971-45C6-BD03-858EF5600376}"/>
    <cellStyle name="20% - Accent2 32" xfId="7401" xr:uid="{3F7C2949-B7EE-42C4-8ABA-9644E3F3C779}"/>
    <cellStyle name="20% - Accent2 32 2" xfId="7402" xr:uid="{20FE1173-FABC-4BAB-AAAB-81A32FE560FA}"/>
    <cellStyle name="20% - Accent2 32 3" xfId="7403" xr:uid="{41DD8433-1369-4724-9C83-163453C8A4E0}"/>
    <cellStyle name="20% - Accent2 33" xfId="7404" xr:uid="{03A5302D-FD88-4086-9C02-2A09973FC2CF}"/>
    <cellStyle name="20% - Accent2 33 2" xfId="7405" xr:uid="{F5FE24E0-6AE8-4A1E-9182-959D99B251F6}"/>
    <cellStyle name="20% - Accent2 33 3" xfId="7406" xr:uid="{365DA639-9790-44CB-B2AE-D4111521DB98}"/>
    <cellStyle name="20% - Accent2 34" xfId="7407" xr:uid="{325D7A6F-BDB8-4A16-AA62-18384702947B}"/>
    <cellStyle name="20% - Accent2 35" xfId="7408" xr:uid="{5EE40BA5-BE53-4792-B09E-7E6D88C068A1}"/>
    <cellStyle name="20% - Accent2 36" xfId="7409" xr:uid="{D677EAF3-4905-4F05-A802-A6E4216F0956}"/>
    <cellStyle name="20% - Accent2 37" xfId="7410" xr:uid="{FE681376-CD12-4269-8B8C-447A6D34D725}"/>
    <cellStyle name="20% - Accent2 38" xfId="7411" xr:uid="{6C595C96-42A2-44D8-8F89-6DEA5D03AE17}"/>
    <cellStyle name="20% - Accent2 39" xfId="7412" xr:uid="{0742681E-36CC-4678-B390-03D338F38AB1}"/>
    <cellStyle name="20% - Accent2 4" xfId="3451" xr:uid="{AA2C83C4-211D-4F6D-80BA-72D58A5F9D48}"/>
    <cellStyle name="20% - Accent2 4 2" xfId="7414" xr:uid="{5501FD21-81A4-4FBD-87CB-4EB8FAFC6D88}"/>
    <cellStyle name="20% - Accent2 4 3" xfId="7415" xr:uid="{BDE23D55-2662-4532-804B-BF4AD928C248}"/>
    <cellStyle name="20% - Accent2 4 4" xfId="7416" xr:uid="{8865412A-63D2-4D03-A00C-A555ECAF5257}"/>
    <cellStyle name="20% - Accent2 4 5" xfId="7417" xr:uid="{FC3FA239-EC81-4EAF-B237-3E5FC0E4C61E}"/>
    <cellStyle name="20% - Accent2 4 6" xfId="7418" xr:uid="{DA11FD51-6E42-4F69-97C8-CCA88066A521}"/>
    <cellStyle name="20% - Accent2 4 7" xfId="7419" xr:uid="{80201866-33BA-406E-8ACB-288137F5320A}"/>
    <cellStyle name="20% - Accent2 4 8" xfId="23618" xr:uid="{9145FE54-2F94-48D7-848F-4E990AB62944}"/>
    <cellStyle name="20% - Accent2 4 9" xfId="7413" xr:uid="{EA309384-35EB-4E49-AEAA-175089C480D9}"/>
    <cellStyle name="20% - Accent2 40" xfId="7420" xr:uid="{DF953BAF-B936-4FC0-B181-7BF44F09977E}"/>
    <cellStyle name="20% - Accent2 41" xfId="7421" xr:uid="{CD909463-0267-45EA-9E58-8A04B0358ACD}"/>
    <cellStyle name="20% - Accent2 42" xfId="7422" xr:uid="{9624DC66-A083-46B1-BBB2-13C312CA2A4A}"/>
    <cellStyle name="20% - Accent2 43" xfId="7423" xr:uid="{5777D4A1-FCE8-4559-AA6D-6B70487F2612}"/>
    <cellStyle name="20% - Accent2 44" xfId="7424" xr:uid="{F93BDB20-FFD9-4D44-9988-62DFBD41641A}"/>
    <cellStyle name="20% - Accent2 45" xfId="7425" xr:uid="{65DAD353-524F-45FB-B9F5-77BA53C68583}"/>
    <cellStyle name="20% - Accent2 46" xfId="7426" xr:uid="{4BA1BBB8-8943-4455-8AA7-0D1D6566A9A2}"/>
    <cellStyle name="20% - Accent2 47" xfId="7427" xr:uid="{9C9603B2-9F77-421B-826D-EE61675C8223}"/>
    <cellStyle name="20% - Accent2 48" xfId="7428" xr:uid="{FF5AC660-3AED-4390-8D49-6996EA762953}"/>
    <cellStyle name="20% - Accent2 49" xfId="7429" xr:uid="{2CAAAF8F-D28F-4868-A30D-1FC449489BF7}"/>
    <cellStyle name="20% - Accent2 5" xfId="3452" xr:uid="{2653B4D6-9B25-4748-9C9C-23C117D5B977}"/>
    <cellStyle name="20% - Accent2 5 2" xfId="7431" xr:uid="{E9658955-35DC-4FDD-9D5E-0040CF48F69A}"/>
    <cellStyle name="20% - Accent2 5 3" xfId="7432" xr:uid="{BCDACDEB-B0C0-4F32-BEEE-3103DA96D7C1}"/>
    <cellStyle name="20% - Accent2 5 4" xfId="7433" xr:uid="{2B6AE88A-C8CE-42BF-BBC5-D79207443969}"/>
    <cellStyle name="20% - Accent2 5 5" xfId="7434" xr:uid="{F57A17EC-C2B3-4A99-8950-650AEB206A32}"/>
    <cellStyle name="20% - Accent2 5 6" xfId="7435" xr:uid="{86CD1409-579C-4BA0-A8C8-FC013444A0CF}"/>
    <cellStyle name="20% - Accent2 5 7" xfId="7436" xr:uid="{FD32F88B-DF3E-4CBA-B818-72A39241B07C}"/>
    <cellStyle name="20% - Accent2 5 8" xfId="23619" xr:uid="{DC44511B-7060-4291-AE7F-E03820A751BE}"/>
    <cellStyle name="20% - Accent2 5 9" xfId="7430" xr:uid="{D779A8B7-D214-4B7A-AC39-984CE4712867}"/>
    <cellStyle name="20% - Accent2 50" xfId="7437" xr:uid="{D24E2528-E53A-4189-B849-370C7F73E005}"/>
    <cellStyle name="20% - Accent2 51" xfId="7438" xr:uid="{A06A7E65-109C-40E1-A589-581489D51EE8}"/>
    <cellStyle name="20% - Accent2 52" xfId="7439" xr:uid="{4EF26084-9CB4-484D-9D0D-31E7D9535E97}"/>
    <cellStyle name="20% - Accent2 53" xfId="7440" xr:uid="{18AC8064-5862-417E-A375-93A281EAD741}"/>
    <cellStyle name="20% - Accent2 54" xfId="7441" xr:uid="{9BF3CCCE-8645-4B8B-A8A9-AF02BF747CE8}"/>
    <cellStyle name="20% - Accent2 55" xfId="7442" xr:uid="{360461D5-7286-49DB-9395-0F536A4F05B7}"/>
    <cellStyle name="20% - Accent2 56" xfId="7443" xr:uid="{490A26F5-343D-4501-B917-1D268B4BE47D}"/>
    <cellStyle name="20% - Accent2 57" xfId="7444" xr:uid="{1151F6C9-CA57-4C05-B190-F1C2D92F5181}"/>
    <cellStyle name="20% - Accent2 58" xfId="7445" xr:uid="{C48E3A98-12EC-4422-9AEF-50044FD2536A}"/>
    <cellStyle name="20% - Accent2 59" xfId="7446" xr:uid="{E8AFF035-63CE-410D-BE0F-660EB79684D0}"/>
    <cellStyle name="20% - Accent2 6" xfId="3453" xr:uid="{EDB4721B-E70D-46BA-8908-3185F6A7EFAE}"/>
    <cellStyle name="20% - Accent2 6 2" xfId="7448" xr:uid="{DA471879-64C0-4B08-8471-7328F74A6CCC}"/>
    <cellStyle name="20% - Accent2 6 2 2" xfId="7449" xr:uid="{6BA3C732-DD3A-4742-84BA-F638A1EEB296}"/>
    <cellStyle name="20% - Accent2 6 2 3" xfId="7450" xr:uid="{FCF11BCE-7A39-4C76-A349-00E4E043B002}"/>
    <cellStyle name="20% - Accent2 6 2 4" xfId="7451" xr:uid="{CEEABADD-9422-41EC-BDE4-34D25E6F140B}"/>
    <cellStyle name="20% - Accent2 6 2 5" xfId="7452" xr:uid="{EA85F479-22A7-4556-8643-DEA09256FCEF}"/>
    <cellStyle name="20% - Accent2 6 3" xfId="7453" xr:uid="{0C799B6B-6BF6-487B-8DA6-6163EAA4CAF7}"/>
    <cellStyle name="20% - Accent2 6 4" xfId="7454" xr:uid="{92478B04-42F9-40D1-A18E-0CD2F31A01EC}"/>
    <cellStyle name="20% - Accent2 6 5" xfId="7455" xr:uid="{DD6D62DF-2B2D-47FC-A970-6FE465437D16}"/>
    <cellStyle name="20% - Accent2 6 6" xfId="23620" xr:uid="{F6FCF4E6-2BA4-4063-B4DC-15EBCE733C7E}"/>
    <cellStyle name="20% - Accent2 6 7" xfId="7447" xr:uid="{411CC2E6-E4C0-4D35-A7F3-074BB8D9D759}"/>
    <cellStyle name="20% - Accent2 60" xfId="7456" xr:uid="{99B72F6C-41DA-4937-AAFC-477B9C3A991E}"/>
    <cellStyle name="20% - Accent2 61" xfId="7457" xr:uid="{2778C14C-9105-4A2C-84C8-D64E548C6CD6}"/>
    <cellStyle name="20% - Accent2 62" xfId="7458" xr:uid="{32ED3179-C034-4156-AB89-D2C8E05EC1FD}"/>
    <cellStyle name="20% - Accent2 63" xfId="7459" xr:uid="{6A67EA2C-37DE-4F38-A95D-57AA73A3066E}"/>
    <cellStyle name="20% - Accent2 64" xfId="7460" xr:uid="{32FD6DB6-3C99-4756-A77A-C5DA01CA8CA9}"/>
    <cellStyle name="20% - Accent2 65" xfId="7461" xr:uid="{01665760-C07C-4857-8899-19007504D5F9}"/>
    <cellStyle name="20% - Accent2 66" xfId="7462" xr:uid="{EF70C4C6-3F9B-48A8-809C-381205A53FC2}"/>
    <cellStyle name="20% - Accent2 67" xfId="7463" xr:uid="{7E21484B-6F24-4E82-AFB5-FF57E978B357}"/>
    <cellStyle name="20% - Accent2 68" xfId="7464" xr:uid="{9BED1B75-EC8C-42B8-A1CA-CB3B1F1EAEF1}"/>
    <cellStyle name="20% - Accent2 68 2" xfId="7465" xr:uid="{7B076B30-0639-47A5-BB64-8BAEF652CE68}"/>
    <cellStyle name="20% - Accent2 68 3" xfId="7466" xr:uid="{D87AEAC0-71CD-4783-9D55-4D59B02C5CF8}"/>
    <cellStyle name="20% - Accent2 69" xfId="7467" xr:uid="{93608354-191B-45A6-8153-D1C571C3F54E}"/>
    <cellStyle name="20% - Accent2 69 2" xfId="7468" xr:uid="{22B85D0A-B934-4761-9AF9-D3CE23D3824C}"/>
    <cellStyle name="20% - Accent2 69 3" xfId="7469" xr:uid="{4EA103AB-09EF-4D77-8C14-0797223ADA33}"/>
    <cellStyle name="20% - Accent2 7" xfId="3454" xr:uid="{D798350C-1D14-4E38-965F-875A99A45CB4}"/>
    <cellStyle name="20% - Accent2 7 2" xfId="7471" xr:uid="{B35261DC-87F2-47C0-8AEA-E4441158C456}"/>
    <cellStyle name="20% - Accent2 7 3" xfId="7472" xr:uid="{FD2237A1-DC68-44C7-9BD9-B25470CCD5AF}"/>
    <cellStyle name="20% - Accent2 7 4" xfId="7473" xr:uid="{3068BE8A-C695-4826-BEB8-3D3D96D0F35E}"/>
    <cellStyle name="20% - Accent2 7 5" xfId="7474" xr:uid="{57CAA696-1954-4B88-B4FF-89AB2902A5F4}"/>
    <cellStyle name="20% - Accent2 7 6" xfId="23621" xr:uid="{4162181F-CE87-4A22-99A6-C9952F40B072}"/>
    <cellStyle name="20% - Accent2 7 7" xfId="7470" xr:uid="{529798FE-9937-4010-8273-6CEE7917D2B2}"/>
    <cellStyle name="20% - Accent2 70" xfId="7475" xr:uid="{F23A42E8-97C9-4EC4-B2F6-88FDFDD5C254}"/>
    <cellStyle name="20% - Accent2 70 2" xfId="7476" xr:uid="{04A5A7DD-9C07-45D6-B874-AB0DBBE30A1A}"/>
    <cellStyle name="20% - Accent2 70 3" xfId="7477" xr:uid="{C6301223-4E4A-4858-B9AD-03EF31CA46E5}"/>
    <cellStyle name="20% - Accent2 71" xfId="7478" xr:uid="{4076A7FB-0F0D-4E13-8971-3CFD8EF4EFB3}"/>
    <cellStyle name="20% - Accent2 71 2" xfId="7479" xr:uid="{9BB58B1D-E7D0-4EE0-9E97-F54495C6B833}"/>
    <cellStyle name="20% - Accent2 71 3" xfId="7480" xr:uid="{A409DEAF-BDC3-4ADE-A299-ACA999761BE8}"/>
    <cellStyle name="20% - Accent2 72" xfId="7481" xr:uid="{00584ABF-6ABA-42AB-9237-4707B96CF13C}"/>
    <cellStyle name="20% - Accent2 72 2" xfId="7482" xr:uid="{B76ED692-80DE-4F44-BF66-717397721820}"/>
    <cellStyle name="20% - Accent2 72 3" xfId="7483" xr:uid="{81A716C2-79CD-46CB-9BFC-2592ACB5734D}"/>
    <cellStyle name="20% - Accent2 73" xfId="7484" xr:uid="{9CA9B7C3-DF68-4E78-86BF-1C0E84515B67}"/>
    <cellStyle name="20% - Accent2 74" xfId="7485" xr:uid="{065AD50D-061C-4BB7-B43B-2AEB37D209C8}"/>
    <cellStyle name="20% - Accent2 75" xfId="7486" xr:uid="{0CE4D9EC-E5AF-42B7-A3BB-28723215B856}"/>
    <cellStyle name="20% - Accent2 76" xfId="7487" xr:uid="{3FFDF779-F9D2-4281-ADED-12A1F4E8B1DB}"/>
    <cellStyle name="20% - Accent2 77" xfId="7488" xr:uid="{00B91C89-0789-4184-ACBB-DB3FF6447C32}"/>
    <cellStyle name="20% - Accent2 78" xfId="7489" xr:uid="{6DFD0A1E-561D-481C-A3B9-0B73CDB7AE8D}"/>
    <cellStyle name="20% - Accent2 79" xfId="7490" xr:uid="{4AC6286A-24FB-4174-9528-53ED22CFF109}"/>
    <cellStyle name="20% - Accent2 8" xfId="3455" xr:uid="{B64AF4D4-3696-4F08-85B7-6DF643BB35A4}"/>
    <cellStyle name="20% - Accent2 8 2" xfId="7492" xr:uid="{BD743B8B-EBB6-450B-AE23-C12BB524D442}"/>
    <cellStyle name="20% - Accent2 8 3" xfId="7493" xr:uid="{E7EEC285-C320-4EEA-9C09-BA36730F6636}"/>
    <cellStyle name="20% - Accent2 8 4" xfId="23622" xr:uid="{CCC61098-8531-4160-824B-A9A590A875D5}"/>
    <cellStyle name="20% - Accent2 8 5" xfId="7491" xr:uid="{E6841563-F64B-4555-AFAB-A72F5687FA7A}"/>
    <cellStyle name="20% - Accent2 80" xfId="7494" xr:uid="{6C042EB8-203C-44F4-A5F3-EA63B107BB47}"/>
    <cellStyle name="20% - Accent2 81" xfId="7495" xr:uid="{BBBE61AD-A509-443C-9F43-46C4427DE907}"/>
    <cellStyle name="20% - Accent2 82" xfId="7496" xr:uid="{2C8B6040-D234-41C0-8CB5-47CC1AFE6B62}"/>
    <cellStyle name="20% - Accent2 83" xfId="7497" xr:uid="{7F06F47B-E87F-46D9-9EB0-DE5B054D8595}"/>
    <cellStyle name="20% - Accent2 84" xfId="7498" xr:uid="{FF2F8F3A-D10B-4B1C-B6C2-6AB9FE293367}"/>
    <cellStyle name="20% - Accent2 85" xfId="7499" xr:uid="{78820BDA-608A-49A8-8E58-EEA44CAD6E74}"/>
    <cellStyle name="20% - Accent2 86" xfId="7500" xr:uid="{628F0D29-5574-4F64-91D8-E7AC6A10AB77}"/>
    <cellStyle name="20% - Accent2 87" xfId="7501" xr:uid="{9F6C115D-F86D-47C9-9E5B-AC69182FF4AC}"/>
    <cellStyle name="20% - Accent2 88" xfId="7502" xr:uid="{A3315659-37C2-4BD9-B0E3-148CDF0AEB50}"/>
    <cellStyle name="20% - Accent2 89" xfId="7503" xr:uid="{8FE3B5BD-E9D0-4721-AE36-11DE93B8E58E}"/>
    <cellStyle name="20% - Accent2 9" xfId="3456" xr:uid="{E7E31E7B-2BC3-4374-90A6-0E6C5D26E96B}"/>
    <cellStyle name="20% - Accent2 9 2" xfId="7505" xr:uid="{8BB2E844-DD86-4C3D-9524-E676939CFDA7}"/>
    <cellStyle name="20% - Accent2 9 3" xfId="7506" xr:uid="{FB6ACA77-E737-48CD-9239-56B6E80AD498}"/>
    <cellStyle name="20% - Accent2 9 4" xfId="23623" xr:uid="{AB794742-BB77-45FE-90DD-D6941B5C74E6}"/>
    <cellStyle name="20% - Accent2 9 5" xfId="7504" xr:uid="{FF177E58-7543-4F72-8E45-CDE4FA8E8408}"/>
    <cellStyle name="20% - Accent2 90" xfId="7507" xr:uid="{3CD8540F-92D9-4AB4-9953-92E8E30BEEAA}"/>
    <cellStyle name="20% - Accent2 91" xfId="7508" xr:uid="{16A3611F-BFC0-4DA2-B135-0C4E11DC4E02}"/>
    <cellStyle name="20% - Accent2 92" xfId="7509" xr:uid="{7AEE47E2-05DD-481C-83AC-7AB0FAFF67B9}"/>
    <cellStyle name="20% - Accent2 93" xfId="7510" xr:uid="{9E6360F2-6351-4179-95AA-E13D2C6AF738}"/>
    <cellStyle name="20% - Accent2 94" xfId="7511" xr:uid="{207B28A5-6AF9-46A5-B4CE-DF8A60581317}"/>
    <cellStyle name="20% - Accent2 95" xfId="7512" xr:uid="{AF66EAC4-2F1E-4233-B8F8-47CC2F4795C7}"/>
    <cellStyle name="20% - Accent2 96" xfId="7513" xr:uid="{BF6AE2C2-4DB5-4A3A-9CE1-0B58345528AE}"/>
    <cellStyle name="20% - Accent2 97" xfId="7514" xr:uid="{F03EF39F-B571-4593-9C78-7DCBC931FEF1}"/>
    <cellStyle name="20% - Accent2 98" xfId="7515" xr:uid="{E0C4C0E5-BF59-433B-A799-02A20A0B168B}"/>
    <cellStyle name="20% - Accent2 99" xfId="7516" xr:uid="{279B84AB-2E97-4A3A-AF53-87B65AF967B0}"/>
    <cellStyle name="20% - Accent3 10" xfId="3457" xr:uid="{B4A2F19E-ADF9-4175-BA99-00E004E4F403}"/>
    <cellStyle name="20% - Accent3 10 2" xfId="7518" xr:uid="{CB4C13A7-595B-4B54-BCE4-B44625D12CBF}"/>
    <cellStyle name="20% - Accent3 10 3" xfId="7519" xr:uid="{62A6E32E-D520-4CCF-A622-E59C4B2AA779}"/>
    <cellStyle name="20% - Accent3 10 4" xfId="23624" xr:uid="{97C3E232-BA40-4457-B7CF-C214A774B91E}"/>
    <cellStyle name="20% - Accent3 10 5" xfId="7517" xr:uid="{39460631-174F-47DF-8638-D607D69938B9}"/>
    <cellStyle name="20% - Accent3 100" xfId="7520" xr:uid="{93948A9B-F3E4-4D3B-9F83-A2947D7BB407}"/>
    <cellStyle name="20% - Accent3 101" xfId="7521" xr:uid="{F1401486-7C26-4C74-AB68-907F3E9BCE3E}"/>
    <cellStyle name="20% - Accent3 102" xfId="7522" xr:uid="{199EEDFC-7B14-49DD-9C70-6E5C0EC0700A}"/>
    <cellStyle name="20% - Accent3 103" xfId="7523" xr:uid="{A9259618-8BD4-4F36-BFF6-BCE844D2DA1C}"/>
    <cellStyle name="20% - Accent3 104" xfId="7524" xr:uid="{8CABDC38-5149-4AF6-A9B3-7E969EF9BC68}"/>
    <cellStyle name="20% - Accent3 105" xfId="7525" xr:uid="{B637C343-A59F-49C6-A5DA-065FB71CD9FF}"/>
    <cellStyle name="20% - Accent3 106" xfId="7526" xr:uid="{25C5F071-DC30-4723-B246-F0D62F918A67}"/>
    <cellStyle name="20% - Accent3 107" xfId="7527" xr:uid="{9CE8DFF2-2DB5-4330-9D4A-CCA40C446A74}"/>
    <cellStyle name="20% - Accent3 108" xfId="7528" xr:uid="{6D0DD41A-8CCF-40A7-83DC-C5DABC4DF435}"/>
    <cellStyle name="20% - Accent3 109" xfId="7529" xr:uid="{8A4C42FA-F5A2-4998-8D26-143B904F72C2}"/>
    <cellStyle name="20% - Accent3 11" xfId="3458" xr:uid="{40998690-EBC2-47C3-855E-E4CA6AE5878E}"/>
    <cellStyle name="20% - Accent3 11 2" xfId="7531" xr:uid="{8B7EB547-C1FD-4011-94A6-DFDB46AC0968}"/>
    <cellStyle name="20% - Accent3 11 3" xfId="7532" xr:uid="{8E11C86C-3714-47B5-A5EE-D81DCBE365DA}"/>
    <cellStyle name="20% - Accent3 11 4" xfId="23625" xr:uid="{E228EA43-6666-45DC-BFBA-967027D329B6}"/>
    <cellStyle name="20% - Accent3 11 5" xfId="7530" xr:uid="{D45F8474-2E70-4AF2-B217-E1368666C2A0}"/>
    <cellStyle name="20% - Accent3 110" xfId="7533" xr:uid="{559CF449-B4C8-4DBD-BA7D-2A5C48206324}"/>
    <cellStyle name="20% - Accent3 111" xfId="7534" xr:uid="{19AA33FF-90D3-4672-BB86-97D207A5D1DF}"/>
    <cellStyle name="20% - Accent3 112" xfId="7535" xr:uid="{3480E1A8-6029-4D60-8F2E-C77CCEDFEFE7}"/>
    <cellStyle name="20% - Accent3 113" xfId="7536" xr:uid="{5500DD3C-1C19-4EC9-94C3-82DB027B8999}"/>
    <cellStyle name="20% - Accent3 114" xfId="7537" xr:uid="{6F22C39A-B90E-48CE-8D66-7B678738AC99}"/>
    <cellStyle name="20% - Accent3 115" xfId="7538" xr:uid="{477A220E-9AD1-467E-973B-BD7007E81375}"/>
    <cellStyle name="20% - Accent3 12" xfId="3459" xr:uid="{5F5EF2FE-7085-4531-B34B-907DDFE13AF5}"/>
    <cellStyle name="20% - Accent3 12 2" xfId="7540" xr:uid="{7D8C81ED-E6D4-4302-84D7-3FF904467DFA}"/>
    <cellStyle name="20% - Accent3 12 3" xfId="7541" xr:uid="{FB930FDA-DFCD-4DF6-B47E-B63B2CCB6B4B}"/>
    <cellStyle name="20% - Accent3 12 4" xfId="23626" xr:uid="{3593DBBB-5CC6-46BB-B4BA-4BFEE0C123D6}"/>
    <cellStyle name="20% - Accent3 12 5" xfId="7539" xr:uid="{A6FFC7E3-78CC-4BB0-8BF7-859A483261E0}"/>
    <cellStyle name="20% - Accent3 13" xfId="3460" xr:uid="{DFDD8642-BF07-48D7-B413-A18915AEA82F}"/>
    <cellStyle name="20% - Accent3 13 2" xfId="7543" xr:uid="{1E891F5F-4EDF-4864-B0DD-DF088728214A}"/>
    <cellStyle name="20% - Accent3 13 3" xfId="7544" xr:uid="{F8BD0EA6-2E85-4D8B-8F6D-D16E82D1ABA5}"/>
    <cellStyle name="20% - Accent3 13 4" xfId="23627" xr:uid="{22DE9F38-401D-4A23-BFD2-7ACDE6D5BD4B}"/>
    <cellStyle name="20% - Accent3 13 5" xfId="7542" xr:uid="{432E396F-8741-45D7-BE13-A184E1006359}"/>
    <cellStyle name="20% - Accent3 14" xfId="3461" xr:uid="{ADA5C0F2-90DF-4B56-B8F4-9B300D562F4A}"/>
    <cellStyle name="20% - Accent3 14 2" xfId="7546" xr:uid="{0CCD56E2-A73E-4BCE-BC35-254A570017D2}"/>
    <cellStyle name="20% - Accent3 14 3" xfId="7547" xr:uid="{9139F0FF-D6E1-472C-A6DE-F570DCCA8999}"/>
    <cellStyle name="20% - Accent3 14 4" xfId="23628" xr:uid="{E48F7CE3-19B6-4CD3-BBCA-34EF4E140902}"/>
    <cellStyle name="20% - Accent3 14 5" xfId="7545" xr:uid="{05A98CE0-18CA-4F9E-9A9F-5FFAFEED2944}"/>
    <cellStyle name="20% - Accent3 15" xfId="3462" xr:uid="{57A76A6B-61CF-4905-B224-F13954379782}"/>
    <cellStyle name="20% - Accent3 15 2" xfId="7549" xr:uid="{F48F4022-F26A-4AF2-9777-83760D29BF5F}"/>
    <cellStyle name="20% - Accent3 15 3" xfId="7550" xr:uid="{B30B1E80-E1EE-4A5F-BCAC-A23450B7B872}"/>
    <cellStyle name="20% - Accent3 15 4" xfId="23629" xr:uid="{46096872-9600-4837-9B2B-3767198FF7C4}"/>
    <cellStyle name="20% - Accent3 15 5" xfId="7548" xr:uid="{03AA929B-6970-45E0-B3F8-6F74D48419DB}"/>
    <cellStyle name="20% - Accent3 16" xfId="3463" xr:uid="{9EC92E5E-2CFE-4F31-8F61-06D4E5644F1B}"/>
    <cellStyle name="20% - Accent3 16 2" xfId="7552" xr:uid="{BC6A1724-7C92-488D-AD6B-1E88345A592B}"/>
    <cellStyle name="20% - Accent3 16 3" xfId="7553" xr:uid="{6A289EAF-0DA2-47F3-9004-D53CF618205A}"/>
    <cellStyle name="20% - Accent3 16 4" xfId="23630" xr:uid="{2CC8CBE9-EA03-40D7-B348-760B1B27CFD7}"/>
    <cellStyle name="20% - Accent3 16 5" xfId="7551" xr:uid="{CEC24C67-3ED0-4735-BDD7-E2E6FA74DA88}"/>
    <cellStyle name="20% - Accent3 17" xfId="3464" xr:uid="{736BC8D8-A21E-45DA-B1B6-63869FA9DEBD}"/>
    <cellStyle name="20% - Accent3 17 2" xfId="7555" xr:uid="{79A48E70-F3CF-4FD0-BB47-4074CD185FDD}"/>
    <cellStyle name="20% - Accent3 17 3" xfId="7556" xr:uid="{248FDCC4-2901-44F4-9FB2-1AEFDF3AE034}"/>
    <cellStyle name="20% - Accent3 17 4" xfId="23631" xr:uid="{A5B3FB66-0800-4F4E-A799-46963CFB6AC5}"/>
    <cellStyle name="20% - Accent3 17 5" xfId="7554" xr:uid="{88ED3BA3-059F-4E4D-88AA-D175E0E0E3C9}"/>
    <cellStyle name="20% - Accent3 18" xfId="3465" xr:uid="{BE046293-4E9D-4A36-8B0E-197C5D592922}"/>
    <cellStyle name="20% - Accent3 18 2" xfId="7558" xr:uid="{ED1C53E2-D924-45C6-9D71-3B298B666EF2}"/>
    <cellStyle name="20% - Accent3 18 3" xfId="7559" xr:uid="{36838A64-0A63-481A-A798-028750E8F03A}"/>
    <cellStyle name="20% - Accent3 18 4" xfId="23632" xr:uid="{448B041F-E02C-429B-9378-0EBDA74D690A}"/>
    <cellStyle name="20% - Accent3 18 5" xfId="7557" xr:uid="{F85E374B-014A-41C9-9073-C063195C797D}"/>
    <cellStyle name="20% - Accent3 19" xfId="3466" xr:uid="{B61B2063-CD6D-4E8A-BF8F-CFBB77E19693}"/>
    <cellStyle name="20% - Accent3 19 2" xfId="7561" xr:uid="{7DD03985-9A42-427D-8D5E-C3D0CFC872E4}"/>
    <cellStyle name="20% - Accent3 19 3" xfId="7562" xr:uid="{BC5015E9-60B8-46BE-AB59-E34A440A43F8}"/>
    <cellStyle name="20% - Accent3 19 4" xfId="23633" xr:uid="{60ACDD8A-65C9-4576-AD59-CA37818FCA4C}"/>
    <cellStyle name="20% - Accent3 19 5" xfId="7560" xr:uid="{BEBFB518-6063-4D76-9D9E-C3BF7B000605}"/>
    <cellStyle name="20% - Accent3 2" xfId="6" xr:uid="{1DFA0559-237C-41C9-A1B0-A0DA8076DFD5}"/>
    <cellStyle name="20% - Accent3 2 10" xfId="7563" xr:uid="{14606CF7-F7C1-41C0-B096-4FEAAF50AA62}"/>
    <cellStyle name="20% - Accent3 2 11" xfId="7564" xr:uid="{5D9BAFC4-76AA-4CFF-B8AE-70BEAF98DC39}"/>
    <cellStyle name="20% - Accent3 2 12" xfId="7565" xr:uid="{933CBFB0-2BDB-4D20-A809-A31898C06005}"/>
    <cellStyle name="20% - Accent3 2 13" xfId="23634" xr:uid="{37B5F8F2-0D7D-4382-AA10-65978B1424A1}"/>
    <cellStyle name="20% - Accent3 2 14" xfId="5355" xr:uid="{539B350B-C5EC-4F28-964A-28578B699D52}"/>
    <cellStyle name="20% - Accent3 2 15" xfId="3467" xr:uid="{99DABDC0-29C0-4C94-BA2B-F1A858CFA512}"/>
    <cellStyle name="20% - Accent3 2 16" xfId="2666" xr:uid="{3895D45D-2A3B-4767-B227-4753BEAD51DB}"/>
    <cellStyle name="20% - Accent3 2 2" xfId="5356" xr:uid="{B704ABF7-C3C7-45CF-A4AD-29D700E1FDBA}"/>
    <cellStyle name="20% - Accent3 2 2 10" xfId="7566" xr:uid="{3E62B99A-B8D7-4BF0-9497-C9772C9A86BE}"/>
    <cellStyle name="20% - Accent3 2 2 2" xfId="5316" xr:uid="{5440C012-CE51-48A3-9EF9-115BF58A7F0F}"/>
    <cellStyle name="20% - Accent3 2 2 2 2" xfId="7567" xr:uid="{10E7F232-11F2-49BC-82AC-BF2268F13ECD}"/>
    <cellStyle name="20% - Accent3 2 2 2 2 2" xfId="7568" xr:uid="{91D88CE6-657B-48CC-A8B2-3FF4CE5BAA0B}"/>
    <cellStyle name="20% - Accent3 2 2 2 2 3" xfId="7569" xr:uid="{C85F3849-AAAB-4D2F-B7A9-1A7ADCA787D7}"/>
    <cellStyle name="20% - Accent3 2 2 2 2 4" xfId="7570" xr:uid="{A0743BDA-33FB-4D4E-B063-698ECCC21E9C}"/>
    <cellStyle name="20% - Accent3 2 2 2 2 5" xfId="7571" xr:uid="{50C636D7-D8EA-4E77-8699-749DA0726ADF}"/>
    <cellStyle name="20% - Accent3 2 2 2 3" xfId="7572" xr:uid="{745CC01A-3097-4A9F-8A95-C5EA3147AE22}"/>
    <cellStyle name="20% - Accent3 2 2 2 4" xfId="7573" xr:uid="{1115604E-5D4F-4F62-A779-970723AB9138}"/>
    <cellStyle name="20% - Accent3 2 2 2 5" xfId="7574" xr:uid="{2435A662-FC02-4C54-8AE2-01BA45964A5D}"/>
    <cellStyle name="20% - Accent3 2 2 3" xfId="7575" xr:uid="{77E2B6BD-EB47-4330-9D60-793C639DD660}"/>
    <cellStyle name="20% - Accent3 2 2 4" xfId="7576" xr:uid="{316F587A-46C8-4C8E-8D0F-F47CE7DAD169}"/>
    <cellStyle name="20% - Accent3 2 2 5" xfId="7577" xr:uid="{6DF42571-E6E6-4420-A828-11827F30BFBC}"/>
    <cellStyle name="20% - Accent3 2 2 6" xfId="7578" xr:uid="{4A65506F-FE2C-44BD-ADE1-3D0D79CB6CCA}"/>
    <cellStyle name="20% - Accent3 2 2 7" xfId="7579" xr:uid="{6D2926AF-22E0-4224-904B-F1F5A3E79939}"/>
    <cellStyle name="20% - Accent3 2 2 8" xfId="7580" xr:uid="{34E63C28-0342-4568-9B09-4277BF6010D7}"/>
    <cellStyle name="20% - Accent3 2 2 9" xfId="7581" xr:uid="{7F2D814A-B4EF-443A-BF8F-F66CDAFACB1B}"/>
    <cellStyle name="20% - Accent3 2 3" xfId="7582" xr:uid="{5878C18C-C10D-45D8-97D0-2129F0FA0596}"/>
    <cellStyle name="20% - Accent3 2 3 2" xfId="7583" xr:uid="{88D27300-1186-4EC3-B35F-B9E8EA656819}"/>
    <cellStyle name="20% - Accent3 2 3 2 2" xfId="7584" xr:uid="{0130D928-164E-430C-84F5-D857CB01C488}"/>
    <cellStyle name="20% - Accent3 2 3 2 3" xfId="7585" xr:uid="{68EC6630-7AB6-4EA1-B5A0-75B010D0DA00}"/>
    <cellStyle name="20% - Accent3 2 3 2 4" xfId="7586" xr:uid="{3A13027B-65E1-4766-B47F-013DD8AEED10}"/>
    <cellStyle name="20% - Accent3 2 3 2 5" xfId="7587" xr:uid="{90163A2E-67A2-4B9F-83EE-3AFA8202EC55}"/>
    <cellStyle name="20% - Accent3 2 3 2 6" xfId="7588" xr:uid="{D4789F5E-0E2E-4FE9-B06E-576D775289C0}"/>
    <cellStyle name="20% - Accent3 2 3 3" xfId="7589" xr:uid="{57DD1AF3-AEB1-4B39-A229-75C67DC7921D}"/>
    <cellStyle name="20% - Accent3 2 3 4" xfId="7590" xr:uid="{5ED35B9E-36D7-4A22-A45B-ADC15152DEC6}"/>
    <cellStyle name="20% - Accent3 2 3 5" xfId="7591" xr:uid="{1A1FFFB6-29AD-4560-BEDB-A36027F7D73D}"/>
    <cellStyle name="20% - Accent3 2 3 6" xfId="7592" xr:uid="{57488471-FADB-4E44-8CFE-4F90407B0660}"/>
    <cellStyle name="20% - Accent3 2 3 7" xfId="7593" xr:uid="{ED8775F4-BD0E-4544-AAD0-B25F3FB83F60}"/>
    <cellStyle name="20% - Accent3 2 4" xfId="7594" xr:uid="{F8706D3B-37E8-4572-ACC0-D77A2A1588AF}"/>
    <cellStyle name="20% - Accent3 2 5" xfId="7595" xr:uid="{DAEB111A-8D71-4300-98E7-7DC8232D0A26}"/>
    <cellStyle name="20% - Accent3 2 6" xfId="7596" xr:uid="{CBB850BF-30D6-4A14-A7D5-61D3D9EDEEC5}"/>
    <cellStyle name="20% - Accent3 2 7" xfId="7597" xr:uid="{ADB6D76E-1142-4380-9E16-6DAB19C43CDA}"/>
    <cellStyle name="20% - Accent3 2 8" xfId="7598" xr:uid="{796101DD-44B7-419F-A5B3-DBE022E104AD}"/>
    <cellStyle name="20% - Accent3 2 9" xfId="7599" xr:uid="{79F44B3F-E99D-40D0-9277-17E472A09803}"/>
    <cellStyle name="20% - Accent3 20" xfId="3468" xr:uid="{867DC6CA-287A-4255-98E4-89358FC510BB}"/>
    <cellStyle name="20% - Accent3 20 2" xfId="7601" xr:uid="{58CCE259-09B8-40AC-B863-8AE1C4053A1F}"/>
    <cellStyle name="20% - Accent3 20 3" xfId="7602" xr:uid="{723E43D2-A560-46B0-A5F5-44D5F1D4CBA6}"/>
    <cellStyle name="20% - Accent3 20 4" xfId="23635" xr:uid="{AD9BAFB5-4F3F-4319-BF7A-5959752AE334}"/>
    <cellStyle name="20% - Accent3 20 5" xfId="7600" xr:uid="{5178FF3E-78D3-48C7-8FB7-EAEA7ADE513B}"/>
    <cellStyle name="20% - Accent3 21" xfId="3469" xr:uid="{91F65381-22E6-4B75-802F-6D9E86D52F9C}"/>
    <cellStyle name="20% - Accent3 21 2" xfId="7604" xr:uid="{7207C594-ED76-4C62-9748-A79C9D1CC740}"/>
    <cellStyle name="20% - Accent3 21 3" xfId="7605" xr:uid="{0E2C4BA6-C176-42A1-9AE4-B0ACE1E4055B}"/>
    <cellStyle name="20% - Accent3 21 4" xfId="23636" xr:uid="{652E958C-DECF-4F63-9EE5-FA81C8735F96}"/>
    <cellStyle name="20% - Accent3 21 5" xfId="7603" xr:uid="{E42C8622-EC09-4E49-9927-60691BC4D299}"/>
    <cellStyle name="20% - Accent3 22" xfId="3470" xr:uid="{110EF880-6A28-42E6-A69D-EAC75FE53154}"/>
    <cellStyle name="20% - Accent3 22 2" xfId="7607" xr:uid="{80D31E0A-B849-492D-9042-BA28665592B7}"/>
    <cellStyle name="20% - Accent3 22 3" xfId="7608" xr:uid="{A298FFFC-1305-4671-9DAE-7B92A7A18E13}"/>
    <cellStyle name="20% - Accent3 22 4" xfId="23637" xr:uid="{F9B60621-D684-415A-ADDF-17CD8CEA1DE4}"/>
    <cellStyle name="20% - Accent3 22 5" xfId="7606" xr:uid="{CA621163-FBB6-476F-B7FD-5B9D2492D78C}"/>
    <cellStyle name="20% - Accent3 23" xfId="3471" xr:uid="{D0D3CD6E-3F4D-4429-9C9E-52FB0A81618E}"/>
    <cellStyle name="20% - Accent3 23 2" xfId="7610" xr:uid="{D4A1EE4E-1909-4C02-861A-D9DB4FD193EE}"/>
    <cellStyle name="20% - Accent3 23 3" xfId="7611" xr:uid="{4891B94A-C4CF-42F5-85DD-311D90D66A0C}"/>
    <cellStyle name="20% - Accent3 23 4" xfId="23638" xr:uid="{2D0E22B5-438D-4B3C-9902-983DDF559D3A}"/>
    <cellStyle name="20% - Accent3 23 5" xfId="7609" xr:uid="{377B052D-DAA0-4A83-ADD2-1E020CDE8C4C}"/>
    <cellStyle name="20% - Accent3 24" xfId="3472" xr:uid="{B221EC3A-A73C-4604-ABA9-2AB3C2C1B9D0}"/>
    <cellStyle name="20% - Accent3 24 2" xfId="7613" xr:uid="{543E6091-3D2B-4B70-9E2E-5AAD0D30445A}"/>
    <cellStyle name="20% - Accent3 24 3" xfId="7614" xr:uid="{78FA2762-E260-44DB-BF40-7183D28DFD53}"/>
    <cellStyle name="20% - Accent3 24 4" xfId="23639" xr:uid="{2D26CDC6-F8B3-4CE5-9EA2-4E23021EB66D}"/>
    <cellStyle name="20% - Accent3 24 5" xfId="7612" xr:uid="{900B5F9C-B071-4809-A9B6-3B3DB30971DC}"/>
    <cellStyle name="20% - Accent3 25" xfId="3473" xr:uid="{A2BA79BD-4197-4F13-90A8-DEF4966755E7}"/>
    <cellStyle name="20% - Accent3 25 2" xfId="7616" xr:uid="{9D2EF6D1-D6DD-48BB-96E3-49035DEB5523}"/>
    <cellStyle name="20% - Accent3 25 3" xfId="7617" xr:uid="{08593F1D-C360-4DF0-8B5D-CC3878CB2E1A}"/>
    <cellStyle name="20% - Accent3 25 4" xfId="23640" xr:uid="{7D0FEE42-6E2F-4F11-9F6D-D4C56E640C44}"/>
    <cellStyle name="20% - Accent3 25 5" xfId="7615" xr:uid="{8A3826BE-478B-43D2-BF04-0F2ADF931C61}"/>
    <cellStyle name="20% - Accent3 26" xfId="3474" xr:uid="{2F7FF932-EB13-4022-BB0B-CA3787362062}"/>
    <cellStyle name="20% - Accent3 26 2" xfId="7619" xr:uid="{3B4EADB9-735A-4EBB-A1D8-6E73ED1EFA66}"/>
    <cellStyle name="20% - Accent3 26 3" xfId="7620" xr:uid="{51C676DB-ADB0-4A88-9E77-25A5C808E871}"/>
    <cellStyle name="20% - Accent3 26 4" xfId="23641" xr:uid="{D7FC00E1-7F94-45A4-A5B8-F31357C0C3DF}"/>
    <cellStyle name="20% - Accent3 26 5" xfId="7618" xr:uid="{9DB2C2FE-8A17-4929-8188-D98BD1F07408}"/>
    <cellStyle name="20% - Accent3 27" xfId="3475" xr:uid="{ADF5B7BB-A170-45F8-B245-2F88746F2B5A}"/>
    <cellStyle name="20% - Accent3 27 2" xfId="7622" xr:uid="{615D0D26-6C23-43A6-8251-F9E363F37140}"/>
    <cellStyle name="20% - Accent3 27 3" xfId="7623" xr:uid="{2D32AB3A-15B6-4F66-A5DF-A7CE13E67B45}"/>
    <cellStyle name="20% - Accent3 27 4" xfId="23642" xr:uid="{4E3038DF-7C24-47C0-B148-D43FE052E739}"/>
    <cellStyle name="20% - Accent3 27 5" xfId="7621" xr:uid="{42557029-7CAB-44D8-9EEF-8A2D965699AF}"/>
    <cellStyle name="20% - Accent3 28" xfId="3476" xr:uid="{EAC047B3-0FFE-4485-8182-AE96957E0C8C}"/>
    <cellStyle name="20% - Accent3 28 2" xfId="7625" xr:uid="{FAA79CC4-9FF0-4B71-AEE7-955B41EA82E0}"/>
    <cellStyle name="20% - Accent3 28 3" xfId="7626" xr:uid="{B3733BD3-4B48-4D55-87B6-6F8B5F61A1CC}"/>
    <cellStyle name="20% - Accent3 28 4" xfId="23643" xr:uid="{7502AB64-2770-4705-9535-691CF8235F45}"/>
    <cellStyle name="20% - Accent3 28 5" xfId="7624" xr:uid="{A61BDC23-C83E-4D87-AA36-DA7D8A3EBD10}"/>
    <cellStyle name="20% - Accent3 29" xfId="3477" xr:uid="{29E05509-0B24-4206-BF6F-631208E32E95}"/>
    <cellStyle name="20% - Accent3 29 2" xfId="7628" xr:uid="{A21278D0-E5AD-4B16-B291-4D85505F557D}"/>
    <cellStyle name="20% - Accent3 29 3" xfId="7629" xr:uid="{8C5F0086-BDDE-46E1-9EF5-19EC49B84FF5}"/>
    <cellStyle name="20% - Accent3 29 4" xfId="23644" xr:uid="{66168DDC-D68A-4AAC-B0A9-A73EEDC6DA09}"/>
    <cellStyle name="20% - Accent3 29 5" xfId="7627" xr:uid="{E3267D83-0500-4C99-BEF1-95EFE77E83BD}"/>
    <cellStyle name="20% - Accent3 3" xfId="3478" xr:uid="{84C3EE84-000C-4E1B-AFFE-DBBF783359A1}"/>
    <cellStyle name="20% - Accent3 3 2" xfId="5357" xr:uid="{E4581405-6771-4813-A9F0-7352DE07687D}"/>
    <cellStyle name="20% - Accent3 3 3" xfId="7630" xr:uid="{B7983280-8E05-4FE8-8ECB-2074C9C02FBF}"/>
    <cellStyle name="20% - Accent3 3 4" xfId="7631" xr:uid="{4D68D743-8237-4D14-8CC0-4CA418A8802A}"/>
    <cellStyle name="20% - Accent3 3 5" xfId="7632" xr:uid="{C188723C-E566-408D-ABA1-DEBC7BAE97AA}"/>
    <cellStyle name="20% - Accent3 3 6" xfId="7633" xr:uid="{52024EBA-E21D-4F11-B0A5-0842E8EE5B9B}"/>
    <cellStyle name="20% - Accent3 3 7" xfId="7634" xr:uid="{E8A81056-4493-4A69-875E-694936C40C3B}"/>
    <cellStyle name="20% - Accent3 3 8" xfId="23645" xr:uid="{A7740A6C-F109-443B-AC3E-AA5DAA0CE4DC}"/>
    <cellStyle name="20% - Accent3 3 9" xfId="5317" xr:uid="{F9E07246-F7E3-4064-8D77-40DEA37C13C3}"/>
    <cellStyle name="20% - Accent3 30" xfId="7635" xr:uid="{450312C2-73FE-4C01-ACD6-C6AB27A89CC1}"/>
    <cellStyle name="20% - Accent3 30 2" xfId="7636" xr:uid="{864C160A-9B96-4EDA-8B7D-A9A0C910D687}"/>
    <cellStyle name="20% - Accent3 30 3" xfId="7637" xr:uid="{F6C5E5FA-1635-4CA7-9D4F-A81AA48211C8}"/>
    <cellStyle name="20% - Accent3 31" xfId="7638" xr:uid="{4797BD95-D8EE-4B64-AB9E-4A2652C4831A}"/>
    <cellStyle name="20% - Accent3 31 2" xfId="7639" xr:uid="{09B73A3B-A806-48FD-A4DB-AD29E24EF8B9}"/>
    <cellStyle name="20% - Accent3 31 3" xfId="7640" xr:uid="{61A0D665-B431-49D0-9989-91068C9B2B5C}"/>
    <cellStyle name="20% - Accent3 32" xfId="7641" xr:uid="{C927E10F-DC55-4BF1-8BA2-81998C57C568}"/>
    <cellStyle name="20% - Accent3 32 2" xfId="7642" xr:uid="{7578009B-ADF7-417F-9C21-115E9C261F62}"/>
    <cellStyle name="20% - Accent3 32 3" xfId="7643" xr:uid="{41AEB707-F739-43F4-A26C-B5D31B4A6FFD}"/>
    <cellStyle name="20% - Accent3 33" xfId="7644" xr:uid="{E2BFC80E-FC37-4BED-94C8-A40B5535E683}"/>
    <cellStyle name="20% - Accent3 33 2" xfId="7645" xr:uid="{D4FEF129-BD6F-4B5C-A2B7-80F7F946C924}"/>
    <cellStyle name="20% - Accent3 33 3" xfId="7646" xr:uid="{19BF6117-CB28-43E6-8F91-61D45B717236}"/>
    <cellStyle name="20% - Accent3 34" xfId="7647" xr:uid="{CB8BD6B3-4069-46DD-BAAA-B4FED541A295}"/>
    <cellStyle name="20% - Accent3 35" xfId="7648" xr:uid="{A7688E3B-3548-4774-81AF-9AA0DF2692DD}"/>
    <cellStyle name="20% - Accent3 36" xfId="7649" xr:uid="{B19A08B2-D2CE-4C85-BE5D-46A75C941E59}"/>
    <cellStyle name="20% - Accent3 37" xfId="7650" xr:uid="{C6FF1DB1-82C2-4C86-990E-21D3B73E5CE5}"/>
    <cellStyle name="20% - Accent3 38" xfId="7651" xr:uid="{4DBD45D2-1279-4251-B4D1-E3F1FDA46EA8}"/>
    <cellStyle name="20% - Accent3 39" xfId="7652" xr:uid="{CF8EA383-09F4-43D4-89A4-D1F3326CC4D0}"/>
    <cellStyle name="20% - Accent3 4" xfId="3479" xr:uid="{AF02D733-6C08-42F1-AC0D-A582F5802E9F}"/>
    <cellStyle name="20% - Accent3 4 2" xfId="7654" xr:uid="{947004E4-345E-440F-9680-0A8C3D912A4B}"/>
    <cellStyle name="20% - Accent3 4 3" xfId="7655" xr:uid="{3A886091-6F53-4747-8E72-433D1592BC33}"/>
    <cellStyle name="20% - Accent3 4 4" xfId="7656" xr:uid="{49B4072A-D8FD-47F8-83C1-A87E0771AD2B}"/>
    <cellStyle name="20% - Accent3 4 5" xfId="7657" xr:uid="{C2EEA619-D12A-4E25-9803-7A64F477F7B4}"/>
    <cellStyle name="20% - Accent3 4 6" xfId="7658" xr:uid="{DEAD023B-E3B2-48AA-8D39-0F460CE9D17E}"/>
    <cellStyle name="20% - Accent3 4 7" xfId="7659" xr:uid="{39510CA7-6B44-4D6A-AD32-75CEE03BE46A}"/>
    <cellStyle name="20% - Accent3 4 8" xfId="23646" xr:uid="{1D2DFDB9-80B2-43F9-A7A3-76268FDE9E69}"/>
    <cellStyle name="20% - Accent3 4 9" xfId="7653" xr:uid="{B7C6647B-ABE7-4863-8C0B-FC649AA50BE0}"/>
    <cellStyle name="20% - Accent3 40" xfId="7660" xr:uid="{99C9E286-B981-4B00-90FB-B7992B078854}"/>
    <cellStyle name="20% - Accent3 41" xfId="7661" xr:uid="{90BD25E9-1514-4531-B04A-F51E0D1890DB}"/>
    <cellStyle name="20% - Accent3 42" xfId="7662" xr:uid="{75B0A336-9C68-4F2B-9B06-9BECF0346835}"/>
    <cellStyle name="20% - Accent3 43" xfId="7663" xr:uid="{75AF4A2F-7D6C-4843-85DA-13502BEF31A9}"/>
    <cellStyle name="20% - Accent3 44" xfId="7664" xr:uid="{9A47DC64-9E75-4FB2-BB3A-B9108B60E77D}"/>
    <cellStyle name="20% - Accent3 45" xfId="7665" xr:uid="{72078EB7-A427-47D7-ADFB-0DA2CD3D7DAE}"/>
    <cellStyle name="20% - Accent3 46" xfId="7666" xr:uid="{9FFCF250-6108-4F7E-A910-5CA27B89C20E}"/>
    <cellStyle name="20% - Accent3 47" xfId="7667" xr:uid="{A06535DA-2A09-40DE-9EEA-C8C363FA6B33}"/>
    <cellStyle name="20% - Accent3 48" xfId="7668" xr:uid="{EF89E726-D8F1-48D6-97DA-2923299A3EEE}"/>
    <cellStyle name="20% - Accent3 49" xfId="7669" xr:uid="{FD1B1241-05E1-404E-B88F-3AFEF11D904B}"/>
    <cellStyle name="20% - Accent3 5" xfId="3480" xr:uid="{A378A75D-4EFD-440F-8932-AAAC78E5F01C}"/>
    <cellStyle name="20% - Accent3 5 2" xfId="7671" xr:uid="{7ADD5036-C538-47E7-9B89-E8E65B2A60C8}"/>
    <cellStyle name="20% - Accent3 5 3" xfId="7672" xr:uid="{0FDC1A11-EB1D-42AD-94C0-F751E4CDE39D}"/>
    <cellStyle name="20% - Accent3 5 4" xfId="7673" xr:uid="{334CD1F4-3E3F-4E6A-A0AD-E5E8ECA84432}"/>
    <cellStyle name="20% - Accent3 5 5" xfId="7674" xr:uid="{8427C8DF-4047-41CC-8E25-9015ADD41490}"/>
    <cellStyle name="20% - Accent3 5 6" xfId="7675" xr:uid="{996162DA-7C51-4EA3-9A06-84D90E0B6CFF}"/>
    <cellStyle name="20% - Accent3 5 7" xfId="7676" xr:uid="{4E0573EE-7E9D-40C7-B8AB-265BFE1E8ABA}"/>
    <cellStyle name="20% - Accent3 5 8" xfId="23647" xr:uid="{6C1687DF-AB18-40A5-868F-77EE3082F12C}"/>
    <cellStyle name="20% - Accent3 5 9" xfId="7670" xr:uid="{69B96F99-7A0C-4079-BAEC-8F3972B49030}"/>
    <cellStyle name="20% - Accent3 50" xfId="7677" xr:uid="{BD80E099-23BD-4D6A-A523-0BC4B76F11ED}"/>
    <cellStyle name="20% - Accent3 51" xfId="7678" xr:uid="{7C800FF7-4634-4B75-8FE8-53FED50C0964}"/>
    <cellStyle name="20% - Accent3 52" xfId="7679" xr:uid="{1F6D43F3-915C-4476-A068-77BEC2FE4E15}"/>
    <cellStyle name="20% - Accent3 53" xfId="7680" xr:uid="{256759CB-CF34-4ED9-B3B3-5635F76C16A4}"/>
    <cellStyle name="20% - Accent3 54" xfId="7681" xr:uid="{F52C7592-CDA3-48B0-A175-92BD6C9A302B}"/>
    <cellStyle name="20% - Accent3 55" xfId="7682" xr:uid="{68190ED1-DDDD-4D21-BD6C-6D0EF0E51A1D}"/>
    <cellStyle name="20% - Accent3 56" xfId="7683" xr:uid="{A37CCFA2-2A2F-4443-941E-F6FE5DB50F9A}"/>
    <cellStyle name="20% - Accent3 57" xfId="7684" xr:uid="{FAAE4500-59EC-4D28-94D9-F1B6C24C6A7F}"/>
    <cellStyle name="20% - Accent3 58" xfId="7685" xr:uid="{7811CCA8-D6D7-498C-B69A-44108579492D}"/>
    <cellStyle name="20% - Accent3 59" xfId="7686" xr:uid="{C4CB2147-74D2-4889-A369-D6183BD5F86C}"/>
    <cellStyle name="20% - Accent3 6" xfId="3481" xr:uid="{15637742-76B3-4649-A245-CBB2BE4A2C2D}"/>
    <cellStyle name="20% - Accent3 6 2" xfId="7688" xr:uid="{F1D1B73B-C44D-4CF0-88EC-1DBDDB535E58}"/>
    <cellStyle name="20% - Accent3 6 2 2" xfId="7689" xr:uid="{998108CC-41BE-40F9-8108-94055BC39309}"/>
    <cellStyle name="20% - Accent3 6 2 3" xfId="7690" xr:uid="{04F55B49-ABE7-4D6C-B893-60E5256BE784}"/>
    <cellStyle name="20% - Accent3 6 2 4" xfId="7691" xr:uid="{E0BAC565-6FA9-470A-BF9C-9160A6E32C18}"/>
    <cellStyle name="20% - Accent3 6 2 5" xfId="7692" xr:uid="{22CABA1A-29A9-4464-8CA7-1C43C5A2DE70}"/>
    <cellStyle name="20% - Accent3 6 3" xfId="7693" xr:uid="{62709BBB-BC5B-474B-A4CB-DE340A53354F}"/>
    <cellStyle name="20% - Accent3 6 4" xfId="7694" xr:uid="{A842B721-E932-4DFB-8E4D-F4C5F4BAAF4C}"/>
    <cellStyle name="20% - Accent3 6 5" xfId="7695" xr:uid="{58B79E65-D5D6-48CD-A729-AC7025E06B05}"/>
    <cellStyle name="20% - Accent3 6 6" xfId="23648" xr:uid="{4CAAA2F0-510B-42C5-A121-85DA5C02DF18}"/>
    <cellStyle name="20% - Accent3 6 7" xfId="7687" xr:uid="{A4C6B55A-FC48-4711-A9AA-466A33173C17}"/>
    <cellStyle name="20% - Accent3 60" xfId="7696" xr:uid="{9C8D0982-C5DB-47B3-803B-15CC72AB3541}"/>
    <cellStyle name="20% - Accent3 61" xfId="7697" xr:uid="{18B0D228-F92E-4E88-A1A9-37AD5EECB915}"/>
    <cellStyle name="20% - Accent3 62" xfId="7698" xr:uid="{5A810014-2CC1-4D8B-B3C6-96219580E7BE}"/>
    <cellStyle name="20% - Accent3 63" xfId="7699" xr:uid="{8819C5D7-B00A-42CE-98E0-93D8BD42E613}"/>
    <cellStyle name="20% - Accent3 64" xfId="7700" xr:uid="{08DDA191-64A0-4480-B85C-74085B0D843D}"/>
    <cellStyle name="20% - Accent3 65" xfId="7701" xr:uid="{EBBBD04A-714D-4267-AEC7-2004B3E95231}"/>
    <cellStyle name="20% - Accent3 66" xfId="7702" xr:uid="{D6B4A153-74C9-4126-96A9-468B47AD4B83}"/>
    <cellStyle name="20% - Accent3 67" xfId="7703" xr:uid="{971C652F-395A-40A4-95DA-E70E54BC50AA}"/>
    <cellStyle name="20% - Accent3 68" xfId="7704" xr:uid="{5A06AC95-EB78-4578-8258-BD36CE8ABD95}"/>
    <cellStyle name="20% - Accent3 68 2" xfId="7705" xr:uid="{D7B3BEA8-6BDC-44DA-98AF-CB4737B10F7A}"/>
    <cellStyle name="20% - Accent3 68 3" xfId="7706" xr:uid="{46B3FB8F-670D-4922-BF45-566CFF4C4A5F}"/>
    <cellStyle name="20% - Accent3 69" xfId="7707" xr:uid="{676ECF17-74CC-46FD-AEC9-B949757C0884}"/>
    <cellStyle name="20% - Accent3 69 2" xfId="7708" xr:uid="{DEFA119C-CBFB-4FD2-BB67-C546BBE95816}"/>
    <cellStyle name="20% - Accent3 69 3" xfId="7709" xr:uid="{7B93B77C-DAEA-400C-8C77-D957A40F9E2E}"/>
    <cellStyle name="20% - Accent3 7" xfId="3482" xr:uid="{6A2FBFEE-4F82-4BCB-B3CA-14175C6CE543}"/>
    <cellStyle name="20% - Accent3 7 2" xfId="7711" xr:uid="{40D86D4A-119F-4395-9E3B-B501E6E8A6D0}"/>
    <cellStyle name="20% - Accent3 7 3" xfId="7712" xr:uid="{E0228CB1-BD65-4B66-A76C-0BC475DD0E4A}"/>
    <cellStyle name="20% - Accent3 7 4" xfId="7713" xr:uid="{364CEBCC-E093-48C7-9F8F-8D5D457CB082}"/>
    <cellStyle name="20% - Accent3 7 5" xfId="7714" xr:uid="{114A80F2-B956-4115-91FE-ECC8BDF6816D}"/>
    <cellStyle name="20% - Accent3 7 6" xfId="23649" xr:uid="{CA51FBA9-57AC-4E75-BDD7-220399273C26}"/>
    <cellStyle name="20% - Accent3 7 7" xfId="7710" xr:uid="{096891A6-63D3-461C-983B-AE6C2580F874}"/>
    <cellStyle name="20% - Accent3 70" xfId="7715" xr:uid="{6AEEBF39-4CF0-4127-9D87-001340B7625F}"/>
    <cellStyle name="20% - Accent3 70 2" xfId="7716" xr:uid="{301D8F39-0366-41F8-BF95-82C81EF0A9EF}"/>
    <cellStyle name="20% - Accent3 70 3" xfId="7717" xr:uid="{E3FA2936-1AD3-4880-B112-7043688F919B}"/>
    <cellStyle name="20% - Accent3 71" xfId="7718" xr:uid="{C09246D5-78C0-4139-AE29-4ED53BEC51A2}"/>
    <cellStyle name="20% - Accent3 71 2" xfId="7719" xr:uid="{EB008B2B-61A7-4042-AEDB-42CBCC70D7B8}"/>
    <cellStyle name="20% - Accent3 71 3" xfId="7720" xr:uid="{2E8ECBC9-FCFE-40CD-A305-702E68127C79}"/>
    <cellStyle name="20% - Accent3 72" xfId="7721" xr:uid="{896BE0B4-9282-42BC-BA0A-816F36293F6F}"/>
    <cellStyle name="20% - Accent3 72 2" xfId="7722" xr:uid="{BAF98192-D19C-4FD8-861D-71B465793BFE}"/>
    <cellStyle name="20% - Accent3 72 3" xfId="7723" xr:uid="{D629BB11-9F03-4FAC-8B16-1B911FD48CD7}"/>
    <cellStyle name="20% - Accent3 73" xfId="7724" xr:uid="{6B53058D-2CD8-4AF4-BB45-E3CF25E42BBF}"/>
    <cellStyle name="20% - Accent3 74" xfId="7725" xr:uid="{A9E89A6E-ED9C-449C-B113-C71A9E3EC616}"/>
    <cellStyle name="20% - Accent3 75" xfId="7726" xr:uid="{0EC2EDE5-BBE8-43DB-8363-21A33AEB1398}"/>
    <cellStyle name="20% - Accent3 76" xfId="7727" xr:uid="{8BAD3929-7D69-4A8E-9899-F9CCAB7CB676}"/>
    <cellStyle name="20% - Accent3 77" xfId="7728" xr:uid="{FF853400-3DB7-4E90-9028-32089ED11217}"/>
    <cellStyle name="20% - Accent3 78" xfId="7729" xr:uid="{7BDC9BF5-1910-4C12-8513-4C5555965D6F}"/>
    <cellStyle name="20% - Accent3 79" xfId="7730" xr:uid="{D7713434-19A4-48FE-B604-6865999CC24E}"/>
    <cellStyle name="20% - Accent3 8" xfId="3483" xr:uid="{91926062-26BF-4950-9933-2C5B6751A994}"/>
    <cellStyle name="20% - Accent3 8 2" xfId="7732" xr:uid="{32436D4C-64DA-4D2F-ACD5-F4CB74AA7497}"/>
    <cellStyle name="20% - Accent3 8 3" xfId="7733" xr:uid="{BE7D212E-3951-40CA-AC0A-C402F861B1DA}"/>
    <cellStyle name="20% - Accent3 8 4" xfId="23650" xr:uid="{EBB5CA9D-80AE-412D-8F3C-AB64330CACF8}"/>
    <cellStyle name="20% - Accent3 8 5" xfId="7731" xr:uid="{54939883-133D-4CFD-9D93-48530ECEB056}"/>
    <cellStyle name="20% - Accent3 80" xfId="7734" xr:uid="{7863F170-1209-493D-AB90-A4067CE53C0B}"/>
    <cellStyle name="20% - Accent3 81" xfId="7735" xr:uid="{5DB9C998-3246-4038-8221-81EF668CE7DF}"/>
    <cellStyle name="20% - Accent3 82" xfId="7736" xr:uid="{01EF18C8-BEF9-4836-BF78-0E931C7D91AD}"/>
    <cellStyle name="20% - Accent3 83" xfId="7737" xr:uid="{03757C86-3AF1-40C2-9287-FA9FB3081D1E}"/>
    <cellStyle name="20% - Accent3 84" xfId="7738" xr:uid="{327FC34D-9201-44E2-8F8E-69AC41F1358E}"/>
    <cellStyle name="20% - Accent3 85" xfId="7739" xr:uid="{E9AE4040-24B4-4BDD-A0B2-93DC3934E138}"/>
    <cellStyle name="20% - Accent3 86" xfId="7740" xr:uid="{7C8999CB-5405-440B-B389-FD2F0C210454}"/>
    <cellStyle name="20% - Accent3 87" xfId="7741" xr:uid="{8C601B9A-0476-4A3F-9746-37550234F433}"/>
    <cellStyle name="20% - Accent3 88" xfId="7742" xr:uid="{9373D57B-030F-4EF6-9CF8-4D4638D65EA2}"/>
    <cellStyle name="20% - Accent3 89" xfId="7743" xr:uid="{4F208D73-9E93-4C7F-811B-9CF6B418FD92}"/>
    <cellStyle name="20% - Accent3 9" xfId="3484" xr:uid="{4864C1E8-2433-4F6C-9E47-2F211C288DA4}"/>
    <cellStyle name="20% - Accent3 9 2" xfId="7745" xr:uid="{1458D739-B0EA-4587-ACA4-047B2E99F14D}"/>
    <cellStyle name="20% - Accent3 9 3" xfId="7746" xr:uid="{577E481D-56AE-41FE-AFCB-B5688D4D82C7}"/>
    <cellStyle name="20% - Accent3 9 4" xfId="23651" xr:uid="{CC292FBB-3A53-4213-86AF-19A61B5293C7}"/>
    <cellStyle name="20% - Accent3 9 5" xfId="7744" xr:uid="{D959692A-E470-4C78-92E4-FCC85EE2A950}"/>
    <cellStyle name="20% - Accent3 90" xfId="7747" xr:uid="{E1C1DCEB-82C1-4A56-B7A6-F43211BF1405}"/>
    <cellStyle name="20% - Accent3 91" xfId="7748" xr:uid="{99AEB0F8-85EE-463F-B317-CC69BAF7EF40}"/>
    <cellStyle name="20% - Accent3 92" xfId="7749" xr:uid="{5EC7C3B5-B3A5-48E8-9C37-014EF3D3900A}"/>
    <cellStyle name="20% - Accent3 93" xfId="7750" xr:uid="{667D519E-99E3-4BF3-9FE6-B207D9006494}"/>
    <cellStyle name="20% - Accent3 94" xfId="7751" xr:uid="{96D6D12D-F1F3-4164-9CEF-CC8CB0E5E5DD}"/>
    <cellStyle name="20% - Accent3 95" xfId="7752" xr:uid="{30619541-49FA-4D2C-AFFF-69EC4165D7B6}"/>
    <cellStyle name="20% - Accent3 96" xfId="7753" xr:uid="{A0B9C298-02AB-49EB-B1C7-DAEB740202D4}"/>
    <cellStyle name="20% - Accent3 97" xfId="7754" xr:uid="{C6D7A52F-BC5D-4B3B-9190-3AAFFD252AE9}"/>
    <cellStyle name="20% - Accent3 98" xfId="7755" xr:uid="{E5B4D3E3-4A47-4193-9051-82C8580497FD}"/>
    <cellStyle name="20% - Accent3 99" xfId="7756" xr:uid="{33803E9C-2CC9-4D27-8F9B-B16909EDD00E}"/>
    <cellStyle name="20% - Accent4 10" xfId="3485" xr:uid="{31FF966E-932B-4C9D-9585-AE11E6CE4D54}"/>
    <cellStyle name="20% - Accent4 10 2" xfId="7758" xr:uid="{E95EB9CB-C46B-4552-B799-2FF69057F068}"/>
    <cellStyle name="20% - Accent4 10 3" xfId="7759" xr:uid="{53505E70-8F42-41BD-8A7C-FC9C95DCC779}"/>
    <cellStyle name="20% - Accent4 10 4" xfId="23652" xr:uid="{820A57C2-450F-463B-9F61-0F39E2851B5F}"/>
    <cellStyle name="20% - Accent4 10 5" xfId="7757" xr:uid="{5C09BD74-309D-4922-9166-373AD47C45FC}"/>
    <cellStyle name="20% - Accent4 100" xfId="7760" xr:uid="{281C8824-1EB4-4072-9C26-3E2D597498F1}"/>
    <cellStyle name="20% - Accent4 101" xfId="7761" xr:uid="{119B40C2-5448-4EA8-B210-2C02650EB3A2}"/>
    <cellStyle name="20% - Accent4 102" xfId="7762" xr:uid="{46567E04-BB6A-48FC-A625-0F06A30C7439}"/>
    <cellStyle name="20% - Accent4 103" xfId="7763" xr:uid="{65064589-39B1-4DCE-ABCD-890828F89745}"/>
    <cellStyle name="20% - Accent4 104" xfId="7764" xr:uid="{F6EDD6DE-9A37-4B5A-B80E-CF5CCC7B36A5}"/>
    <cellStyle name="20% - Accent4 105" xfId="7765" xr:uid="{5892E12B-AFC4-4457-A23A-D1CB89A23180}"/>
    <cellStyle name="20% - Accent4 106" xfId="7766" xr:uid="{0779613E-9709-433C-A559-0EF61579458F}"/>
    <cellStyle name="20% - Accent4 107" xfId="7767" xr:uid="{AB8C62E0-EDC6-46AE-8250-C6FC15F8B5AC}"/>
    <cellStyle name="20% - Accent4 108" xfId="7768" xr:uid="{ED9582E6-B5B4-4C01-BB4D-7CBBDA12E3AC}"/>
    <cellStyle name="20% - Accent4 109" xfId="7769" xr:uid="{5B844FA7-3AE9-45C9-BAE7-A8D367828D6E}"/>
    <cellStyle name="20% - Accent4 11" xfId="3486" xr:uid="{DD8404CE-36ED-43B9-872C-4A609D8CC2C2}"/>
    <cellStyle name="20% - Accent4 11 2" xfId="7771" xr:uid="{993DB645-1B00-42C3-BDA0-772AAFC0B91D}"/>
    <cellStyle name="20% - Accent4 11 3" xfId="7772" xr:uid="{9A7CEB62-C8A1-4A6A-A5F9-F5F21CF7D5BC}"/>
    <cellStyle name="20% - Accent4 11 4" xfId="23653" xr:uid="{639D58F2-25B5-4554-85E4-8BE762D1007F}"/>
    <cellStyle name="20% - Accent4 11 5" xfId="7770" xr:uid="{199F172C-5C03-4056-AC47-BC77023D910B}"/>
    <cellStyle name="20% - Accent4 110" xfId="7773" xr:uid="{7CCEBB25-BA58-4937-88F4-3306F9C7F69E}"/>
    <cellStyle name="20% - Accent4 111" xfId="7774" xr:uid="{724EDDB1-33E1-4ABD-A704-C6447F462901}"/>
    <cellStyle name="20% - Accent4 112" xfId="7775" xr:uid="{7DE09126-79AE-4361-AB16-C039F9CB71EE}"/>
    <cellStyle name="20% - Accent4 113" xfId="7776" xr:uid="{48E073E6-4646-48D3-A6DF-3371F8A6EC7E}"/>
    <cellStyle name="20% - Accent4 114" xfId="7777" xr:uid="{D1325338-48E7-4E83-817D-DDAF62E4A3DB}"/>
    <cellStyle name="20% - Accent4 115" xfId="7778" xr:uid="{51F35597-D3EE-4FEB-AE81-BABDBBEF56C6}"/>
    <cellStyle name="20% - Accent4 12" xfId="3487" xr:uid="{42173F5C-EA0D-4C04-9EBF-F25A82BF6C34}"/>
    <cellStyle name="20% - Accent4 12 2" xfId="7780" xr:uid="{D0A0733F-1687-44C9-9E50-D84D8CDA9880}"/>
    <cellStyle name="20% - Accent4 12 3" xfId="7781" xr:uid="{9837F361-52CE-404A-B211-8294E7B268E2}"/>
    <cellStyle name="20% - Accent4 12 4" xfId="23654" xr:uid="{80ECEE95-C384-4290-9D19-9DC0AD98AB7A}"/>
    <cellStyle name="20% - Accent4 12 5" xfId="7779" xr:uid="{1CC68E60-BE5F-499D-A54B-B400E7430F19}"/>
    <cellStyle name="20% - Accent4 13" xfId="3488" xr:uid="{838C6D0B-9E03-4DB3-8620-4CCB9E0A1BE0}"/>
    <cellStyle name="20% - Accent4 13 2" xfId="7783" xr:uid="{28029343-D119-46A7-8C36-D846400AD2CF}"/>
    <cellStyle name="20% - Accent4 13 3" xfId="7784" xr:uid="{39E4A7A2-4559-4159-ABC2-934BE0820A2A}"/>
    <cellStyle name="20% - Accent4 13 4" xfId="23655" xr:uid="{6B54F775-D347-48E0-B1C3-DE37B631F249}"/>
    <cellStyle name="20% - Accent4 13 5" xfId="7782" xr:uid="{4C3A194B-D43F-4B6C-8E13-0C41DFB83E45}"/>
    <cellStyle name="20% - Accent4 14" xfId="3489" xr:uid="{07B21B79-CF01-40BA-B13D-23144544E74C}"/>
    <cellStyle name="20% - Accent4 14 2" xfId="7786" xr:uid="{22A09006-6205-4E19-AD71-2E30D924FA8A}"/>
    <cellStyle name="20% - Accent4 14 3" xfId="7787" xr:uid="{F9265E5F-02A3-470B-AC59-9B3BAA74A954}"/>
    <cellStyle name="20% - Accent4 14 4" xfId="23656" xr:uid="{4746FCE0-315D-41A8-8A0B-80B0E79E3CE0}"/>
    <cellStyle name="20% - Accent4 14 5" xfId="7785" xr:uid="{6B41EB0F-3CED-4BD3-8FCA-B4CE38480B7E}"/>
    <cellStyle name="20% - Accent4 15" xfId="3490" xr:uid="{7E77BA20-94C7-4F84-9201-9FEA92613FE2}"/>
    <cellStyle name="20% - Accent4 15 2" xfId="7789" xr:uid="{9DD478E5-B45F-4AC3-BD5A-F72D656E2EF1}"/>
    <cellStyle name="20% - Accent4 15 3" xfId="7790" xr:uid="{8EA4DF66-FFF6-446E-BE11-164E605D2DEF}"/>
    <cellStyle name="20% - Accent4 15 4" xfId="23657" xr:uid="{0F4861D5-953D-4463-BFF0-B2BAE31ED2DA}"/>
    <cellStyle name="20% - Accent4 15 5" xfId="7788" xr:uid="{8D448F7D-20C7-410F-8F24-69CB690BDCA8}"/>
    <cellStyle name="20% - Accent4 16" xfId="3491" xr:uid="{C7E1673E-CE46-4B71-A9EF-5F3547D5AE2A}"/>
    <cellStyle name="20% - Accent4 16 2" xfId="7792" xr:uid="{AF17CE50-AA76-4387-BCF0-2E7CF3663A9A}"/>
    <cellStyle name="20% - Accent4 16 3" xfId="7793" xr:uid="{67B88705-FFF5-4104-9E40-A3E2DD86F710}"/>
    <cellStyle name="20% - Accent4 16 4" xfId="23658" xr:uid="{39FFD09D-CA44-4949-BC6F-BC107CCB8B23}"/>
    <cellStyle name="20% - Accent4 16 5" xfId="7791" xr:uid="{7AFDFCF4-8E24-41F4-BF1A-2A9C4E621AA1}"/>
    <cellStyle name="20% - Accent4 17" xfId="3492" xr:uid="{45F1107C-914E-4F3A-A122-4B47FDFAF8A9}"/>
    <cellStyle name="20% - Accent4 17 2" xfId="7795" xr:uid="{B8A5C628-1755-46D8-838D-6AAC1BFBE58E}"/>
    <cellStyle name="20% - Accent4 17 3" xfId="7796" xr:uid="{CA160F20-D4A9-42D1-A3BD-D9105E4C7D9E}"/>
    <cellStyle name="20% - Accent4 17 4" xfId="23659" xr:uid="{9D6B6678-BA70-4FF0-A6CE-2C559E3D6214}"/>
    <cellStyle name="20% - Accent4 17 5" xfId="7794" xr:uid="{7DC44801-7232-4570-9277-A9E601EF68B1}"/>
    <cellStyle name="20% - Accent4 18" xfId="3493" xr:uid="{2CD13E73-9772-4917-8B15-7A641CBA18DE}"/>
    <cellStyle name="20% - Accent4 18 2" xfId="7798" xr:uid="{4DB32EC4-1F32-4C17-9AB8-F7BC150C49AF}"/>
    <cellStyle name="20% - Accent4 18 3" xfId="7799" xr:uid="{C375609D-C44A-4473-A427-7E0D567F1521}"/>
    <cellStyle name="20% - Accent4 18 4" xfId="23660" xr:uid="{8D0CDD74-9FBF-429D-A818-C3BA4276504F}"/>
    <cellStyle name="20% - Accent4 18 5" xfId="7797" xr:uid="{93B741EB-0C58-40C4-9AAB-9C75325C6A56}"/>
    <cellStyle name="20% - Accent4 19" xfId="3494" xr:uid="{2690C61A-69C2-419D-9EAA-86576D5CD3A6}"/>
    <cellStyle name="20% - Accent4 19 2" xfId="7801" xr:uid="{AD79F560-FFE7-40B8-B605-2BF23DFCF5CE}"/>
    <cellStyle name="20% - Accent4 19 3" xfId="7802" xr:uid="{D0B054BF-FFF3-450E-892F-FDA7AC286BA0}"/>
    <cellStyle name="20% - Accent4 19 4" xfId="23661" xr:uid="{244762B7-1190-4274-9405-A5E4C650CF0D}"/>
    <cellStyle name="20% - Accent4 19 5" xfId="7800" xr:uid="{77223CDD-7E51-41B2-B031-AFFC4C5B8DA0}"/>
    <cellStyle name="20% - Accent4 2" xfId="7" xr:uid="{F8513C26-7D3C-49B7-AE56-450AC9C18903}"/>
    <cellStyle name="20% - Accent4 2 10" xfId="7803" xr:uid="{8D4DF31F-71B9-4303-A254-9C3391E82204}"/>
    <cellStyle name="20% - Accent4 2 11" xfId="7804" xr:uid="{9F59831F-E270-4461-AD44-28C14A2ED150}"/>
    <cellStyle name="20% - Accent4 2 12" xfId="7805" xr:uid="{296FB38D-87A2-4974-A3D5-65F76A081555}"/>
    <cellStyle name="20% - Accent4 2 13" xfId="23662" xr:uid="{5FA2D07E-A4C3-4BBB-A22F-2CDD84BD5468}"/>
    <cellStyle name="20% - Accent4 2 14" xfId="5358" xr:uid="{56183B5C-1800-4DE2-AAC1-78639402FB39}"/>
    <cellStyle name="20% - Accent4 2 15" xfId="3495" xr:uid="{9385B569-3C54-49F5-BBB4-631A976CFAC1}"/>
    <cellStyle name="20% - Accent4 2 16" xfId="2667" xr:uid="{46434BD0-9A06-4C12-846C-E678E5FB1E42}"/>
    <cellStyle name="20% - Accent4 2 2" xfId="5359" xr:uid="{B5349CE5-CCB7-4299-89DE-7D4B2E949D25}"/>
    <cellStyle name="20% - Accent4 2 2 10" xfId="7806" xr:uid="{63F8D7BD-DCAA-426A-B44C-13CB986C9167}"/>
    <cellStyle name="20% - Accent4 2 2 2" xfId="5318" xr:uid="{B75F1744-B221-4BC1-8699-DE56E17DD500}"/>
    <cellStyle name="20% - Accent4 2 2 2 2" xfId="7807" xr:uid="{A42DB51E-DB8B-4F17-8562-3A35EDC4DAC8}"/>
    <cellStyle name="20% - Accent4 2 2 2 2 2" xfId="7808" xr:uid="{A984F9B8-D657-475E-9706-82B51B9794AD}"/>
    <cellStyle name="20% - Accent4 2 2 2 2 3" xfId="7809" xr:uid="{4EFB62E2-5CDF-4735-A89D-D5CA73DBE1E3}"/>
    <cellStyle name="20% - Accent4 2 2 2 2 4" xfId="7810" xr:uid="{EB7370E0-5B23-4F39-AC48-A3A802BFE11D}"/>
    <cellStyle name="20% - Accent4 2 2 2 2 5" xfId="7811" xr:uid="{CEC68B0C-10C5-4768-B713-4634B8877881}"/>
    <cellStyle name="20% - Accent4 2 2 2 3" xfId="7812" xr:uid="{8AAEE276-677E-4ACA-82A7-3252CAE39EEC}"/>
    <cellStyle name="20% - Accent4 2 2 2 4" xfId="7813" xr:uid="{0F545AE0-9B63-4B1B-8856-944604DF9179}"/>
    <cellStyle name="20% - Accent4 2 2 2 5" xfId="7814" xr:uid="{1C0FD570-EE66-4ADD-94CE-E898BC0B9F4B}"/>
    <cellStyle name="20% - Accent4 2 2 3" xfId="7815" xr:uid="{0400D12D-C9AE-466B-9F9E-3C6187C78434}"/>
    <cellStyle name="20% - Accent4 2 2 4" xfId="7816" xr:uid="{03D4FB85-58FE-4EAA-90E3-82632D1477AE}"/>
    <cellStyle name="20% - Accent4 2 2 5" xfId="7817" xr:uid="{2F25E45D-BDA4-4EE8-9C4D-555C1C3B9273}"/>
    <cellStyle name="20% - Accent4 2 2 6" xfId="7818" xr:uid="{19BCEE28-D6BA-450D-9A68-20DAEE0E0E21}"/>
    <cellStyle name="20% - Accent4 2 2 7" xfId="7819" xr:uid="{FBD31893-E7B8-480B-B510-093F23CDBCF3}"/>
    <cellStyle name="20% - Accent4 2 2 8" xfId="7820" xr:uid="{7525C2DE-AE10-4692-978C-297635C1EAF4}"/>
    <cellStyle name="20% - Accent4 2 2 9" xfId="7821" xr:uid="{A0580754-81BB-43B7-B0E0-807AEE1CF64F}"/>
    <cellStyle name="20% - Accent4 2 3" xfId="7822" xr:uid="{4170710A-26AE-43B9-838E-A2DE7FF1F7DA}"/>
    <cellStyle name="20% - Accent4 2 3 2" xfId="7823" xr:uid="{6E124EA1-F725-414A-8348-AF87094E8DC7}"/>
    <cellStyle name="20% - Accent4 2 3 2 2" xfId="7824" xr:uid="{E946EAD2-F484-4F26-8E65-EADA3C5E86BC}"/>
    <cellStyle name="20% - Accent4 2 3 2 3" xfId="7825" xr:uid="{76658DC6-BF4A-469E-9C5E-4E3102D6A191}"/>
    <cellStyle name="20% - Accent4 2 3 2 4" xfId="7826" xr:uid="{CC18C008-124A-47AB-990F-1121397CC940}"/>
    <cellStyle name="20% - Accent4 2 3 2 5" xfId="7827" xr:uid="{6594F551-36AB-4E5C-BCA3-857AAF3EB803}"/>
    <cellStyle name="20% - Accent4 2 3 2 6" xfId="7828" xr:uid="{EDC4B7B3-D324-4A43-8D2B-AAE01F4A6DC4}"/>
    <cellStyle name="20% - Accent4 2 3 3" xfId="7829" xr:uid="{FA13411F-FA47-4DB3-8E31-430F5B749D40}"/>
    <cellStyle name="20% - Accent4 2 3 4" xfId="7830" xr:uid="{898FC399-CFD3-44EE-A815-B8D208F51F1F}"/>
    <cellStyle name="20% - Accent4 2 3 5" xfId="7831" xr:uid="{ED9E4DFB-5DF7-404A-A259-5BDFC17B8C35}"/>
    <cellStyle name="20% - Accent4 2 3 6" xfId="7832" xr:uid="{F5DBAAD7-6F0C-4B0D-A9B4-AB29231A6CB4}"/>
    <cellStyle name="20% - Accent4 2 3 7" xfId="7833" xr:uid="{4B9B2EC3-2431-4672-839D-AFB9CC6F8521}"/>
    <cellStyle name="20% - Accent4 2 4" xfId="7834" xr:uid="{E3A3AAD0-04E6-47CF-9749-021123ECAEDC}"/>
    <cellStyle name="20% - Accent4 2 5" xfId="7835" xr:uid="{94FF4D3F-B89D-4EE0-9FFF-637903DA3383}"/>
    <cellStyle name="20% - Accent4 2 6" xfId="7836" xr:uid="{8F978342-C24A-416C-9572-B8063BC9E493}"/>
    <cellStyle name="20% - Accent4 2 7" xfId="7837" xr:uid="{C517DB2B-B37C-400F-8F95-0F796F970CF4}"/>
    <cellStyle name="20% - Accent4 2 8" xfId="7838" xr:uid="{2FFFBF0A-AB5D-4576-8215-927BC3D6F8CF}"/>
    <cellStyle name="20% - Accent4 2 9" xfId="7839" xr:uid="{491CBF8D-6ECE-4678-BFE2-9783D69EA9AD}"/>
    <cellStyle name="20% - Accent4 20" xfId="3496" xr:uid="{BB6CF00B-60D1-4669-88BC-BDAD140DCB68}"/>
    <cellStyle name="20% - Accent4 20 2" xfId="7841" xr:uid="{977B456F-0F28-47BF-923F-BD7690CE9DA4}"/>
    <cellStyle name="20% - Accent4 20 3" xfId="7842" xr:uid="{35C2BF71-0BF8-4F76-A8D3-2FF3D31CB6CA}"/>
    <cellStyle name="20% - Accent4 20 4" xfId="23663" xr:uid="{17F7C2DD-7934-4671-ACCA-B4940C45EDA5}"/>
    <cellStyle name="20% - Accent4 20 5" xfId="7840" xr:uid="{559E8CB1-E53A-455A-9DB0-3BFA0E54EA8F}"/>
    <cellStyle name="20% - Accent4 21" xfId="3497" xr:uid="{9CE10294-0BC3-4A94-8F8B-2DB77BF07048}"/>
    <cellStyle name="20% - Accent4 21 2" xfId="7844" xr:uid="{472B532E-F82B-4701-A3C4-39D256DECB7D}"/>
    <cellStyle name="20% - Accent4 21 3" xfId="7845" xr:uid="{2672A5A0-6A61-4D28-BBB2-1DCB691BDF40}"/>
    <cellStyle name="20% - Accent4 21 4" xfId="23664" xr:uid="{C0266E09-9FDD-4E5E-961E-67ADEB9B70F4}"/>
    <cellStyle name="20% - Accent4 21 5" xfId="7843" xr:uid="{B3F79221-6E53-4CE3-BAEC-0AB425BD175A}"/>
    <cellStyle name="20% - Accent4 22" xfId="3498" xr:uid="{CBC05E93-C4E2-4FF6-9FEA-92061A592823}"/>
    <cellStyle name="20% - Accent4 22 2" xfId="7847" xr:uid="{3831D358-3102-4A84-99B0-ECB1A80D2A02}"/>
    <cellStyle name="20% - Accent4 22 3" xfId="7848" xr:uid="{881CB25E-43CA-41D3-AC35-5DE2D94D1386}"/>
    <cellStyle name="20% - Accent4 22 4" xfId="23665" xr:uid="{B24BBFF7-C5CB-4216-8821-68A546128A71}"/>
    <cellStyle name="20% - Accent4 22 5" xfId="7846" xr:uid="{9149CDF4-20EA-4606-961B-36651E521FF6}"/>
    <cellStyle name="20% - Accent4 23" xfId="3499" xr:uid="{0C6B7445-EDAD-4BE5-B56C-777C7E8268C5}"/>
    <cellStyle name="20% - Accent4 23 2" xfId="7850" xr:uid="{FE107177-B379-4585-BF3F-269139184B88}"/>
    <cellStyle name="20% - Accent4 23 3" xfId="7851" xr:uid="{748997D5-E0B8-4477-9716-8F0265B12DD5}"/>
    <cellStyle name="20% - Accent4 23 4" xfId="23666" xr:uid="{41144821-35D4-4E99-8B3E-6AFF06A7D256}"/>
    <cellStyle name="20% - Accent4 23 5" xfId="7849" xr:uid="{EC32362F-9EC2-4543-88AE-1ECC1E3B9FA3}"/>
    <cellStyle name="20% - Accent4 24" xfId="3500" xr:uid="{A87F3A0A-B787-433C-8D4E-A96A6DBD5EF6}"/>
    <cellStyle name="20% - Accent4 24 2" xfId="7853" xr:uid="{AE1398B8-73D4-4261-9562-3E515BBF4EB2}"/>
    <cellStyle name="20% - Accent4 24 3" xfId="7854" xr:uid="{F0F53739-C61E-4EF9-AD7B-FB737D64059A}"/>
    <cellStyle name="20% - Accent4 24 4" xfId="23667" xr:uid="{E5C5AAA3-14B3-4ACE-BCC1-760D14890D08}"/>
    <cellStyle name="20% - Accent4 24 5" xfId="7852" xr:uid="{4B1D5182-FB3C-4135-B81D-3CAD8790362A}"/>
    <cellStyle name="20% - Accent4 25" xfId="3501" xr:uid="{7435A9E7-2006-49B0-A82A-5100EF212FA1}"/>
    <cellStyle name="20% - Accent4 25 2" xfId="7856" xr:uid="{2445DF65-C5E9-441F-BBDD-AD661CDA1702}"/>
    <cellStyle name="20% - Accent4 25 3" xfId="7857" xr:uid="{0414AB38-941C-461E-9811-B78E4D538193}"/>
    <cellStyle name="20% - Accent4 25 4" xfId="23668" xr:uid="{BD3DC737-18FD-4FBF-BBD5-332FA73A19DD}"/>
    <cellStyle name="20% - Accent4 25 5" xfId="7855" xr:uid="{6D51D9F3-4B87-4489-9EAD-0DBC15B3A0DE}"/>
    <cellStyle name="20% - Accent4 26" xfId="3502" xr:uid="{389EB6DC-38CB-49CC-B2D3-5A8312024AB5}"/>
    <cellStyle name="20% - Accent4 26 2" xfId="7859" xr:uid="{3FAA6E10-AF01-4835-98F4-3809BF4B3B87}"/>
    <cellStyle name="20% - Accent4 26 3" xfId="7860" xr:uid="{6EBE5F2B-A6D5-43B8-906B-8444FB664C55}"/>
    <cellStyle name="20% - Accent4 26 4" xfId="23669" xr:uid="{1B5BBB08-B9F6-46C9-BF07-5A9FDF99349E}"/>
    <cellStyle name="20% - Accent4 26 5" xfId="7858" xr:uid="{FAD380C5-DB11-4DBC-9A92-AC5E6534CAB0}"/>
    <cellStyle name="20% - Accent4 27" xfId="3503" xr:uid="{F28E8495-A061-4392-8519-AACB54A27773}"/>
    <cellStyle name="20% - Accent4 27 2" xfId="7862" xr:uid="{F0E7A613-0F7F-4545-BB0F-9F685FD7866C}"/>
    <cellStyle name="20% - Accent4 27 3" xfId="7863" xr:uid="{C5A77046-2553-4FF7-9063-3D5CA536BFE3}"/>
    <cellStyle name="20% - Accent4 27 4" xfId="23670" xr:uid="{8B81A06B-25C0-4F4C-8042-1BEA8C05D518}"/>
    <cellStyle name="20% - Accent4 27 5" xfId="7861" xr:uid="{C38F36C5-D146-45FC-965E-E4A66451C0E3}"/>
    <cellStyle name="20% - Accent4 28" xfId="3504" xr:uid="{04DA5041-01E4-4B19-89F0-7E0D0CD797F4}"/>
    <cellStyle name="20% - Accent4 28 2" xfId="7865" xr:uid="{97410A0E-E6A3-4949-AA51-E3851D87C1D0}"/>
    <cellStyle name="20% - Accent4 28 3" xfId="7866" xr:uid="{399D3CBB-BD5D-48BC-B6DB-DCA37CAB7BF6}"/>
    <cellStyle name="20% - Accent4 28 4" xfId="23671" xr:uid="{17C929ED-44EE-4787-9371-92F1F88522E7}"/>
    <cellStyle name="20% - Accent4 28 5" xfId="7864" xr:uid="{8846856F-FCBC-4775-820A-B999EEFCADD1}"/>
    <cellStyle name="20% - Accent4 29" xfId="3505" xr:uid="{DC0657A7-2056-4C5F-8C2A-36184D0B474E}"/>
    <cellStyle name="20% - Accent4 29 2" xfId="7868" xr:uid="{BB172940-FAA4-4791-8214-41913DD9F4EC}"/>
    <cellStyle name="20% - Accent4 29 3" xfId="7869" xr:uid="{0A222B0E-3D51-474C-9AD2-AF2FE7E20CD2}"/>
    <cellStyle name="20% - Accent4 29 4" xfId="23672" xr:uid="{4F990D3A-60AE-460E-9572-34B7AC50F45B}"/>
    <cellStyle name="20% - Accent4 29 5" xfId="7867" xr:uid="{0C184BB8-1E97-42EF-8E72-2470ABF1E08D}"/>
    <cellStyle name="20% - Accent4 3" xfId="3506" xr:uid="{2D16BB91-2439-4BCC-9692-DC26727BAF54}"/>
    <cellStyle name="20% - Accent4 3 2" xfId="5149" xr:uid="{C9BE01CC-818E-4CE2-BD3D-A0C241AE5F2C}"/>
    <cellStyle name="20% - Accent4 3 3" xfId="7870" xr:uid="{43D7D529-2836-4D97-ABC6-0A52580B95AD}"/>
    <cellStyle name="20% - Accent4 3 4" xfId="7871" xr:uid="{9E4337B6-A73E-452F-96BB-A8348B895AE1}"/>
    <cellStyle name="20% - Accent4 3 5" xfId="7872" xr:uid="{EA73C2CF-0869-4229-86C8-200B9A5E58C6}"/>
    <cellStyle name="20% - Accent4 3 6" xfId="7873" xr:uid="{A2BD5FF0-0303-4A5D-90E3-2C43E99D325A}"/>
    <cellStyle name="20% - Accent4 3 7" xfId="7874" xr:uid="{98450E11-04D3-425B-A273-B493EC6AA4D5}"/>
    <cellStyle name="20% - Accent4 3 8" xfId="23673" xr:uid="{220C6EC5-0711-408C-89BA-AD50C5F18759}"/>
    <cellStyle name="20% - Accent4 3 9" xfId="5319" xr:uid="{048F043C-31D2-47F1-9CB9-D405D60ACF91}"/>
    <cellStyle name="20% - Accent4 30" xfId="7875" xr:uid="{392BC4C0-BF95-4C13-A984-F9E8D01EAAB9}"/>
    <cellStyle name="20% - Accent4 30 2" xfId="7876" xr:uid="{3A2A1BE2-A11D-451F-9ECC-E72B668D8F74}"/>
    <cellStyle name="20% - Accent4 30 3" xfId="7877" xr:uid="{517D3390-A857-43A5-BBB5-DE6E3F357EC7}"/>
    <cellStyle name="20% - Accent4 31" xfId="7878" xr:uid="{FD8B09F2-A0F0-4E51-98A0-9D57E8C0A546}"/>
    <cellStyle name="20% - Accent4 31 2" xfId="7879" xr:uid="{1A48A803-9D2B-4C14-A403-F5BEC170A6D0}"/>
    <cellStyle name="20% - Accent4 31 3" xfId="7880" xr:uid="{6939F40A-E9AE-4AB4-98B6-44959C4A14EB}"/>
    <cellStyle name="20% - Accent4 32" xfId="7881" xr:uid="{358E8F7E-2CB5-4F81-9BFB-0B2B138F1736}"/>
    <cellStyle name="20% - Accent4 32 2" xfId="7882" xr:uid="{67CBFF35-4CDA-423E-B474-CB30E176EAFA}"/>
    <cellStyle name="20% - Accent4 32 3" xfId="7883" xr:uid="{82DB8328-01E4-4877-B2ED-3645E2C4278A}"/>
    <cellStyle name="20% - Accent4 33" xfId="7884" xr:uid="{899135EA-FFD6-4EF6-A16D-5C1FB720BC9C}"/>
    <cellStyle name="20% - Accent4 33 2" xfId="7885" xr:uid="{530D391A-D213-43E1-A9BD-502052BB7AE5}"/>
    <cellStyle name="20% - Accent4 33 3" xfId="7886" xr:uid="{C88801EA-0CAF-4339-9EC9-00F83445CF9C}"/>
    <cellStyle name="20% - Accent4 34" xfId="7887" xr:uid="{85E0327D-7AB6-4265-92A3-53C252BE2910}"/>
    <cellStyle name="20% - Accent4 35" xfId="7888" xr:uid="{2E30FBC1-A76D-489E-89AD-E4DC5F60F2CD}"/>
    <cellStyle name="20% - Accent4 36" xfId="7889" xr:uid="{865F8CA0-BC7B-4933-9E8B-A09C9D501E42}"/>
    <cellStyle name="20% - Accent4 37" xfId="7890" xr:uid="{27301B30-26DA-4F7B-945A-E2FFB7665A1C}"/>
    <cellStyle name="20% - Accent4 38" xfId="7891" xr:uid="{94525402-7825-46F2-8AD0-8C26BC58F3F1}"/>
    <cellStyle name="20% - Accent4 39" xfId="7892" xr:uid="{57704A17-69F8-4E74-A712-16D7C71D4744}"/>
    <cellStyle name="20% - Accent4 4" xfId="3507" xr:uid="{D5128AA3-A6B2-4C60-9873-14B32867F9B6}"/>
    <cellStyle name="20% - Accent4 4 2" xfId="7894" xr:uid="{FD3AFE56-2BC0-4D2F-8CF9-A137D4B61FD9}"/>
    <cellStyle name="20% - Accent4 4 3" xfId="7895" xr:uid="{DEFF7405-1F81-49EE-8FFC-8D484E62601E}"/>
    <cellStyle name="20% - Accent4 4 4" xfId="7896" xr:uid="{1B4A6213-4DD9-4C93-A29A-453183709ECF}"/>
    <cellStyle name="20% - Accent4 4 5" xfId="7897" xr:uid="{C7AA0C31-3ACC-4C4D-90CF-C6E5EAB641E4}"/>
    <cellStyle name="20% - Accent4 4 6" xfId="7898" xr:uid="{CFBBCD38-66DC-4FE7-81C8-BF618668D1A5}"/>
    <cellStyle name="20% - Accent4 4 7" xfId="7899" xr:uid="{74C196F2-B973-41E5-9E00-F32BB2276591}"/>
    <cellStyle name="20% - Accent4 4 8" xfId="23674" xr:uid="{351BF18F-9BE4-4081-AF5B-17F74687845E}"/>
    <cellStyle name="20% - Accent4 4 9" xfId="7893" xr:uid="{0FCCBC81-7B51-4F0E-B3C5-7CDC641C50B8}"/>
    <cellStyle name="20% - Accent4 40" xfId="7900" xr:uid="{A5E293E5-2558-4ACF-B5AE-35DC27113D87}"/>
    <cellStyle name="20% - Accent4 41" xfId="7901" xr:uid="{3E0FCD16-2E3C-4FB7-B396-3C4D4002507D}"/>
    <cellStyle name="20% - Accent4 42" xfId="7902" xr:uid="{24982247-4DD0-4715-A3D8-D8E54FF9159D}"/>
    <cellStyle name="20% - Accent4 43" xfId="7903" xr:uid="{BF61C694-2B31-4664-8A67-88D404ACB60D}"/>
    <cellStyle name="20% - Accent4 44" xfId="7904" xr:uid="{7AB1CDE4-BBE4-45D3-AF66-CB55CDD77C39}"/>
    <cellStyle name="20% - Accent4 45" xfId="7905" xr:uid="{E204B749-1716-4210-8CAA-370CADA3ACA7}"/>
    <cellStyle name="20% - Accent4 46" xfId="7906" xr:uid="{538A3C4B-3C8A-40BD-B7BD-CA86E1C40CB2}"/>
    <cellStyle name="20% - Accent4 47" xfId="7907" xr:uid="{E01AD25A-B3C3-4BDD-AEE6-18CED9611692}"/>
    <cellStyle name="20% - Accent4 48" xfId="7908" xr:uid="{637B6712-F510-479B-92E9-4062323BCA5B}"/>
    <cellStyle name="20% - Accent4 49" xfId="7909" xr:uid="{1ACF1B10-4F5B-411E-9DB0-57D4A37965F9}"/>
    <cellStyle name="20% - Accent4 5" xfId="3508" xr:uid="{8284A452-14E3-402A-86DC-B25C33094FD0}"/>
    <cellStyle name="20% - Accent4 5 2" xfId="7911" xr:uid="{A6834D98-A9B3-4299-A2AF-589BD6AEDFA5}"/>
    <cellStyle name="20% - Accent4 5 3" xfId="7912" xr:uid="{6CBF83AE-862E-444C-B8DD-093D971BBF5B}"/>
    <cellStyle name="20% - Accent4 5 4" xfId="7913" xr:uid="{0C9DC1AE-DF3E-46B6-AE12-59C0764F5C8D}"/>
    <cellStyle name="20% - Accent4 5 5" xfId="7914" xr:uid="{9AE35AB7-9995-41E3-BF26-DAA8DCF43778}"/>
    <cellStyle name="20% - Accent4 5 6" xfId="7915" xr:uid="{ECBBC160-7634-4A53-8C48-ED4F4EDFAF67}"/>
    <cellStyle name="20% - Accent4 5 7" xfId="7916" xr:uid="{DBB59D28-8A52-4A7A-B6BE-33811296395D}"/>
    <cellStyle name="20% - Accent4 5 8" xfId="23675" xr:uid="{9F899CFC-8FE9-4981-B01A-9A425945F0A6}"/>
    <cellStyle name="20% - Accent4 5 9" xfId="7910" xr:uid="{62C76BAA-55C0-4941-88FD-7A23556FAC69}"/>
    <cellStyle name="20% - Accent4 50" xfId="7917" xr:uid="{06C1491C-A0CA-438B-ADA1-7C4C665AC191}"/>
    <cellStyle name="20% - Accent4 51" xfId="7918" xr:uid="{CC4C573C-0B69-43A7-944D-93DB363E77FC}"/>
    <cellStyle name="20% - Accent4 52" xfId="7919" xr:uid="{ED088877-CF70-4AE0-80D7-922FECD224AF}"/>
    <cellStyle name="20% - Accent4 53" xfId="7920" xr:uid="{1FDECA9D-2C7A-4022-B072-678376B2FBA4}"/>
    <cellStyle name="20% - Accent4 54" xfId="7921" xr:uid="{B68AF989-65F9-4304-AEF7-35CC2365D24E}"/>
    <cellStyle name="20% - Accent4 55" xfId="7922" xr:uid="{00B68CA1-C2C3-4BAE-92A0-838BF57B1942}"/>
    <cellStyle name="20% - Accent4 56" xfId="7923" xr:uid="{FD8DA2B3-C02D-4B16-AA30-AF9E8B331312}"/>
    <cellStyle name="20% - Accent4 57" xfId="7924" xr:uid="{C05A2164-93D6-434F-AB65-065C1866B289}"/>
    <cellStyle name="20% - Accent4 58" xfId="7925" xr:uid="{A58C5DF4-5D4A-4E32-B6FA-290B6248C3D0}"/>
    <cellStyle name="20% - Accent4 59" xfId="7926" xr:uid="{A23B5B0E-EDCC-4366-8F14-F1617E070C94}"/>
    <cellStyle name="20% - Accent4 6" xfId="3509" xr:uid="{A937F894-3C5A-4FFC-B2EC-377E0D804325}"/>
    <cellStyle name="20% - Accent4 6 2" xfId="7928" xr:uid="{63176BEB-C70B-48E3-9D38-AE9A9A3AB35F}"/>
    <cellStyle name="20% - Accent4 6 2 2" xfId="7929" xr:uid="{81D0528B-3B75-4E11-8F77-FD14D60A7366}"/>
    <cellStyle name="20% - Accent4 6 2 3" xfId="7930" xr:uid="{94AC2D8C-BFC6-413C-841F-D762A9839DE7}"/>
    <cellStyle name="20% - Accent4 6 2 4" xfId="7931" xr:uid="{02018ECD-8DAE-45A5-8469-3350C0540DC0}"/>
    <cellStyle name="20% - Accent4 6 2 5" xfId="7932" xr:uid="{ED24FB70-D0E7-47A3-886B-FFE8D5E542D1}"/>
    <cellStyle name="20% - Accent4 6 3" xfId="7933" xr:uid="{9BD30922-FA82-4A09-BF23-70C89793DD85}"/>
    <cellStyle name="20% - Accent4 6 4" xfId="7934" xr:uid="{27A09798-3396-470D-A887-4D719C10D52F}"/>
    <cellStyle name="20% - Accent4 6 5" xfId="7935" xr:uid="{A9FA9EB1-CD9C-4052-BE1D-8DF0960C2A4E}"/>
    <cellStyle name="20% - Accent4 6 6" xfId="23676" xr:uid="{EF387440-8387-44BA-AD56-345E3FFE6A5E}"/>
    <cellStyle name="20% - Accent4 6 7" xfId="7927" xr:uid="{12258E88-B91A-4313-BE15-E3B4218A66FB}"/>
    <cellStyle name="20% - Accent4 60" xfId="7936" xr:uid="{DE2C34A8-8C84-4416-9B8D-1FC3AF2759BF}"/>
    <cellStyle name="20% - Accent4 61" xfId="7937" xr:uid="{7C542954-CA7D-4B54-BC87-799DD1A263B8}"/>
    <cellStyle name="20% - Accent4 62" xfId="7938" xr:uid="{6D3073B7-C3D3-49DB-851C-5F0558833868}"/>
    <cellStyle name="20% - Accent4 63" xfId="7939" xr:uid="{76C53357-CB33-4798-9570-A0FB23B9943C}"/>
    <cellStyle name="20% - Accent4 64" xfId="7940" xr:uid="{7A459127-2F23-4B08-A272-D44656EB5C84}"/>
    <cellStyle name="20% - Accent4 65" xfId="7941" xr:uid="{0D440127-BA03-4F09-B251-3B1A5A28F0EF}"/>
    <cellStyle name="20% - Accent4 66" xfId="7942" xr:uid="{F078A8F7-71AE-4643-8550-2C512A9C7EC4}"/>
    <cellStyle name="20% - Accent4 67" xfId="7943" xr:uid="{0B25923F-96A0-4A34-94E4-30381543BA1B}"/>
    <cellStyle name="20% - Accent4 68" xfId="7944" xr:uid="{FDF7A813-15EF-424B-9D3C-0594F5F64B01}"/>
    <cellStyle name="20% - Accent4 68 2" xfId="7945" xr:uid="{93CE92C7-4321-4850-9A80-BFE5119BA05B}"/>
    <cellStyle name="20% - Accent4 68 3" xfId="7946" xr:uid="{16F165C7-5005-42CA-B162-AC99C06B68EC}"/>
    <cellStyle name="20% - Accent4 69" xfId="7947" xr:uid="{BD416DCD-19F3-4D66-8412-E72714518E0F}"/>
    <cellStyle name="20% - Accent4 69 2" xfId="7948" xr:uid="{DB390DC4-4790-4777-A979-80B7FFAE42B3}"/>
    <cellStyle name="20% - Accent4 69 3" xfId="7949" xr:uid="{9CD7A326-70DD-46DF-8CEA-2D4EB0D062E4}"/>
    <cellStyle name="20% - Accent4 7" xfId="3510" xr:uid="{61221DE8-D9B1-444C-A39A-7E1FD133FB5A}"/>
    <cellStyle name="20% - Accent4 7 2" xfId="7951" xr:uid="{FED94381-9379-4727-AA56-550370AFB6FA}"/>
    <cellStyle name="20% - Accent4 7 3" xfId="7952" xr:uid="{293E31DF-DC75-4D12-9168-EBBD3EB185CC}"/>
    <cellStyle name="20% - Accent4 7 4" xfId="7953" xr:uid="{D4C8EA3F-8AA2-4532-96B8-C04D4CA0C616}"/>
    <cellStyle name="20% - Accent4 7 5" xfId="7954" xr:uid="{082DB48A-3679-4029-A7CE-99E259ACD991}"/>
    <cellStyle name="20% - Accent4 7 6" xfId="23677" xr:uid="{709E7612-EED7-4219-A5F3-FC4CB672A850}"/>
    <cellStyle name="20% - Accent4 7 7" xfId="7950" xr:uid="{786164BF-0106-47BF-BE6A-7B7A1EDAC1C2}"/>
    <cellStyle name="20% - Accent4 70" xfId="7955" xr:uid="{7F13CBC0-7CEA-439A-8C12-9698C7E17AF3}"/>
    <cellStyle name="20% - Accent4 70 2" xfId="7956" xr:uid="{4D2C6FD5-DC19-4F0D-AA5A-7E11A8C61871}"/>
    <cellStyle name="20% - Accent4 70 3" xfId="7957" xr:uid="{7854B58E-7BD2-477D-8A6F-B04E535BFAEA}"/>
    <cellStyle name="20% - Accent4 71" xfId="7958" xr:uid="{1B066880-D040-4DCF-8931-380C5796EE0E}"/>
    <cellStyle name="20% - Accent4 71 2" xfId="7959" xr:uid="{A27567C1-86EA-4C1A-9B9E-EB1D6110CC13}"/>
    <cellStyle name="20% - Accent4 71 3" xfId="7960" xr:uid="{60AF030F-7E12-4052-B4BC-07D89FB5FB48}"/>
    <cellStyle name="20% - Accent4 72" xfId="7961" xr:uid="{432498E2-3792-4A9E-AF13-CA081EE6CC7E}"/>
    <cellStyle name="20% - Accent4 72 2" xfId="7962" xr:uid="{528B9E06-D113-4F1E-BF74-DEB08E4F2249}"/>
    <cellStyle name="20% - Accent4 72 3" xfId="7963" xr:uid="{78FFA1B5-75CD-478E-99D3-D1A89FB3E62D}"/>
    <cellStyle name="20% - Accent4 73" xfId="7964" xr:uid="{CFC2853C-EFD3-468B-A4B0-E71E8D999562}"/>
    <cellStyle name="20% - Accent4 74" xfId="7965" xr:uid="{34C414F9-D07F-416D-A37D-953486B8A919}"/>
    <cellStyle name="20% - Accent4 75" xfId="7966" xr:uid="{A23C1241-6752-48F2-8DA7-C1741CF99CD6}"/>
    <cellStyle name="20% - Accent4 76" xfId="7967" xr:uid="{F90A5EB5-D418-4E14-A2BB-71D6860FF175}"/>
    <cellStyle name="20% - Accent4 77" xfId="7968" xr:uid="{15DFBFF1-71C8-47D5-A854-1EDD48F15461}"/>
    <cellStyle name="20% - Accent4 78" xfId="7969" xr:uid="{A73BB260-28D5-4BC6-B0B4-AEB85E148EA8}"/>
    <cellStyle name="20% - Accent4 79" xfId="7970" xr:uid="{C12E3BCD-8908-4A8E-8DCC-223702FDE825}"/>
    <cellStyle name="20% - Accent4 8" xfId="3511" xr:uid="{911073D6-E2F2-4148-B7DB-71A81BFE59E0}"/>
    <cellStyle name="20% - Accent4 8 2" xfId="7972" xr:uid="{0D4063C9-4B29-452F-BB46-3444DD26F67A}"/>
    <cellStyle name="20% - Accent4 8 3" xfId="7973" xr:uid="{EB655EAE-F766-4F7B-89C5-BF23EAF71CD9}"/>
    <cellStyle name="20% - Accent4 8 4" xfId="23678" xr:uid="{622A7CA2-62FA-44A1-B8A7-AF0BEAF72932}"/>
    <cellStyle name="20% - Accent4 8 5" xfId="7971" xr:uid="{03B3EB46-EA86-4A73-A9D2-D8D1D20456BA}"/>
    <cellStyle name="20% - Accent4 80" xfId="7974" xr:uid="{9A7BECE7-BCA9-413D-819B-66818202C5B6}"/>
    <cellStyle name="20% - Accent4 81" xfId="7975" xr:uid="{1128C965-3B85-47AC-9E94-98B3898B34A4}"/>
    <cellStyle name="20% - Accent4 82" xfId="7976" xr:uid="{4595B3A2-2AFF-41B2-A3A4-2D220AC65222}"/>
    <cellStyle name="20% - Accent4 83" xfId="7977" xr:uid="{7FC0C2EA-11E5-4A2D-8353-0FAE9C168419}"/>
    <cellStyle name="20% - Accent4 84" xfId="7978" xr:uid="{D993AAC2-C775-4D56-A5A6-CF517C8B4D6C}"/>
    <cellStyle name="20% - Accent4 85" xfId="7979" xr:uid="{EABD6EE0-222B-4C0B-8A31-7A93EE65663B}"/>
    <cellStyle name="20% - Accent4 86" xfId="7980" xr:uid="{5CD8A7BC-E37F-44B9-A44D-F299BD7A390A}"/>
    <cellStyle name="20% - Accent4 87" xfId="7981" xr:uid="{23A647BF-C455-4752-8C1A-4B35C05D993E}"/>
    <cellStyle name="20% - Accent4 88" xfId="7982" xr:uid="{A0ACE726-06C3-4633-AD38-1414658FBF2A}"/>
    <cellStyle name="20% - Accent4 89" xfId="7983" xr:uid="{E613F1EE-8C95-4FEC-8923-D996EB81E6D3}"/>
    <cellStyle name="20% - Accent4 9" xfId="3512" xr:uid="{A24EED99-F2A3-45CE-920A-1813D577B5E2}"/>
    <cellStyle name="20% - Accent4 9 2" xfId="7985" xr:uid="{1685BAEB-F7B6-4C20-95B1-43F20CBEB995}"/>
    <cellStyle name="20% - Accent4 9 3" xfId="7986" xr:uid="{EE0F7591-0C11-4A07-BF2A-4A9152A4FF6F}"/>
    <cellStyle name="20% - Accent4 9 4" xfId="23679" xr:uid="{B6415F82-682E-4BB0-9682-38921DF98FA3}"/>
    <cellStyle name="20% - Accent4 9 5" xfId="7984" xr:uid="{702B0719-1DAD-41EF-8299-AC2106D7FB0D}"/>
    <cellStyle name="20% - Accent4 90" xfId="7987" xr:uid="{0A9CF0C4-0533-4D16-8224-A26B89689FDE}"/>
    <cellStyle name="20% - Accent4 91" xfId="7988" xr:uid="{112F88D8-CB0C-43C4-A069-48E91BBF1A84}"/>
    <cellStyle name="20% - Accent4 92" xfId="7989" xr:uid="{1BF2857A-B902-424A-B607-91BC3F1FA9D0}"/>
    <cellStyle name="20% - Accent4 93" xfId="7990" xr:uid="{DEFCEF33-90D7-4D52-A6C8-C9B6BE5AD958}"/>
    <cellStyle name="20% - Accent4 94" xfId="7991" xr:uid="{845D2C2B-564C-479C-BE2B-8648FB9580EC}"/>
    <cellStyle name="20% - Accent4 95" xfId="7992" xr:uid="{AD47E774-F4AE-4218-9EB1-B997B7F64DF7}"/>
    <cellStyle name="20% - Accent4 96" xfId="7993" xr:uid="{DE937A23-771A-4788-8886-3D05B6609617}"/>
    <cellStyle name="20% - Accent4 97" xfId="7994" xr:uid="{4D290E84-419A-4B3A-B308-DE2772E9DC31}"/>
    <cellStyle name="20% - Accent4 98" xfId="7995" xr:uid="{ED69E271-8332-4032-BBF2-BD158FF76500}"/>
    <cellStyle name="20% - Accent4 99" xfId="7996" xr:uid="{BF4E5CCB-D689-49EF-B4E6-A903F4AA2E6B}"/>
    <cellStyle name="20% - Accent5 10" xfId="3513" xr:uid="{F3D69B95-9AAD-49E6-A095-CA8E50056BA0}"/>
    <cellStyle name="20% - Accent5 10 2" xfId="7998" xr:uid="{2DC15DED-B4DF-4F16-8328-B2C13054DFC5}"/>
    <cellStyle name="20% - Accent5 10 3" xfId="7999" xr:uid="{2D289E96-9645-4E28-8E4D-AF13F733DC43}"/>
    <cellStyle name="20% - Accent5 10 4" xfId="23680" xr:uid="{6CD02040-AEF8-446F-8380-1D3A25D418E2}"/>
    <cellStyle name="20% - Accent5 10 5" xfId="7997" xr:uid="{971EC5C2-06FE-4BDB-94B9-5110299F9C80}"/>
    <cellStyle name="20% - Accent5 100" xfId="8000" xr:uid="{B592D61F-ABA8-4231-BED3-99811F0DC47D}"/>
    <cellStyle name="20% - Accent5 101" xfId="8001" xr:uid="{801B5ADE-2F3A-4913-A551-B9E243EF796C}"/>
    <cellStyle name="20% - Accent5 102" xfId="8002" xr:uid="{E340F215-71D9-496D-880D-BD79591A1029}"/>
    <cellStyle name="20% - Accent5 103" xfId="8003" xr:uid="{07169F7B-24C5-4E3E-95FA-2DDDB3794330}"/>
    <cellStyle name="20% - Accent5 104" xfId="8004" xr:uid="{15AC1295-11EE-460C-B651-9509BB69C4A4}"/>
    <cellStyle name="20% - Accent5 105" xfId="8005" xr:uid="{6D94921E-E200-43DB-A5E8-46401107D419}"/>
    <cellStyle name="20% - Accent5 106" xfId="8006" xr:uid="{1E7FF20E-2966-40E2-B2E2-A0A3F7A3C92D}"/>
    <cellStyle name="20% - Accent5 107" xfId="8007" xr:uid="{CEF54D7B-2425-40ED-A36F-544C1FC31873}"/>
    <cellStyle name="20% - Accent5 108" xfId="8008" xr:uid="{9A14BE0A-58EF-4CA9-BEBC-00F22B58A965}"/>
    <cellStyle name="20% - Accent5 109" xfId="8009" xr:uid="{919B2A46-1C6D-442A-A818-78582812C286}"/>
    <cellStyle name="20% - Accent5 11" xfId="3514" xr:uid="{B1DB8D0E-3EA3-4655-8A48-302FF48491CF}"/>
    <cellStyle name="20% - Accent5 11 2" xfId="8011" xr:uid="{3F6D0EE3-7A56-4BB9-93CF-3F0FE3639ABE}"/>
    <cellStyle name="20% - Accent5 11 3" xfId="8012" xr:uid="{91FB725F-AA30-4350-8024-471A0695EB72}"/>
    <cellStyle name="20% - Accent5 11 4" xfId="23681" xr:uid="{FD80FE7F-502D-42F9-9B5B-016A097EC533}"/>
    <cellStyle name="20% - Accent5 11 5" xfId="8010" xr:uid="{2DA6950C-AF75-4328-A81C-3AF600DCADF8}"/>
    <cellStyle name="20% - Accent5 110" xfId="8013" xr:uid="{2C501145-A6EC-4D27-92F2-74B8FA6C4B56}"/>
    <cellStyle name="20% - Accent5 111" xfId="8014" xr:uid="{A3F2800B-F797-4285-BA22-1DB7B624143C}"/>
    <cellStyle name="20% - Accent5 112" xfId="8015" xr:uid="{F0EF4F00-7D63-4421-AC52-AE7560B3B7EC}"/>
    <cellStyle name="20% - Accent5 113" xfId="8016" xr:uid="{43F98720-1E04-4A0C-833D-6AEF061E390A}"/>
    <cellStyle name="20% - Accent5 114" xfId="8017" xr:uid="{815434EC-530F-48E4-B23A-73F2EEDA82E5}"/>
    <cellStyle name="20% - Accent5 115" xfId="8018" xr:uid="{E4EDAF53-ACA4-4813-A5E5-80C79CE401A9}"/>
    <cellStyle name="20% - Accent5 12" xfId="3515" xr:uid="{D9BD33E7-7D5E-4A81-9CB8-744BE28BA0D2}"/>
    <cellStyle name="20% - Accent5 12 2" xfId="8020" xr:uid="{D01B3968-D3B4-4B63-A547-85115AEFB077}"/>
    <cellStyle name="20% - Accent5 12 3" xfId="8021" xr:uid="{D67692C3-6D05-44EF-B983-69CEEDEEDF55}"/>
    <cellStyle name="20% - Accent5 12 4" xfId="23682" xr:uid="{8B918562-B4AF-4769-BDB0-B5BD5A70487B}"/>
    <cellStyle name="20% - Accent5 12 5" xfId="8019" xr:uid="{FBA2B4A6-682C-44EE-A839-3A54E94A94EC}"/>
    <cellStyle name="20% - Accent5 13" xfId="3516" xr:uid="{DFE9C4C1-0212-4386-B254-EA52D316A0B4}"/>
    <cellStyle name="20% - Accent5 13 2" xfId="8023" xr:uid="{90E716BB-9651-4B4D-ACDB-0DB2AACC1D7F}"/>
    <cellStyle name="20% - Accent5 13 3" xfId="8024" xr:uid="{6E880122-200A-43B9-8656-D82A426FDD78}"/>
    <cellStyle name="20% - Accent5 13 4" xfId="23683" xr:uid="{6316CAF3-CC8D-4237-AC90-C36CF510CA56}"/>
    <cellStyle name="20% - Accent5 13 5" xfId="8022" xr:uid="{A1431522-8514-4D96-9FCC-20C63A350562}"/>
    <cellStyle name="20% - Accent5 14" xfId="3517" xr:uid="{AD30DC40-ECDB-486F-A2C6-67F40C6DFF0F}"/>
    <cellStyle name="20% - Accent5 14 2" xfId="8026" xr:uid="{8CFA2A01-4814-4632-BAA8-A7C85EDCDAB7}"/>
    <cellStyle name="20% - Accent5 14 3" xfId="8027" xr:uid="{74199B33-60CE-4C82-9A97-3E058FDF1E3E}"/>
    <cellStyle name="20% - Accent5 14 4" xfId="23684" xr:uid="{210C68F5-EFAD-4660-9F94-96542424EEF4}"/>
    <cellStyle name="20% - Accent5 14 5" xfId="8025" xr:uid="{C83426FD-DE8A-459A-B721-A1BFFB05AEB2}"/>
    <cellStyle name="20% - Accent5 15" xfId="3518" xr:uid="{21F05678-2200-49CE-8C20-80872D0FDDDD}"/>
    <cellStyle name="20% - Accent5 15 2" xfId="8029" xr:uid="{E57F1E8F-6731-4EEE-96BA-04016CAEB470}"/>
    <cellStyle name="20% - Accent5 15 3" xfId="8030" xr:uid="{72B12C41-FE97-4F9F-A9E3-EE0FBB5837BE}"/>
    <cellStyle name="20% - Accent5 15 4" xfId="23685" xr:uid="{35CA745D-74A7-4901-8DE9-D1DEF4D822E3}"/>
    <cellStyle name="20% - Accent5 15 5" xfId="8028" xr:uid="{82FDB864-BC9E-416C-BDD7-A55C71E1CA36}"/>
    <cellStyle name="20% - Accent5 16" xfId="3519" xr:uid="{9099F750-1336-44D5-813F-E2CC2B6BB8BB}"/>
    <cellStyle name="20% - Accent5 16 2" xfId="8032" xr:uid="{EA97B183-819C-4674-B4D1-900E107F4C5C}"/>
    <cellStyle name="20% - Accent5 16 3" xfId="8033" xr:uid="{3AB7ACDC-5DB5-47AE-A8ED-D8448723AEE6}"/>
    <cellStyle name="20% - Accent5 16 4" xfId="23686" xr:uid="{717BD3DF-34EE-40AC-B9D4-DB504EC3F13C}"/>
    <cellStyle name="20% - Accent5 16 5" xfId="8031" xr:uid="{E953F121-4C9A-48CE-9F3C-C4DE1F77D153}"/>
    <cellStyle name="20% - Accent5 17" xfId="3520" xr:uid="{21161723-A59A-4F56-B334-8E168C5B94A1}"/>
    <cellStyle name="20% - Accent5 17 2" xfId="8035" xr:uid="{1A70A223-F2BD-44EE-8150-8773344C7ECE}"/>
    <cellStyle name="20% - Accent5 17 3" xfId="8036" xr:uid="{FDCD7287-2D79-4686-AEFA-2C9BEA658E6D}"/>
    <cellStyle name="20% - Accent5 17 4" xfId="23687" xr:uid="{CEFE4AA5-C3CF-42B8-A69E-C93AB8A6B8AF}"/>
    <cellStyle name="20% - Accent5 17 5" xfId="8034" xr:uid="{F483D9E2-E0A7-446E-B817-F9260706D142}"/>
    <cellStyle name="20% - Accent5 18" xfId="3521" xr:uid="{6AFF941F-7697-4A51-9B6A-A3462EA86B94}"/>
    <cellStyle name="20% - Accent5 18 2" xfId="8038" xr:uid="{5B3ABA1B-E2BA-4D1B-86E6-8DE2F63D1EC9}"/>
    <cellStyle name="20% - Accent5 18 3" xfId="8039" xr:uid="{ACDF1886-155F-4335-BB3A-9F9D239CECEE}"/>
    <cellStyle name="20% - Accent5 18 4" xfId="23688" xr:uid="{96F73563-4D1A-4203-8739-AF175B3F82A5}"/>
    <cellStyle name="20% - Accent5 18 5" xfId="8037" xr:uid="{0458280C-613B-48FD-BD65-55BD449269D6}"/>
    <cellStyle name="20% - Accent5 19" xfId="3522" xr:uid="{3F7D3A2C-BF24-45C9-8A91-D083EFFF8372}"/>
    <cellStyle name="20% - Accent5 19 2" xfId="8041" xr:uid="{C6F8EE5D-3CA3-45FF-A056-31414B2DF330}"/>
    <cellStyle name="20% - Accent5 19 3" xfId="8042" xr:uid="{1ADF2A35-C874-43C2-96E8-3AC3556A66F8}"/>
    <cellStyle name="20% - Accent5 19 4" xfId="23689" xr:uid="{42A2948D-0362-4531-89AE-18E3AC228565}"/>
    <cellStyle name="20% - Accent5 19 5" xfId="8040" xr:uid="{0B3E654D-338A-4E21-9D04-B47101F7C630}"/>
    <cellStyle name="20% - Accent5 2" xfId="8" xr:uid="{CF442DA6-BD37-4DC7-9A81-F6641BDA11EF}"/>
    <cellStyle name="20% - Accent5 2 10" xfId="8043" xr:uid="{A39920CB-0999-443E-8E1B-8310C8F31024}"/>
    <cellStyle name="20% - Accent5 2 11" xfId="8044" xr:uid="{D1828B4B-CCA5-4B1B-AA02-7CFBAE1446D0}"/>
    <cellStyle name="20% - Accent5 2 12" xfId="8045" xr:uid="{E6AF2779-5413-4D24-9EF4-A6637DA0B8D2}"/>
    <cellStyle name="20% - Accent5 2 13" xfId="23690" xr:uid="{336F4A0C-EE8F-4BD8-930F-721D54F1377C}"/>
    <cellStyle name="20% - Accent5 2 14" xfId="5222" xr:uid="{B855FD47-8F75-482C-97E8-6EAE798690FB}"/>
    <cellStyle name="20% - Accent5 2 15" xfId="3523" xr:uid="{6A0AD9B4-68AC-4584-9452-28780EA54804}"/>
    <cellStyle name="20% - Accent5 2 16" xfId="2668" xr:uid="{D0C7ED09-6DB8-478C-80F9-E999E2CA5268}"/>
    <cellStyle name="20% - Accent5 2 2" xfId="6196" xr:uid="{E49151DC-5E9B-48CE-8345-E1536FD65657}"/>
    <cellStyle name="20% - Accent5 2 2 10" xfId="8046" xr:uid="{8E08DBB8-242B-4F74-AECF-9F8943FAE414}"/>
    <cellStyle name="20% - Accent5 2 2 2" xfId="5360" xr:uid="{908A0CA1-0B45-4516-A91A-AEBFF423E21A}"/>
    <cellStyle name="20% - Accent5 2 2 2 2" xfId="8047" xr:uid="{A71C1499-F436-43FA-B41C-A5A500EDC962}"/>
    <cellStyle name="20% - Accent5 2 2 2 2 2" xfId="8048" xr:uid="{93DEF5CC-DBF3-43B4-A835-E3A0DD3BD474}"/>
    <cellStyle name="20% - Accent5 2 2 2 2 3" xfId="8049" xr:uid="{12078F16-8C7B-48F8-AEAC-C749B437E612}"/>
    <cellStyle name="20% - Accent5 2 2 2 2 4" xfId="8050" xr:uid="{8597F655-FB1E-427E-BD37-2ADEB533DB93}"/>
    <cellStyle name="20% - Accent5 2 2 2 2 5" xfId="8051" xr:uid="{930ED91D-1CD6-4CBF-AD2C-1DEBD88935AD}"/>
    <cellStyle name="20% - Accent5 2 2 2 3" xfId="8052" xr:uid="{A99BC65A-37E6-4CB8-BEA4-D463E657A523}"/>
    <cellStyle name="20% - Accent5 2 2 2 4" xfId="8053" xr:uid="{8F9483BD-B071-4D2F-812B-4A458BAD45D3}"/>
    <cellStyle name="20% - Accent5 2 2 2 5" xfId="8054" xr:uid="{9D7ADA1C-1C24-48D4-9769-564686D6C1C9}"/>
    <cellStyle name="20% - Accent5 2 2 3" xfId="8055" xr:uid="{FDA6A64A-3BCC-400C-963E-ADC39FE5A748}"/>
    <cellStyle name="20% - Accent5 2 2 4" xfId="8056" xr:uid="{49D9D791-82CE-4915-8858-B45E67F8EF26}"/>
    <cellStyle name="20% - Accent5 2 2 5" xfId="8057" xr:uid="{C76ABE95-775D-4A32-BA54-F5827842ED2B}"/>
    <cellStyle name="20% - Accent5 2 2 6" xfId="8058" xr:uid="{E1E2ACED-6926-4C69-8832-209BC2A5172A}"/>
    <cellStyle name="20% - Accent5 2 2 7" xfId="8059" xr:uid="{D05D5D73-DF9A-42D6-8BD3-FE91D3099597}"/>
    <cellStyle name="20% - Accent5 2 2 8" xfId="8060" xr:uid="{69B313A5-58D5-4BAF-A281-2051CA06AAAB}"/>
    <cellStyle name="20% - Accent5 2 2 9" xfId="8061" xr:uid="{D43557B9-D4DF-4AD7-B87F-182AE9405182}"/>
    <cellStyle name="20% - Accent5 2 3" xfId="8062" xr:uid="{7EB519C6-6158-4AFE-B3E3-6CA884A2A2AA}"/>
    <cellStyle name="20% - Accent5 2 3 2" xfId="8063" xr:uid="{A32C66F8-DB65-44D0-8713-1C377E74D994}"/>
    <cellStyle name="20% - Accent5 2 3 2 2" xfId="8064" xr:uid="{AA3BDD94-A492-48B1-98FB-38B2F4FAA6E1}"/>
    <cellStyle name="20% - Accent5 2 3 2 3" xfId="8065" xr:uid="{344A48D4-D364-4FDA-AA3F-5EEBB78C3E6D}"/>
    <cellStyle name="20% - Accent5 2 3 2 4" xfId="8066" xr:uid="{85BF2FE5-7720-4FE5-A33E-2DA923580BB3}"/>
    <cellStyle name="20% - Accent5 2 3 2 5" xfId="8067" xr:uid="{79C650A8-120D-488C-8BE5-A94A39BC4073}"/>
    <cellStyle name="20% - Accent5 2 3 2 6" xfId="8068" xr:uid="{2F50A355-C21D-4196-BE99-C6A7CEB856B5}"/>
    <cellStyle name="20% - Accent5 2 3 3" xfId="8069" xr:uid="{5DB918A2-4717-4D08-8346-46DB9764870F}"/>
    <cellStyle name="20% - Accent5 2 3 4" xfId="8070" xr:uid="{F1DEED99-AC25-4635-8522-89C3715B11A2}"/>
    <cellStyle name="20% - Accent5 2 3 5" xfId="8071" xr:uid="{96B939F2-DAEA-49F3-AC1D-F23BD50086AC}"/>
    <cellStyle name="20% - Accent5 2 3 6" xfId="8072" xr:uid="{85E71816-FFA8-4901-922C-F687134C8EE9}"/>
    <cellStyle name="20% - Accent5 2 3 7" xfId="8073" xr:uid="{6CA10CB8-2B76-43BE-9CE5-989F1F6B3168}"/>
    <cellStyle name="20% - Accent5 2 4" xfId="8074" xr:uid="{4421EE7C-C332-4593-8443-6A0C2624DB29}"/>
    <cellStyle name="20% - Accent5 2 5" xfId="8075" xr:uid="{EA5A1EE6-897F-42BE-AF2C-77E877BC6478}"/>
    <cellStyle name="20% - Accent5 2 6" xfId="8076" xr:uid="{1F982FC7-7047-491C-B01A-25EA064892FF}"/>
    <cellStyle name="20% - Accent5 2 7" xfId="8077" xr:uid="{8A7F3968-2370-4CD4-BD8F-D907B8853700}"/>
    <cellStyle name="20% - Accent5 2 8" xfId="8078" xr:uid="{F0E8DB82-581C-42C0-B6A1-517980FB735E}"/>
    <cellStyle name="20% - Accent5 2 9" xfId="8079" xr:uid="{4DA8BA72-C8C8-4C41-9329-661E29F48086}"/>
    <cellStyle name="20% - Accent5 20" xfId="3524" xr:uid="{33F18C00-005A-4986-B506-DA2019210237}"/>
    <cellStyle name="20% - Accent5 20 2" xfId="8081" xr:uid="{864B5AD5-66F6-4439-9C33-298851724375}"/>
    <cellStyle name="20% - Accent5 20 3" xfId="8082" xr:uid="{C2C29E57-945D-411D-83E8-3EA21CA346A0}"/>
    <cellStyle name="20% - Accent5 20 4" xfId="23691" xr:uid="{3FE48D29-CCA1-4311-8903-A4697294F86F}"/>
    <cellStyle name="20% - Accent5 20 5" xfId="8080" xr:uid="{67A10920-0781-426B-AFF5-6FBB8BD673D6}"/>
    <cellStyle name="20% - Accent5 21" xfId="3525" xr:uid="{8BAED3CE-3D8A-42AB-9753-708F3FC9E279}"/>
    <cellStyle name="20% - Accent5 21 2" xfId="8084" xr:uid="{064F89B6-6454-4F8D-8181-1454620C3687}"/>
    <cellStyle name="20% - Accent5 21 3" xfId="8085" xr:uid="{DDB379AD-6DFC-4880-80C9-D3162D5A807E}"/>
    <cellStyle name="20% - Accent5 21 4" xfId="23692" xr:uid="{2ADB1858-BC04-40FA-A96A-983E32F9D142}"/>
    <cellStyle name="20% - Accent5 21 5" xfId="8083" xr:uid="{004D062F-16F9-4697-A492-4D7F622BADE9}"/>
    <cellStyle name="20% - Accent5 22" xfId="3526" xr:uid="{D5C28077-BBAF-4E16-855F-D3942B99AEE2}"/>
    <cellStyle name="20% - Accent5 22 2" xfId="8087" xr:uid="{1149F136-A6DD-41B1-89D4-A80DF4A9C8C7}"/>
    <cellStyle name="20% - Accent5 22 3" xfId="8088" xr:uid="{A45DA8C7-B96D-4059-9C19-11D0149E54B4}"/>
    <cellStyle name="20% - Accent5 22 4" xfId="23693" xr:uid="{8C5C421C-FC87-4455-889C-80D4837CD1F6}"/>
    <cellStyle name="20% - Accent5 22 5" xfId="8086" xr:uid="{07A95194-5EF7-4CE8-90BB-5FDD2F4D18FD}"/>
    <cellStyle name="20% - Accent5 23" xfId="3527" xr:uid="{1CC0A559-B4E2-4E3D-9078-C0FB0219C064}"/>
    <cellStyle name="20% - Accent5 23 2" xfId="8090" xr:uid="{A28FB23F-7311-439B-A719-72A09560E1F1}"/>
    <cellStyle name="20% - Accent5 23 3" xfId="8091" xr:uid="{E5288D5A-B834-4D0D-9F64-2BF415DE9710}"/>
    <cellStyle name="20% - Accent5 23 4" xfId="23694" xr:uid="{4CE86A45-348E-4C2B-92C9-B824F0BBFC1B}"/>
    <cellStyle name="20% - Accent5 23 5" xfId="8089" xr:uid="{E5AC2333-9711-4F5F-8BB0-5ED9614ADCE2}"/>
    <cellStyle name="20% - Accent5 24" xfId="3528" xr:uid="{BCC8A461-636A-4B92-8167-5F019DEF46AB}"/>
    <cellStyle name="20% - Accent5 24 2" xfId="8093" xr:uid="{733171A5-9CC3-435B-88D9-5FD6E2CC6A0A}"/>
    <cellStyle name="20% - Accent5 24 3" xfId="8094" xr:uid="{DA1B5616-8D7B-490B-80B9-4B93431319C6}"/>
    <cellStyle name="20% - Accent5 24 4" xfId="23695" xr:uid="{B6C35E83-AF15-4549-82E8-EDB7B7CE5B1A}"/>
    <cellStyle name="20% - Accent5 24 5" xfId="8092" xr:uid="{722EC00B-3CD8-4DC5-85AE-79CD66CBF5E9}"/>
    <cellStyle name="20% - Accent5 25" xfId="3529" xr:uid="{911F67AE-F983-42BC-A37B-11892BAE1892}"/>
    <cellStyle name="20% - Accent5 25 2" xfId="8096" xr:uid="{A705ED71-E221-46FA-B60A-A7D30E360AAE}"/>
    <cellStyle name="20% - Accent5 25 3" xfId="8097" xr:uid="{589571F5-47F6-4C2D-BB7F-F98BA8ADE5D2}"/>
    <cellStyle name="20% - Accent5 25 4" xfId="23696" xr:uid="{09E3D5EB-230D-4026-971F-47CAD02CEDC5}"/>
    <cellStyle name="20% - Accent5 25 5" xfId="8095" xr:uid="{0AC2660C-34EE-4545-B81D-8A04F61D71EA}"/>
    <cellStyle name="20% - Accent5 26" xfId="3530" xr:uid="{F63F1870-94AB-4A5E-B368-7AEBD4D36229}"/>
    <cellStyle name="20% - Accent5 26 2" xfId="8099" xr:uid="{3F452D95-58B2-4918-892E-7142CAB3E767}"/>
    <cellStyle name="20% - Accent5 26 3" xfId="8100" xr:uid="{A293C7C5-60CE-458A-9C90-71F04AD39241}"/>
    <cellStyle name="20% - Accent5 26 4" xfId="23697" xr:uid="{192115AB-24ED-4E9C-B0E2-15EBCA9A11FF}"/>
    <cellStyle name="20% - Accent5 26 5" xfId="8098" xr:uid="{C540A8FB-662B-4706-85DE-CBAE01D469BB}"/>
    <cellStyle name="20% - Accent5 27" xfId="3531" xr:uid="{92361D0A-8676-4947-908E-866E89ED5323}"/>
    <cellStyle name="20% - Accent5 27 2" xfId="8102" xr:uid="{A3687AE7-A72A-405F-AFD3-7FDED2017A50}"/>
    <cellStyle name="20% - Accent5 27 3" xfId="8103" xr:uid="{89A1D3C8-FD57-4396-BF24-DF0674CE1788}"/>
    <cellStyle name="20% - Accent5 27 4" xfId="23698" xr:uid="{B232CFF4-6A54-4A7B-89A1-93C1E956C2E0}"/>
    <cellStyle name="20% - Accent5 27 5" xfId="8101" xr:uid="{B2199CD3-7132-40D7-B4BE-315C39321DAC}"/>
    <cellStyle name="20% - Accent5 28" xfId="3532" xr:uid="{426A776A-2389-42C5-84CA-62FC049C5C71}"/>
    <cellStyle name="20% - Accent5 28 2" xfId="8105" xr:uid="{DFF61AA2-1DF5-49EA-BCF8-84E8CF7DAF3D}"/>
    <cellStyle name="20% - Accent5 28 3" xfId="8106" xr:uid="{6D0056DC-BB04-4EE1-BADE-E6DDC7FB3F2D}"/>
    <cellStyle name="20% - Accent5 28 4" xfId="23699" xr:uid="{6081E79B-BC7F-43C5-8D5D-8F78A9E9261D}"/>
    <cellStyle name="20% - Accent5 28 5" xfId="8104" xr:uid="{C8A50200-E84C-46E3-811F-AC10981BDC36}"/>
    <cellStyle name="20% - Accent5 29" xfId="3533" xr:uid="{425DB43D-B805-48E1-995A-E1EAED731C6A}"/>
    <cellStyle name="20% - Accent5 29 2" xfId="8108" xr:uid="{D2619A4E-B15F-4A9A-A2F4-F496C96461E5}"/>
    <cellStyle name="20% - Accent5 29 3" xfId="8109" xr:uid="{B805B11A-D9FA-4B09-A951-6259C8DC029B}"/>
    <cellStyle name="20% - Accent5 29 4" xfId="23700" xr:uid="{4129FFF9-CDA6-4712-8A06-6777BDC1ACDD}"/>
    <cellStyle name="20% - Accent5 29 5" xfId="8107" xr:uid="{8A7C906E-BF50-48EE-87B9-7EEAEE49EC6F}"/>
    <cellStyle name="20% - Accent5 3" xfId="3534" xr:uid="{27347AAD-94A7-4390-BF8E-2DB017D6B44F}"/>
    <cellStyle name="20% - Accent5 3 2" xfId="6098" xr:uid="{D6A3B04A-9E4C-4C7F-B3DB-06B168164442}"/>
    <cellStyle name="20% - Accent5 3 3" xfId="8110" xr:uid="{74C9FF4E-085B-4907-8417-B3291DD30BF9}"/>
    <cellStyle name="20% - Accent5 3 4" xfId="8111" xr:uid="{7426FC9E-C191-4490-A1E0-354F5DB489DD}"/>
    <cellStyle name="20% - Accent5 3 5" xfId="8112" xr:uid="{50BA2EF5-1AD4-4C44-8915-6874C62EE904}"/>
    <cellStyle name="20% - Accent5 3 6" xfId="8113" xr:uid="{B918C9C9-C516-41D0-BADB-586730448333}"/>
    <cellStyle name="20% - Accent5 3 7" xfId="8114" xr:uid="{D51E6F16-FAD3-444C-9A0F-8CF89C856064}"/>
    <cellStyle name="20% - Accent5 3 8" xfId="23701" xr:uid="{EFACF6AF-37DA-42B6-9978-2DAE6A2292CE}"/>
    <cellStyle name="20% - Accent5 3 9" xfId="6159" xr:uid="{B24E7D91-443D-43BB-9548-D86C7B9524B8}"/>
    <cellStyle name="20% - Accent5 30" xfId="8115" xr:uid="{5D93D74E-4F10-4357-9EEF-7328A24CD285}"/>
    <cellStyle name="20% - Accent5 30 2" xfId="8116" xr:uid="{F9173D40-88D5-4FA7-A047-2B89C5149650}"/>
    <cellStyle name="20% - Accent5 30 3" xfId="8117" xr:uid="{970FDD9E-6ECB-40FC-B1E9-3E07058EDE86}"/>
    <cellStyle name="20% - Accent5 31" xfId="8118" xr:uid="{05BFD832-EC04-4809-8883-2D73A93B5CD2}"/>
    <cellStyle name="20% - Accent5 31 2" xfId="8119" xr:uid="{2B54371C-92CD-4CDC-AC0E-207CCBFACD12}"/>
    <cellStyle name="20% - Accent5 31 3" xfId="8120" xr:uid="{DC10C0D8-6D46-43F7-98AA-CB0AAD4AD94A}"/>
    <cellStyle name="20% - Accent5 32" xfId="8121" xr:uid="{57B870C0-DB4A-412B-89CC-1D8858462AA9}"/>
    <cellStyle name="20% - Accent5 32 2" xfId="8122" xr:uid="{D91D6083-CB56-4D81-82AC-F0D9F0B0AD56}"/>
    <cellStyle name="20% - Accent5 32 3" xfId="8123" xr:uid="{1B9AF943-DD2D-478F-B28E-ED7FE943AA9C}"/>
    <cellStyle name="20% - Accent5 33" xfId="8124" xr:uid="{5B49DED9-7FBA-4A95-B3AA-045C56F23C05}"/>
    <cellStyle name="20% - Accent5 33 2" xfId="8125" xr:uid="{68156986-B5D4-494B-A061-D697E2546100}"/>
    <cellStyle name="20% - Accent5 33 3" xfId="8126" xr:uid="{C7673FA8-B41A-4EB9-BF17-5FCBFB9D7CAE}"/>
    <cellStyle name="20% - Accent5 34" xfId="8127" xr:uid="{8975C268-A0BD-4390-9CF1-13D65EE23740}"/>
    <cellStyle name="20% - Accent5 35" xfId="8128" xr:uid="{4C84E003-2233-4E2A-888C-A42DAF28D39A}"/>
    <cellStyle name="20% - Accent5 36" xfId="8129" xr:uid="{D15F8391-EE62-4F7E-B015-8799C38AA443}"/>
    <cellStyle name="20% - Accent5 37" xfId="8130" xr:uid="{BEE86F78-FBFD-49B5-A0E2-765F9F9226AF}"/>
    <cellStyle name="20% - Accent5 38" xfId="8131" xr:uid="{B5B7D334-D05F-431C-8CB2-DFAA9D9038E9}"/>
    <cellStyle name="20% - Accent5 39" xfId="8132" xr:uid="{13B1F659-0B2E-4087-8460-2B0E46FBC1B2}"/>
    <cellStyle name="20% - Accent5 4" xfId="3535" xr:uid="{62F3BB92-6254-40FA-A219-F5132A0127EE}"/>
    <cellStyle name="20% - Accent5 4 2" xfId="8134" xr:uid="{63388E6D-409D-4E38-A0A9-C55AC15D3361}"/>
    <cellStyle name="20% - Accent5 4 3" xfId="8135" xr:uid="{7912E4BE-93BE-4919-9E6D-B48BA6EDFD74}"/>
    <cellStyle name="20% - Accent5 4 4" xfId="8136" xr:uid="{452D0970-0178-4317-BD18-932A85190570}"/>
    <cellStyle name="20% - Accent5 4 5" xfId="8137" xr:uid="{4FE76152-F38E-4D69-839C-0D3DA2BE4D43}"/>
    <cellStyle name="20% - Accent5 4 6" xfId="8138" xr:uid="{143E1659-7138-4690-BA6D-FF14A56D86E4}"/>
    <cellStyle name="20% - Accent5 4 7" xfId="8139" xr:uid="{481D6099-B470-4D82-A947-BE6363CC7395}"/>
    <cellStyle name="20% - Accent5 4 8" xfId="23702" xr:uid="{2E0EC732-787A-488D-82C2-2F78EA2C20A3}"/>
    <cellStyle name="20% - Accent5 4 9" xfId="8133" xr:uid="{73638AF6-6E3F-4F28-B585-BE2F69D0D667}"/>
    <cellStyle name="20% - Accent5 40" xfId="8140" xr:uid="{BB681B6A-973E-4C8D-944F-5C2F2AEBB148}"/>
    <cellStyle name="20% - Accent5 41" xfId="8141" xr:uid="{F3004BFE-AB80-4DB4-A16B-CB8EC08CDD4A}"/>
    <cellStyle name="20% - Accent5 42" xfId="8142" xr:uid="{999D837D-6208-4B88-9D61-9227FCE6E614}"/>
    <cellStyle name="20% - Accent5 43" xfId="8143" xr:uid="{30FA6DCF-CD2D-4343-8402-D033A0B30E4F}"/>
    <cellStyle name="20% - Accent5 44" xfId="8144" xr:uid="{02E30DB5-C630-4691-B000-FCFDE72BFC7B}"/>
    <cellStyle name="20% - Accent5 45" xfId="8145" xr:uid="{67A15B46-821E-4834-9F05-AF056D8B4325}"/>
    <cellStyle name="20% - Accent5 46" xfId="8146" xr:uid="{BBCE76C2-3A0B-42B6-94E5-23D93CCED865}"/>
    <cellStyle name="20% - Accent5 47" xfId="8147" xr:uid="{DE387FA9-E680-48F2-A406-DA9273AE2342}"/>
    <cellStyle name="20% - Accent5 48" xfId="8148" xr:uid="{DA260B93-C6A8-4B49-AFC4-0FE0ACF2E64C}"/>
    <cellStyle name="20% - Accent5 49" xfId="8149" xr:uid="{1A40E02F-2130-4E23-851F-75D29F2C0482}"/>
    <cellStyle name="20% - Accent5 5" xfId="3536" xr:uid="{44FA04A9-85BB-4F52-A51D-0CD8AF1E71AA}"/>
    <cellStyle name="20% - Accent5 5 2" xfId="8151" xr:uid="{61115697-6A64-43E0-8655-3BBCE25A1792}"/>
    <cellStyle name="20% - Accent5 5 3" xfId="8152" xr:uid="{025C03BF-30CA-470B-8316-457B6E581B4F}"/>
    <cellStyle name="20% - Accent5 5 4" xfId="8153" xr:uid="{A526D8E5-BDD4-4733-A978-FB1F8182E791}"/>
    <cellStyle name="20% - Accent5 5 5" xfId="8154" xr:uid="{F5A34BB0-D5E1-4E80-9C4E-16567470B66E}"/>
    <cellStyle name="20% - Accent5 5 6" xfId="8155" xr:uid="{8F3061FC-1C6B-4079-AEB7-DFF30F9BE4DA}"/>
    <cellStyle name="20% - Accent5 5 7" xfId="8156" xr:uid="{86D628F8-B3E3-4F9D-99B6-EBA1DBBF21F9}"/>
    <cellStyle name="20% - Accent5 5 8" xfId="23703" xr:uid="{C404B512-D26D-49CA-AD6B-1C6CAB776966}"/>
    <cellStyle name="20% - Accent5 5 9" xfId="8150" xr:uid="{319FC439-C367-47AF-B7DD-47EC2083232C}"/>
    <cellStyle name="20% - Accent5 50" xfId="8157" xr:uid="{8CD1F601-9B8F-456D-B41A-F66F192D5CF5}"/>
    <cellStyle name="20% - Accent5 51" xfId="8158" xr:uid="{98AA9C11-EC57-43F8-879F-892C15ACD850}"/>
    <cellStyle name="20% - Accent5 52" xfId="8159" xr:uid="{E3A40793-F049-4A61-BB4D-6C87D49D57CE}"/>
    <cellStyle name="20% - Accent5 53" xfId="8160" xr:uid="{33510027-AB2A-46A3-B733-F6E0168E6D9E}"/>
    <cellStyle name="20% - Accent5 54" xfId="8161" xr:uid="{846FCD09-A37C-4730-98DD-0043FCF375A1}"/>
    <cellStyle name="20% - Accent5 55" xfId="8162" xr:uid="{A7444BC0-36D4-41BB-BF66-2E45C7CAECA5}"/>
    <cellStyle name="20% - Accent5 56" xfId="8163" xr:uid="{2748982B-63F0-4B4A-BA27-0F4D4316DFC3}"/>
    <cellStyle name="20% - Accent5 57" xfId="8164" xr:uid="{4A3D4B7A-4E2B-4166-8BCD-0B2EDA758FAD}"/>
    <cellStyle name="20% - Accent5 58" xfId="8165" xr:uid="{D574BA7B-AF45-43A5-88C5-6670631437E2}"/>
    <cellStyle name="20% - Accent5 59" xfId="8166" xr:uid="{9D01D3CC-2972-48CE-BAD9-E714E9B7484A}"/>
    <cellStyle name="20% - Accent5 6" xfId="3537" xr:uid="{939DDFB4-6A63-44F0-A869-D456631E0241}"/>
    <cellStyle name="20% - Accent5 6 2" xfId="8168" xr:uid="{9CD87307-1BB0-4B02-B70D-B73F0890173C}"/>
    <cellStyle name="20% - Accent5 6 2 2" xfId="8169" xr:uid="{64BF3EFC-B19B-4145-A5DD-0D044A6EE3C7}"/>
    <cellStyle name="20% - Accent5 6 2 3" xfId="8170" xr:uid="{444522E3-E593-4FB7-A33E-F0DE5A01F07E}"/>
    <cellStyle name="20% - Accent5 6 2 4" xfId="8171" xr:uid="{B1E33666-E6D5-41F4-8C3A-31B3AC82D5AB}"/>
    <cellStyle name="20% - Accent5 6 2 5" xfId="8172" xr:uid="{DD065460-D5D8-4A6F-BB9D-BD377EB54F3A}"/>
    <cellStyle name="20% - Accent5 6 3" xfId="8173" xr:uid="{E1D9FD4D-8FE5-413B-8A0E-C29E2C47AFC0}"/>
    <cellStyle name="20% - Accent5 6 4" xfId="8174" xr:uid="{4AE0AE4B-BA12-4B86-9189-5737202BBFAB}"/>
    <cellStyle name="20% - Accent5 6 5" xfId="8175" xr:uid="{993A7B6E-A516-46D8-9E81-A32E483FB2E1}"/>
    <cellStyle name="20% - Accent5 6 6" xfId="23704" xr:uid="{3C3B4FAA-B410-4F38-BEBF-4B1FBC0E85DF}"/>
    <cellStyle name="20% - Accent5 6 7" xfId="8167" xr:uid="{D60CF360-84B3-426B-A0EB-75DB37CA9144}"/>
    <cellStyle name="20% - Accent5 60" xfId="8176" xr:uid="{FF770F7A-5B0F-46A5-9E3D-F3C23CBB7E31}"/>
    <cellStyle name="20% - Accent5 61" xfId="8177" xr:uid="{715152A2-E74B-412C-84C0-4D4C89899FD8}"/>
    <cellStyle name="20% - Accent5 62" xfId="8178" xr:uid="{D205BD7A-FD07-4470-90AE-5B30B56E1F7A}"/>
    <cellStyle name="20% - Accent5 63" xfId="8179" xr:uid="{492CAC7F-44C1-4AB4-8755-A7D4DF681359}"/>
    <cellStyle name="20% - Accent5 64" xfId="8180" xr:uid="{EB135BF1-74A4-4246-BD77-551F604EA126}"/>
    <cellStyle name="20% - Accent5 65" xfId="8181" xr:uid="{7A250FE9-3A29-4493-AD79-3EAD4C93B51F}"/>
    <cellStyle name="20% - Accent5 66" xfId="8182" xr:uid="{5BAF7F12-9B1C-4CEC-8F4B-76649F6CC20B}"/>
    <cellStyle name="20% - Accent5 67" xfId="8183" xr:uid="{BA9EE01D-8DB5-46D3-8B65-65640E9AE5D0}"/>
    <cellStyle name="20% - Accent5 68" xfId="8184" xr:uid="{DFAA4CC6-FC3E-49BE-B06A-6195C3B291C7}"/>
    <cellStyle name="20% - Accent5 68 2" xfId="8185" xr:uid="{16A494C1-45CE-4802-A13C-E549712B126A}"/>
    <cellStyle name="20% - Accent5 68 3" xfId="8186" xr:uid="{276BC280-AF3B-453D-9A9B-6E4618AE0142}"/>
    <cellStyle name="20% - Accent5 69" xfId="8187" xr:uid="{1408379E-0D4D-4D20-A116-8884B98201C8}"/>
    <cellStyle name="20% - Accent5 69 2" xfId="8188" xr:uid="{1060E585-6C6C-4A5A-AB69-8E0C204D2E70}"/>
    <cellStyle name="20% - Accent5 69 3" xfId="8189" xr:uid="{D93C9530-3ABF-4344-8E0F-290E3BD4CE0D}"/>
    <cellStyle name="20% - Accent5 7" xfId="3538" xr:uid="{D3095CCB-AB20-4518-8AC0-E47F7D2A95F9}"/>
    <cellStyle name="20% - Accent5 7 2" xfId="8191" xr:uid="{BFD26573-E71E-45C4-BE5A-A19DDA88416B}"/>
    <cellStyle name="20% - Accent5 7 3" xfId="8192" xr:uid="{E7B462B4-73F6-4180-B3ED-47FE8564DBBA}"/>
    <cellStyle name="20% - Accent5 7 4" xfId="8193" xr:uid="{949766F2-6533-4182-BE61-725B211478E3}"/>
    <cellStyle name="20% - Accent5 7 5" xfId="8194" xr:uid="{8BAA689C-98BA-44CE-80D4-FDC0B9C11768}"/>
    <cellStyle name="20% - Accent5 7 6" xfId="23705" xr:uid="{200FAD1B-177D-4502-8518-AD1D87235FA1}"/>
    <cellStyle name="20% - Accent5 7 7" xfId="8190" xr:uid="{71D57BB0-EBB4-48CD-A2DE-2F0DB549949C}"/>
    <cellStyle name="20% - Accent5 70" xfId="8195" xr:uid="{BF7812E9-F566-48ED-BBB3-538905129165}"/>
    <cellStyle name="20% - Accent5 70 2" xfId="8196" xr:uid="{934A58A7-E9F6-438D-9216-986E894F57EB}"/>
    <cellStyle name="20% - Accent5 70 3" xfId="8197" xr:uid="{066F8D76-DB9D-4C31-BD73-557FBAB49EF2}"/>
    <cellStyle name="20% - Accent5 71" xfId="8198" xr:uid="{210486D9-A1B1-46F3-992C-8027E1A67841}"/>
    <cellStyle name="20% - Accent5 71 2" xfId="8199" xr:uid="{D9782A6D-42EC-4195-8AA9-ABF70219E541}"/>
    <cellStyle name="20% - Accent5 71 3" xfId="8200" xr:uid="{CA256421-32E6-4C7A-9D31-11C6023C73BC}"/>
    <cellStyle name="20% - Accent5 72" xfId="8201" xr:uid="{97170A88-2480-49BA-A0C0-D1F079688FAF}"/>
    <cellStyle name="20% - Accent5 72 2" xfId="8202" xr:uid="{16DB93B5-9DF7-4CDE-9C5D-CD5619E0BC4F}"/>
    <cellStyle name="20% - Accent5 72 3" xfId="8203" xr:uid="{BE9332B1-3050-4DFD-861C-92D601B5B538}"/>
    <cellStyle name="20% - Accent5 73" xfId="8204" xr:uid="{CB6FAD09-F63C-470E-A5BE-F2F846BB97CF}"/>
    <cellStyle name="20% - Accent5 74" xfId="8205" xr:uid="{E194A7DA-ACEB-4D77-9832-EF27C244CC66}"/>
    <cellStyle name="20% - Accent5 75" xfId="8206" xr:uid="{4BDE7F85-EF64-4B54-88E3-7A0660DA2BF0}"/>
    <cellStyle name="20% - Accent5 76" xfId="8207" xr:uid="{AC92E6A8-A369-4EDB-8A7A-F9A146D72405}"/>
    <cellStyle name="20% - Accent5 77" xfId="8208" xr:uid="{201E5717-9537-45D3-9BDC-AB3B3B12E015}"/>
    <cellStyle name="20% - Accent5 78" xfId="8209" xr:uid="{DAFE274A-A684-471D-84CB-C95F9822C89F}"/>
    <cellStyle name="20% - Accent5 79" xfId="8210" xr:uid="{B8C65715-37E8-419F-AD0E-BDEFDA23D5F5}"/>
    <cellStyle name="20% - Accent5 8" xfId="3539" xr:uid="{DDFCB05C-E2A0-402F-BEFE-58678517BFFC}"/>
    <cellStyle name="20% - Accent5 8 2" xfId="8212" xr:uid="{21170978-A19B-4B4F-A2FA-F8D78C13FBD4}"/>
    <cellStyle name="20% - Accent5 8 3" xfId="8213" xr:uid="{38958DF6-2EC3-4474-BE8B-316655D1FA3F}"/>
    <cellStyle name="20% - Accent5 8 4" xfId="23706" xr:uid="{A8145B5B-BCF9-4606-8B85-B6EA0E98CA74}"/>
    <cellStyle name="20% - Accent5 8 5" xfId="8211" xr:uid="{6CB11C9B-C35F-4507-858C-FEBE19A7D830}"/>
    <cellStyle name="20% - Accent5 80" xfId="8214" xr:uid="{7227653D-870B-4837-92D1-A541964067F1}"/>
    <cellStyle name="20% - Accent5 81" xfId="8215" xr:uid="{FCB6BC23-F9A4-452A-8326-596E7DE30C44}"/>
    <cellStyle name="20% - Accent5 82" xfId="8216" xr:uid="{476F41F7-E358-437A-8AFE-A05DBDC1BA03}"/>
    <cellStyle name="20% - Accent5 83" xfId="8217" xr:uid="{22B630F5-423D-4F79-AB6B-7C2C0FC69487}"/>
    <cellStyle name="20% - Accent5 84" xfId="8218" xr:uid="{A495C174-2640-4307-A92C-68B5A285A1BD}"/>
    <cellStyle name="20% - Accent5 85" xfId="8219" xr:uid="{4D96811D-FC66-4B42-94B9-F0601DC076E4}"/>
    <cellStyle name="20% - Accent5 86" xfId="8220" xr:uid="{C60FD8AB-9253-4FFB-8867-F8B049BDDD28}"/>
    <cellStyle name="20% - Accent5 87" xfId="8221" xr:uid="{890264A1-4363-434E-8FB4-6A302A947871}"/>
    <cellStyle name="20% - Accent5 88" xfId="8222" xr:uid="{2AC025E3-49D6-4D80-95B7-8C5239A7352F}"/>
    <cellStyle name="20% - Accent5 89" xfId="8223" xr:uid="{E8DC92BA-A8DD-4BF1-A0AE-00FFCE59EEA8}"/>
    <cellStyle name="20% - Accent5 9" xfId="3540" xr:uid="{268C619E-BC3A-47E9-BF1A-05A2DB7EAA5E}"/>
    <cellStyle name="20% - Accent5 9 2" xfId="8225" xr:uid="{3485F0E4-46CC-4730-9544-0383F4B8FE3C}"/>
    <cellStyle name="20% - Accent5 9 3" xfId="8226" xr:uid="{577F90AA-ADA4-47AC-A5C8-2F00C02E9C99}"/>
    <cellStyle name="20% - Accent5 9 4" xfId="23707" xr:uid="{84827934-5F40-4DF5-B593-7BFD9743DEE0}"/>
    <cellStyle name="20% - Accent5 9 5" xfId="8224" xr:uid="{897A251F-EC4F-4FF5-AB1D-9F8902F4DE04}"/>
    <cellStyle name="20% - Accent5 90" xfId="8227" xr:uid="{62475900-7FB6-4DCB-87A7-E93A2282987F}"/>
    <cellStyle name="20% - Accent5 91" xfId="8228" xr:uid="{35C6103F-1C7A-4952-A55B-ECB39265CCE3}"/>
    <cellStyle name="20% - Accent5 92" xfId="8229" xr:uid="{17729D8C-46E2-4F42-92B0-ECDCC3DC402C}"/>
    <cellStyle name="20% - Accent5 93" xfId="8230" xr:uid="{9C27ED8B-BFC7-401A-BC6E-CB710FCC5B7A}"/>
    <cellStyle name="20% - Accent5 94" xfId="8231" xr:uid="{9370BC28-5CFC-4F44-B169-3B3FFC5D00AE}"/>
    <cellStyle name="20% - Accent5 95" xfId="8232" xr:uid="{08C32720-9670-4635-A60F-0BA62826E848}"/>
    <cellStyle name="20% - Accent5 96" xfId="8233" xr:uid="{E2B778F8-2550-4BFC-A444-FB3AE298E589}"/>
    <cellStyle name="20% - Accent5 97" xfId="8234" xr:uid="{E7C51E46-FBBF-40AF-98EE-277E63A3EC40}"/>
    <cellStyle name="20% - Accent5 98" xfId="8235" xr:uid="{4A591EC7-F20B-41B4-8771-A5D440AF02ED}"/>
    <cellStyle name="20% - Accent5 99" xfId="8236" xr:uid="{ABB41542-8FD4-49AD-933B-683FEA07EFB8}"/>
    <cellStyle name="20% - Accent6 10" xfId="3541" xr:uid="{D65B2795-8A94-4C6F-84CC-11C170C7F56D}"/>
    <cellStyle name="20% - Accent6 10 2" xfId="8238" xr:uid="{58EED1FB-D441-439D-96D1-789AAF9355E6}"/>
    <cellStyle name="20% - Accent6 10 3" xfId="8239" xr:uid="{AB196058-454A-4642-A3E9-FB2EA48E083B}"/>
    <cellStyle name="20% - Accent6 10 4" xfId="23708" xr:uid="{CB3D3CBF-FAEB-4990-B242-58ED73B59D52}"/>
    <cellStyle name="20% - Accent6 10 5" xfId="8237" xr:uid="{7791B718-7849-49DA-B3B0-594F2BFDE627}"/>
    <cellStyle name="20% - Accent6 100" xfId="8240" xr:uid="{2F6FCF8F-5ACC-48D6-85E2-E7E684AE534E}"/>
    <cellStyle name="20% - Accent6 101" xfId="8241" xr:uid="{B1590305-383D-4E54-838C-F7B7A5F2D2D2}"/>
    <cellStyle name="20% - Accent6 102" xfId="8242" xr:uid="{A30111AE-EFF9-4217-BADB-BA37E1877356}"/>
    <cellStyle name="20% - Accent6 103" xfId="8243" xr:uid="{2D5BAD6C-C4C1-4CAC-AD1B-9ADE5D438DC4}"/>
    <cellStyle name="20% - Accent6 104" xfId="8244" xr:uid="{1C571A36-8AF2-4BAE-B12E-D1D838E87F1E}"/>
    <cellStyle name="20% - Accent6 105" xfId="8245" xr:uid="{9F04FE46-C6E6-4352-850F-2565AD2A2557}"/>
    <cellStyle name="20% - Accent6 106" xfId="8246" xr:uid="{7F8DCF4E-2E6E-4665-816C-F95AFF5C9B7A}"/>
    <cellStyle name="20% - Accent6 107" xfId="8247" xr:uid="{4D37CE0C-65BE-41C6-AFFC-A845F381EA86}"/>
    <cellStyle name="20% - Accent6 108" xfId="8248" xr:uid="{2FF456EE-2B64-4384-AD7D-E6CD47C0C369}"/>
    <cellStyle name="20% - Accent6 109" xfId="8249" xr:uid="{7A7C1762-616D-4669-9792-D1E96AE2D374}"/>
    <cellStyle name="20% - Accent6 11" xfId="3542" xr:uid="{77F12915-6016-4F0D-AEF4-45AD3C21A9C4}"/>
    <cellStyle name="20% - Accent6 11 2" xfId="8251" xr:uid="{EBBE0621-83F1-4913-9E43-46339990D755}"/>
    <cellStyle name="20% - Accent6 11 3" xfId="8252" xr:uid="{20A91D6A-9E03-469B-89E6-FF691FF74A7C}"/>
    <cellStyle name="20% - Accent6 11 4" xfId="23709" xr:uid="{747A15F2-A0B1-4B4B-8827-F47B2134669D}"/>
    <cellStyle name="20% - Accent6 11 5" xfId="8250" xr:uid="{FB953A65-92C7-4E95-8FE6-CC28DC12AC74}"/>
    <cellStyle name="20% - Accent6 110" xfId="8253" xr:uid="{404FC00C-78C7-4AEC-99F5-86B9F6C2AABF}"/>
    <cellStyle name="20% - Accent6 111" xfId="8254" xr:uid="{E0174622-4419-4199-864E-A8F12A987382}"/>
    <cellStyle name="20% - Accent6 112" xfId="8255" xr:uid="{46A908E5-2AD5-472F-ACC6-6E2A27057CFC}"/>
    <cellStyle name="20% - Accent6 113" xfId="8256" xr:uid="{0F4D528C-E47C-429F-A92C-5CDDC699C7A9}"/>
    <cellStyle name="20% - Accent6 114" xfId="8257" xr:uid="{23B1CAE3-8E90-4C81-927D-F59EE1260375}"/>
    <cellStyle name="20% - Accent6 115" xfId="8258" xr:uid="{3CA687CF-706C-4625-9B6B-474D475261E8}"/>
    <cellStyle name="20% - Accent6 12" xfId="3543" xr:uid="{5D31DD2D-3350-4B55-AF3C-E4CA12BC518B}"/>
    <cellStyle name="20% - Accent6 12 2" xfId="8260" xr:uid="{B0912A16-893E-4782-A8A8-40BA81FE8013}"/>
    <cellStyle name="20% - Accent6 12 3" xfId="8261" xr:uid="{F348E133-AF26-47FA-8711-DB63D9F45AC4}"/>
    <cellStyle name="20% - Accent6 12 4" xfId="23710" xr:uid="{EFA01439-7C53-42B8-B89F-2728044D401F}"/>
    <cellStyle name="20% - Accent6 12 5" xfId="8259" xr:uid="{C4E3E176-E39E-43A0-AF6A-7ADEDDC32243}"/>
    <cellStyle name="20% - Accent6 13" xfId="3544" xr:uid="{022A83BF-34F6-44E6-B824-8F9D097D6A0A}"/>
    <cellStyle name="20% - Accent6 13 2" xfId="8263" xr:uid="{7B4A3298-B71C-45D2-A7E8-DFF3ED439E7C}"/>
    <cellStyle name="20% - Accent6 13 3" xfId="8264" xr:uid="{CAAB6662-39F8-4556-9459-2D05D17069CA}"/>
    <cellStyle name="20% - Accent6 13 4" xfId="23711" xr:uid="{2A8EAEA2-D997-4AC5-B759-67464EA33405}"/>
    <cellStyle name="20% - Accent6 13 5" xfId="8262" xr:uid="{24FCD7FA-6F3B-4D5A-B940-B19D1BC91EB8}"/>
    <cellStyle name="20% - Accent6 14" xfId="3545" xr:uid="{530464FD-F445-4261-B910-4C06DEE0E015}"/>
    <cellStyle name="20% - Accent6 14 2" xfId="8266" xr:uid="{96AD7199-BE40-4B55-A890-297D083503B1}"/>
    <cellStyle name="20% - Accent6 14 3" xfId="8267" xr:uid="{75A1FF29-3BB6-4D2F-93D6-F08FB1E202DA}"/>
    <cellStyle name="20% - Accent6 14 4" xfId="23712" xr:uid="{75097D59-E026-4491-836D-D994AF684D02}"/>
    <cellStyle name="20% - Accent6 14 5" xfId="8265" xr:uid="{3DE10FEA-3676-4E3D-97F1-1EF98E5119AF}"/>
    <cellStyle name="20% - Accent6 15" xfId="3546" xr:uid="{09B73421-C35A-42DA-923F-580801A4117E}"/>
    <cellStyle name="20% - Accent6 15 2" xfId="8269" xr:uid="{6A3490B5-4C43-4610-BCF3-BD9BD5377B45}"/>
    <cellStyle name="20% - Accent6 15 3" xfId="8270" xr:uid="{00BD2248-0FFD-41DF-BFD0-EF76B2D0EFEF}"/>
    <cellStyle name="20% - Accent6 15 4" xfId="23713" xr:uid="{E65C0409-55CE-47CE-A46E-DC05623BB8A0}"/>
    <cellStyle name="20% - Accent6 15 5" xfId="8268" xr:uid="{96846C74-8798-4898-9A21-4CFE17714768}"/>
    <cellStyle name="20% - Accent6 16" xfId="3547" xr:uid="{09053CB0-D1A9-46BF-A944-D98FD2A5F2F5}"/>
    <cellStyle name="20% - Accent6 16 2" xfId="8272" xr:uid="{E54CA4BC-A404-450F-8943-59CDCA42CE07}"/>
    <cellStyle name="20% - Accent6 16 3" xfId="8273" xr:uid="{F4CC2370-45FD-46C8-B8D4-97050A5EDF27}"/>
    <cellStyle name="20% - Accent6 16 4" xfId="23714" xr:uid="{E235852A-D73B-4307-8251-D9F9237258D7}"/>
    <cellStyle name="20% - Accent6 16 5" xfId="8271" xr:uid="{3F6118E7-A594-4C2D-9FE7-87715CF6F84F}"/>
    <cellStyle name="20% - Accent6 17" xfId="3548" xr:uid="{FC007826-7298-4168-9F53-45DD0C022533}"/>
    <cellStyle name="20% - Accent6 17 2" xfId="8275" xr:uid="{8733689B-DB7A-4C5A-8BD2-3EA6317C2B6F}"/>
    <cellStyle name="20% - Accent6 17 3" xfId="8276" xr:uid="{FF2D89CB-B9CD-48D0-8443-09B4106161C3}"/>
    <cellStyle name="20% - Accent6 17 4" xfId="23715" xr:uid="{05F1449A-091C-48DC-9E97-4FE25E54F92E}"/>
    <cellStyle name="20% - Accent6 17 5" xfId="8274" xr:uid="{11A86831-93D8-41BF-B9EE-0AE70365B654}"/>
    <cellStyle name="20% - Accent6 18" xfId="3549" xr:uid="{3B09F49D-F82C-4CC4-9784-79CF80BFD47B}"/>
    <cellStyle name="20% - Accent6 18 2" xfId="8278" xr:uid="{774C4C9A-2CDE-404F-9EA9-EB68EECC1F48}"/>
    <cellStyle name="20% - Accent6 18 3" xfId="8279" xr:uid="{FE880F54-2777-411F-95EE-8761976FB741}"/>
    <cellStyle name="20% - Accent6 18 4" xfId="23716" xr:uid="{CB6D7B8E-8F79-48F5-BC10-753997D7137E}"/>
    <cellStyle name="20% - Accent6 18 5" xfId="8277" xr:uid="{EA2F9D1D-3419-4CBD-900C-B1C439EA1E58}"/>
    <cellStyle name="20% - Accent6 19" xfId="3550" xr:uid="{0A6110C4-85CE-464E-AD72-EF0CF54DD383}"/>
    <cellStyle name="20% - Accent6 19 2" xfId="8281" xr:uid="{E6ACE1D0-4707-444C-B667-F3245100732E}"/>
    <cellStyle name="20% - Accent6 19 3" xfId="8282" xr:uid="{57655EAC-9CD1-457D-A6CA-C95E0ACBFBCF}"/>
    <cellStyle name="20% - Accent6 19 4" xfId="23717" xr:uid="{6297600F-B12F-4DD1-AF8C-DCD1E64815DB}"/>
    <cellStyle name="20% - Accent6 19 5" xfId="8280" xr:uid="{3434C13D-DBE5-4C12-A8B9-15E57F366536}"/>
    <cellStyle name="20% - Accent6 2" xfId="9" xr:uid="{AC9957A1-E9EF-4B1D-90F6-FC4F5AF249C5}"/>
    <cellStyle name="20% - Accent6 2 10" xfId="8283" xr:uid="{F79DF99D-08ED-4FCB-9703-D86125952310}"/>
    <cellStyle name="20% - Accent6 2 11" xfId="8284" xr:uid="{E35B6265-2A41-41FE-9EDE-86EC4F682C75}"/>
    <cellStyle name="20% - Accent6 2 12" xfId="8285" xr:uid="{C306A85E-6E0E-4935-A077-87CD7EE8EEA0}"/>
    <cellStyle name="20% - Accent6 2 13" xfId="23718" xr:uid="{6AF2F7BB-CCB9-4302-A414-66ECF91A7FD3}"/>
    <cellStyle name="20% - Accent6 2 14" xfId="6099" xr:uid="{D23B23E4-F342-45A1-B953-513D41093938}"/>
    <cellStyle name="20% - Accent6 2 15" xfId="3551" xr:uid="{BB3E4EDD-ABDF-4725-B0C0-C9E0992DDDC7}"/>
    <cellStyle name="20% - Accent6 2 16" xfId="2669" xr:uid="{9B0629CC-323C-4DFE-AE3A-6CF507B92582}"/>
    <cellStyle name="20% - Accent6 2 2" xfId="5896" xr:uid="{A423E8EB-3A00-4586-AA6B-3D1E50447107}"/>
    <cellStyle name="20% - Accent6 2 2 10" xfId="8286" xr:uid="{990B1E47-0893-4A96-A551-D374F571755B}"/>
    <cellStyle name="20% - Accent6 2 2 2" xfId="5897" xr:uid="{6CF8FD6B-F025-44AD-B330-DF21F57A76A1}"/>
    <cellStyle name="20% - Accent6 2 2 2 2" xfId="8287" xr:uid="{34C05F4E-9E6D-4698-8149-2873A643B304}"/>
    <cellStyle name="20% - Accent6 2 2 2 2 2" xfId="8288" xr:uid="{84D9863E-70C2-462A-976E-C06AE8FE4D1D}"/>
    <cellStyle name="20% - Accent6 2 2 2 2 3" xfId="8289" xr:uid="{FEEEC565-CB9D-49B3-8D83-A70147EA887E}"/>
    <cellStyle name="20% - Accent6 2 2 2 2 4" xfId="8290" xr:uid="{15E47700-1679-4602-AEB8-7646C75BDC88}"/>
    <cellStyle name="20% - Accent6 2 2 2 2 5" xfId="8291" xr:uid="{C23C81E6-38B8-4382-91F5-2E1549A3B715}"/>
    <cellStyle name="20% - Accent6 2 2 2 3" xfId="8292" xr:uid="{FA0704AB-BEC4-410F-9330-9F54E675B632}"/>
    <cellStyle name="20% - Accent6 2 2 2 4" xfId="8293" xr:uid="{5C18D718-07FA-4D61-89BC-D1002711569C}"/>
    <cellStyle name="20% - Accent6 2 2 2 5" xfId="8294" xr:uid="{B4B94831-E0E7-41DA-849C-62A17DA1B3BA}"/>
    <cellStyle name="20% - Accent6 2 2 3" xfId="8295" xr:uid="{0DF0DCE9-4476-41A1-99CE-C0BE2AEF3460}"/>
    <cellStyle name="20% - Accent6 2 2 4" xfId="8296" xr:uid="{29563AFD-85DF-453E-AD1F-AF5E2688C879}"/>
    <cellStyle name="20% - Accent6 2 2 5" xfId="8297" xr:uid="{0380757E-E101-4E29-A69D-732104A95256}"/>
    <cellStyle name="20% - Accent6 2 2 6" xfId="8298" xr:uid="{AEF29B68-5E3F-42AA-A9E1-DF8E312F175B}"/>
    <cellStyle name="20% - Accent6 2 2 7" xfId="8299" xr:uid="{529C6BB3-21A8-43A9-A66D-B9B868B80282}"/>
    <cellStyle name="20% - Accent6 2 2 8" xfId="8300" xr:uid="{1F64AE1E-C4D8-4638-8B95-F826F0CC0297}"/>
    <cellStyle name="20% - Accent6 2 2 9" xfId="8301" xr:uid="{B18DEEF2-8843-48DE-A4C5-75BB39168A5B}"/>
    <cellStyle name="20% - Accent6 2 3" xfId="8302" xr:uid="{C863E3A4-C397-41D4-AFEF-C7FF103378E8}"/>
    <cellStyle name="20% - Accent6 2 3 2" xfId="8303" xr:uid="{D0EEAC78-91C5-4ECA-9394-BD7E729F8ABD}"/>
    <cellStyle name="20% - Accent6 2 3 2 2" xfId="8304" xr:uid="{BE1A626C-E4AB-4602-B860-A0D4DD05B96B}"/>
    <cellStyle name="20% - Accent6 2 3 2 3" xfId="8305" xr:uid="{44F1B9F7-24E1-45EC-94FA-581AA4A2C8ED}"/>
    <cellStyle name="20% - Accent6 2 3 2 4" xfId="8306" xr:uid="{BC56A1BF-1AFD-45D5-AFBA-C27C11A05E46}"/>
    <cellStyle name="20% - Accent6 2 3 2 5" xfId="8307" xr:uid="{3DE01A55-57D1-4B33-B947-F27276B1E006}"/>
    <cellStyle name="20% - Accent6 2 3 2 6" xfId="8308" xr:uid="{5EDBA82B-BA59-403F-82BD-A45F928E2219}"/>
    <cellStyle name="20% - Accent6 2 3 3" xfId="8309" xr:uid="{F9C564CC-18A4-4D70-8495-58942FD50464}"/>
    <cellStyle name="20% - Accent6 2 3 4" xfId="8310" xr:uid="{C5EBB505-EE3F-42A9-A08A-3F991BC22EE6}"/>
    <cellStyle name="20% - Accent6 2 3 5" xfId="8311" xr:uid="{EF8E75FD-CBB5-4DED-B28E-0EA0F1C5DFA6}"/>
    <cellStyle name="20% - Accent6 2 3 6" xfId="8312" xr:uid="{605F5040-737A-4D10-8659-A992D3E4285C}"/>
    <cellStyle name="20% - Accent6 2 3 7" xfId="8313" xr:uid="{3147FAA9-F833-4058-86E4-EE7E297DE550}"/>
    <cellStyle name="20% - Accent6 2 4" xfId="8314" xr:uid="{F2B53FC3-6D5A-4A38-8DB3-AFC58E4666C5}"/>
    <cellStyle name="20% - Accent6 2 5" xfId="8315" xr:uid="{C6D69D1A-E94E-4CFC-BC5A-5E81771A2CB9}"/>
    <cellStyle name="20% - Accent6 2 6" xfId="8316" xr:uid="{AFB17771-A162-49EA-8329-8D5AA3473600}"/>
    <cellStyle name="20% - Accent6 2 7" xfId="8317" xr:uid="{C79068C0-4A49-46B3-BF45-9B6B6F2E2A32}"/>
    <cellStyle name="20% - Accent6 2 8" xfId="8318" xr:uid="{19A4C975-C4CB-42D0-874E-D5B31FD4B591}"/>
    <cellStyle name="20% - Accent6 2 9" xfId="8319" xr:uid="{AEB8D2FB-041B-4E9F-B9AF-52CF04D49D24}"/>
    <cellStyle name="20% - Accent6 20" xfId="3552" xr:uid="{4564A8D5-D8C2-425D-8AFF-41831404F43A}"/>
    <cellStyle name="20% - Accent6 20 2" xfId="8321" xr:uid="{E095CB14-7294-4B65-A032-E9E143CF8EA0}"/>
    <cellStyle name="20% - Accent6 20 3" xfId="8322" xr:uid="{4F6D7833-34D4-4F41-B214-6DB7F0F6E8FE}"/>
    <cellStyle name="20% - Accent6 20 4" xfId="23719" xr:uid="{61AD4617-5BF3-434D-A907-12C3ABF788CF}"/>
    <cellStyle name="20% - Accent6 20 5" xfId="8320" xr:uid="{92853B11-1BF9-4428-8AB1-E9BC837B5BF4}"/>
    <cellStyle name="20% - Accent6 21" xfId="3553" xr:uid="{8945E512-5BBF-45E4-884E-E2DA70C30A48}"/>
    <cellStyle name="20% - Accent6 21 2" xfId="8324" xr:uid="{650EB417-1EFF-45AD-A874-A6F143D99A46}"/>
    <cellStyle name="20% - Accent6 21 3" xfId="8325" xr:uid="{0EAB0514-B9C0-4525-A1F6-2CE4709AE043}"/>
    <cellStyle name="20% - Accent6 21 4" xfId="23720" xr:uid="{FABBE7CD-2C13-4881-9FA6-44E6CD68FB0A}"/>
    <cellStyle name="20% - Accent6 21 5" xfId="8323" xr:uid="{D2BB88E7-CEBB-4358-A5EA-0587C02F7913}"/>
    <cellStyle name="20% - Accent6 22" xfId="3554" xr:uid="{B388BB46-187E-4486-872A-7E37BEB30EC0}"/>
    <cellStyle name="20% - Accent6 22 2" xfId="8327" xr:uid="{76FCF322-8D71-4E3B-AB6D-DCC0B417E1B9}"/>
    <cellStyle name="20% - Accent6 22 3" xfId="8328" xr:uid="{5BCE516A-33A7-4F73-94F2-862AD2196DCC}"/>
    <cellStyle name="20% - Accent6 22 4" xfId="23721" xr:uid="{05E6FE34-09DA-4DF3-B1BA-59F8702916BF}"/>
    <cellStyle name="20% - Accent6 22 5" xfId="8326" xr:uid="{A9A89A4B-06FA-41AF-A2AA-05265440F495}"/>
    <cellStyle name="20% - Accent6 23" xfId="3555" xr:uid="{7248B9E6-90FC-47AB-8C40-F1D97582B101}"/>
    <cellStyle name="20% - Accent6 23 2" xfId="8330" xr:uid="{D2F1DD9D-F845-435A-888D-878C53C4D60A}"/>
    <cellStyle name="20% - Accent6 23 3" xfId="8331" xr:uid="{F42EE4B6-F114-46D0-A7EE-EA8360F8C16D}"/>
    <cellStyle name="20% - Accent6 23 4" xfId="23722" xr:uid="{CDA3E5F9-B1C8-4582-AB80-0699BB319961}"/>
    <cellStyle name="20% - Accent6 23 5" xfId="8329" xr:uid="{61BE29A5-BC5E-4B98-B060-0C879AE33B0C}"/>
    <cellStyle name="20% - Accent6 24" xfId="3556" xr:uid="{9F3362BB-4119-4180-905A-61195D502B1E}"/>
    <cellStyle name="20% - Accent6 24 2" xfId="8333" xr:uid="{80FDE371-0426-4D0E-8C1D-8B0D313C241A}"/>
    <cellStyle name="20% - Accent6 24 3" xfId="8334" xr:uid="{F44180FD-8845-48C7-9355-25DE44941CA8}"/>
    <cellStyle name="20% - Accent6 24 4" xfId="23723" xr:uid="{DEE2A8EB-9655-4A58-BDB3-8FB5860DC533}"/>
    <cellStyle name="20% - Accent6 24 5" xfId="8332" xr:uid="{62E69FF4-63B7-456D-9146-968083078AC6}"/>
    <cellStyle name="20% - Accent6 25" xfId="3557" xr:uid="{B5E2024D-3575-45B9-AA29-05A844E68AF9}"/>
    <cellStyle name="20% - Accent6 25 2" xfId="8336" xr:uid="{B79C5748-F0F7-47E6-A392-4FA820B4E413}"/>
    <cellStyle name="20% - Accent6 25 3" xfId="8337" xr:uid="{23FCD67C-96FA-429A-959F-7470888DCECE}"/>
    <cellStyle name="20% - Accent6 25 4" xfId="23724" xr:uid="{AD27893E-ECBA-4578-AD3D-A62AB15E3BE2}"/>
    <cellStyle name="20% - Accent6 25 5" xfId="8335" xr:uid="{51EA2B54-9441-4225-8D4F-B11A628F3197}"/>
    <cellStyle name="20% - Accent6 26" xfId="3558" xr:uid="{16F38EC7-EFE0-45E7-AE5E-33F0E0027D98}"/>
    <cellStyle name="20% - Accent6 26 2" xfId="8339" xr:uid="{E24B4D20-F406-48A1-97F3-E39F553E300E}"/>
    <cellStyle name="20% - Accent6 26 3" xfId="8340" xr:uid="{640B6275-F7BF-48CE-92E7-B37B98E31A88}"/>
    <cellStyle name="20% - Accent6 26 4" xfId="23725" xr:uid="{5D606B04-FA32-4492-ABA0-12DFA82B7233}"/>
    <cellStyle name="20% - Accent6 26 5" xfId="8338" xr:uid="{9A97B42E-B10B-4983-B4D8-CE2DFBC61879}"/>
    <cellStyle name="20% - Accent6 27" xfId="3559" xr:uid="{4DE37F2C-9453-49F6-8159-79AF509B9F21}"/>
    <cellStyle name="20% - Accent6 27 2" xfId="8342" xr:uid="{601D1001-6B46-4A6A-8383-118D43EC92AF}"/>
    <cellStyle name="20% - Accent6 27 3" xfId="8343" xr:uid="{3845C409-5C13-4CF9-B195-7BD1449DA458}"/>
    <cellStyle name="20% - Accent6 27 4" xfId="23726" xr:uid="{DFFF808B-E10E-40A6-8883-D000B008E71C}"/>
    <cellStyle name="20% - Accent6 27 5" xfId="8341" xr:uid="{6999B9C9-487A-4F30-9501-BD7AA92A12DD}"/>
    <cellStyle name="20% - Accent6 28" xfId="3560" xr:uid="{897855D3-56A2-4C14-9F26-C13F4291555F}"/>
    <cellStyle name="20% - Accent6 28 2" xfId="8345" xr:uid="{04173077-C80F-4E11-A18D-33DFF475E507}"/>
    <cellStyle name="20% - Accent6 28 3" xfId="8346" xr:uid="{08E82282-0B71-4013-A4A0-1660E7E688FF}"/>
    <cellStyle name="20% - Accent6 28 4" xfId="23727" xr:uid="{8B713040-FAB5-4BBD-BD6E-5F0E51C033EC}"/>
    <cellStyle name="20% - Accent6 28 5" xfId="8344" xr:uid="{97074B80-43C6-40B1-821E-210C6D845967}"/>
    <cellStyle name="20% - Accent6 29" xfId="3561" xr:uid="{C89A53EA-7B42-42BD-BA37-3CFC068B08FB}"/>
    <cellStyle name="20% - Accent6 29 2" xfId="8348" xr:uid="{DB423BDB-A9D6-499C-AE67-A0A0C4EB0397}"/>
    <cellStyle name="20% - Accent6 29 3" xfId="8349" xr:uid="{47B20906-0396-4AC8-9874-5A5E45383EB0}"/>
    <cellStyle name="20% - Accent6 29 4" xfId="23728" xr:uid="{3FC2A233-5378-4245-93E2-8E275D8D625D}"/>
    <cellStyle name="20% - Accent6 29 5" xfId="8347" xr:uid="{E1219244-D208-49BD-B791-4B352C01F150}"/>
    <cellStyle name="20% - Accent6 3" xfId="3562" xr:uid="{2265115B-8DAB-4E9D-AB53-EE715428F596}"/>
    <cellStyle name="20% - Accent6 3 2" xfId="5899" xr:uid="{E4BC8B61-EFFF-401A-A9EF-75D7D9064570}"/>
    <cellStyle name="20% - Accent6 3 3" xfId="8350" xr:uid="{42711DF2-190C-4446-A819-09C2706002F8}"/>
    <cellStyle name="20% - Accent6 3 4" xfId="8351" xr:uid="{A7B4BFEB-407C-49EA-99BB-EA5D6DB56937}"/>
    <cellStyle name="20% - Accent6 3 5" xfId="8352" xr:uid="{43F2D742-BFF4-43F2-92FA-F3E07ABD91EE}"/>
    <cellStyle name="20% - Accent6 3 6" xfId="8353" xr:uid="{F277B40F-2422-47CB-B4E9-7B1D1F575563}"/>
    <cellStyle name="20% - Accent6 3 7" xfId="8354" xr:uid="{8D5FECE8-961D-4D0F-AE5C-7F150EF4D7B1}"/>
    <cellStyle name="20% - Accent6 3 8" xfId="23729" xr:uid="{1C81B9F4-D61E-404E-8B93-BA7C045B604F}"/>
    <cellStyle name="20% - Accent6 3 9" xfId="5898" xr:uid="{63AEE149-1CCD-4D87-8036-7AE4D82CC2BF}"/>
    <cellStyle name="20% - Accent6 30" xfId="8355" xr:uid="{6F47ED37-3683-4546-884A-D7AE3C559860}"/>
    <cellStyle name="20% - Accent6 30 2" xfId="8356" xr:uid="{06611923-8A80-4182-B48F-FB9E92EC3E80}"/>
    <cellStyle name="20% - Accent6 30 3" xfId="8357" xr:uid="{FC5A39D6-E600-4111-8E48-72504651AEC0}"/>
    <cellStyle name="20% - Accent6 31" xfId="8358" xr:uid="{03F527F2-A2E1-420D-A85B-B762F137DDF0}"/>
    <cellStyle name="20% - Accent6 31 2" xfId="8359" xr:uid="{3A3C6065-86B6-4383-9EB7-3F5959F82628}"/>
    <cellStyle name="20% - Accent6 31 3" xfId="8360" xr:uid="{0E9F5822-BA09-44F6-9692-51470DECA8A9}"/>
    <cellStyle name="20% - Accent6 32" xfId="8361" xr:uid="{891E137B-0D5E-42C4-9935-E7D3CDD35C8D}"/>
    <cellStyle name="20% - Accent6 32 2" xfId="8362" xr:uid="{9FC08B4E-A3CE-487C-9C78-395817A3446F}"/>
    <cellStyle name="20% - Accent6 32 3" xfId="8363" xr:uid="{884ECB48-0214-439E-A171-E6DD3A73C1A7}"/>
    <cellStyle name="20% - Accent6 33" xfId="8364" xr:uid="{08E4AD16-546A-40AA-8E72-15B5F3D03588}"/>
    <cellStyle name="20% - Accent6 33 2" xfId="8365" xr:uid="{132C2337-443C-46C0-9991-0998A0BFD880}"/>
    <cellStyle name="20% - Accent6 33 3" xfId="8366" xr:uid="{25CA7FE8-66AC-41E7-B009-30D7B51F577B}"/>
    <cellStyle name="20% - Accent6 34" xfId="8367" xr:uid="{9852B39F-F129-4EF3-9784-1732DA1169F6}"/>
    <cellStyle name="20% - Accent6 35" xfId="8368" xr:uid="{310D9E18-BEDD-4DEB-9AF0-358357F249AC}"/>
    <cellStyle name="20% - Accent6 36" xfId="8369" xr:uid="{CBCAB5F6-7D24-4BBE-BD2D-6565C6E77DF5}"/>
    <cellStyle name="20% - Accent6 37" xfId="8370" xr:uid="{C260BE1C-F953-462B-A64D-016B25F86FE7}"/>
    <cellStyle name="20% - Accent6 38" xfId="8371" xr:uid="{9D6DB510-0AAD-4F0A-A038-8D7112F11D6E}"/>
    <cellStyle name="20% - Accent6 39" xfId="8372" xr:uid="{04DCA683-FBE7-48AB-8443-D4BE3722FDF8}"/>
    <cellStyle name="20% - Accent6 4" xfId="3563" xr:uid="{22D5C50D-F6A7-43DC-B462-762B42DCC683}"/>
    <cellStyle name="20% - Accent6 4 2" xfId="8374" xr:uid="{C3F8D237-F182-4DAC-B63F-18B38026226C}"/>
    <cellStyle name="20% - Accent6 4 3" xfId="8375" xr:uid="{A78C1EDE-5362-4B33-A61D-55CBF8787371}"/>
    <cellStyle name="20% - Accent6 4 4" xfId="8376" xr:uid="{CEEF66F0-E02B-402B-B7E0-7A7054E0F37A}"/>
    <cellStyle name="20% - Accent6 4 5" xfId="8377" xr:uid="{93E60D0A-8858-42C0-83F0-E06C37C7B1B8}"/>
    <cellStyle name="20% - Accent6 4 6" xfId="8378" xr:uid="{7A321F77-C510-46B7-AED0-D7B031C1F59F}"/>
    <cellStyle name="20% - Accent6 4 7" xfId="8379" xr:uid="{41B465C4-6648-46BE-BC30-B88D9046D966}"/>
    <cellStyle name="20% - Accent6 4 8" xfId="23730" xr:uid="{5712ADCC-D458-4678-8EDD-309DDAE628DC}"/>
    <cellStyle name="20% - Accent6 4 9" xfId="8373" xr:uid="{599304D4-A6A4-4A45-9BF2-21B464EEF4A5}"/>
    <cellStyle name="20% - Accent6 40" xfId="8380" xr:uid="{09488CF2-2534-4A37-9CD8-C1FDAFBDE651}"/>
    <cellStyle name="20% - Accent6 41" xfId="8381" xr:uid="{81E4F1B0-E952-418B-BF15-38737EA2B415}"/>
    <cellStyle name="20% - Accent6 42" xfId="8382" xr:uid="{ADA9082A-B9A0-4894-85C1-E8B7B22795A9}"/>
    <cellStyle name="20% - Accent6 43" xfId="8383" xr:uid="{6F25C6FC-40A6-4021-B183-5C5F8D44CBEB}"/>
    <cellStyle name="20% - Accent6 44" xfId="8384" xr:uid="{078E7D33-70F8-4098-A533-94B287539490}"/>
    <cellStyle name="20% - Accent6 45" xfId="8385" xr:uid="{34701F3B-5B44-46BF-86AA-840421986630}"/>
    <cellStyle name="20% - Accent6 46" xfId="8386" xr:uid="{9EB1A127-2596-4DFF-BD7E-B968C37B820E}"/>
    <cellStyle name="20% - Accent6 47" xfId="8387" xr:uid="{28D068E8-9B3C-46BB-A9AD-4FBF765C5D55}"/>
    <cellStyle name="20% - Accent6 48" xfId="8388" xr:uid="{D25B476C-B4F9-401F-8EC0-C102371B4987}"/>
    <cellStyle name="20% - Accent6 49" xfId="8389" xr:uid="{CA3EC025-FCED-4498-9C50-B0C681AFF4D0}"/>
    <cellStyle name="20% - Accent6 5" xfId="3564" xr:uid="{6C2C6AEF-15A6-4D3F-A962-E10A84E02A8F}"/>
    <cellStyle name="20% - Accent6 5 2" xfId="8391" xr:uid="{2E302E21-FC3E-4A94-B807-6C1C4AF4A888}"/>
    <cellStyle name="20% - Accent6 5 3" xfId="8392" xr:uid="{0425F8BC-93A2-4A65-B780-8D11639F98B1}"/>
    <cellStyle name="20% - Accent6 5 4" xfId="8393" xr:uid="{9F6A343C-DE2A-4882-8629-BA619C8395C0}"/>
    <cellStyle name="20% - Accent6 5 5" xfId="8394" xr:uid="{2AF33B9A-23BF-4E9E-8583-1CE44179D8FD}"/>
    <cellStyle name="20% - Accent6 5 6" xfId="8395" xr:uid="{7B7D4E6D-F835-41E2-8A86-42E6648D6DDB}"/>
    <cellStyle name="20% - Accent6 5 7" xfId="8396" xr:uid="{9CF012AD-BFFB-43A2-BBDC-349004DCCFB6}"/>
    <cellStyle name="20% - Accent6 5 8" xfId="23731" xr:uid="{1A45AC39-91ED-4662-80D7-EB42943146EE}"/>
    <cellStyle name="20% - Accent6 5 9" xfId="8390" xr:uid="{4CC5C65E-EEC8-4068-BEDB-BD37906E87A1}"/>
    <cellStyle name="20% - Accent6 50" xfId="8397" xr:uid="{3A2CF7B0-4544-4ECF-8C97-6BFBA54CDD2D}"/>
    <cellStyle name="20% - Accent6 51" xfId="8398" xr:uid="{64C7324C-0051-42C1-B9A6-441A8AD03B9A}"/>
    <cellStyle name="20% - Accent6 52" xfId="8399" xr:uid="{6AB3A0F1-A9EC-4DA7-AE46-C1D14DBB4BB4}"/>
    <cellStyle name="20% - Accent6 53" xfId="8400" xr:uid="{DFAF70D1-E5F7-4F89-B7C7-FE476D332407}"/>
    <cellStyle name="20% - Accent6 54" xfId="8401" xr:uid="{47805CB8-C14F-41F9-863F-BEC15A7FBD50}"/>
    <cellStyle name="20% - Accent6 55" xfId="8402" xr:uid="{8FC71268-12D9-4A51-970D-338811D3CC1A}"/>
    <cellStyle name="20% - Accent6 56" xfId="8403" xr:uid="{F20737F7-8D20-4FC8-9AF6-9CDFF0512496}"/>
    <cellStyle name="20% - Accent6 57" xfId="8404" xr:uid="{EE323BB4-4164-4D2A-B003-F1BBE3315DB1}"/>
    <cellStyle name="20% - Accent6 58" xfId="8405" xr:uid="{A48860B6-4A9F-4B4F-9CE2-D8F148CB5A4B}"/>
    <cellStyle name="20% - Accent6 59" xfId="8406" xr:uid="{B503277D-A9F4-4913-AD03-4B38A3920562}"/>
    <cellStyle name="20% - Accent6 6" xfId="3565" xr:uid="{3C19FE91-27A5-49C5-8B9C-4F6D26CC3C07}"/>
    <cellStyle name="20% - Accent6 6 2" xfId="8408" xr:uid="{74B18E52-06DE-4DC3-8EEF-302E29228B5C}"/>
    <cellStyle name="20% - Accent6 6 2 2" xfId="8409" xr:uid="{45496EA5-5D0B-4C2B-915E-29B6653CDB4B}"/>
    <cellStyle name="20% - Accent6 6 2 3" xfId="8410" xr:uid="{065B230B-84D8-4869-AC49-7B6BF877EAD8}"/>
    <cellStyle name="20% - Accent6 6 2 4" xfId="8411" xr:uid="{FA13FFE2-19EB-46F7-9E01-237C0142FC15}"/>
    <cellStyle name="20% - Accent6 6 2 5" xfId="8412" xr:uid="{DE8BC50C-0C43-477F-8071-6DD5948F4F8E}"/>
    <cellStyle name="20% - Accent6 6 3" xfId="8413" xr:uid="{67967C59-0AA6-4855-AB9D-2C821888165C}"/>
    <cellStyle name="20% - Accent6 6 4" xfId="8414" xr:uid="{CD616990-BF0E-435A-80D2-A2BD1B68BA31}"/>
    <cellStyle name="20% - Accent6 6 5" xfId="8415" xr:uid="{99A1BF3E-0CA5-4428-9210-79D40E228882}"/>
    <cellStyle name="20% - Accent6 6 6" xfId="23732" xr:uid="{FF4E3DE4-87BB-4A2B-A02B-F7EDDC93A430}"/>
    <cellStyle name="20% - Accent6 6 7" xfId="8407" xr:uid="{51C82CBA-3D62-4B86-93F8-41DEAE289401}"/>
    <cellStyle name="20% - Accent6 60" xfId="8416" xr:uid="{A5638B70-E6C4-450C-B0FF-9BF36EB81800}"/>
    <cellStyle name="20% - Accent6 61" xfId="8417" xr:uid="{526A4551-587C-431C-975A-ACDE4CF4632C}"/>
    <cellStyle name="20% - Accent6 62" xfId="8418" xr:uid="{EA1FA4D6-0F3A-47B0-9CEC-ADDD7B5F80AD}"/>
    <cellStyle name="20% - Accent6 63" xfId="8419" xr:uid="{48D1502D-1C3E-46F1-A15A-F4650E92A962}"/>
    <cellStyle name="20% - Accent6 64" xfId="8420" xr:uid="{47C7D586-986F-436A-A19C-69C2AF64E5F5}"/>
    <cellStyle name="20% - Accent6 65" xfId="8421" xr:uid="{CDF2AB06-BCAD-40B3-91CD-E7B205866CA3}"/>
    <cellStyle name="20% - Accent6 66" xfId="8422" xr:uid="{95D762A7-3292-4649-A21D-81E1E808C14A}"/>
    <cellStyle name="20% - Accent6 67" xfId="8423" xr:uid="{67B64DB2-8285-4E1A-88E2-E91FAF5AC2DF}"/>
    <cellStyle name="20% - Accent6 68" xfId="8424" xr:uid="{71CC7AD3-D652-4EB1-B358-0B1087A360EC}"/>
    <cellStyle name="20% - Accent6 68 2" xfId="8425" xr:uid="{5616FF2E-6770-4C9B-80EE-2411DBB36D26}"/>
    <cellStyle name="20% - Accent6 68 3" xfId="8426" xr:uid="{13E19BD7-1D3A-40C8-B1DC-E5913F44B7B4}"/>
    <cellStyle name="20% - Accent6 69" xfId="8427" xr:uid="{624A0B1C-1576-405B-B0EC-F75AA0B33580}"/>
    <cellStyle name="20% - Accent6 69 2" xfId="8428" xr:uid="{5ABA0B94-B66B-4388-AF2F-E1FF732D8E64}"/>
    <cellStyle name="20% - Accent6 69 3" xfId="8429" xr:uid="{82B40728-C4A2-46FF-A29E-D5E206FBBF8F}"/>
    <cellStyle name="20% - Accent6 7" xfId="3566" xr:uid="{11F484A7-400B-4C99-81AF-0F16F90AC1D3}"/>
    <cellStyle name="20% - Accent6 7 2" xfId="8431" xr:uid="{DE0A435B-CD47-46AD-BC08-8D1730B999FC}"/>
    <cellStyle name="20% - Accent6 7 3" xfId="8432" xr:uid="{B150B5B9-06E2-4451-BAB8-C2BF3A07F5B6}"/>
    <cellStyle name="20% - Accent6 7 4" xfId="8433" xr:uid="{DB944D66-FFC8-4FD0-9974-585991139F5E}"/>
    <cellStyle name="20% - Accent6 7 5" xfId="8434" xr:uid="{682DCA3B-3706-4DF2-89D8-A64E6B4131EE}"/>
    <cellStyle name="20% - Accent6 7 6" xfId="23733" xr:uid="{A715C658-AC2B-42EB-B502-10C4835D49B0}"/>
    <cellStyle name="20% - Accent6 7 7" xfId="8430" xr:uid="{0EF3F0E1-09A3-433F-AB63-E0F05389A182}"/>
    <cellStyle name="20% - Accent6 70" xfId="8435" xr:uid="{ACB38C3C-E2E3-4919-8BC2-0256ED3F3C6B}"/>
    <cellStyle name="20% - Accent6 70 2" xfId="8436" xr:uid="{074CCB11-C25E-4A9F-B89C-BDFFF38A30FC}"/>
    <cellStyle name="20% - Accent6 70 3" xfId="8437" xr:uid="{5C8DAFF2-4919-4DCC-B709-DE8098C927F2}"/>
    <cellStyle name="20% - Accent6 71" xfId="8438" xr:uid="{351D041A-F5E8-4272-B6D8-EB3B619AB143}"/>
    <cellStyle name="20% - Accent6 71 2" xfId="8439" xr:uid="{FE8E27F2-6239-4ECF-BC65-B1F96FAEA8B2}"/>
    <cellStyle name="20% - Accent6 71 3" xfId="8440" xr:uid="{159DBBDC-525D-4E35-BEDE-D6F57A106EBF}"/>
    <cellStyle name="20% - Accent6 72" xfId="8441" xr:uid="{1DC7CB60-069B-486B-971D-2A28BB53BF2B}"/>
    <cellStyle name="20% - Accent6 72 2" xfId="8442" xr:uid="{D3A97076-7DF9-4973-9F87-7323AD7664C4}"/>
    <cellStyle name="20% - Accent6 72 3" xfId="8443" xr:uid="{7DC7A019-CE81-44E3-9511-C549BEA01D19}"/>
    <cellStyle name="20% - Accent6 73" xfId="8444" xr:uid="{6C621094-3BE9-44E9-BC06-6F1C57AF03C5}"/>
    <cellStyle name="20% - Accent6 74" xfId="8445" xr:uid="{A037452E-A305-4BE6-9ECD-7FFDFA72A998}"/>
    <cellStyle name="20% - Accent6 75" xfId="8446" xr:uid="{C66DC39E-ADDD-49B4-872A-EF6BC4F6AFCE}"/>
    <cellStyle name="20% - Accent6 76" xfId="8447" xr:uid="{38A301F0-FBE7-416E-88FA-24383BF8B5B9}"/>
    <cellStyle name="20% - Accent6 77" xfId="8448" xr:uid="{41FE170A-7364-48D4-BC67-B38014231310}"/>
    <cellStyle name="20% - Accent6 78" xfId="8449" xr:uid="{2E86D05A-5D83-43A9-A5BB-1732F8043FD4}"/>
    <cellStyle name="20% - Accent6 79" xfId="8450" xr:uid="{4B836783-EBCB-4FAF-BECF-EAE8206093AA}"/>
    <cellStyle name="20% - Accent6 8" xfId="3567" xr:uid="{DFC41BC4-B0A6-4993-9961-1B65D46FD282}"/>
    <cellStyle name="20% - Accent6 8 2" xfId="8452" xr:uid="{039D53E0-F048-4906-91C5-17129F74122D}"/>
    <cellStyle name="20% - Accent6 8 3" xfId="8453" xr:uid="{E85A9E65-0F22-456B-8D05-46EF83983B63}"/>
    <cellStyle name="20% - Accent6 8 4" xfId="23734" xr:uid="{82913AB2-DF95-4F14-9C52-9A15B34B1870}"/>
    <cellStyle name="20% - Accent6 8 5" xfId="8451" xr:uid="{1CA20BF1-A258-4598-AC16-6CEF4DCB1F5B}"/>
    <cellStyle name="20% - Accent6 80" xfId="8454" xr:uid="{A28BE043-7AF7-4698-AC66-2655DA1A1520}"/>
    <cellStyle name="20% - Accent6 81" xfId="8455" xr:uid="{6DC93C12-68FF-4D16-9B20-1C962E99111E}"/>
    <cellStyle name="20% - Accent6 82" xfId="8456" xr:uid="{8310E1FA-B418-4A45-BFB5-A1168A281B5D}"/>
    <cellStyle name="20% - Accent6 83" xfId="8457" xr:uid="{44FFDC84-C63F-40A0-B6FB-663234D0FB90}"/>
    <cellStyle name="20% - Accent6 84" xfId="8458" xr:uid="{382215E1-A12B-4EB9-B099-6C53D63ABAF4}"/>
    <cellStyle name="20% - Accent6 85" xfId="8459" xr:uid="{FA687921-A52B-4DF5-A5AC-258FDAC963BD}"/>
    <cellStyle name="20% - Accent6 86" xfId="8460" xr:uid="{6E3206B6-0126-4340-9972-57DC870B9BF0}"/>
    <cellStyle name="20% - Accent6 87" xfId="8461" xr:uid="{AD31A7C8-8EE9-4B86-87A3-8E4E14E22CF2}"/>
    <cellStyle name="20% - Accent6 88" xfId="8462" xr:uid="{56E5607D-6780-48F1-ADA0-0D7F054A626A}"/>
    <cellStyle name="20% - Accent6 89" xfId="8463" xr:uid="{F8D7E411-870B-4DD2-B7F8-2A835E0A0824}"/>
    <cellStyle name="20% - Accent6 9" xfId="3568" xr:uid="{5514E4D3-A60C-4597-90CD-731BBDBA7F2E}"/>
    <cellStyle name="20% - Accent6 9 2" xfId="8465" xr:uid="{316B6DA8-B48B-42F4-81A2-71A49F06C244}"/>
    <cellStyle name="20% - Accent6 9 3" xfId="8466" xr:uid="{5B215333-0BCE-4CF8-9E4A-9D5696D46367}"/>
    <cellStyle name="20% - Accent6 9 4" xfId="23735" xr:uid="{B1AFB3C4-06A7-4C47-BF7A-DFBB115BE7AE}"/>
    <cellStyle name="20% - Accent6 9 5" xfId="8464" xr:uid="{8D1D6E60-338D-4227-9B88-3F9F124C2F2D}"/>
    <cellStyle name="20% - Accent6 90" xfId="8467" xr:uid="{22640CE4-E7F9-4BFF-9BAA-24EF8E02796C}"/>
    <cellStyle name="20% - Accent6 91" xfId="8468" xr:uid="{DD04E083-37C6-47D3-9952-CF241C2688A0}"/>
    <cellStyle name="20% - Accent6 92" xfId="8469" xr:uid="{750959BB-AE4C-4C13-B433-2949BE98702F}"/>
    <cellStyle name="20% - Accent6 93" xfId="8470" xr:uid="{A1A76C17-CB8F-44EE-9DAC-446FAAC01948}"/>
    <cellStyle name="20% - Accent6 94" xfId="8471" xr:uid="{396117E2-6778-48B4-8A26-0A70D3CE8F66}"/>
    <cellStyle name="20% - Accent6 95" xfId="8472" xr:uid="{70AA3233-4581-4ED8-B5A6-EF921B9A8C86}"/>
    <cellStyle name="20% - Accent6 96" xfId="8473" xr:uid="{84E429FD-42A7-42F5-9D44-EBDA9EBCCF23}"/>
    <cellStyle name="20% - Accent6 97" xfId="8474" xr:uid="{C27D5E21-BAF9-479D-8773-31D641A84382}"/>
    <cellStyle name="20% - Accent6 98" xfId="8475" xr:uid="{A87638F7-97DE-4EDF-A1E8-43166B0C41E8}"/>
    <cellStyle name="20% - Accent6 99" xfId="8476" xr:uid="{7900A7D8-2290-4FB2-AB07-C02AFE30F5AF}"/>
    <cellStyle name="20% - ส่วนที่ถูกเน้น1" xfId="3569" xr:uid="{B5110245-43C6-43CD-975E-827454835DF5}"/>
    <cellStyle name="20% - ส่วนที่ถูกเน้น1 2" xfId="23736" xr:uid="{BA7DCFD1-11C6-4F7D-AFA5-39BD87D559EE}"/>
    <cellStyle name="20% - ส่วนที่ถูกเน้น1 3" xfId="8477" xr:uid="{17727B81-A6C4-496C-BA85-F849FF4AD9A4}"/>
    <cellStyle name="20% - ส่วนที่ถูกเน้น2" xfId="3570" xr:uid="{EF82DC92-BA0D-4C12-A82E-8B2D617FD07C}"/>
    <cellStyle name="20% - ส่วนที่ถูกเน้น2 2" xfId="23737" xr:uid="{010E3F79-1085-4A2A-80A3-43F33E66AB10}"/>
    <cellStyle name="20% - ส่วนที่ถูกเน้น2 3" xfId="8478" xr:uid="{069C9A3C-A366-4B89-A409-14D8DD76AE1A}"/>
    <cellStyle name="20% - ส่วนที่ถูกเน้น3" xfId="3571" xr:uid="{6839DC2D-A5EB-4DF5-A9EB-440CFBEE8D56}"/>
    <cellStyle name="20% - ส่วนที่ถูกเน้น3 2" xfId="23738" xr:uid="{DAA698D5-EFFA-400B-9C56-13AFA0FCD005}"/>
    <cellStyle name="20% - ส่วนที่ถูกเน้น3 3" xfId="8479" xr:uid="{21746D94-A610-451D-B95C-BEC7DF1B9954}"/>
    <cellStyle name="20% - ส่วนที่ถูกเน้น4" xfId="3572" xr:uid="{49E6D265-4C8B-4120-984C-635D4687D908}"/>
    <cellStyle name="20% - ส่วนที่ถูกเน้น4 2" xfId="23739" xr:uid="{5715C090-2860-4DBE-BBEB-F2EBFF205C7D}"/>
    <cellStyle name="20% - ส่วนที่ถูกเน้น4 3" xfId="8480" xr:uid="{71D6966D-097D-44A8-B6CD-F839995F788D}"/>
    <cellStyle name="20% - ส่วนที่ถูกเน้น5" xfId="3573" xr:uid="{2F86F59B-6D53-4420-B9BD-12E3CAE85045}"/>
    <cellStyle name="20% - ส่วนที่ถูกเน้น6" xfId="3574" xr:uid="{1FEF1891-2707-4CC7-9582-561D093DA597}"/>
    <cellStyle name="20% - ส่วนที่ถูกเน้น6 2" xfId="23740" xr:uid="{116208F8-A179-4F01-A4B8-85C999D7DE97}"/>
    <cellStyle name="20% - ส่วนที่ถูกเน้น6 3" xfId="8482" xr:uid="{AC2702EB-9266-4F00-B4CC-D20C3C74FD83}"/>
    <cellStyle name="20% - 輔色1" xfId="2670" xr:uid="{72ADEE07-7FBD-41B2-A0BB-BAEB46195B4B}"/>
    <cellStyle name="20% - 輔色2" xfId="2671" xr:uid="{8F3FDC67-8479-4751-B39E-6FA171375E8C}"/>
    <cellStyle name="20% - 輔色3" xfId="2672" xr:uid="{C1C023A9-C2AD-48BB-9257-567097314939}"/>
    <cellStyle name="20% - 輔色4" xfId="2673" xr:uid="{645F56C9-6292-4568-9165-BC9A7A9A602E}"/>
    <cellStyle name="20% - 輔色5" xfId="2674" xr:uid="{42E92A93-F9C4-4E89-BA05-1806C963CAEC}"/>
    <cellStyle name="20% - 輔色6" xfId="2675" xr:uid="{11738728-DA26-4003-B03B-EB7A80097A90}"/>
    <cellStyle name="2decimal" xfId="8483" xr:uid="{062C7CFE-149A-4CAB-9C21-968FCE83CA8D}"/>
    <cellStyle name="40% - ??1" xfId="2676" xr:uid="{E3FECAD9-A74F-4AD3-921F-567029EF6B8D}"/>
    <cellStyle name="40% - ??2" xfId="2677" xr:uid="{A4463DD8-1B90-413A-A46A-A2AE67E970D4}"/>
    <cellStyle name="40% - ??3" xfId="2678" xr:uid="{E4048C55-C8C3-4D59-9831-81C37795F39A}"/>
    <cellStyle name="40% - ??4" xfId="2679" xr:uid="{812237C2-111C-45BD-85F9-28818412398D}"/>
    <cellStyle name="40% - ??5" xfId="2680" xr:uid="{6A81FBB3-5145-46D4-A39E-CFE089210735}"/>
    <cellStyle name="40% - ??6" xfId="2681" xr:uid="{1A532C80-E7AF-48FE-8FF8-5886BB64E7D6}"/>
    <cellStyle name="40% - Accent1 10" xfId="3575" xr:uid="{BAF133C3-7E0C-4C16-AD05-792CDCDFA90E}"/>
    <cellStyle name="40% - Accent1 10 2" xfId="8485" xr:uid="{BA7F2BF6-F3AC-48BF-980E-A265A1FF05AC}"/>
    <cellStyle name="40% - Accent1 10 3" xfId="8486" xr:uid="{199E919C-AB94-4710-8BE4-E4F4639E7551}"/>
    <cellStyle name="40% - Accent1 10 4" xfId="23741" xr:uid="{7988FBDA-136D-4EE1-A57F-4A1386C4A8FB}"/>
    <cellStyle name="40% - Accent1 10 5" xfId="8484" xr:uid="{E55BCE8D-1F86-4094-97BE-B3FFE24C3755}"/>
    <cellStyle name="40% - Accent1 100" xfId="8487" xr:uid="{6948944D-4671-45EB-A3A8-E4127E6751E0}"/>
    <cellStyle name="40% - Accent1 101" xfId="8488" xr:uid="{19C8FB4B-AFFF-4D12-9DC4-8C5A263C98CF}"/>
    <cellStyle name="40% - Accent1 102" xfId="8489" xr:uid="{EE0B803B-4C57-4C48-B77B-7D0F68FF024D}"/>
    <cellStyle name="40% - Accent1 103" xfId="8490" xr:uid="{EFD12548-34A1-461E-9DF8-A47CE0F4D4FE}"/>
    <cellStyle name="40% - Accent1 104" xfId="8491" xr:uid="{097ECF46-6213-4A64-978C-D4708B05CFB9}"/>
    <cellStyle name="40% - Accent1 105" xfId="8492" xr:uid="{27FCFA71-D7E2-49EB-88E1-370DA83F94EA}"/>
    <cellStyle name="40% - Accent1 106" xfId="8493" xr:uid="{63180CDB-C4ED-49E7-BD43-CB9FA9D8A5FB}"/>
    <cellStyle name="40% - Accent1 107" xfId="8494" xr:uid="{C533FB02-AAFD-44A8-89B1-0C840CAFBEBD}"/>
    <cellStyle name="40% - Accent1 108" xfId="8495" xr:uid="{BE1AC783-4135-406D-A64A-F4A16BE01A0B}"/>
    <cellStyle name="40% - Accent1 109" xfId="8496" xr:uid="{F00C0930-D9DF-4157-A43B-5AFC5B124ACA}"/>
    <cellStyle name="40% - Accent1 11" xfId="3576" xr:uid="{374FFEFE-DCAD-44CF-B2BF-A9799377C76B}"/>
    <cellStyle name="40% - Accent1 11 2" xfId="8498" xr:uid="{08490220-6C51-43C7-91CC-FC27A5DF5463}"/>
    <cellStyle name="40% - Accent1 11 3" xfId="8499" xr:uid="{A67637D6-A02A-4ED2-AD99-B0DA4A430846}"/>
    <cellStyle name="40% - Accent1 11 4" xfId="23742" xr:uid="{6F15CDAB-E4CE-43A3-885C-1229BD7D7755}"/>
    <cellStyle name="40% - Accent1 11 5" xfId="8497" xr:uid="{62EF6E72-88A5-4329-B6C4-DB24ED70890F}"/>
    <cellStyle name="40% - Accent1 110" xfId="8500" xr:uid="{D269D32B-6664-4699-ABAB-D969E138EEF9}"/>
    <cellStyle name="40% - Accent1 111" xfId="8501" xr:uid="{FA95A63C-BF4E-4B78-B852-754D7E36441C}"/>
    <cellStyle name="40% - Accent1 112" xfId="8502" xr:uid="{FCD03EFE-F658-43D7-8505-D8CF5F191F22}"/>
    <cellStyle name="40% - Accent1 113" xfId="8503" xr:uid="{93261ED4-16F0-44DF-AB09-D0215416A069}"/>
    <cellStyle name="40% - Accent1 114" xfId="8504" xr:uid="{A7A1CD61-C835-4E76-BCF8-35F950E55BFE}"/>
    <cellStyle name="40% - Accent1 115" xfId="8505" xr:uid="{183EE888-E740-4ED4-92E1-3E381E940A7E}"/>
    <cellStyle name="40% - Accent1 12" xfId="3577" xr:uid="{52B4A63C-E658-49C6-8711-F1167DCB25BD}"/>
    <cellStyle name="40% - Accent1 12 2" xfId="8507" xr:uid="{9588904D-26A1-4811-A1B4-15CCF1EEFAF8}"/>
    <cellStyle name="40% - Accent1 12 3" xfId="8508" xr:uid="{3CABAE7F-02ED-495F-B983-25DA7351C72A}"/>
    <cellStyle name="40% - Accent1 12 4" xfId="23743" xr:uid="{4C1DDC2D-27D5-4BB8-9CD7-E2782D70D595}"/>
    <cellStyle name="40% - Accent1 12 5" xfId="8506" xr:uid="{73AAC329-EE07-4D11-B08B-F9590202B8AB}"/>
    <cellStyle name="40% - Accent1 13" xfId="3578" xr:uid="{A4E5436C-213E-4D12-83F6-6D60216E067A}"/>
    <cellStyle name="40% - Accent1 13 2" xfId="8510" xr:uid="{848B17F0-C43B-44EB-93E2-CB9B021356A5}"/>
    <cellStyle name="40% - Accent1 13 3" xfId="8511" xr:uid="{72CCE480-F314-4BB0-AD53-202E13DDF12B}"/>
    <cellStyle name="40% - Accent1 13 4" xfId="23744" xr:uid="{8D478F84-41EB-4FD3-A098-3B7C52B38E05}"/>
    <cellStyle name="40% - Accent1 13 5" xfId="8509" xr:uid="{AC305F4F-FD77-4B5B-9058-370AC6FDC527}"/>
    <cellStyle name="40% - Accent1 14" xfId="3579" xr:uid="{7EFD3650-F94E-4FEE-8B44-A66FF28D30B4}"/>
    <cellStyle name="40% - Accent1 14 2" xfId="8513" xr:uid="{4F9D60FA-DDEA-43A8-A7C8-7713C32D8A9F}"/>
    <cellStyle name="40% - Accent1 14 3" xfId="8514" xr:uid="{4589CA61-62BC-4343-B3D2-2E624E96A07F}"/>
    <cellStyle name="40% - Accent1 14 4" xfId="23745" xr:uid="{7AEBDC0F-5B38-4907-B24B-55AEB8A42213}"/>
    <cellStyle name="40% - Accent1 14 5" xfId="8512" xr:uid="{B619F2E6-11F1-4722-A8F0-851213B668F4}"/>
    <cellStyle name="40% - Accent1 15" xfId="3580" xr:uid="{DF640D04-5299-4DF7-B618-4C7C2CBCDD35}"/>
    <cellStyle name="40% - Accent1 15 2" xfId="8516" xr:uid="{EB9E4D87-61D0-482E-A267-6F7D5C407B94}"/>
    <cellStyle name="40% - Accent1 15 3" xfId="8517" xr:uid="{9EC60085-CEA7-4F85-9450-F1794234564E}"/>
    <cellStyle name="40% - Accent1 15 4" xfId="23746" xr:uid="{0BA5B203-3A56-4BD7-9DDC-27201FB10C23}"/>
    <cellStyle name="40% - Accent1 15 5" xfId="8515" xr:uid="{F115E074-D209-4DE2-963D-D2BCC7B56CB9}"/>
    <cellStyle name="40% - Accent1 16" xfId="3581" xr:uid="{98AF364B-5990-4847-A07F-21AE015DA5C1}"/>
    <cellStyle name="40% - Accent1 16 2" xfId="8519" xr:uid="{75AFD00D-7EF9-473D-B8F0-1D6D3C48E54B}"/>
    <cellStyle name="40% - Accent1 16 3" xfId="8520" xr:uid="{F7236085-55DF-4B8A-9DEB-F9BD0F5C1B05}"/>
    <cellStyle name="40% - Accent1 16 4" xfId="23747" xr:uid="{524413C9-A3FA-45ED-8F78-AD50C5A7E496}"/>
    <cellStyle name="40% - Accent1 16 5" xfId="8518" xr:uid="{26C5E0FD-FBEE-4A36-B22C-43AFB5738BC5}"/>
    <cellStyle name="40% - Accent1 17" xfId="3582" xr:uid="{1825009F-BEFB-4A73-97C8-65A92B3CA342}"/>
    <cellStyle name="40% - Accent1 17 2" xfId="8522" xr:uid="{9333FA25-D37E-48E3-A18C-554C55289C86}"/>
    <cellStyle name="40% - Accent1 17 3" xfId="8523" xr:uid="{E574D78B-C10C-496D-81F5-E178E471E948}"/>
    <cellStyle name="40% - Accent1 17 4" xfId="23748" xr:uid="{F8238D18-D8A4-47C7-8A9D-2EB23F35C5C4}"/>
    <cellStyle name="40% - Accent1 17 5" xfId="8521" xr:uid="{06B71E40-375D-4151-AC1C-A4C132479DDB}"/>
    <cellStyle name="40% - Accent1 18" xfId="3583" xr:uid="{B7E717B3-4F22-4114-9651-D9AB6440B114}"/>
    <cellStyle name="40% - Accent1 18 2" xfId="8525" xr:uid="{E48DBD9E-2436-42E7-B850-DF63DFB6EEC7}"/>
    <cellStyle name="40% - Accent1 18 3" xfId="8526" xr:uid="{E4A1120C-F458-4F0F-8082-5BBA9BEA745B}"/>
    <cellStyle name="40% - Accent1 18 4" xfId="23749" xr:uid="{BDB77832-A5B9-4219-9DF8-57AF0BBDE96D}"/>
    <cellStyle name="40% - Accent1 18 5" xfId="8524" xr:uid="{71DE200F-D507-4A18-9C58-A88333F09AEA}"/>
    <cellStyle name="40% - Accent1 19" xfId="3584" xr:uid="{62E6F4C7-7A6E-4D1B-AA16-20FE283AA4D4}"/>
    <cellStyle name="40% - Accent1 19 2" xfId="8528" xr:uid="{8BACE802-5702-44D4-B059-819A1A3B125E}"/>
    <cellStyle name="40% - Accent1 19 3" xfId="8529" xr:uid="{243CF54B-EB7E-4410-8CF7-88199B4AAA6C}"/>
    <cellStyle name="40% - Accent1 19 4" xfId="23750" xr:uid="{C57D0EF4-299D-4C07-BE3C-A4E40D4B637F}"/>
    <cellStyle name="40% - Accent1 19 5" xfId="8527" xr:uid="{538EC79C-0E80-4C5A-AE2E-3E2932635040}"/>
    <cellStyle name="40% - Accent1 2" xfId="10" xr:uid="{7578E32D-22F3-4502-8EBA-7265414B56CC}"/>
    <cellStyle name="40% - Accent1 2 10" xfId="8530" xr:uid="{3A68508B-1BA8-4EF6-BE5A-75741957197E}"/>
    <cellStyle name="40% - Accent1 2 11" xfId="8531" xr:uid="{7C11E3D5-E74C-4A46-8EC7-D6003B21708E}"/>
    <cellStyle name="40% - Accent1 2 12" xfId="8532" xr:uid="{7AF48F00-AE5B-4690-B409-C500B048687A}"/>
    <cellStyle name="40% - Accent1 2 13" xfId="23751" xr:uid="{C756EB33-4067-48CA-8135-AC13C7DE6410}"/>
    <cellStyle name="40% - Accent1 2 14" xfId="5303" xr:uid="{2CC525E3-4A27-475B-A4F0-0F5A6F42C0B1}"/>
    <cellStyle name="40% - Accent1 2 15" xfId="3585" xr:uid="{A6422EA7-114F-4B35-AEF6-7786050F899E}"/>
    <cellStyle name="40% - Accent1 2 16" xfId="2682" xr:uid="{10BBB7C0-99D4-48D9-8397-ED99EC4E07AE}"/>
    <cellStyle name="40% - Accent1 2 2" xfId="5304" xr:uid="{5B9704D8-A151-4992-9764-1B28E45F4951}"/>
    <cellStyle name="40% - Accent1 2 2 10" xfId="8533" xr:uid="{EF4A50F1-7ED9-469B-9B9D-C321AF0F7E11}"/>
    <cellStyle name="40% - Accent1 2 2 2" xfId="5361" xr:uid="{418BC6AC-DD26-4121-8624-B0873F934B4E}"/>
    <cellStyle name="40% - Accent1 2 2 2 2" xfId="8534" xr:uid="{BF131655-8E22-430C-81E6-FED558CEFCFF}"/>
    <cellStyle name="40% - Accent1 2 2 2 2 2" xfId="8535" xr:uid="{BC6BFDEA-FC90-4931-981B-F14E85282E95}"/>
    <cellStyle name="40% - Accent1 2 2 2 2 3" xfId="8536" xr:uid="{C214777A-0F0B-43A9-BC29-9169906D3CCA}"/>
    <cellStyle name="40% - Accent1 2 2 2 2 4" xfId="8537" xr:uid="{ADF93F2A-64BF-4A33-8097-DA7490CA2DA7}"/>
    <cellStyle name="40% - Accent1 2 2 2 2 5" xfId="8538" xr:uid="{5AE75931-AB63-434B-848B-692D5715F5DD}"/>
    <cellStyle name="40% - Accent1 2 2 2 3" xfId="8539" xr:uid="{1498819B-607F-4310-A80B-BE5DA74470CE}"/>
    <cellStyle name="40% - Accent1 2 2 2 4" xfId="8540" xr:uid="{2651DEA6-67D2-47EC-AADE-7EC511EF5375}"/>
    <cellStyle name="40% - Accent1 2 2 2 5" xfId="8541" xr:uid="{B1AB3FC6-917F-4C64-9CA1-81C41A5BC1AD}"/>
    <cellStyle name="40% - Accent1 2 2 3" xfId="8542" xr:uid="{C7801C30-1DAA-4DE3-B309-C40FC39A59F8}"/>
    <cellStyle name="40% - Accent1 2 2 4" xfId="8543" xr:uid="{EE42E8DF-90B2-4A41-A48A-E34B581EB2EA}"/>
    <cellStyle name="40% - Accent1 2 2 5" xfId="8544" xr:uid="{432AA2CC-B957-4447-AF35-3D2FE47B865C}"/>
    <cellStyle name="40% - Accent1 2 2 6" xfId="8545" xr:uid="{0DC41724-3C4A-4A34-B1C7-86AC3380A7B9}"/>
    <cellStyle name="40% - Accent1 2 2 7" xfId="8546" xr:uid="{C2CF841C-DF51-4BD8-A0EA-4D2E3BF5C2A5}"/>
    <cellStyle name="40% - Accent1 2 2 8" xfId="8547" xr:uid="{DFB2DB14-B1F0-4982-8B3A-320E28953966}"/>
    <cellStyle name="40% - Accent1 2 2 9" xfId="8548" xr:uid="{62D10C07-057B-4666-9A77-E13E8162BD56}"/>
    <cellStyle name="40% - Accent1 2 3" xfId="8549" xr:uid="{C11F5112-7D53-4397-8162-DB78B91038B9}"/>
    <cellStyle name="40% - Accent1 2 3 2" xfId="8550" xr:uid="{5A3CF968-38EF-4C89-9B56-CB05B511EBCD}"/>
    <cellStyle name="40% - Accent1 2 3 2 2" xfId="8551" xr:uid="{180FD723-E284-40CB-BB4B-DD484780BE5D}"/>
    <cellStyle name="40% - Accent1 2 3 2 3" xfId="8552" xr:uid="{FC4DF902-1104-4243-AE4B-15B8DDF0E795}"/>
    <cellStyle name="40% - Accent1 2 3 2 4" xfId="8553" xr:uid="{A2A90A13-8D6C-4AF8-B193-548A1AEFE612}"/>
    <cellStyle name="40% - Accent1 2 3 2 5" xfId="8554" xr:uid="{D0FB57F6-D9FD-4FB0-86FD-F56083F796F4}"/>
    <cellStyle name="40% - Accent1 2 3 2 6" xfId="8555" xr:uid="{92CDEAAF-B305-486C-AECC-138EE49B0BE0}"/>
    <cellStyle name="40% - Accent1 2 3 3" xfId="8556" xr:uid="{2B477386-A85E-430B-B93E-593D14F0F21B}"/>
    <cellStyle name="40% - Accent1 2 3 4" xfId="8557" xr:uid="{7E2DFF2A-10E6-4619-A824-F05A5BDDE04B}"/>
    <cellStyle name="40% - Accent1 2 3 5" xfId="8558" xr:uid="{B22C8D2F-9BB7-4479-AB07-8C8F885979CE}"/>
    <cellStyle name="40% - Accent1 2 3 6" xfId="8559" xr:uid="{9783CC2C-0F8E-43C6-8C81-3BEF74DB6D5E}"/>
    <cellStyle name="40% - Accent1 2 3 7" xfId="8560" xr:uid="{36BCD67D-6B3E-4A8B-A7B7-D4500DE72B14}"/>
    <cellStyle name="40% - Accent1 2 4" xfId="8561" xr:uid="{1CD31134-A18D-4D2A-A8D1-CB4181E524E9}"/>
    <cellStyle name="40% - Accent1 2 5" xfId="8562" xr:uid="{211030FE-13E2-4CA0-86E4-82D23C09F31A}"/>
    <cellStyle name="40% - Accent1 2 6" xfId="8563" xr:uid="{7D87002D-6452-4D69-8942-141E8FF27B8F}"/>
    <cellStyle name="40% - Accent1 2 7" xfId="8564" xr:uid="{EDA50C70-5AE1-488F-8C02-76A502280436}"/>
    <cellStyle name="40% - Accent1 2 8" xfId="8565" xr:uid="{E2C4F1AA-7F0E-4525-8945-08E7DAFF8510}"/>
    <cellStyle name="40% - Accent1 2 9" xfId="8566" xr:uid="{06338055-F76D-4AD8-B45E-7280D12C0C2C}"/>
    <cellStyle name="40% - Accent1 20" xfId="3586" xr:uid="{548FC999-C5F1-4F57-BC04-A9976154B965}"/>
    <cellStyle name="40% - Accent1 20 2" xfId="8568" xr:uid="{7EE492F3-4F18-4891-86C9-F74FD71A33B9}"/>
    <cellStyle name="40% - Accent1 20 3" xfId="8569" xr:uid="{0476F917-D50B-46AB-8241-7770CC806420}"/>
    <cellStyle name="40% - Accent1 20 4" xfId="23752" xr:uid="{64F0E9BA-4BEA-4215-9991-364D56C48EAF}"/>
    <cellStyle name="40% - Accent1 20 5" xfId="8567" xr:uid="{106BFB96-8386-4B12-9781-D114AC364BBE}"/>
    <cellStyle name="40% - Accent1 21" xfId="3587" xr:uid="{34F57187-60B8-47E1-9F5E-5821DBD340E3}"/>
    <cellStyle name="40% - Accent1 21 2" xfId="8571" xr:uid="{1EC73F15-A445-4127-B095-70B2F4E9624E}"/>
    <cellStyle name="40% - Accent1 21 3" xfId="8572" xr:uid="{6B3F37B1-7CE2-4099-8B3F-AB248B0B011C}"/>
    <cellStyle name="40% - Accent1 21 4" xfId="23753" xr:uid="{6E6A9D63-DB63-4837-ABFF-7E1C94FDAEC0}"/>
    <cellStyle name="40% - Accent1 21 5" xfId="8570" xr:uid="{E26EA938-A60F-4C59-B092-3A95542C78B3}"/>
    <cellStyle name="40% - Accent1 22" xfId="3588" xr:uid="{6BB9E764-6895-4792-8469-6344AC40052E}"/>
    <cellStyle name="40% - Accent1 22 2" xfId="8574" xr:uid="{1DD2D49A-C9E2-48C9-9B08-3A00896E99C9}"/>
    <cellStyle name="40% - Accent1 22 3" xfId="8575" xr:uid="{6647894E-F997-4F94-841C-EE5C04AC6A0B}"/>
    <cellStyle name="40% - Accent1 22 4" xfId="23754" xr:uid="{6CD90925-3502-4D04-8732-4161BB34ABB4}"/>
    <cellStyle name="40% - Accent1 22 5" xfId="8573" xr:uid="{074A9D21-194B-41FB-BC2E-56A8FEE8737D}"/>
    <cellStyle name="40% - Accent1 23" xfId="3589" xr:uid="{4AF58C87-AB2E-49DD-B0BB-EAA93AD52285}"/>
    <cellStyle name="40% - Accent1 23 2" xfId="8577" xr:uid="{CDAF6A30-B60F-40A3-8961-2BFB2729BCBE}"/>
    <cellStyle name="40% - Accent1 23 3" xfId="8578" xr:uid="{461996D5-2943-4A95-990E-157C146FEE9F}"/>
    <cellStyle name="40% - Accent1 23 4" xfId="23755" xr:uid="{B89586F2-F34C-46DB-AA7D-39FCBFB7B35C}"/>
    <cellStyle name="40% - Accent1 23 5" xfId="8576" xr:uid="{B91795A7-EF25-48FE-ADED-D010865B8B1D}"/>
    <cellStyle name="40% - Accent1 24" xfId="3590" xr:uid="{D72160BB-1724-4C5B-B888-EE9D2AF9B48D}"/>
    <cellStyle name="40% - Accent1 24 2" xfId="8580" xr:uid="{27174DFF-6C44-40BA-993D-6FF02E11640B}"/>
    <cellStyle name="40% - Accent1 24 3" xfId="8581" xr:uid="{9B0BA671-91F4-4ADC-911C-3F6121AA175A}"/>
    <cellStyle name="40% - Accent1 24 4" xfId="23756" xr:uid="{713E4FE7-9749-4E7F-851F-A79C0E9800B9}"/>
    <cellStyle name="40% - Accent1 24 5" xfId="8579" xr:uid="{D4C86936-134C-4008-9A0D-F7581627BC4B}"/>
    <cellStyle name="40% - Accent1 25" xfId="3591" xr:uid="{312136CB-69CF-41EA-8EEC-8A91511F91A0}"/>
    <cellStyle name="40% - Accent1 25 2" xfId="8583" xr:uid="{E320A9CB-44EC-4D88-B4ED-D692005BE442}"/>
    <cellStyle name="40% - Accent1 25 3" xfId="8584" xr:uid="{F3835F9D-9C0E-494B-B9BF-A183B3775271}"/>
    <cellStyle name="40% - Accent1 25 4" xfId="23757" xr:uid="{1627FDF2-115C-46D7-9823-8D2D53AE320F}"/>
    <cellStyle name="40% - Accent1 25 5" xfId="8582" xr:uid="{7CD371CE-78E8-4997-B0B0-BBA5A31A9B32}"/>
    <cellStyle name="40% - Accent1 26" xfId="3592" xr:uid="{78E9DEC9-5182-4FB4-AC45-C9D3271573A5}"/>
    <cellStyle name="40% - Accent1 26 2" xfId="8586" xr:uid="{9880F7AF-DB0B-4A01-B328-3C70BD64CBDE}"/>
    <cellStyle name="40% - Accent1 26 3" xfId="8587" xr:uid="{03F8CAEF-2B4A-41D4-8446-415FC477EEE7}"/>
    <cellStyle name="40% - Accent1 26 4" xfId="23758" xr:uid="{1302CA00-5BDD-4E49-B158-5AD38C6A1141}"/>
    <cellStyle name="40% - Accent1 26 5" xfId="8585" xr:uid="{17597D2C-90A5-4C9C-9E58-6E5B510D2DCA}"/>
    <cellStyle name="40% - Accent1 27" xfId="3593" xr:uid="{C7649190-E820-4AC7-8023-7A992361BC74}"/>
    <cellStyle name="40% - Accent1 27 2" xfId="8589" xr:uid="{AADDE0EF-8917-49BE-B99F-4D84A2BD2385}"/>
    <cellStyle name="40% - Accent1 27 3" xfId="8590" xr:uid="{5863CE64-9C20-461E-A094-32464AC8E551}"/>
    <cellStyle name="40% - Accent1 27 4" xfId="23759" xr:uid="{75458E81-3754-495C-97D8-3B55D27E493D}"/>
    <cellStyle name="40% - Accent1 27 5" xfId="8588" xr:uid="{E200EE56-0A71-4ECF-A119-FA3DB27DDE24}"/>
    <cellStyle name="40% - Accent1 28" xfId="3594" xr:uid="{8BBD67CB-107D-4451-8D0E-9DB0AA4CA1C3}"/>
    <cellStyle name="40% - Accent1 28 2" xfId="8592" xr:uid="{AB3FED9B-FA01-4DD1-8287-D6EC78486E3E}"/>
    <cellStyle name="40% - Accent1 28 3" xfId="8593" xr:uid="{C4E0D2AD-5F9C-4D2E-A336-25E3612F61DA}"/>
    <cellStyle name="40% - Accent1 28 4" xfId="23760" xr:uid="{38D3C346-5EB9-4323-8C35-2E17BB16DF1E}"/>
    <cellStyle name="40% - Accent1 28 5" xfId="8591" xr:uid="{C265F3A6-48DE-4B5C-8902-554C884F1976}"/>
    <cellStyle name="40% - Accent1 29" xfId="3595" xr:uid="{D8D4206C-986E-435A-807C-A44E9079E01F}"/>
    <cellStyle name="40% - Accent1 29 2" xfId="8595" xr:uid="{D99E3241-5454-4FE4-AC22-7CE0688B2694}"/>
    <cellStyle name="40% - Accent1 29 3" xfId="8596" xr:uid="{896E32E0-4F4A-4966-B92A-157442914DD9}"/>
    <cellStyle name="40% - Accent1 29 4" xfId="23761" xr:uid="{5E181738-6DE3-4E3A-A83E-68F937173F8E}"/>
    <cellStyle name="40% - Accent1 29 5" xfId="8594" xr:uid="{FC55538A-543E-4C7D-A624-E1236423B71D}"/>
    <cellStyle name="40% - Accent1 3" xfId="3596" xr:uid="{19A6031D-A64A-4287-81E5-039D690AE5E3}"/>
    <cellStyle name="40% - Accent1 3 2" xfId="5362" xr:uid="{73FDB5C1-DCFE-4F0D-BDA2-22468741C176}"/>
    <cellStyle name="40% - Accent1 3 3" xfId="8597" xr:uid="{87F31D92-C8AC-49D1-8054-3AAE0E3FBCA7}"/>
    <cellStyle name="40% - Accent1 3 4" xfId="8598" xr:uid="{C6864A5F-D6F5-48E8-96B0-AB8DEE9C9E7D}"/>
    <cellStyle name="40% - Accent1 3 5" xfId="8599" xr:uid="{4BD36B15-5061-4F02-B490-5ADB3E008D24}"/>
    <cellStyle name="40% - Accent1 3 6" xfId="8600" xr:uid="{AF88603E-17B5-4E82-BB5E-CB317D763F41}"/>
    <cellStyle name="40% - Accent1 3 7" xfId="8601" xr:uid="{B96C6F1A-9CF5-4D7B-8602-E10C601D26CC}"/>
    <cellStyle name="40% - Accent1 3 8" xfId="23762" xr:uid="{667D69CF-0980-47EC-9127-4DBD328816E2}"/>
    <cellStyle name="40% - Accent1 3 9" xfId="6174" xr:uid="{20B605C0-8556-4D9C-9051-BE15F3B273D3}"/>
    <cellStyle name="40% - Accent1 30" xfId="8602" xr:uid="{DDB94219-AEB4-4CAE-B986-74D0FFEE3C3C}"/>
    <cellStyle name="40% - Accent1 30 2" xfId="8603" xr:uid="{881A7EB7-A3E1-4F72-A3FA-4483A66BECA1}"/>
    <cellStyle name="40% - Accent1 30 3" xfId="8604" xr:uid="{E9C2ABFC-0B88-44AF-9975-16C68DC144EB}"/>
    <cellStyle name="40% - Accent1 31" xfId="8605" xr:uid="{CC896884-0653-432F-8EDB-01434E3F92B8}"/>
    <cellStyle name="40% - Accent1 31 2" xfId="8606" xr:uid="{1B88661B-9B41-47CA-8F09-2D62F63D9199}"/>
    <cellStyle name="40% - Accent1 31 3" xfId="8607" xr:uid="{A184AF96-D4E7-4796-A503-FDE17A96DC53}"/>
    <cellStyle name="40% - Accent1 32" xfId="8608" xr:uid="{AE3B0143-548B-4FFD-AC4E-4D2233E224A6}"/>
    <cellStyle name="40% - Accent1 32 2" xfId="8609" xr:uid="{6A6AF2DB-EF32-447A-B5B0-B353F5EE8987}"/>
    <cellStyle name="40% - Accent1 32 3" xfId="8610" xr:uid="{3CE096AE-C400-4F54-BF23-549171BB1858}"/>
    <cellStyle name="40% - Accent1 33" xfId="8611" xr:uid="{7FBFCA90-AD49-4485-9FC7-FCAC3760B6D3}"/>
    <cellStyle name="40% - Accent1 33 2" xfId="8612" xr:uid="{E749BE0A-EDED-4CDA-BAE1-7736CF761BC7}"/>
    <cellStyle name="40% - Accent1 33 3" xfId="8613" xr:uid="{D4EB16D5-E3A3-48EC-910D-0C90312C012C}"/>
    <cellStyle name="40% - Accent1 34" xfId="8614" xr:uid="{76E04AD8-A602-49F6-86D3-C7485E9908EC}"/>
    <cellStyle name="40% - Accent1 35" xfId="8615" xr:uid="{06BA5372-8AD2-4726-96BC-263869689AAF}"/>
    <cellStyle name="40% - Accent1 36" xfId="8616" xr:uid="{81B5C6E3-17AC-4635-94BA-41ED49DE5899}"/>
    <cellStyle name="40% - Accent1 37" xfId="8617" xr:uid="{3930E441-09EF-4ACD-A248-8668E6C2F121}"/>
    <cellStyle name="40% - Accent1 38" xfId="8618" xr:uid="{A7182022-C296-43A8-97CB-3899A4AC8047}"/>
    <cellStyle name="40% - Accent1 39" xfId="8619" xr:uid="{2EB2464A-70B9-401C-BCDD-274CE7113375}"/>
    <cellStyle name="40% - Accent1 4" xfId="3597" xr:uid="{2DA2B720-B3E6-4ABC-83A4-7DC4881BB601}"/>
    <cellStyle name="40% - Accent1 4 2" xfId="8621" xr:uid="{BC8DAAD4-3F50-4D6F-9027-0BBFCB3A6FBD}"/>
    <cellStyle name="40% - Accent1 4 3" xfId="8622" xr:uid="{CF9859D1-F134-4009-954F-51E668A37CAE}"/>
    <cellStyle name="40% - Accent1 4 4" xfId="8623" xr:uid="{B1C62AAB-D6A6-470D-A523-D1AFF3268793}"/>
    <cellStyle name="40% - Accent1 4 5" xfId="8624" xr:uid="{56D05410-ED6D-4BB7-B04B-F11FCFF1C650}"/>
    <cellStyle name="40% - Accent1 4 6" xfId="8625" xr:uid="{1DEE40D2-9F24-4507-916F-FB8AEB832ADC}"/>
    <cellStyle name="40% - Accent1 4 7" xfId="8626" xr:uid="{CC530337-1705-4674-92F9-60EFFE31179A}"/>
    <cellStyle name="40% - Accent1 4 8" xfId="23763" xr:uid="{C888B6CA-430C-48CE-A859-B61E3E177C90}"/>
    <cellStyle name="40% - Accent1 4 9" xfId="8620" xr:uid="{54C88771-7420-407B-8F0F-79C686C2B09D}"/>
    <cellStyle name="40% - Accent1 40" xfId="8627" xr:uid="{7C16993A-698C-48E8-9EEF-1F73DBD3C3F5}"/>
    <cellStyle name="40% - Accent1 41" xfId="8628" xr:uid="{20DC6EB7-237B-47C5-AA71-4528F37FA145}"/>
    <cellStyle name="40% - Accent1 42" xfId="8629" xr:uid="{6E12E434-6423-4030-AEF5-2E038C5D85EA}"/>
    <cellStyle name="40% - Accent1 43" xfId="8630" xr:uid="{F6743C5F-393C-4CE8-ACD3-7F931034D592}"/>
    <cellStyle name="40% - Accent1 44" xfId="8631" xr:uid="{96270A95-E8BB-43FD-BA09-ADF357822BFF}"/>
    <cellStyle name="40% - Accent1 45" xfId="8632" xr:uid="{24950431-FA9F-4B56-B3F4-841EDB04E1D0}"/>
    <cellStyle name="40% - Accent1 46" xfId="8633" xr:uid="{A7D4AFD5-EA46-4511-A906-9E344B54AEBC}"/>
    <cellStyle name="40% - Accent1 47" xfId="8634" xr:uid="{F8AAF276-9419-4CDA-8BD4-F53AD4A8709A}"/>
    <cellStyle name="40% - Accent1 48" xfId="8635" xr:uid="{99D20096-5AC4-4957-8B27-BA3BEA87C9C0}"/>
    <cellStyle name="40% - Accent1 49" xfId="8636" xr:uid="{46A22C24-0F39-4F00-AEEE-2169510AA63C}"/>
    <cellStyle name="40% - Accent1 5" xfId="3598" xr:uid="{5B5ACE63-92C2-4BDB-8694-F535FF7CF7F9}"/>
    <cellStyle name="40% - Accent1 5 2" xfId="8638" xr:uid="{46679827-2729-4619-85F1-DE92515C1D04}"/>
    <cellStyle name="40% - Accent1 5 3" xfId="8639" xr:uid="{BACCFE8C-0B9C-490E-BD2D-6A59DB9D0F23}"/>
    <cellStyle name="40% - Accent1 5 4" xfId="8640" xr:uid="{F1C6D597-093C-4DE3-9C87-D865147E843B}"/>
    <cellStyle name="40% - Accent1 5 5" xfId="8641" xr:uid="{799FC56E-90A5-4E30-8C31-1EAD0B429E83}"/>
    <cellStyle name="40% - Accent1 5 6" xfId="8642" xr:uid="{79998229-34B3-4DA3-BA75-5DF02E7948CA}"/>
    <cellStyle name="40% - Accent1 5 7" xfId="8643" xr:uid="{FA79C15B-8A33-4C8C-A932-D04D9AE43C49}"/>
    <cellStyle name="40% - Accent1 5 8" xfId="23764" xr:uid="{E60D9F2B-EDF6-4D74-9308-16D512A846D9}"/>
    <cellStyle name="40% - Accent1 5 9" xfId="8637" xr:uid="{037D7229-9A0A-4E31-AEF3-DD161F21E4DD}"/>
    <cellStyle name="40% - Accent1 50" xfId="8644" xr:uid="{6C67D487-2AFF-4941-AE70-4804A6233434}"/>
    <cellStyle name="40% - Accent1 51" xfId="8645" xr:uid="{C2AC17AF-A550-4A0D-8C02-FDDBE77D2022}"/>
    <cellStyle name="40% - Accent1 52" xfId="8646" xr:uid="{97832DC2-904C-4DC9-91B1-FFF3BE2C797D}"/>
    <cellStyle name="40% - Accent1 53" xfId="8647" xr:uid="{AB96528D-F012-4680-87D9-E767BE8D8319}"/>
    <cellStyle name="40% - Accent1 54" xfId="8648" xr:uid="{24522B54-AF08-4AF3-9125-3F7A3595B913}"/>
    <cellStyle name="40% - Accent1 55" xfId="8649" xr:uid="{C627A747-9A7D-4779-8DB0-A5E97AC93AE6}"/>
    <cellStyle name="40% - Accent1 56" xfId="8650" xr:uid="{D254FE67-EAB2-456D-9F65-078ACD25F95E}"/>
    <cellStyle name="40% - Accent1 57" xfId="8651" xr:uid="{FA8116D5-3CAF-486E-8D23-4E4D6A064667}"/>
    <cellStyle name="40% - Accent1 58" xfId="8652" xr:uid="{902759E6-93ED-4CEE-A5D8-8D97FBFC3909}"/>
    <cellStyle name="40% - Accent1 59" xfId="8653" xr:uid="{F496595F-423C-4350-9BB5-5CC64758232D}"/>
    <cellStyle name="40% - Accent1 6" xfId="3599" xr:uid="{E7CC392D-1F9E-4CF4-9DFB-354926A1E526}"/>
    <cellStyle name="40% - Accent1 6 2" xfId="8655" xr:uid="{C7AF9DA4-44F0-4546-9161-656718C5BE87}"/>
    <cellStyle name="40% - Accent1 6 2 2" xfId="8656" xr:uid="{FBDED835-E9D3-4920-89F9-682BB920E82B}"/>
    <cellStyle name="40% - Accent1 6 2 3" xfId="8657" xr:uid="{053A4825-CDCB-4C17-B7A2-38B2F8D9A641}"/>
    <cellStyle name="40% - Accent1 6 2 4" xfId="8658" xr:uid="{99E03F02-9599-4A48-BE35-D8647C6D9CEA}"/>
    <cellStyle name="40% - Accent1 6 2 5" xfId="8659" xr:uid="{D9C5E3B6-434B-4D1B-8E51-A541910EC594}"/>
    <cellStyle name="40% - Accent1 6 3" xfId="8660" xr:uid="{12B56C44-F862-480B-A58E-AADB377214E0}"/>
    <cellStyle name="40% - Accent1 6 4" xfId="8661" xr:uid="{FB8A3195-F6A2-4CAA-9921-B5244C274803}"/>
    <cellStyle name="40% - Accent1 6 5" xfId="8662" xr:uid="{84A8CEEB-D35E-4E32-9C42-F5AAA3074AB6}"/>
    <cellStyle name="40% - Accent1 6 6" xfId="23765" xr:uid="{C5427A69-0DFE-40AE-870C-E45D1B79CDD7}"/>
    <cellStyle name="40% - Accent1 6 7" xfId="8654" xr:uid="{C8112133-4D43-45A5-90A5-B39F6E44B184}"/>
    <cellStyle name="40% - Accent1 60" xfId="8663" xr:uid="{B6D25D5F-5557-40A8-B3AA-8C7CDA1CFC35}"/>
    <cellStyle name="40% - Accent1 61" xfId="8664" xr:uid="{19C6FB43-F9E9-45D1-B52D-DFD7CFC712C1}"/>
    <cellStyle name="40% - Accent1 62" xfId="8665" xr:uid="{6BA58952-CA65-41CA-A866-6CEFF4A42AA7}"/>
    <cellStyle name="40% - Accent1 63" xfId="8666" xr:uid="{8752611A-6331-41D5-BBDA-C55A56DFD956}"/>
    <cellStyle name="40% - Accent1 64" xfId="8667" xr:uid="{57119304-1632-452B-A747-1B293BD4D373}"/>
    <cellStyle name="40% - Accent1 65" xfId="8668" xr:uid="{42FA155D-E42E-49AC-A677-7CD273042540}"/>
    <cellStyle name="40% - Accent1 66" xfId="8669" xr:uid="{4A90666B-F330-40D3-AD7A-1F17CE6670D1}"/>
    <cellStyle name="40% - Accent1 67" xfId="8670" xr:uid="{AC84524E-8F24-4E5D-AEBB-AC5E20F53D3D}"/>
    <cellStyle name="40% - Accent1 68" xfId="8671" xr:uid="{A61E19FC-DBDC-4D8D-B532-30B0854F1969}"/>
    <cellStyle name="40% - Accent1 68 2" xfId="8672" xr:uid="{5C7B6A6E-7D61-447B-B4D6-2890D29AA82B}"/>
    <cellStyle name="40% - Accent1 68 3" xfId="8673" xr:uid="{EA2F598E-A614-40CF-8CE6-A20DA23B265D}"/>
    <cellStyle name="40% - Accent1 69" xfId="8674" xr:uid="{D901CFE1-67F2-4E64-979A-E652BA354E37}"/>
    <cellStyle name="40% - Accent1 69 2" xfId="8675" xr:uid="{71862F38-2553-4B8D-9CB5-4A3FB1EAFAFD}"/>
    <cellStyle name="40% - Accent1 69 3" xfId="8676" xr:uid="{FEA52080-18A2-4E17-9BCD-B28610D0B673}"/>
    <cellStyle name="40% - Accent1 7" xfId="3600" xr:uid="{FA34110B-34E6-4DE2-AD57-DFE95FAB9405}"/>
    <cellStyle name="40% - Accent1 7 2" xfId="8678" xr:uid="{3A99784B-9AB1-42EE-8B81-8F70F10DCCF8}"/>
    <cellStyle name="40% - Accent1 7 3" xfId="8679" xr:uid="{764AD3D2-F855-4FCD-B6FA-294F2B0ACC89}"/>
    <cellStyle name="40% - Accent1 7 4" xfId="8680" xr:uid="{67B81C3E-4C2A-41BC-9F28-EDE3C4ED97C5}"/>
    <cellStyle name="40% - Accent1 7 5" xfId="8681" xr:uid="{16C84CD9-9D22-4683-902A-0E34B9F799AB}"/>
    <cellStyle name="40% - Accent1 7 6" xfId="23766" xr:uid="{AE8C3BEB-CDFB-4CEC-8F47-4EBA103C0813}"/>
    <cellStyle name="40% - Accent1 7 7" xfId="8677" xr:uid="{528B3ABE-D31C-49C3-96E7-E891ED14B41B}"/>
    <cellStyle name="40% - Accent1 70" xfId="8682" xr:uid="{E794CF84-6070-4ED0-A890-A88A3F8D89AF}"/>
    <cellStyle name="40% - Accent1 70 2" xfId="8683" xr:uid="{E0DCFC38-CDE0-4597-B927-B9A7BC45AA35}"/>
    <cellStyle name="40% - Accent1 70 3" xfId="8684" xr:uid="{8C1076C9-11E3-496B-BCBC-87F646BBAC6F}"/>
    <cellStyle name="40% - Accent1 71" xfId="8685" xr:uid="{BFDC081A-1B4F-47E4-BB84-61017FBEE2D2}"/>
    <cellStyle name="40% - Accent1 71 2" xfId="8686" xr:uid="{17DF6CEB-FCEF-4616-B037-38667F347765}"/>
    <cellStyle name="40% - Accent1 71 3" xfId="8687" xr:uid="{B8DB75D6-B52F-4C75-B2D6-2D29E598EB2A}"/>
    <cellStyle name="40% - Accent1 72" xfId="8688" xr:uid="{585C7849-96C6-4897-B595-FE837AC7BC22}"/>
    <cellStyle name="40% - Accent1 72 2" xfId="8689" xr:uid="{985522EC-A4FD-4C7D-A427-27DD7CB70799}"/>
    <cellStyle name="40% - Accent1 72 3" xfId="8690" xr:uid="{789DC615-4443-4651-9856-E03B1D163CA7}"/>
    <cellStyle name="40% - Accent1 73" xfId="8691" xr:uid="{5F29977A-F7BB-491B-B238-3EBABCC9E0FC}"/>
    <cellStyle name="40% - Accent1 74" xfId="8692" xr:uid="{6444726F-F1B3-4CF5-A174-B9267ACC0228}"/>
    <cellStyle name="40% - Accent1 75" xfId="8693" xr:uid="{FE59249F-6555-466F-8802-54F6E4815F1C}"/>
    <cellStyle name="40% - Accent1 76" xfId="8694" xr:uid="{0702DEF8-5932-47EE-8E4F-D28D7B0C1333}"/>
    <cellStyle name="40% - Accent1 77" xfId="8695" xr:uid="{B81F0DFE-675C-4081-8041-4B42631BABE8}"/>
    <cellStyle name="40% - Accent1 78" xfId="8696" xr:uid="{BFD4AC0B-E8E5-4434-A8F3-3634006CD7DF}"/>
    <cellStyle name="40% - Accent1 79" xfId="8697" xr:uid="{EB291386-CB8C-4517-B631-88CF1A03A507}"/>
    <cellStyle name="40% - Accent1 8" xfId="3601" xr:uid="{010CBAE8-07FD-4F31-95C2-5D2D28107BD8}"/>
    <cellStyle name="40% - Accent1 8 2" xfId="8699" xr:uid="{B2D762BD-9B6A-48A7-8BF0-D8798DE637E7}"/>
    <cellStyle name="40% - Accent1 8 3" xfId="8700" xr:uid="{4CB2C2F0-6169-4241-8127-F8E92C340BFE}"/>
    <cellStyle name="40% - Accent1 8 4" xfId="23767" xr:uid="{D5256379-E30D-4E64-93E0-83942452E753}"/>
    <cellStyle name="40% - Accent1 8 5" xfId="8698" xr:uid="{71E3AC7C-1E59-4D94-94CF-CC847F89371A}"/>
    <cellStyle name="40% - Accent1 80" xfId="8701" xr:uid="{489AD03F-6FC0-4BD0-9257-026AA6C06B5B}"/>
    <cellStyle name="40% - Accent1 81" xfId="8702" xr:uid="{8D1B7435-F92F-4518-81F4-804369A93EC1}"/>
    <cellStyle name="40% - Accent1 82" xfId="8703" xr:uid="{60E82DDD-321B-486E-9288-6AA74F9504E4}"/>
    <cellStyle name="40% - Accent1 83" xfId="8704" xr:uid="{E5162E39-E498-4ACE-A30B-0A77746566D5}"/>
    <cellStyle name="40% - Accent1 84" xfId="8705" xr:uid="{56EC65F4-F57D-4F06-9665-14426158FA24}"/>
    <cellStyle name="40% - Accent1 85" xfId="8706" xr:uid="{A4D6FA9B-1071-4A32-BEFB-347D34CAB44B}"/>
    <cellStyle name="40% - Accent1 86" xfId="8707" xr:uid="{2B47483A-D84D-47F6-8482-B47B0180794B}"/>
    <cellStyle name="40% - Accent1 87" xfId="8708" xr:uid="{5FCCE90B-9907-4A79-AD73-67BA261D7189}"/>
    <cellStyle name="40% - Accent1 88" xfId="8709" xr:uid="{1C1ECEB8-6BD9-4556-9140-0F5EF565D135}"/>
    <cellStyle name="40% - Accent1 89" xfId="8710" xr:uid="{24C5CD8E-BEE4-49AA-A734-F9F9456E5B00}"/>
    <cellStyle name="40% - Accent1 9" xfId="3602" xr:uid="{B37AF78E-E765-483B-AE73-04B79897295E}"/>
    <cellStyle name="40% - Accent1 9 2" xfId="8712" xr:uid="{DCB133A7-AD31-4011-8E91-D3C00E781921}"/>
    <cellStyle name="40% - Accent1 9 3" xfId="8713" xr:uid="{54032E05-56BB-4786-83E2-CE2915CBC054}"/>
    <cellStyle name="40% - Accent1 9 4" xfId="23768" xr:uid="{E4387967-CE15-4759-8821-B22CD1F36E9D}"/>
    <cellStyle name="40% - Accent1 9 5" xfId="8711" xr:uid="{652BF6F4-B5C0-491F-B9E7-B388FBD5E79A}"/>
    <cellStyle name="40% - Accent1 90" xfId="8714" xr:uid="{1AD1AF23-5E24-48D2-9202-15CCF74D92EF}"/>
    <cellStyle name="40% - Accent1 91" xfId="8715" xr:uid="{B8A433E5-23D2-4629-B9DD-D77E34EA6126}"/>
    <cellStyle name="40% - Accent1 92" xfId="8716" xr:uid="{4EC12C0C-B86F-4A5D-95DB-21EED8395C9E}"/>
    <cellStyle name="40% - Accent1 93" xfId="8717" xr:uid="{46C0ED6C-F318-462B-AA2E-0BBFF9EBD922}"/>
    <cellStyle name="40% - Accent1 94" xfId="8718" xr:uid="{07C135BF-890C-452D-AE7B-2C1D53FAC4F1}"/>
    <cellStyle name="40% - Accent1 95" xfId="8719" xr:uid="{A00C4CCF-96AF-4D5C-BE5C-54B8B4BBDCE1}"/>
    <cellStyle name="40% - Accent1 96" xfId="8720" xr:uid="{3CE2D70B-BEB7-4B11-BE75-4DFDAEA381F4}"/>
    <cellStyle name="40% - Accent1 97" xfId="8721" xr:uid="{9B2D1B58-B12A-472D-9E6E-80C8E9D3118D}"/>
    <cellStyle name="40% - Accent1 98" xfId="8722" xr:uid="{5130EA82-4D92-48FB-9A22-A0BD3D78DAC2}"/>
    <cellStyle name="40% - Accent1 99" xfId="8723" xr:uid="{543DFE8D-BDFF-4FCD-AFDF-8CB93340E09C}"/>
    <cellStyle name="40% - Accent2 10" xfId="3603" xr:uid="{FE592C47-3039-4C2E-8F7F-AFAADCBC4D54}"/>
    <cellStyle name="40% - Accent2 10 2" xfId="8725" xr:uid="{4F572470-2A89-4462-A591-4FB852035377}"/>
    <cellStyle name="40% - Accent2 10 3" xfId="8726" xr:uid="{7950821B-6EC4-4497-B278-BC64049321C4}"/>
    <cellStyle name="40% - Accent2 10 4" xfId="23769" xr:uid="{C1741391-18CF-4C9E-B01D-51BF24A0510B}"/>
    <cellStyle name="40% - Accent2 10 5" xfId="8724" xr:uid="{7494BC74-4C11-4DAE-9129-0E9CA8946BFF}"/>
    <cellStyle name="40% - Accent2 100" xfId="8727" xr:uid="{D4D66ACD-28F7-49A9-861A-4DED315586AF}"/>
    <cellStyle name="40% - Accent2 101" xfId="8728" xr:uid="{582C9F7A-8911-4954-BBA6-0F8ACBAB4E6D}"/>
    <cellStyle name="40% - Accent2 102" xfId="8729" xr:uid="{36F33529-7D71-4CB6-BAC4-1625BB814B00}"/>
    <cellStyle name="40% - Accent2 103" xfId="8730" xr:uid="{1C793295-C6F3-4863-BF33-EF1CC5B0C2F4}"/>
    <cellStyle name="40% - Accent2 104" xfId="8731" xr:uid="{AB780544-6415-41D9-B8BA-3A9EC3D98E45}"/>
    <cellStyle name="40% - Accent2 105" xfId="8732" xr:uid="{CC7CF85F-8FBC-4528-8A64-45CC148F1F8D}"/>
    <cellStyle name="40% - Accent2 106" xfId="8733" xr:uid="{9A1CD337-B34D-491E-8E1A-D61D92C91180}"/>
    <cellStyle name="40% - Accent2 107" xfId="8734" xr:uid="{D8D59257-F812-444B-8E94-38BEF050052C}"/>
    <cellStyle name="40% - Accent2 108" xfId="8735" xr:uid="{666B39DA-5228-484D-82FA-83B376CE91E7}"/>
    <cellStyle name="40% - Accent2 109" xfId="8736" xr:uid="{0BF6E94A-5DF4-4D41-B396-9B3DC85FC9E2}"/>
    <cellStyle name="40% - Accent2 11" xfId="3604" xr:uid="{E5498915-8CC8-4AEE-A5FD-31C39E0AFADA}"/>
    <cellStyle name="40% - Accent2 11 2" xfId="8738" xr:uid="{F559C1BF-D0BC-4CC2-A4C0-5D67EA9F8481}"/>
    <cellStyle name="40% - Accent2 11 3" xfId="8739" xr:uid="{6F97BDDF-088C-4EC5-A41B-5FDEFDE91EEE}"/>
    <cellStyle name="40% - Accent2 11 4" xfId="23770" xr:uid="{7986E30D-F84E-4341-AD86-DFD859BB8338}"/>
    <cellStyle name="40% - Accent2 11 5" xfId="8737" xr:uid="{3D5A75CC-7158-4568-979B-8C4418B20F31}"/>
    <cellStyle name="40% - Accent2 110" xfId="8740" xr:uid="{9D0F02F5-306B-4135-8522-1F365BD035DC}"/>
    <cellStyle name="40% - Accent2 111" xfId="8741" xr:uid="{C0595AEC-B9F7-4C77-AA07-84ADAEF97979}"/>
    <cellStyle name="40% - Accent2 112" xfId="8742" xr:uid="{D23AD29D-B8EE-493C-BC7C-8FD192BD6F23}"/>
    <cellStyle name="40% - Accent2 113" xfId="8743" xr:uid="{56587770-384C-4B1A-B439-09E205770AEA}"/>
    <cellStyle name="40% - Accent2 114" xfId="8744" xr:uid="{EA4C6256-0708-4CFF-B96D-B0A4CFEAF86A}"/>
    <cellStyle name="40% - Accent2 115" xfId="8745" xr:uid="{65BDDA78-D87A-4C9B-965C-AF20E6A49898}"/>
    <cellStyle name="40% - Accent2 12" xfId="3605" xr:uid="{4CEEDF72-7D36-41B3-8BB3-AB279F430EA1}"/>
    <cellStyle name="40% - Accent2 12 2" xfId="8747" xr:uid="{B0C40C15-35CA-4D70-A8AF-92B53267FDBB}"/>
    <cellStyle name="40% - Accent2 12 3" xfId="8748" xr:uid="{B6C89FE3-DF23-4848-AF4C-A39D86346CA6}"/>
    <cellStyle name="40% - Accent2 12 4" xfId="23771" xr:uid="{D1C0D8E8-491E-4E62-AEA2-9BA1ECF0FE8A}"/>
    <cellStyle name="40% - Accent2 12 5" xfId="8746" xr:uid="{4157E780-17AA-485B-9020-8FDA1ACA780F}"/>
    <cellStyle name="40% - Accent2 13" xfId="3606" xr:uid="{C0058FB6-429B-4F72-A4E2-7C447048EB26}"/>
    <cellStyle name="40% - Accent2 13 2" xfId="8750" xr:uid="{8CF50B5E-BB79-4EC5-AD66-1E18FFC2A34C}"/>
    <cellStyle name="40% - Accent2 13 3" xfId="8751" xr:uid="{2A48A6E2-DD66-4184-9F94-58AC32B67704}"/>
    <cellStyle name="40% - Accent2 13 4" xfId="23772" xr:uid="{F19C31DC-D4E4-4A00-B731-83319DC9D485}"/>
    <cellStyle name="40% - Accent2 13 5" xfId="8749" xr:uid="{4757CBAB-6953-43BE-8FD5-049CAEC6AA34}"/>
    <cellStyle name="40% - Accent2 14" xfId="3607" xr:uid="{7CB88202-EBE3-4E40-81F0-151AA7EFCCBF}"/>
    <cellStyle name="40% - Accent2 14 2" xfId="8753" xr:uid="{3A3C9F04-B926-482F-8426-2FBA07A136CC}"/>
    <cellStyle name="40% - Accent2 14 3" xfId="8754" xr:uid="{2C8BFB9A-7AA1-42B6-A56E-D2D10D14EC83}"/>
    <cellStyle name="40% - Accent2 14 4" xfId="23773" xr:uid="{593D404E-24B3-44F9-9E74-BEE05D919B76}"/>
    <cellStyle name="40% - Accent2 14 5" xfId="8752" xr:uid="{372C41B9-BF35-426F-9AF1-D27932BAA917}"/>
    <cellStyle name="40% - Accent2 15" xfId="3608" xr:uid="{0EA45120-CCAB-4030-B65D-CED35B01AC2D}"/>
    <cellStyle name="40% - Accent2 15 2" xfId="8756" xr:uid="{275B3E8E-9642-4A16-BD32-E1854AAE1777}"/>
    <cellStyle name="40% - Accent2 15 3" xfId="8757" xr:uid="{63B05B11-329F-41E4-AD6C-F91810DF9532}"/>
    <cellStyle name="40% - Accent2 15 4" xfId="23774" xr:uid="{31EF75E4-7425-4752-AE76-1D265F05352F}"/>
    <cellStyle name="40% - Accent2 15 5" xfId="8755" xr:uid="{D91DA7FE-9832-4EC4-B2C2-F76FBD580F0A}"/>
    <cellStyle name="40% - Accent2 16" xfId="3609" xr:uid="{09C525DC-ADC8-4409-8A53-C0BA9D06CCCE}"/>
    <cellStyle name="40% - Accent2 16 2" xfId="8759" xr:uid="{ABE7B184-A1CB-460F-B8EF-778EDA805E98}"/>
    <cellStyle name="40% - Accent2 16 3" xfId="8760" xr:uid="{57662394-AA69-4FD3-9A2E-36D25C32998A}"/>
    <cellStyle name="40% - Accent2 16 4" xfId="23775" xr:uid="{6156C1B7-9F8D-496D-A9EA-58C14E9AB1DB}"/>
    <cellStyle name="40% - Accent2 16 5" xfId="8758" xr:uid="{7E7BBCC8-4BC5-4161-B77E-FDB5F1157ED6}"/>
    <cellStyle name="40% - Accent2 17" xfId="3610" xr:uid="{2D65A05E-6DDE-4257-8E5D-52CEDC3B0054}"/>
    <cellStyle name="40% - Accent2 17 2" xfId="8762" xr:uid="{484641BE-832D-4708-B824-87F306ED9AEE}"/>
    <cellStyle name="40% - Accent2 17 3" xfId="8763" xr:uid="{6F24CEF6-38FB-40C1-9793-263A80DE6073}"/>
    <cellStyle name="40% - Accent2 17 4" xfId="23776" xr:uid="{18AFB8B8-2251-4272-B254-1A37B67DDFB2}"/>
    <cellStyle name="40% - Accent2 17 5" xfId="8761" xr:uid="{759FD149-2640-4F17-9B22-BB521370C0CF}"/>
    <cellStyle name="40% - Accent2 18" xfId="3611" xr:uid="{D0968CD0-B783-4BB6-B10B-E173056F58FB}"/>
    <cellStyle name="40% - Accent2 18 2" xfId="8765" xr:uid="{48EF4A07-07AB-42E1-BEFA-A28EECA6BA0F}"/>
    <cellStyle name="40% - Accent2 18 3" xfId="8766" xr:uid="{50C33AF5-0E40-49E1-97C2-0FEFB4ABEBA8}"/>
    <cellStyle name="40% - Accent2 18 4" xfId="23777" xr:uid="{A79DB6AF-161B-4103-8E29-06A141B33FEF}"/>
    <cellStyle name="40% - Accent2 18 5" xfId="8764" xr:uid="{E2335535-1CB6-4E48-A130-279E06B7C38B}"/>
    <cellStyle name="40% - Accent2 19" xfId="3612" xr:uid="{505E0FE7-8603-4718-A357-33365D1B0D81}"/>
    <cellStyle name="40% - Accent2 19 2" xfId="8768" xr:uid="{0A158C59-E78E-4C43-996F-B60D5857B2D5}"/>
    <cellStyle name="40% - Accent2 19 3" xfId="8769" xr:uid="{A5324E12-E655-4BC8-A417-DB104B4E86C2}"/>
    <cellStyle name="40% - Accent2 19 4" xfId="23778" xr:uid="{851524DA-DFFC-4D4E-8488-0B363BB96E90}"/>
    <cellStyle name="40% - Accent2 19 5" xfId="8767" xr:uid="{467F1840-B982-49A9-98E2-B7DB34C0029D}"/>
    <cellStyle name="40% - Accent2 2" xfId="11" xr:uid="{9839A675-29DF-445A-8054-63CF1FD61191}"/>
    <cellStyle name="40% - Accent2 2 10" xfId="8770" xr:uid="{B82B07F7-CE0F-4480-9E48-8BB26002FB67}"/>
    <cellStyle name="40% - Accent2 2 11" xfId="8771" xr:uid="{ACA82AFD-5C90-44F7-9D2C-6C484E3CA8C4}"/>
    <cellStyle name="40% - Accent2 2 12" xfId="8772" xr:uid="{B5EC5EAB-9E1B-43CE-9766-7075BB881163}"/>
    <cellStyle name="40% - Accent2 2 13" xfId="23779" xr:uid="{25B18F37-4027-4ABD-BB18-7BC3B6E17C84}"/>
    <cellStyle name="40% - Accent2 2 14" xfId="5363" xr:uid="{FCAC6B13-F2B5-4065-8798-76F091D5FE89}"/>
    <cellStyle name="40% - Accent2 2 15" xfId="3613" xr:uid="{C0FF93E3-7CE1-463E-ABD5-0C0C28CDE3A5}"/>
    <cellStyle name="40% - Accent2 2 16" xfId="2683" xr:uid="{67F3FF36-ECB2-4EF8-B206-7C4CACF0F517}"/>
    <cellStyle name="40% - Accent2 2 2" xfId="5364" xr:uid="{C3CFE49E-AAF1-4C34-8DDA-CDA927025F5B}"/>
    <cellStyle name="40% - Accent2 2 2 10" xfId="8773" xr:uid="{361FF825-626C-4ED5-87FA-0144261A2ABD}"/>
    <cellStyle name="40% - Accent2 2 2 2" xfId="5365" xr:uid="{74E3CF68-D30F-4B0E-A4C4-E88FAD78473F}"/>
    <cellStyle name="40% - Accent2 2 2 2 2" xfId="8774" xr:uid="{21CC7197-1AF1-4F53-8DD5-FB1B5E44D9E7}"/>
    <cellStyle name="40% - Accent2 2 2 2 2 2" xfId="8775" xr:uid="{122883EC-5CA3-4219-B39B-200850AF2811}"/>
    <cellStyle name="40% - Accent2 2 2 2 2 3" xfId="8776" xr:uid="{E97402D2-D909-428A-AF1E-D1646F4F89AD}"/>
    <cellStyle name="40% - Accent2 2 2 2 2 4" xfId="8777" xr:uid="{CFD23278-2505-4B01-918B-A4CF0F853553}"/>
    <cellStyle name="40% - Accent2 2 2 2 2 5" xfId="8778" xr:uid="{2DFEEE4D-BB76-4896-A772-9DDC34134826}"/>
    <cellStyle name="40% - Accent2 2 2 2 3" xfId="8779" xr:uid="{03433ECB-ADCF-43F3-8E75-E8326A92AE7D}"/>
    <cellStyle name="40% - Accent2 2 2 2 4" xfId="8780" xr:uid="{A437141E-7D4A-4A77-A399-4C388829DFD8}"/>
    <cellStyle name="40% - Accent2 2 2 2 5" xfId="8781" xr:uid="{08364F56-AC8E-4658-B0B5-F4B622A9973A}"/>
    <cellStyle name="40% - Accent2 2 2 3" xfId="8782" xr:uid="{6C1EDE6A-8478-410F-B816-5607477DD010}"/>
    <cellStyle name="40% - Accent2 2 2 4" xfId="8783" xr:uid="{13E2295D-681F-4EE0-81B6-F1F2A8B2AC11}"/>
    <cellStyle name="40% - Accent2 2 2 5" xfId="8784" xr:uid="{4BC7A62D-552B-4A8A-95B0-94FD46F5322C}"/>
    <cellStyle name="40% - Accent2 2 2 6" xfId="8785" xr:uid="{4C1167D6-9E30-451A-83BD-DEA5F127BCCF}"/>
    <cellStyle name="40% - Accent2 2 2 7" xfId="8786" xr:uid="{EC122411-2767-40EC-B4FE-F65030CEF00D}"/>
    <cellStyle name="40% - Accent2 2 2 8" xfId="8787" xr:uid="{BFBD73DB-3A1D-40A7-8EBB-C8D7DBF5940F}"/>
    <cellStyle name="40% - Accent2 2 2 9" xfId="8788" xr:uid="{14750F22-F521-42C3-8749-CB331C547086}"/>
    <cellStyle name="40% - Accent2 2 3" xfId="8789" xr:uid="{2AB32DDC-6A49-416F-AB7A-9F9DB6D2FBC0}"/>
    <cellStyle name="40% - Accent2 2 3 2" xfId="8790" xr:uid="{D612FA44-8253-40F6-8B14-5C30E657F904}"/>
    <cellStyle name="40% - Accent2 2 3 2 2" xfId="8791" xr:uid="{057C71B2-0C54-485E-A4C7-AAD81802AA00}"/>
    <cellStyle name="40% - Accent2 2 3 2 3" xfId="8792" xr:uid="{FD15EBF8-D153-4C3E-88AE-C26E656A6955}"/>
    <cellStyle name="40% - Accent2 2 3 2 4" xfId="8793" xr:uid="{FB5AADE3-66FE-4260-B81F-24C5DB53EDE9}"/>
    <cellStyle name="40% - Accent2 2 3 2 5" xfId="8794" xr:uid="{D8809268-7645-4B2F-8EC7-A548AAE0A22B}"/>
    <cellStyle name="40% - Accent2 2 3 2 6" xfId="8795" xr:uid="{2AFE27F3-67C4-430C-8C88-26D61E5772D1}"/>
    <cellStyle name="40% - Accent2 2 3 3" xfId="8796" xr:uid="{BE10EDBC-A5A8-452B-9E00-AA7514E7E528}"/>
    <cellStyle name="40% - Accent2 2 3 4" xfId="8797" xr:uid="{0AE37DB1-8E36-4309-883A-B2D5B428742B}"/>
    <cellStyle name="40% - Accent2 2 3 5" xfId="8798" xr:uid="{17F3D989-8555-4DD3-910D-ED1052F1BA88}"/>
    <cellStyle name="40% - Accent2 2 3 6" xfId="8799" xr:uid="{956ED50F-6D1A-441A-A06C-BA2757E4A2B1}"/>
    <cellStyle name="40% - Accent2 2 3 7" xfId="8800" xr:uid="{0F1A183A-B247-4D99-AF04-1A00B4BAE281}"/>
    <cellStyle name="40% - Accent2 2 4" xfId="8801" xr:uid="{67C4790A-5F84-4B0D-9C76-EA4DE6FFF8BB}"/>
    <cellStyle name="40% - Accent2 2 5" xfId="8802" xr:uid="{E1DB6488-D583-4F06-A2A8-329503760083}"/>
    <cellStyle name="40% - Accent2 2 6" xfId="8803" xr:uid="{76A28036-6FBF-441F-B8F2-19193B1B95AD}"/>
    <cellStyle name="40% - Accent2 2 7" xfId="8804" xr:uid="{92D0D444-3527-44C6-8628-2A1ED6E9647C}"/>
    <cellStyle name="40% - Accent2 2 8" xfId="8805" xr:uid="{47A745B3-0737-4F82-AEDD-DB2AA6CD86B3}"/>
    <cellStyle name="40% - Accent2 2 9" xfId="8806" xr:uid="{944F6945-D5D3-4C61-A2AB-81914211D638}"/>
    <cellStyle name="40% - Accent2 20" xfId="3614" xr:uid="{19749147-A602-4DEB-8DBF-5CEF3A68BEC5}"/>
    <cellStyle name="40% - Accent2 20 2" xfId="8808" xr:uid="{ADE75CFC-1860-4CB1-A63A-A6A0B38357C5}"/>
    <cellStyle name="40% - Accent2 20 3" xfId="8809" xr:uid="{5ECB9B66-3F1A-4A9F-B091-CFA6065982CF}"/>
    <cellStyle name="40% - Accent2 20 4" xfId="23780" xr:uid="{91BCF299-96CA-42AB-9662-8DDC8337C3B6}"/>
    <cellStyle name="40% - Accent2 20 5" xfId="8807" xr:uid="{74DB7F4C-1898-4882-ADC5-255F721CBA3D}"/>
    <cellStyle name="40% - Accent2 21" xfId="3615" xr:uid="{2A6F77B0-8E6D-4E13-8117-D8FA0D5BB2F2}"/>
    <cellStyle name="40% - Accent2 21 2" xfId="8811" xr:uid="{E8B01D98-7561-48E9-A42D-BCB70FABC16A}"/>
    <cellStyle name="40% - Accent2 21 3" xfId="8812" xr:uid="{1A12A40C-D7EE-4D09-9A28-BB17DFB24757}"/>
    <cellStyle name="40% - Accent2 21 4" xfId="23781" xr:uid="{A2032A0D-697F-4E22-B993-BDE2CAF751D9}"/>
    <cellStyle name="40% - Accent2 21 5" xfId="8810" xr:uid="{2DA7CC0A-79C7-4B1C-85C3-19BD4A937A7B}"/>
    <cellStyle name="40% - Accent2 22" xfId="3616" xr:uid="{228B98C9-8C86-4C11-91C6-12745E96C732}"/>
    <cellStyle name="40% - Accent2 22 2" xfId="8814" xr:uid="{3E67B309-A541-4584-85C0-0E6A0C377B60}"/>
    <cellStyle name="40% - Accent2 22 3" xfId="8815" xr:uid="{1AC7FFE4-9BFF-413D-8B3B-D0896D832737}"/>
    <cellStyle name="40% - Accent2 22 4" xfId="23782" xr:uid="{83B720A1-800A-4BD4-A321-13F0B4BD921F}"/>
    <cellStyle name="40% - Accent2 22 5" xfId="8813" xr:uid="{2BEC311C-CD27-49EF-89D4-E619F38D3932}"/>
    <cellStyle name="40% - Accent2 23" xfId="3617" xr:uid="{A8E182AB-1D10-4828-A42E-4BA2D9C7D8A7}"/>
    <cellStyle name="40% - Accent2 23 2" xfId="8817" xr:uid="{ED5EE902-60FA-44E2-8D6B-C7CAED14379D}"/>
    <cellStyle name="40% - Accent2 23 3" xfId="8818" xr:uid="{F96BA3CC-E581-4EC2-8B9B-B8154703E15D}"/>
    <cellStyle name="40% - Accent2 23 4" xfId="23783" xr:uid="{0EB6D086-0FDD-4E20-98AC-16D6195B5447}"/>
    <cellStyle name="40% - Accent2 23 5" xfId="8816" xr:uid="{8F13A55A-8DD8-4B69-A55C-FD57FCD92707}"/>
    <cellStyle name="40% - Accent2 24" xfId="3618" xr:uid="{80F72463-8F33-4296-89B0-0F8E4810663F}"/>
    <cellStyle name="40% - Accent2 24 2" xfId="8820" xr:uid="{3180438F-07DE-4E2A-B449-66362E93B729}"/>
    <cellStyle name="40% - Accent2 24 3" xfId="8821" xr:uid="{1A7F6D58-C7B8-4DB9-A67A-1E4FD1D0FB75}"/>
    <cellStyle name="40% - Accent2 24 4" xfId="23784" xr:uid="{2DE32F9E-CE58-49CD-BC5D-8C46ABE10493}"/>
    <cellStyle name="40% - Accent2 24 5" xfId="8819" xr:uid="{605F261B-CE7B-4828-84BC-B44406BEF741}"/>
    <cellStyle name="40% - Accent2 25" xfId="3619" xr:uid="{556F875D-28A4-4339-A1C3-E25AC27BF4B2}"/>
    <cellStyle name="40% - Accent2 25 2" xfId="8823" xr:uid="{F37C72DB-095E-4433-AF61-46FD6B24073F}"/>
    <cellStyle name="40% - Accent2 25 3" xfId="8824" xr:uid="{19C85411-1232-45F0-BBBA-009F22DD3A4F}"/>
    <cellStyle name="40% - Accent2 25 4" xfId="23785" xr:uid="{B38B8FAB-BAC7-4E4C-8E93-FBADF0336391}"/>
    <cellStyle name="40% - Accent2 25 5" xfId="8822" xr:uid="{21675007-D191-4AE8-AF38-3CEC37D278E9}"/>
    <cellStyle name="40% - Accent2 26" xfId="3620" xr:uid="{DA7ABC88-37FC-487A-8A69-491647FDF9C4}"/>
    <cellStyle name="40% - Accent2 26 2" xfId="8826" xr:uid="{4C72711A-7E71-4DD4-B4D9-725CF5EF4E9F}"/>
    <cellStyle name="40% - Accent2 26 3" xfId="8827" xr:uid="{95F67765-42C5-4837-87C4-AB410F10DBEB}"/>
    <cellStyle name="40% - Accent2 26 4" xfId="23786" xr:uid="{B9D67AF0-FF31-486C-9563-F7F2517B58EF}"/>
    <cellStyle name="40% - Accent2 26 5" xfId="8825" xr:uid="{9A424AAE-AFF9-46F5-B155-B4CE87C51D81}"/>
    <cellStyle name="40% - Accent2 27" xfId="3621" xr:uid="{0E52ADE6-F9F6-41A5-AE3B-356281E1DC5E}"/>
    <cellStyle name="40% - Accent2 27 2" xfId="8829" xr:uid="{F3E8BE12-99E4-4D31-AAD9-C9C0B39CD360}"/>
    <cellStyle name="40% - Accent2 27 3" xfId="8830" xr:uid="{81A5B87E-360D-4D59-B35D-AA0ABFAEF694}"/>
    <cellStyle name="40% - Accent2 27 4" xfId="23787" xr:uid="{A3F2753B-B659-4A4C-A287-1C9ECF6C3B27}"/>
    <cellStyle name="40% - Accent2 27 5" xfId="8828" xr:uid="{22EA8B5D-F7B4-493F-8E09-0043866DB067}"/>
    <cellStyle name="40% - Accent2 28" xfId="3622" xr:uid="{90C00864-921A-46C8-9EBD-CDD04A024E09}"/>
    <cellStyle name="40% - Accent2 28 2" xfId="8832" xr:uid="{9F4E4767-3464-4D4C-A21D-046B26418215}"/>
    <cellStyle name="40% - Accent2 28 3" xfId="8833" xr:uid="{A8A366CD-52D9-4130-A37C-BAD86AB57691}"/>
    <cellStyle name="40% - Accent2 28 4" xfId="23788" xr:uid="{EB328628-1B0D-4C05-BC87-D56496001E76}"/>
    <cellStyle name="40% - Accent2 28 5" xfId="8831" xr:uid="{D4BB2353-CDBD-4334-87FF-8BD2F9003BF5}"/>
    <cellStyle name="40% - Accent2 29" xfId="3623" xr:uid="{B4F9799D-5C47-482F-8352-3F2DBE06C9E2}"/>
    <cellStyle name="40% - Accent2 29 2" xfId="8835" xr:uid="{08655E00-B6A9-4D1E-858A-205A3A3A9008}"/>
    <cellStyle name="40% - Accent2 29 3" xfId="8836" xr:uid="{A095C65C-D272-420B-A3B4-506E8800A99F}"/>
    <cellStyle name="40% - Accent2 29 4" xfId="23789" xr:uid="{517AB256-8FEF-41EA-87E4-7A798A9D1C3E}"/>
    <cellStyle name="40% - Accent2 29 5" xfId="8834" xr:uid="{45906509-9267-43AD-82D9-2D809AB5E3D8}"/>
    <cellStyle name="40% - Accent2 3" xfId="3624" xr:uid="{F2D4685F-D9D3-4CE7-967B-A4C7EEDFEFBE}"/>
    <cellStyle name="40% - Accent2 3 2" xfId="5894" xr:uid="{73A03616-A714-45B0-B0F6-F0A8F39DFBB2}"/>
    <cellStyle name="40% - Accent2 3 3" xfId="8837" xr:uid="{A3D87F7F-A53E-42F6-B0E3-0A93EBBEFE3F}"/>
    <cellStyle name="40% - Accent2 3 4" xfId="8838" xr:uid="{B68821CC-757F-41A0-9397-2886A820107B}"/>
    <cellStyle name="40% - Accent2 3 5" xfId="8839" xr:uid="{0DEC76F1-B79A-4410-A1E0-519F7D575D1A}"/>
    <cellStyle name="40% - Accent2 3 6" xfId="8840" xr:uid="{16B86598-C695-4663-BDB4-DF973F1BF364}"/>
    <cellStyle name="40% - Accent2 3 7" xfId="8841" xr:uid="{2AF857E8-7DDC-4D69-AA98-D100D891AE4D}"/>
    <cellStyle name="40% - Accent2 3 8" xfId="23790" xr:uid="{ADCE3A8F-4089-4C85-8716-D27205936DBB}"/>
    <cellStyle name="40% - Accent2 3 9" xfId="5366" xr:uid="{567DD57D-264C-4B9D-8476-FE697DAF70BC}"/>
    <cellStyle name="40% - Accent2 30" xfId="8842" xr:uid="{EB35A39A-146E-4846-BFBF-B328020429C5}"/>
    <cellStyle name="40% - Accent2 30 2" xfId="8843" xr:uid="{A23AF5FE-481B-4740-A485-6E3C17186E49}"/>
    <cellStyle name="40% - Accent2 30 3" xfId="8844" xr:uid="{FB75CB96-BB0D-46F9-ACA3-2D2C3CE24742}"/>
    <cellStyle name="40% - Accent2 31" xfId="8845" xr:uid="{8F5169E7-DA77-4B10-A8A4-858F017E2548}"/>
    <cellStyle name="40% - Accent2 31 2" xfId="8846" xr:uid="{BCF0FA57-19E7-4CA9-8613-58EB7160BA49}"/>
    <cellStyle name="40% - Accent2 31 3" xfId="8847" xr:uid="{683F492D-2C9F-4796-AEDE-27BB0137A7B0}"/>
    <cellStyle name="40% - Accent2 32" xfId="8848" xr:uid="{57D9CAD9-D5C0-4AE3-AA25-A75ED8344224}"/>
    <cellStyle name="40% - Accent2 32 2" xfId="8849" xr:uid="{E0A62C61-E2CA-4983-B502-9B2525BDDF83}"/>
    <cellStyle name="40% - Accent2 32 3" xfId="8850" xr:uid="{CBACE689-097A-41AE-9301-F691B0DD3680}"/>
    <cellStyle name="40% - Accent2 33" xfId="8851" xr:uid="{F2D21226-0815-4A74-AB2E-D07AA517CB23}"/>
    <cellStyle name="40% - Accent2 33 2" xfId="8852" xr:uid="{F632FF74-2327-4684-B1D2-3263F53F9B02}"/>
    <cellStyle name="40% - Accent2 33 3" xfId="8853" xr:uid="{576F4845-215C-4F60-A8E2-04AC51E6C956}"/>
    <cellStyle name="40% - Accent2 34" xfId="8854" xr:uid="{116007A2-3CC0-4A89-BBAA-B1D75528E675}"/>
    <cellStyle name="40% - Accent2 35" xfId="8855" xr:uid="{95B0E917-257A-41C5-A971-35C0CC8FB3A2}"/>
    <cellStyle name="40% - Accent2 36" xfId="8856" xr:uid="{0C2B4602-3B23-443E-A6B2-B085B97B7DF9}"/>
    <cellStyle name="40% - Accent2 37" xfId="8857" xr:uid="{9BEA84F0-D8B9-4A95-A9C3-2AC023B47F50}"/>
    <cellStyle name="40% - Accent2 38" xfId="8858" xr:uid="{9E9C6636-85DA-43C2-90AF-A58B092DD5B2}"/>
    <cellStyle name="40% - Accent2 39" xfId="8859" xr:uid="{26FA3C5C-71D9-4D36-8FDB-DC1610F56A1F}"/>
    <cellStyle name="40% - Accent2 4" xfId="3625" xr:uid="{8F8D3870-B213-402C-9F7D-1CA4CD0B45F5}"/>
    <cellStyle name="40% - Accent2 4 2" xfId="8861" xr:uid="{C1A78C19-9ED5-420A-9CDF-B23C27AE2ECE}"/>
    <cellStyle name="40% - Accent2 4 3" xfId="8862" xr:uid="{661EE470-19F5-4900-B300-EF33381EFA26}"/>
    <cellStyle name="40% - Accent2 4 4" xfId="8863" xr:uid="{FE4689B5-DA1D-4F99-9698-C23CF5B1D8AB}"/>
    <cellStyle name="40% - Accent2 4 5" xfId="8864" xr:uid="{B1BE0912-CEBE-4F21-8A1A-E17736B5BAFE}"/>
    <cellStyle name="40% - Accent2 4 6" xfId="8865" xr:uid="{3DCA54BE-7D50-4855-BDD9-FE3E91322A83}"/>
    <cellStyle name="40% - Accent2 4 7" xfId="8866" xr:uid="{7DDB5745-1899-4246-A9DD-55A4FFDBFB3F}"/>
    <cellStyle name="40% - Accent2 4 8" xfId="23791" xr:uid="{9DBC7833-7C00-4CE5-BF8A-4B85515594A3}"/>
    <cellStyle name="40% - Accent2 4 9" xfId="8860" xr:uid="{07F25A1A-50C7-49A7-9121-773A989776A8}"/>
    <cellStyle name="40% - Accent2 40" xfId="8867" xr:uid="{6F20DF71-9B7D-4B3B-BAA2-985FCCD58A67}"/>
    <cellStyle name="40% - Accent2 41" xfId="8868" xr:uid="{6137D3ED-575E-4C4B-AA8A-615773078181}"/>
    <cellStyle name="40% - Accent2 42" xfId="8869" xr:uid="{22975001-6CA8-45F9-B40E-BFD3D31BC982}"/>
    <cellStyle name="40% - Accent2 43" xfId="8870" xr:uid="{A9A8C216-7AC0-4BB9-9197-7C23D5BD3A71}"/>
    <cellStyle name="40% - Accent2 44" xfId="8871" xr:uid="{BFD216A3-DEBD-41CB-9606-0363961B7C76}"/>
    <cellStyle name="40% - Accent2 45" xfId="8872" xr:uid="{9E5C9FC9-F54C-40FA-9873-817A4FF1BED5}"/>
    <cellStyle name="40% - Accent2 46" xfId="8873" xr:uid="{B4F275C8-2B6C-4690-94CA-90B743D4EE08}"/>
    <cellStyle name="40% - Accent2 47" xfId="8874" xr:uid="{CA3B985B-1488-442C-888E-57913999E248}"/>
    <cellStyle name="40% - Accent2 48" xfId="8875" xr:uid="{14E8F507-5B0A-4ADB-9485-FA916F394A28}"/>
    <cellStyle name="40% - Accent2 49" xfId="8876" xr:uid="{E8DF1833-4C44-4147-9DE1-ECDDB57CF98F}"/>
    <cellStyle name="40% - Accent2 5" xfId="3626" xr:uid="{58EB6536-6298-433E-B7B9-A4A91656478A}"/>
    <cellStyle name="40% - Accent2 5 2" xfId="8878" xr:uid="{591564F3-FA28-4FCA-A622-82DCD68F18C2}"/>
    <cellStyle name="40% - Accent2 5 3" xfId="8879" xr:uid="{E72130B1-D1DE-49AE-B9E9-A6C684C06766}"/>
    <cellStyle name="40% - Accent2 5 4" xfId="8880" xr:uid="{2BDC0AB1-B096-409C-8C21-E1546480BA4F}"/>
    <cellStyle name="40% - Accent2 5 5" xfId="8881" xr:uid="{602921AC-0942-4ABD-B019-FE0EE8689E09}"/>
    <cellStyle name="40% - Accent2 5 6" xfId="8882" xr:uid="{DD92BC90-D834-4913-8108-99D4DBB2ECA4}"/>
    <cellStyle name="40% - Accent2 5 7" xfId="8883" xr:uid="{EE3BA8AD-476C-46EE-B62E-375B4DDDED38}"/>
    <cellStyle name="40% - Accent2 5 8" xfId="23792" xr:uid="{69183CF7-C765-4E22-8FE3-43E811644167}"/>
    <cellStyle name="40% - Accent2 5 9" xfId="8877" xr:uid="{79EB202A-68CA-4EC6-A1BD-DDDC21A1A43E}"/>
    <cellStyle name="40% - Accent2 50" xfId="8884" xr:uid="{2B835EA0-FF23-4AAC-A8EB-DAE35D45EF26}"/>
    <cellStyle name="40% - Accent2 51" xfId="8885" xr:uid="{BE43807B-7B84-4F54-BF21-0C92CB7E26C0}"/>
    <cellStyle name="40% - Accent2 52" xfId="8886" xr:uid="{945B77FE-CF1C-4B82-8719-90A00AAFB2E7}"/>
    <cellStyle name="40% - Accent2 53" xfId="8887" xr:uid="{538E66A6-2BC7-4FA9-90A8-3AFD84D492CE}"/>
    <cellStyle name="40% - Accent2 54" xfId="8888" xr:uid="{F9889C1B-BC3A-4429-8BF5-C25698A19EDB}"/>
    <cellStyle name="40% - Accent2 55" xfId="8889" xr:uid="{079DA50B-8E9E-4511-919D-6A47D8F2772A}"/>
    <cellStyle name="40% - Accent2 56" xfId="8890" xr:uid="{5F21F825-2FF5-441E-A63B-478CACC070B3}"/>
    <cellStyle name="40% - Accent2 57" xfId="8891" xr:uid="{4A787F5C-A6A6-4584-8239-2284BF56EA82}"/>
    <cellStyle name="40% - Accent2 58" xfId="8892" xr:uid="{9FF28CBD-37E5-4912-8C38-BBCD0BA8B499}"/>
    <cellStyle name="40% - Accent2 59" xfId="8893" xr:uid="{076B0BD7-A11E-4A8E-BE96-2655390A6379}"/>
    <cellStyle name="40% - Accent2 6" xfId="3627" xr:uid="{BE734C0A-B788-46B2-BEC0-3CFBEEBB69CD}"/>
    <cellStyle name="40% - Accent2 6 2" xfId="8895" xr:uid="{5C37D03A-826C-4129-91B1-269AA8A77F8F}"/>
    <cellStyle name="40% - Accent2 6 2 2" xfId="8896" xr:uid="{9F601477-8330-47F8-98CE-1D0D3D99CBB4}"/>
    <cellStyle name="40% - Accent2 6 2 3" xfId="8897" xr:uid="{7693EC50-03A0-45BA-B890-4ED1F7A6EB40}"/>
    <cellStyle name="40% - Accent2 6 2 4" xfId="8898" xr:uid="{A0ED26F7-A8EA-4B94-9DBF-DE0EE23A6BC9}"/>
    <cellStyle name="40% - Accent2 6 2 5" xfId="8899" xr:uid="{70931C76-F59C-4664-BF89-524005A10519}"/>
    <cellStyle name="40% - Accent2 6 3" xfId="8900" xr:uid="{57240E1B-9DEC-4672-9DBE-2F6E38A06B9C}"/>
    <cellStyle name="40% - Accent2 6 4" xfId="8901" xr:uid="{7FD422D7-2EA4-4878-9A77-3C4354445BAA}"/>
    <cellStyle name="40% - Accent2 6 5" xfId="8902" xr:uid="{46D321E6-7EA9-45EE-9EE6-09A079EB60EE}"/>
    <cellStyle name="40% - Accent2 6 6" xfId="23793" xr:uid="{4189045B-6460-4BED-BEB5-3CDCFFE10112}"/>
    <cellStyle name="40% - Accent2 6 7" xfId="8894" xr:uid="{94781626-A5C3-464E-A253-73A2CFE48598}"/>
    <cellStyle name="40% - Accent2 60" xfId="8903" xr:uid="{00E20213-F233-4CAF-B899-CA42C309948E}"/>
    <cellStyle name="40% - Accent2 61" xfId="8904" xr:uid="{4E323519-6615-4F5D-BA46-707C4B7F3BD0}"/>
    <cellStyle name="40% - Accent2 62" xfId="8905" xr:uid="{B1EC5144-1ACB-41EC-B8A7-48C87EBB5493}"/>
    <cellStyle name="40% - Accent2 63" xfId="8906" xr:uid="{3299D3D4-8E36-4C54-9F11-5571C6E9A587}"/>
    <cellStyle name="40% - Accent2 64" xfId="8907" xr:uid="{0B53AA8E-5006-41E3-AE2C-C26F23B752BF}"/>
    <cellStyle name="40% - Accent2 65" xfId="8908" xr:uid="{B4896530-E793-430B-9467-0C1D27D151E7}"/>
    <cellStyle name="40% - Accent2 66" xfId="8909" xr:uid="{3B9928BB-C433-4899-B631-C31DBA0CA8CE}"/>
    <cellStyle name="40% - Accent2 67" xfId="8910" xr:uid="{A41FE9FF-E5BD-41D3-816B-0E369F69720F}"/>
    <cellStyle name="40% - Accent2 68" xfId="8911" xr:uid="{7C7DA422-67CE-4437-A86C-5E0FEE13CBEF}"/>
    <cellStyle name="40% - Accent2 68 2" xfId="8912" xr:uid="{EBBDCF5A-00E9-491F-B2CE-2B5FC6505D0B}"/>
    <cellStyle name="40% - Accent2 68 3" xfId="8913" xr:uid="{422DBE88-1415-4B09-806F-4F1133ED20C8}"/>
    <cellStyle name="40% - Accent2 69" xfId="8914" xr:uid="{A363CD2C-7176-4712-89B5-F55DF6FC8C58}"/>
    <cellStyle name="40% - Accent2 69 2" xfId="8915" xr:uid="{FC45BC9E-5035-44FA-A906-F68B51368022}"/>
    <cellStyle name="40% - Accent2 69 3" xfId="8916" xr:uid="{767EC431-C777-41BC-AD18-A6B5AF931068}"/>
    <cellStyle name="40% - Accent2 7" xfId="3628" xr:uid="{55F7C1B7-FC7B-46B1-8DBD-998D93B5AF72}"/>
    <cellStyle name="40% - Accent2 7 2" xfId="8918" xr:uid="{3F5AF200-63EF-45E2-BD8D-8CADA60D243F}"/>
    <cellStyle name="40% - Accent2 7 3" xfId="8919" xr:uid="{BEA9DC7D-749A-4C53-B814-53615283FDBE}"/>
    <cellStyle name="40% - Accent2 7 4" xfId="8920" xr:uid="{676B85C1-F6F2-4CC2-BB32-CDF4FEF14659}"/>
    <cellStyle name="40% - Accent2 7 5" xfId="8921" xr:uid="{B7F832F7-8585-4356-9085-1F2D17DFCC20}"/>
    <cellStyle name="40% - Accent2 7 6" xfId="23794" xr:uid="{1FE56E6D-25FF-4B2D-94AD-93EB51327CAB}"/>
    <cellStyle name="40% - Accent2 7 7" xfId="8917" xr:uid="{3851B406-E5FE-413E-A6FC-37E2223EF172}"/>
    <cellStyle name="40% - Accent2 70" xfId="8922" xr:uid="{10822530-4D6D-458A-9717-8A30C4338AA6}"/>
    <cellStyle name="40% - Accent2 70 2" xfId="8923" xr:uid="{C8A139EA-3D9E-4777-9941-86A4410C7FFB}"/>
    <cellStyle name="40% - Accent2 70 3" xfId="8924" xr:uid="{2887B4D8-7B6B-4DB0-9D07-46F9B799B11A}"/>
    <cellStyle name="40% - Accent2 71" xfId="8925" xr:uid="{8C15DF18-67CC-4755-BDF1-DFEA1A68BCA4}"/>
    <cellStyle name="40% - Accent2 71 2" xfId="8926" xr:uid="{C78CA5FB-67E4-4163-B3A5-FB0DE7661508}"/>
    <cellStyle name="40% - Accent2 71 3" xfId="8927" xr:uid="{60AAE709-D4BF-4365-A58F-B666E5F2DF0F}"/>
    <cellStyle name="40% - Accent2 72" xfId="8928" xr:uid="{9F015311-79E8-499C-BEA3-7A72BC1DA9A0}"/>
    <cellStyle name="40% - Accent2 72 2" xfId="8929" xr:uid="{8AED9CC8-2E39-4DB1-B4FD-06A9C4F72A6F}"/>
    <cellStyle name="40% - Accent2 72 3" xfId="8930" xr:uid="{C66B2DF8-F6DD-4920-9DD4-A5F9F38CD7DF}"/>
    <cellStyle name="40% - Accent2 73" xfId="8931" xr:uid="{C8229D21-566C-485D-BB7F-92E2BBEB1746}"/>
    <cellStyle name="40% - Accent2 74" xfId="8932" xr:uid="{F76DD25F-B827-4A5C-8BE0-2AEFF4FB388A}"/>
    <cellStyle name="40% - Accent2 75" xfId="8933" xr:uid="{C28124D0-DD5D-42FF-A49C-95A8E2046E8C}"/>
    <cellStyle name="40% - Accent2 76" xfId="8934" xr:uid="{CCC1D367-0DC3-419F-A601-1E17D44D895D}"/>
    <cellStyle name="40% - Accent2 77" xfId="8935" xr:uid="{737BA6D8-DF7F-4BEC-8827-82132175EECB}"/>
    <cellStyle name="40% - Accent2 78" xfId="8936" xr:uid="{4F04D57E-6431-496F-95EC-0498D13653E4}"/>
    <cellStyle name="40% - Accent2 79" xfId="8937" xr:uid="{654FCCCD-B6E8-4727-8256-01AAA4C7275B}"/>
    <cellStyle name="40% - Accent2 8" xfId="3629" xr:uid="{DC95A863-A856-4849-A061-E6C71396584C}"/>
    <cellStyle name="40% - Accent2 8 2" xfId="8939" xr:uid="{A36B574D-1C7B-491D-964C-D9C739514F5B}"/>
    <cellStyle name="40% - Accent2 8 3" xfId="8940" xr:uid="{4EEA4AC3-D5CF-44EE-8546-ABB5E03A6573}"/>
    <cellStyle name="40% - Accent2 8 4" xfId="23795" xr:uid="{FBBAA0B8-7917-4D34-9121-75A3E7C4A65A}"/>
    <cellStyle name="40% - Accent2 8 5" xfId="8938" xr:uid="{C7E3DB5A-0C73-481A-95CD-008DAB17ED86}"/>
    <cellStyle name="40% - Accent2 80" xfId="8941" xr:uid="{1C4ADBB9-2978-4BC2-9FAE-56ED68733E15}"/>
    <cellStyle name="40% - Accent2 81" xfId="8942" xr:uid="{D2F27DB2-4355-4D66-81BE-D767A9C26AE0}"/>
    <cellStyle name="40% - Accent2 82" xfId="8943" xr:uid="{F1E8A033-8065-4696-ACF5-3604C44606C8}"/>
    <cellStyle name="40% - Accent2 83" xfId="8944" xr:uid="{1DF5349B-D12A-4D8F-A59E-790B778D95C8}"/>
    <cellStyle name="40% - Accent2 84" xfId="8945" xr:uid="{5999EDDD-263D-4CB8-9C85-9E5D8738625A}"/>
    <cellStyle name="40% - Accent2 85" xfId="8946" xr:uid="{28A5D77C-01F6-4693-93D5-0DD988A86E3C}"/>
    <cellStyle name="40% - Accent2 86" xfId="8947" xr:uid="{672D6FB9-863C-4D43-B10E-39758692BAE0}"/>
    <cellStyle name="40% - Accent2 87" xfId="8948" xr:uid="{279408F5-4D26-4E3B-8CAC-FC859101F25B}"/>
    <cellStyle name="40% - Accent2 88" xfId="8949" xr:uid="{2D604E89-54B3-429E-A68D-65C5D8FFA17B}"/>
    <cellStyle name="40% - Accent2 89" xfId="8950" xr:uid="{F98BDBD9-C05F-47E3-BA6E-5975D1CAEF58}"/>
    <cellStyle name="40% - Accent2 9" xfId="3630" xr:uid="{8141B7F6-677E-4060-9DA2-1101BF09DC2F}"/>
    <cellStyle name="40% - Accent2 9 2" xfId="8952" xr:uid="{49A6AD5B-D92D-42F5-A28C-15DB3B31353E}"/>
    <cellStyle name="40% - Accent2 9 3" xfId="8953" xr:uid="{F6B72B11-651E-4C81-AB9E-2E25A7A48B95}"/>
    <cellStyle name="40% - Accent2 9 4" xfId="23796" xr:uid="{666C277C-81B5-4675-8715-8614B225C828}"/>
    <cellStyle name="40% - Accent2 9 5" xfId="8951" xr:uid="{6B793A93-BC28-4641-919B-B45DD17CC18C}"/>
    <cellStyle name="40% - Accent2 90" xfId="8954" xr:uid="{32861B00-7D5C-41C8-9B80-87CD655D96B3}"/>
    <cellStyle name="40% - Accent2 91" xfId="8955" xr:uid="{EE1C7020-7C81-4554-9E93-4CCC54388FE4}"/>
    <cellStyle name="40% - Accent2 92" xfId="8956" xr:uid="{14B29B70-1FCB-49A3-B727-5B91DB82B4BA}"/>
    <cellStyle name="40% - Accent2 93" xfId="8957" xr:uid="{3E228E67-098A-4A27-846D-2709561F37D4}"/>
    <cellStyle name="40% - Accent2 94" xfId="8958" xr:uid="{A46A3D07-E00B-4144-9456-567FC322C631}"/>
    <cellStyle name="40% - Accent2 95" xfId="8959" xr:uid="{026F9559-8A4E-4E8B-9FB0-55A8B7FC75CE}"/>
    <cellStyle name="40% - Accent2 96" xfId="8960" xr:uid="{614519A4-B203-403F-81C3-6D43792025C0}"/>
    <cellStyle name="40% - Accent2 97" xfId="8961" xr:uid="{70DFACE2-60FA-485C-9DAA-E795D546322F}"/>
    <cellStyle name="40% - Accent2 98" xfId="8962" xr:uid="{2A1B07A9-AC4B-46C1-B530-630F474A4FB4}"/>
    <cellStyle name="40% - Accent2 99" xfId="8963" xr:uid="{59E02CC7-EE54-4420-BBA3-181DB1A85042}"/>
    <cellStyle name="40% - Accent3 10" xfId="3631" xr:uid="{9A72C752-7D9A-4E8A-8E4D-19557BC69D5B}"/>
    <cellStyle name="40% - Accent3 10 2" xfId="8965" xr:uid="{D98695E0-A2D3-43A2-B09B-73B19F08614F}"/>
    <cellStyle name="40% - Accent3 10 3" xfId="8966" xr:uid="{F3883266-A04A-40D2-93EE-0FFAF694C6DD}"/>
    <cellStyle name="40% - Accent3 10 4" xfId="23797" xr:uid="{6F0F901B-D1EB-434A-9F96-CAA8DE6500DC}"/>
    <cellStyle name="40% - Accent3 10 5" xfId="8964" xr:uid="{12CC10E6-9D9A-47C7-8848-B40686BD1E4D}"/>
    <cellStyle name="40% - Accent3 100" xfId="8967" xr:uid="{1A221D44-1D24-42B6-86BA-EF2D30AF4659}"/>
    <cellStyle name="40% - Accent3 101" xfId="8968" xr:uid="{CF3CA1D9-569C-429E-9358-8B397E873F85}"/>
    <cellStyle name="40% - Accent3 102" xfId="8969" xr:uid="{239114E2-5E1B-423F-8277-C7899BC20621}"/>
    <cellStyle name="40% - Accent3 103" xfId="8970" xr:uid="{6EBC8F4E-A364-4DC5-A612-50FA57E5AC9C}"/>
    <cellStyle name="40% - Accent3 104" xfId="8971" xr:uid="{DAED9772-FDBB-41D1-AF10-E8CDEE9313A4}"/>
    <cellStyle name="40% - Accent3 105" xfId="8972" xr:uid="{F1290F4B-8E24-4F11-A5AD-0D49F84835D6}"/>
    <cellStyle name="40% - Accent3 106" xfId="8973" xr:uid="{F1D42E34-2B8F-40CE-B7BA-D6E7D715D4DB}"/>
    <cellStyle name="40% - Accent3 107" xfId="8974" xr:uid="{748972B1-0390-449B-BA9E-5A72C058BBFF}"/>
    <cellStyle name="40% - Accent3 108" xfId="8975" xr:uid="{B3262079-7CD0-45F2-A654-DAF9AE7A34C1}"/>
    <cellStyle name="40% - Accent3 109" xfId="8976" xr:uid="{C3F69CF3-B1A4-4145-A55F-004D5049B0F8}"/>
    <cellStyle name="40% - Accent3 11" xfId="3632" xr:uid="{7FB20A60-DD41-49C0-9786-4466283680CE}"/>
    <cellStyle name="40% - Accent3 11 2" xfId="8978" xr:uid="{903455B0-6BBB-4FD2-A86B-E9158D1FEEFB}"/>
    <cellStyle name="40% - Accent3 11 3" xfId="8979" xr:uid="{992926FC-0B7E-499B-8F9F-100342E594FB}"/>
    <cellStyle name="40% - Accent3 11 4" xfId="23798" xr:uid="{D7B6E7C1-5390-4BC7-810B-814DA59BA7B0}"/>
    <cellStyle name="40% - Accent3 11 5" xfId="8977" xr:uid="{56EF63BE-B636-4499-AD2E-A9A6FCA2443A}"/>
    <cellStyle name="40% - Accent3 110" xfId="8980" xr:uid="{688F9BC0-4843-450E-A17D-C6C6AB59479C}"/>
    <cellStyle name="40% - Accent3 111" xfId="8981" xr:uid="{402DAADA-11A8-44C9-BEA1-9793DFEBC986}"/>
    <cellStyle name="40% - Accent3 112" xfId="8982" xr:uid="{87E7F0BB-7050-4490-82F9-4F748E28D05F}"/>
    <cellStyle name="40% - Accent3 113" xfId="8983" xr:uid="{870FECE0-9E3F-4F9D-8223-2D15CE5F551E}"/>
    <cellStyle name="40% - Accent3 114" xfId="8984" xr:uid="{D94DAFB9-71AA-46D0-9DB2-249592493F1F}"/>
    <cellStyle name="40% - Accent3 115" xfId="8985" xr:uid="{9F7F99B3-BC54-40DC-8EFE-E21CEA0B6E82}"/>
    <cellStyle name="40% - Accent3 12" xfId="3633" xr:uid="{848069FC-D6FD-4BC8-8CCC-5989FD6270D5}"/>
    <cellStyle name="40% - Accent3 12 2" xfId="8987" xr:uid="{3C85FD6E-5555-47F6-96E9-A4F579DF1D83}"/>
    <cellStyle name="40% - Accent3 12 3" xfId="8988" xr:uid="{21AF19E4-9E9E-4DAD-A3FE-74A8040E7171}"/>
    <cellStyle name="40% - Accent3 12 4" xfId="23799" xr:uid="{227BEF72-0DFA-478A-81E1-73F0EA9C4255}"/>
    <cellStyle name="40% - Accent3 12 5" xfId="8986" xr:uid="{F7077BD4-EBDA-4EA7-9C24-4D55DB22E84E}"/>
    <cellStyle name="40% - Accent3 13" xfId="3634" xr:uid="{7F170FB9-AA6F-4AE8-96BB-B061563B1EEF}"/>
    <cellStyle name="40% - Accent3 13 2" xfId="8990" xr:uid="{AA4B97C0-269A-445C-BE89-6C6A81EBE131}"/>
    <cellStyle name="40% - Accent3 13 3" xfId="8991" xr:uid="{952009C3-894E-4D8E-B0A3-5B01D7BA46EB}"/>
    <cellStyle name="40% - Accent3 13 4" xfId="23800" xr:uid="{B9E5CA7A-DB3B-4142-9BF3-EFFF71E0AB91}"/>
    <cellStyle name="40% - Accent3 13 5" xfId="8989" xr:uid="{ACA5E1EB-B44E-4F1A-8072-5F56BC367332}"/>
    <cellStyle name="40% - Accent3 14" xfId="3635" xr:uid="{A3E58ECF-34E2-463E-8AE2-A01C378B0F9C}"/>
    <cellStyle name="40% - Accent3 14 2" xfId="8993" xr:uid="{819223F1-32B8-43C7-82D7-89971CF79661}"/>
    <cellStyle name="40% - Accent3 14 3" xfId="8994" xr:uid="{55260D12-5ECF-4E57-9CA7-FC6C5C075283}"/>
    <cellStyle name="40% - Accent3 14 4" xfId="23801" xr:uid="{178DC7FF-0A11-4AB6-AC1A-5371145D0303}"/>
    <cellStyle name="40% - Accent3 14 5" xfId="8992" xr:uid="{0CCC2FF9-3808-4E2E-AE1F-D6023571E9FF}"/>
    <cellStyle name="40% - Accent3 15" xfId="3636" xr:uid="{3C4595DB-4579-4180-B7CC-981D7FA1579D}"/>
    <cellStyle name="40% - Accent3 15 2" xfId="8996" xr:uid="{FBBBB1C6-403A-4D18-AB5A-FDDB7DF55587}"/>
    <cellStyle name="40% - Accent3 15 3" xfId="8997" xr:uid="{E9F43601-2313-4266-85AE-BE7F4BD68182}"/>
    <cellStyle name="40% - Accent3 15 4" xfId="23802" xr:uid="{CF04296C-0A40-4A5A-B17D-87BF051D53DD}"/>
    <cellStyle name="40% - Accent3 15 5" xfId="8995" xr:uid="{F254F4A7-C669-4311-AC0B-E0BB5E64F92F}"/>
    <cellStyle name="40% - Accent3 16" xfId="3637" xr:uid="{740C5236-9C6A-4D6B-B42B-D927501EF1D2}"/>
    <cellStyle name="40% - Accent3 16 2" xfId="8999" xr:uid="{659C5354-2C61-4F4E-8307-3C57006B8D9D}"/>
    <cellStyle name="40% - Accent3 16 3" xfId="9000" xr:uid="{0DC29061-DEA7-4E7C-B180-35FE5A2FF207}"/>
    <cellStyle name="40% - Accent3 16 4" xfId="23803" xr:uid="{42A6E199-7A7E-4FCE-AA9C-6C54671630E7}"/>
    <cellStyle name="40% - Accent3 16 5" xfId="8998" xr:uid="{3A6359C7-511A-45B7-917D-E16827DDC4BF}"/>
    <cellStyle name="40% - Accent3 17" xfId="3638" xr:uid="{3EB12EF6-A12B-4FCF-88CD-7A8D15962E97}"/>
    <cellStyle name="40% - Accent3 17 2" xfId="9002" xr:uid="{C1329F18-160A-465F-9E2E-67944A9E33F2}"/>
    <cellStyle name="40% - Accent3 17 3" xfId="9003" xr:uid="{AED29F7A-6C0C-4272-9324-F29403E0EEA9}"/>
    <cellStyle name="40% - Accent3 17 4" xfId="23804" xr:uid="{3F489CD2-4B2B-49E3-98F8-A608860B5EC7}"/>
    <cellStyle name="40% - Accent3 17 5" xfId="9001" xr:uid="{22564353-9791-4A77-976F-DF91FD56CEB4}"/>
    <cellStyle name="40% - Accent3 18" xfId="3639" xr:uid="{D0185247-ADCF-42A0-8D72-E0BED69D974C}"/>
    <cellStyle name="40% - Accent3 18 2" xfId="9005" xr:uid="{22ECF384-792A-4CEA-8EF3-2B5BC7F0B8EA}"/>
    <cellStyle name="40% - Accent3 18 3" xfId="9006" xr:uid="{A11082AE-B93B-4955-ABCF-5DF48FD72542}"/>
    <cellStyle name="40% - Accent3 18 4" xfId="23805" xr:uid="{0B93BEBD-DAED-4EF9-93B7-EC501FAC9CE0}"/>
    <cellStyle name="40% - Accent3 18 5" xfId="9004" xr:uid="{631EEA0B-51F6-4B5C-88E8-8AA6D1D2804A}"/>
    <cellStyle name="40% - Accent3 19" xfId="3640" xr:uid="{9C01A395-7476-4312-AD29-39AE8EBE8211}"/>
    <cellStyle name="40% - Accent3 19 2" xfId="9008" xr:uid="{39BC8714-AE7A-4E49-8682-6057C6905185}"/>
    <cellStyle name="40% - Accent3 19 3" xfId="9009" xr:uid="{D5D7DCC0-9211-4AB3-BBCB-D58355088913}"/>
    <cellStyle name="40% - Accent3 19 4" xfId="23806" xr:uid="{DFB55534-FC56-42F2-8C83-1799EF0983C4}"/>
    <cellStyle name="40% - Accent3 19 5" xfId="9007" xr:uid="{1ECFFDDD-2D0A-4202-9796-DD8BFA765377}"/>
    <cellStyle name="40% - Accent3 2" xfId="12" xr:uid="{2CA729EB-DF9E-41F8-8B23-CB2C05FD4919}"/>
    <cellStyle name="40% - Accent3 2 10" xfId="9010" xr:uid="{FBC7C444-8BFC-435A-AD36-DD9A414C3295}"/>
    <cellStyle name="40% - Accent3 2 11" xfId="9011" xr:uid="{984F0EC0-1004-406F-A020-570F20F26942}"/>
    <cellStyle name="40% - Accent3 2 12" xfId="9012" xr:uid="{8FF0EEC3-C422-4E74-8327-66D37AECEB10}"/>
    <cellStyle name="40% - Accent3 2 13" xfId="23807" xr:uid="{B5185843-3EAD-4486-B3CA-8C419D11E194}"/>
    <cellStyle name="40% - Accent3 2 14" xfId="5895" xr:uid="{5EBD11FB-AA24-4DBC-A7A7-E0F2789CB600}"/>
    <cellStyle name="40% - Accent3 2 15" xfId="3641" xr:uid="{2AEB471D-F394-4E44-AF7C-16BC0825DE60}"/>
    <cellStyle name="40% - Accent3 2 16" xfId="2684" xr:uid="{E824EE31-4C4E-4D04-A2DE-EE6D4E2E2A91}"/>
    <cellStyle name="40% - Accent3 2 2" xfId="5367" xr:uid="{4640F14D-8320-447F-9A0B-C7A8D5385BB4}"/>
    <cellStyle name="40% - Accent3 2 2 10" xfId="9013" xr:uid="{A7B04A90-5CC2-4573-AFB8-6818C0E40F0C}"/>
    <cellStyle name="40% - Accent3 2 2 2" xfId="5368" xr:uid="{D44EF0E8-694E-4A2C-9448-D1C77E4EA3BF}"/>
    <cellStyle name="40% - Accent3 2 2 2 2" xfId="9014" xr:uid="{81A31C98-3E5B-428B-BBD5-732BF5810018}"/>
    <cellStyle name="40% - Accent3 2 2 2 2 2" xfId="9015" xr:uid="{01448ECB-5F5F-4645-B140-8DFF0A499029}"/>
    <cellStyle name="40% - Accent3 2 2 2 2 3" xfId="9016" xr:uid="{8BA83BEE-D9F2-4E7A-BD24-7E1E9D8381C9}"/>
    <cellStyle name="40% - Accent3 2 2 2 2 4" xfId="9017" xr:uid="{52441260-58C2-4B7C-843F-84D4A71D7FDF}"/>
    <cellStyle name="40% - Accent3 2 2 2 2 5" xfId="9018" xr:uid="{E7D821B3-0CEF-46DC-A885-1EECB9BCA8B6}"/>
    <cellStyle name="40% - Accent3 2 2 2 3" xfId="9019" xr:uid="{D26BF70B-5BC1-493C-8C46-FA20D529170E}"/>
    <cellStyle name="40% - Accent3 2 2 2 4" xfId="9020" xr:uid="{64AC9F5D-E23A-42D6-8203-1905B6A47FA4}"/>
    <cellStyle name="40% - Accent3 2 2 2 5" xfId="9021" xr:uid="{8EB6CDA7-B1CF-4FD0-9A47-E282493E04EC}"/>
    <cellStyle name="40% - Accent3 2 2 3" xfId="9022" xr:uid="{1ED0F059-092E-42A1-85F7-851F9798E8BC}"/>
    <cellStyle name="40% - Accent3 2 2 4" xfId="9023" xr:uid="{4E347D8B-6EF2-43B5-A734-B2A764509728}"/>
    <cellStyle name="40% - Accent3 2 2 5" xfId="9024" xr:uid="{1B497E23-313E-4296-A92B-4852A9B45522}"/>
    <cellStyle name="40% - Accent3 2 2 6" xfId="9025" xr:uid="{D23E0476-96BF-4A9C-A12C-521A6E9F51D9}"/>
    <cellStyle name="40% - Accent3 2 2 7" xfId="9026" xr:uid="{C229504F-E282-40A3-BFBD-96EA3FB94B4A}"/>
    <cellStyle name="40% - Accent3 2 2 8" xfId="9027" xr:uid="{400C59F7-F7CD-4968-866B-0FF2524F2A87}"/>
    <cellStyle name="40% - Accent3 2 2 9" xfId="9028" xr:uid="{A65F8094-3A8F-4E49-B129-788A9A8135EE}"/>
    <cellStyle name="40% - Accent3 2 3" xfId="9029" xr:uid="{AA9742A5-0BB0-462B-8A48-3BD6EE7DA1BB}"/>
    <cellStyle name="40% - Accent3 2 3 2" xfId="9030" xr:uid="{E7486F31-D802-4067-A70B-06F42E7B6363}"/>
    <cellStyle name="40% - Accent3 2 3 2 2" xfId="9031" xr:uid="{3FCDCDE9-11AD-4586-A141-15EF81251CCB}"/>
    <cellStyle name="40% - Accent3 2 3 2 3" xfId="9032" xr:uid="{F02BDB8C-4E34-484D-BC98-4A01920D51D6}"/>
    <cellStyle name="40% - Accent3 2 3 2 4" xfId="9033" xr:uid="{C13A404F-79AC-4E35-B87B-25FAFB2E5187}"/>
    <cellStyle name="40% - Accent3 2 3 2 5" xfId="9034" xr:uid="{B701380D-056D-4350-A767-9C9C873E6A9E}"/>
    <cellStyle name="40% - Accent3 2 3 2 6" xfId="9035" xr:uid="{BD90FA41-49CD-4F1D-96E9-483E646F5A85}"/>
    <cellStyle name="40% - Accent3 2 3 3" xfId="9036" xr:uid="{83CB3FAC-4F82-4D44-A02E-69FED15656B1}"/>
    <cellStyle name="40% - Accent3 2 3 4" xfId="9037" xr:uid="{56DB9C70-EB15-4644-835C-89879F609359}"/>
    <cellStyle name="40% - Accent3 2 3 5" xfId="9038" xr:uid="{5BE4E619-9D72-4643-9F8F-7204BCEB7A64}"/>
    <cellStyle name="40% - Accent3 2 3 6" xfId="9039" xr:uid="{7215057A-4B95-4337-AE50-CC676899271A}"/>
    <cellStyle name="40% - Accent3 2 3 7" xfId="9040" xr:uid="{2B042A7F-A7BB-4935-9321-5014BEA3D708}"/>
    <cellStyle name="40% - Accent3 2 4" xfId="9041" xr:uid="{3588B069-41D4-4042-94CB-13035B0BF999}"/>
    <cellStyle name="40% - Accent3 2 5" xfId="9042" xr:uid="{99D5A62E-3EF4-4836-9DCD-88A84C42BEB2}"/>
    <cellStyle name="40% - Accent3 2 6" xfId="9043" xr:uid="{C8087683-37DB-46F0-A6AE-1DFD8C8B3DAA}"/>
    <cellStyle name="40% - Accent3 2 7" xfId="9044" xr:uid="{CED83932-4EA0-4251-A850-C38488087253}"/>
    <cellStyle name="40% - Accent3 2 8" xfId="9045" xr:uid="{27725D2D-D08E-426B-BC18-772C9D55B1E9}"/>
    <cellStyle name="40% - Accent3 2 9" xfId="9046" xr:uid="{57668757-573C-4CE5-89B5-27F19AE999B2}"/>
    <cellStyle name="40% - Accent3 20" xfId="3642" xr:uid="{98BAD8C1-C9B4-42FD-B920-B9E8234B0E03}"/>
    <cellStyle name="40% - Accent3 20 2" xfId="9048" xr:uid="{8849DC68-C239-434B-BD87-DB333C147AAE}"/>
    <cellStyle name="40% - Accent3 20 3" xfId="9049" xr:uid="{36957F85-A13D-480A-AE2D-3FE8D62A3B41}"/>
    <cellStyle name="40% - Accent3 20 4" xfId="23808" xr:uid="{685444CC-20CD-4582-BC09-5CDF73EAF172}"/>
    <cellStyle name="40% - Accent3 20 5" xfId="9047" xr:uid="{ADE35DED-832D-46C9-877A-489DAE14E85E}"/>
    <cellStyle name="40% - Accent3 21" xfId="3643" xr:uid="{29753975-07F8-4725-BBA0-D03B4B398583}"/>
    <cellStyle name="40% - Accent3 21 2" xfId="9051" xr:uid="{A7573621-4244-412F-AE9B-5A1BC98DDF3A}"/>
    <cellStyle name="40% - Accent3 21 3" xfId="9052" xr:uid="{E6CAC3B2-2EA9-45F8-9CB9-5402C9DE17A1}"/>
    <cellStyle name="40% - Accent3 21 4" xfId="23809" xr:uid="{9ACC2E71-2F1F-43E2-BEE7-1C048B36D6F4}"/>
    <cellStyle name="40% - Accent3 21 5" xfId="9050" xr:uid="{7A70DD1A-7978-4E30-98DC-A0BC7FA20602}"/>
    <cellStyle name="40% - Accent3 22" xfId="3644" xr:uid="{98FBFFCE-CCE9-4906-9251-5ACB54BD0842}"/>
    <cellStyle name="40% - Accent3 22 2" xfId="9054" xr:uid="{278FA675-33FE-476C-9471-4BC313EA911F}"/>
    <cellStyle name="40% - Accent3 22 3" xfId="9055" xr:uid="{86AB67D9-7E12-418D-9F19-A1AEBB56A324}"/>
    <cellStyle name="40% - Accent3 22 4" xfId="23810" xr:uid="{392FCAC9-A8A3-4746-AECD-04EA0BC185DF}"/>
    <cellStyle name="40% - Accent3 22 5" xfId="9053" xr:uid="{78E503F0-FED2-4B41-9976-FA33D8503B93}"/>
    <cellStyle name="40% - Accent3 23" xfId="3645" xr:uid="{FFF6A3F9-59FC-4009-8D6E-C10230FC17F1}"/>
    <cellStyle name="40% - Accent3 23 2" xfId="9057" xr:uid="{7DCB805F-D81C-4ABB-9268-B11DF1D53C0C}"/>
    <cellStyle name="40% - Accent3 23 3" xfId="9058" xr:uid="{AF02532A-CC67-417C-9247-FE05E149521D}"/>
    <cellStyle name="40% - Accent3 23 4" xfId="23811" xr:uid="{8C462F07-6C3E-45A2-B771-8EA8907A7488}"/>
    <cellStyle name="40% - Accent3 23 5" xfId="9056" xr:uid="{6D878E39-EA9E-4E38-83C7-89E783CF1D65}"/>
    <cellStyle name="40% - Accent3 24" xfId="3646" xr:uid="{82F9078E-B2E9-4300-B6BE-FA3F3210D1A6}"/>
    <cellStyle name="40% - Accent3 24 2" xfId="9060" xr:uid="{63ADDFB9-4339-42BD-A965-63CB4121AC4A}"/>
    <cellStyle name="40% - Accent3 24 3" xfId="9061" xr:uid="{F436A703-FC72-445E-81A5-25A8852D19F0}"/>
    <cellStyle name="40% - Accent3 24 4" xfId="23812" xr:uid="{53EC5E24-8388-408D-B807-CEF4A54A008C}"/>
    <cellStyle name="40% - Accent3 24 5" xfId="9059" xr:uid="{7B8DB26D-26A7-432C-B0FC-3B05692CF658}"/>
    <cellStyle name="40% - Accent3 25" xfId="3647" xr:uid="{C0155F6D-99AB-404E-A8F0-412956B672BD}"/>
    <cellStyle name="40% - Accent3 25 2" xfId="9063" xr:uid="{9B6CB26C-4A5E-45D8-915F-23E5E2C0E49D}"/>
    <cellStyle name="40% - Accent3 25 3" xfId="9064" xr:uid="{59D549C7-E148-476D-89F7-D9918BFAB831}"/>
    <cellStyle name="40% - Accent3 25 4" xfId="23813" xr:uid="{050D1647-0733-4183-9FE2-FF08B6815CAA}"/>
    <cellStyle name="40% - Accent3 25 5" xfId="9062" xr:uid="{4139E94E-2C3B-48B8-88E0-06C922A29C9C}"/>
    <cellStyle name="40% - Accent3 26" xfId="3648" xr:uid="{14E00CAA-E848-4CC2-A77B-362887A34E2D}"/>
    <cellStyle name="40% - Accent3 26 2" xfId="9066" xr:uid="{3D42B965-2167-4A13-9424-C66C0C6332EE}"/>
    <cellStyle name="40% - Accent3 26 3" xfId="9067" xr:uid="{B0FC44BD-93C4-4200-B36D-86CEF7E74ECE}"/>
    <cellStyle name="40% - Accent3 26 4" xfId="23814" xr:uid="{9BDA78F3-65AF-4750-BBA3-77055C65430C}"/>
    <cellStyle name="40% - Accent3 26 5" xfId="9065" xr:uid="{2000D96D-9A6F-47C1-91B8-FFE9FB0DB4F1}"/>
    <cellStyle name="40% - Accent3 27" xfId="3649" xr:uid="{7E3FAA6E-0DDF-4EAD-A0CA-B802A298E318}"/>
    <cellStyle name="40% - Accent3 27 2" xfId="9069" xr:uid="{0CBD9117-88D8-460E-8AD7-99D9F8A98243}"/>
    <cellStyle name="40% - Accent3 27 3" xfId="9070" xr:uid="{CD287F38-9191-418C-AF42-4AAFC8268CFE}"/>
    <cellStyle name="40% - Accent3 27 4" xfId="23815" xr:uid="{F2F783D8-487A-4DE8-A46F-0B9DCE45C155}"/>
    <cellStyle name="40% - Accent3 27 5" xfId="9068" xr:uid="{863FE598-1286-4923-AD1D-F8C961F89EDE}"/>
    <cellStyle name="40% - Accent3 28" xfId="3650" xr:uid="{79286037-F99B-41B9-9D53-CC5B23939A16}"/>
    <cellStyle name="40% - Accent3 28 2" xfId="9072" xr:uid="{38417436-5091-40F0-91B4-25B98DA7D862}"/>
    <cellStyle name="40% - Accent3 28 3" xfId="9073" xr:uid="{85A6A34C-8D9C-4256-B949-74358A01EDE0}"/>
    <cellStyle name="40% - Accent3 28 4" xfId="23816" xr:uid="{74D8DEE7-E150-4D43-8B7A-DDA5FD0A304E}"/>
    <cellStyle name="40% - Accent3 28 5" xfId="9071" xr:uid="{282D2C3D-F258-42D9-B00C-61FFE259EB9C}"/>
    <cellStyle name="40% - Accent3 29" xfId="3651" xr:uid="{DBF045F0-353B-42D6-AE11-5E982AB8F887}"/>
    <cellStyle name="40% - Accent3 29 2" xfId="9075" xr:uid="{0B8BEC29-86D7-46BC-A426-C89E83B23AD2}"/>
    <cellStyle name="40% - Accent3 29 3" xfId="9076" xr:uid="{763E32D5-55BD-44FD-8366-CBC7E95BDFB5}"/>
    <cellStyle name="40% - Accent3 29 4" xfId="23817" xr:uid="{9CA1A12E-97F0-4822-9E9A-552F150579F7}"/>
    <cellStyle name="40% - Accent3 29 5" xfId="9074" xr:uid="{12BA7939-63F2-4D49-BEEC-FE831359FCBE}"/>
    <cellStyle name="40% - Accent3 3" xfId="3652" xr:uid="{8FE65FC9-4953-4F5F-AC4A-4A679439A6A1}"/>
    <cellStyle name="40% - Accent3 3 2" xfId="5369" xr:uid="{D0E13FAA-ED5C-45CC-8BEA-FE54845DFEEB}"/>
    <cellStyle name="40% - Accent3 3 3" xfId="9077" xr:uid="{DB219202-E5D5-43DE-A49F-63C28C8E452C}"/>
    <cellStyle name="40% - Accent3 3 4" xfId="9078" xr:uid="{ADF96B62-59F9-4DF4-888D-69EEFDB5A591}"/>
    <cellStyle name="40% - Accent3 3 5" xfId="9079" xr:uid="{AF43F02A-559A-4828-86CB-C6C61A696D81}"/>
    <cellStyle name="40% - Accent3 3 6" xfId="9080" xr:uid="{EDC16D9E-1A56-45A0-9E92-5D4E1EE23F77}"/>
    <cellStyle name="40% - Accent3 3 7" xfId="9081" xr:uid="{A2BB66AB-D449-4867-B7B5-D318D0648B7D}"/>
    <cellStyle name="40% - Accent3 3 8" xfId="23818" xr:uid="{2BDC8E1F-7151-4C86-BDA7-6524CB05F1DF}"/>
    <cellStyle name="40% - Accent3 3 9" xfId="6080" xr:uid="{3822B59E-7B9F-4E28-9200-C7F80F2B209B}"/>
    <cellStyle name="40% - Accent3 30" xfId="9082" xr:uid="{F1544E2B-EF6E-48B6-9AC0-A5BD923975D3}"/>
    <cellStyle name="40% - Accent3 30 2" xfId="9083" xr:uid="{0A0B4790-A812-4E64-9ABE-99043D1FFD83}"/>
    <cellStyle name="40% - Accent3 30 3" xfId="9084" xr:uid="{5B68C557-F8A0-4B63-87DE-2ABA20E31582}"/>
    <cellStyle name="40% - Accent3 31" xfId="9085" xr:uid="{D6D583C4-8A94-4839-82A2-EDA7852D0618}"/>
    <cellStyle name="40% - Accent3 31 2" xfId="9086" xr:uid="{D230D148-9980-4193-816A-D73CC1E36068}"/>
    <cellStyle name="40% - Accent3 31 3" xfId="9087" xr:uid="{00DEA688-E2CC-443D-BB0A-FABFEDC81ED8}"/>
    <cellStyle name="40% - Accent3 32" xfId="9088" xr:uid="{4D01D20B-0F9D-404A-AA1A-9752316E27B6}"/>
    <cellStyle name="40% - Accent3 32 2" xfId="9089" xr:uid="{FA3A0D7C-EA41-486F-85B2-0026E7839BD3}"/>
    <cellStyle name="40% - Accent3 32 3" xfId="9090" xr:uid="{E8DC19D7-6D7C-49CA-81A5-62AD55BBB583}"/>
    <cellStyle name="40% - Accent3 33" xfId="9091" xr:uid="{8D77BAB5-2DE1-42CC-B394-F59F88A64252}"/>
    <cellStyle name="40% - Accent3 33 2" xfId="9092" xr:uid="{0F0773EF-8B26-46DC-95E1-12FED2D39F3C}"/>
    <cellStyle name="40% - Accent3 33 3" xfId="9093" xr:uid="{F4FEE3AC-3320-443F-B030-443629D6A92C}"/>
    <cellStyle name="40% - Accent3 34" xfId="9094" xr:uid="{A66DDD77-1D25-4B11-BA0E-22D19F68EF1C}"/>
    <cellStyle name="40% - Accent3 35" xfId="9095" xr:uid="{1E62ADC7-C277-418E-AD8A-9F90528836F7}"/>
    <cellStyle name="40% - Accent3 36" xfId="9096" xr:uid="{43BEC980-66D9-4F19-B9F5-0F62127A97B9}"/>
    <cellStyle name="40% - Accent3 37" xfId="9097" xr:uid="{91B2A0B4-218A-415E-AFE3-1ACED2DE7169}"/>
    <cellStyle name="40% - Accent3 38" xfId="9098" xr:uid="{15A7F7F2-68FB-482F-9B4C-820BA1A1486A}"/>
    <cellStyle name="40% - Accent3 39" xfId="9099" xr:uid="{9EFC803F-480B-4F17-A770-FBB7045013E9}"/>
    <cellStyle name="40% - Accent3 4" xfId="3653" xr:uid="{18F57A73-32FA-4A29-A497-FA20AACA1FB1}"/>
    <cellStyle name="40% - Accent3 4 2" xfId="9101" xr:uid="{D2AD23B3-DD69-4C65-95E0-6E1A4DCE276A}"/>
    <cellStyle name="40% - Accent3 4 3" xfId="9102" xr:uid="{C47146EF-79C2-4DF1-B138-BA8128F40A5C}"/>
    <cellStyle name="40% - Accent3 4 4" xfId="9103" xr:uid="{84F6B137-93DF-48FE-AA46-96251A5DB13A}"/>
    <cellStyle name="40% - Accent3 4 5" xfId="9104" xr:uid="{269ECCBD-848F-4800-854C-DAE904CFDB9C}"/>
    <cellStyle name="40% - Accent3 4 6" xfId="9105" xr:uid="{9EFC0ED5-56B0-4640-8018-CF56B4B7E3C8}"/>
    <cellStyle name="40% - Accent3 4 7" xfId="9106" xr:uid="{4C056801-D1BA-4914-B76D-37D20276605F}"/>
    <cellStyle name="40% - Accent3 4 8" xfId="23819" xr:uid="{996D7131-4B8C-4E83-BE8B-D24D382AFEF1}"/>
    <cellStyle name="40% - Accent3 4 9" xfId="9100" xr:uid="{914717C1-C156-46FD-BFB9-025314B3D457}"/>
    <cellStyle name="40% - Accent3 40" xfId="9107" xr:uid="{8102F53E-733C-4091-A8B5-9887AFF62CBB}"/>
    <cellStyle name="40% - Accent3 41" xfId="9108" xr:uid="{469379BD-A5DB-49AB-ACB6-68D7FB789C15}"/>
    <cellStyle name="40% - Accent3 42" xfId="9109" xr:uid="{4462AB4A-AFD8-427C-A79E-C777B3C65B51}"/>
    <cellStyle name="40% - Accent3 43" xfId="9110" xr:uid="{2880F728-C78C-439B-A472-3F78F04AFCC4}"/>
    <cellStyle name="40% - Accent3 44" xfId="9111" xr:uid="{4FB4EAEB-F337-4490-83A0-6D8E56BC06AB}"/>
    <cellStyle name="40% - Accent3 45" xfId="9112" xr:uid="{5A9C04BE-B80F-4B9C-B816-E96F35A77661}"/>
    <cellStyle name="40% - Accent3 46" xfId="9113" xr:uid="{474587A1-2A81-473B-9D88-0C2FFD83FC26}"/>
    <cellStyle name="40% - Accent3 47" xfId="9114" xr:uid="{F8BF9929-BC0B-42C9-BE79-5BBFF140E2C8}"/>
    <cellStyle name="40% - Accent3 48" xfId="9115" xr:uid="{CA654594-5DC3-4DEB-9813-72B0CAD9E46A}"/>
    <cellStyle name="40% - Accent3 49" xfId="9116" xr:uid="{8BC54B0B-CC84-416F-BDA9-9A8A97772690}"/>
    <cellStyle name="40% - Accent3 5" xfId="3654" xr:uid="{72030543-6C36-4F8C-8F35-8D4EF6B08C37}"/>
    <cellStyle name="40% - Accent3 5 2" xfId="9118" xr:uid="{331B4B74-93E6-4B9B-A580-E416932FF2D5}"/>
    <cellStyle name="40% - Accent3 5 3" xfId="9119" xr:uid="{989BECAC-2C34-407B-BC96-67F880318DDC}"/>
    <cellStyle name="40% - Accent3 5 4" xfId="9120" xr:uid="{0132C55F-CCAC-433D-8741-FC07D963424B}"/>
    <cellStyle name="40% - Accent3 5 5" xfId="9121" xr:uid="{2388897B-9028-4D5D-94CC-E1837B8E852A}"/>
    <cellStyle name="40% - Accent3 5 6" xfId="9122" xr:uid="{19FF7F94-6AE9-4504-B18E-16BD7044B1E0}"/>
    <cellStyle name="40% - Accent3 5 7" xfId="9123" xr:uid="{87C89544-6B47-4E55-B64D-41936708B2D9}"/>
    <cellStyle name="40% - Accent3 5 8" xfId="23820" xr:uid="{A18B551E-2FD8-4B04-8E75-0A0CA7CC6FE0}"/>
    <cellStyle name="40% - Accent3 5 9" xfId="9117" xr:uid="{88B6C64D-BE8C-4C1E-B5EB-7924AEF7C3C0}"/>
    <cellStyle name="40% - Accent3 50" xfId="9124" xr:uid="{62513083-A83F-4E1A-9EA7-5A222477A671}"/>
    <cellStyle name="40% - Accent3 51" xfId="9125" xr:uid="{553034BD-ECF0-4F60-B3C0-BB93257DD1E6}"/>
    <cellStyle name="40% - Accent3 52" xfId="9126" xr:uid="{71D36E5D-CFC8-41F4-AAA3-06FA131C973B}"/>
    <cellStyle name="40% - Accent3 53" xfId="9127" xr:uid="{2D29D429-C13A-43D0-B215-09CE2C894BD0}"/>
    <cellStyle name="40% - Accent3 54" xfId="9128" xr:uid="{EDBA2EA3-5B87-430F-B310-C9D456F8B228}"/>
    <cellStyle name="40% - Accent3 55" xfId="9129" xr:uid="{13EB454E-84D3-4B27-A985-EED7FBC52AB7}"/>
    <cellStyle name="40% - Accent3 56" xfId="9130" xr:uid="{DFF7179A-C66B-410F-909C-C972F536B6B8}"/>
    <cellStyle name="40% - Accent3 57" xfId="9131" xr:uid="{0204276E-D1A6-453F-81C4-DEF6CDF503C4}"/>
    <cellStyle name="40% - Accent3 58" xfId="9132" xr:uid="{F5B1658A-3ED9-4A86-9371-CA2FE376DE01}"/>
    <cellStyle name="40% - Accent3 59" xfId="9133" xr:uid="{B240FD8A-6504-42F4-8CAE-71C0B866D119}"/>
    <cellStyle name="40% - Accent3 6" xfId="3655" xr:uid="{64A4A5C9-6F7A-4F8A-A2FD-405C9A871723}"/>
    <cellStyle name="40% - Accent3 6 2" xfId="9135" xr:uid="{2CE4731B-9A31-4629-8AB7-787FADC3656A}"/>
    <cellStyle name="40% - Accent3 6 2 2" xfId="9136" xr:uid="{00762EBE-B5E4-4DF9-AB6B-C69E4F131BD3}"/>
    <cellStyle name="40% - Accent3 6 2 3" xfId="9137" xr:uid="{1A58A95D-67B0-46CA-B8DB-DA944E611165}"/>
    <cellStyle name="40% - Accent3 6 2 4" xfId="9138" xr:uid="{30CC29E1-08D9-46F1-BD96-59310B2394D5}"/>
    <cellStyle name="40% - Accent3 6 2 5" xfId="9139" xr:uid="{4CFAA895-0361-4CEB-82B9-CABBC04D42A1}"/>
    <cellStyle name="40% - Accent3 6 3" xfId="9140" xr:uid="{FB2C08D4-56EF-46CC-9E75-3988BBF7A3DA}"/>
    <cellStyle name="40% - Accent3 6 4" xfId="9141" xr:uid="{6F356E72-9633-4429-8CE1-00280D864EBF}"/>
    <cellStyle name="40% - Accent3 6 5" xfId="9142" xr:uid="{1EB436EE-E573-4F82-BFCD-F656341B50B2}"/>
    <cellStyle name="40% - Accent3 6 6" xfId="23821" xr:uid="{A71C1ADA-3516-48D1-B06A-B41D8F9FE2BE}"/>
    <cellStyle name="40% - Accent3 6 7" xfId="9134" xr:uid="{7A9A3932-B9FB-4586-9465-284AA37BEB68}"/>
    <cellStyle name="40% - Accent3 60" xfId="9143" xr:uid="{7D4FDA6F-C5C1-44D3-9411-D0E821F75DC8}"/>
    <cellStyle name="40% - Accent3 61" xfId="9144" xr:uid="{DA9A124F-A6BC-4AC2-9BAF-D9BA45EE95EE}"/>
    <cellStyle name="40% - Accent3 62" xfId="9145" xr:uid="{7D669B5A-DA91-4CCB-9458-DB67AC9700E8}"/>
    <cellStyle name="40% - Accent3 63" xfId="9146" xr:uid="{C8EABF19-229E-4E9C-90DF-02ED9B5E8546}"/>
    <cellStyle name="40% - Accent3 64" xfId="9147" xr:uid="{6FCBA223-F75F-4081-BCB3-113A8C194031}"/>
    <cellStyle name="40% - Accent3 65" xfId="9148" xr:uid="{02D29017-7C56-46BD-A1EE-C3A5317B4EBF}"/>
    <cellStyle name="40% - Accent3 66" xfId="9149" xr:uid="{75DA6135-AE5F-40DE-9B08-198D99C16095}"/>
    <cellStyle name="40% - Accent3 67" xfId="9150" xr:uid="{792016EA-5AE0-4A1F-A1F4-2ED1E49D6913}"/>
    <cellStyle name="40% - Accent3 68" xfId="9151" xr:uid="{DA250F63-02E5-4BFF-8580-C132CEFD9248}"/>
    <cellStyle name="40% - Accent3 68 2" xfId="9152" xr:uid="{6D0BB406-1CED-4F3C-9644-4EF006334207}"/>
    <cellStyle name="40% - Accent3 68 3" xfId="9153" xr:uid="{3B79C07A-69B7-41C5-82F2-893F0219D5AA}"/>
    <cellStyle name="40% - Accent3 69" xfId="9154" xr:uid="{6DF90D6A-4D8C-4A77-9C52-2B3366A6D9E5}"/>
    <cellStyle name="40% - Accent3 69 2" xfId="9155" xr:uid="{2ABEDD8B-9754-499C-B1ED-2E19897F8AA2}"/>
    <cellStyle name="40% - Accent3 69 3" xfId="9156" xr:uid="{9B0A930C-3D55-4848-B5B4-02EF392F621E}"/>
    <cellStyle name="40% - Accent3 7" xfId="3656" xr:uid="{59127D33-22EE-41BA-A933-EAE2AFC0F696}"/>
    <cellStyle name="40% - Accent3 7 2" xfId="9158" xr:uid="{21616BB7-C4DF-45CA-A82F-77DA4997263A}"/>
    <cellStyle name="40% - Accent3 7 3" xfId="9159" xr:uid="{F41574E1-60B3-4DAF-A7A1-8AE9B74BAC3C}"/>
    <cellStyle name="40% - Accent3 7 4" xfId="9160" xr:uid="{445EA3FD-1783-4E68-BFE8-0CA7E8642F94}"/>
    <cellStyle name="40% - Accent3 7 5" xfId="9161" xr:uid="{DD43EAA5-FAF6-46AE-92D2-6F51596B3E10}"/>
    <cellStyle name="40% - Accent3 7 6" xfId="23822" xr:uid="{80CF8316-6644-484A-84A1-530C7944F5C8}"/>
    <cellStyle name="40% - Accent3 7 7" xfId="9157" xr:uid="{BC99571B-D959-4828-9534-12501BA6CDD1}"/>
    <cellStyle name="40% - Accent3 70" xfId="9162" xr:uid="{59157F01-2252-4ABE-A99C-E70F73004A50}"/>
    <cellStyle name="40% - Accent3 70 2" xfId="9163" xr:uid="{169BC95C-C9C3-43FE-84AA-181A212FEAAB}"/>
    <cellStyle name="40% - Accent3 70 3" xfId="9164" xr:uid="{CBF3BFE9-3062-47C1-9BA1-7EA916107973}"/>
    <cellStyle name="40% - Accent3 71" xfId="9165" xr:uid="{0A257A07-6DE2-4A09-B7F2-1A607AC31910}"/>
    <cellStyle name="40% - Accent3 71 2" xfId="9166" xr:uid="{F22E9DDF-6715-4C45-861C-53A19F7EA031}"/>
    <cellStyle name="40% - Accent3 71 3" xfId="9167" xr:uid="{6091F234-EE63-4581-81DE-B228AEE23D76}"/>
    <cellStyle name="40% - Accent3 72" xfId="9168" xr:uid="{22E158BB-77B4-40BA-B859-13BE05CC7BC4}"/>
    <cellStyle name="40% - Accent3 72 2" xfId="9169" xr:uid="{7EA0F51D-723B-4005-A0C7-59F5B7207FE6}"/>
    <cellStyle name="40% - Accent3 72 3" xfId="9170" xr:uid="{B93BB9C1-CAD8-4B9B-AA79-D8060783A8B2}"/>
    <cellStyle name="40% - Accent3 73" xfId="9171" xr:uid="{15713D72-B96D-4062-B591-6DE6B744021B}"/>
    <cellStyle name="40% - Accent3 74" xfId="9172" xr:uid="{326F3B17-092F-45E3-A9C2-0803FED002CB}"/>
    <cellStyle name="40% - Accent3 75" xfId="9173" xr:uid="{4033E45E-41DE-46FC-9ED9-91812982F2AE}"/>
    <cellStyle name="40% - Accent3 76" xfId="9174" xr:uid="{D2E746A4-1ABF-49E1-8DCC-85C95EB31FA2}"/>
    <cellStyle name="40% - Accent3 77" xfId="9175" xr:uid="{7D1571EE-85C7-457B-A3DF-D40C480BE3F8}"/>
    <cellStyle name="40% - Accent3 78" xfId="9176" xr:uid="{7093B973-4A9A-4ED7-9382-5C24EC49A4AF}"/>
    <cellStyle name="40% - Accent3 79" xfId="9177" xr:uid="{442EE0E5-E83E-4BDE-89DA-0A31E7C35C0F}"/>
    <cellStyle name="40% - Accent3 8" xfId="3657" xr:uid="{61977590-F999-4943-8468-1A46D6417BFE}"/>
    <cellStyle name="40% - Accent3 8 2" xfId="9179" xr:uid="{CF9C3660-EE77-4B6E-B930-D6652493C36D}"/>
    <cellStyle name="40% - Accent3 8 3" xfId="9180" xr:uid="{4C02FE1F-EFF5-4BA3-AD24-7954C0FDFF62}"/>
    <cellStyle name="40% - Accent3 8 4" xfId="23823" xr:uid="{1EAAE683-0126-42B3-BBC6-EA178D91929E}"/>
    <cellStyle name="40% - Accent3 8 5" xfId="9178" xr:uid="{73F17CD2-30D8-4E48-BD18-132012E74A07}"/>
    <cellStyle name="40% - Accent3 80" xfId="9181" xr:uid="{8EF8B8FE-ECD0-4DD6-9B57-D4AA09BCBBDB}"/>
    <cellStyle name="40% - Accent3 81" xfId="9182" xr:uid="{0E58252E-803E-4C4D-9294-8EB6A3C66ADD}"/>
    <cellStyle name="40% - Accent3 82" xfId="9183" xr:uid="{2C37E5E6-6299-42FA-AFAF-A76C65B21418}"/>
    <cellStyle name="40% - Accent3 83" xfId="9184" xr:uid="{A74D9F4A-8422-4B94-BBC8-1F7428B4A1AF}"/>
    <cellStyle name="40% - Accent3 84" xfId="9185" xr:uid="{5798A703-34B2-452C-A615-9900BC7EFBB4}"/>
    <cellStyle name="40% - Accent3 85" xfId="9186" xr:uid="{2B2F9C9C-96F3-4E50-BD6D-A2F24BC99513}"/>
    <cellStyle name="40% - Accent3 86" xfId="9187" xr:uid="{121E1A31-F6A1-43C9-AE36-E73E68EAB305}"/>
    <cellStyle name="40% - Accent3 87" xfId="9188" xr:uid="{D7A45E12-5314-41B1-8773-74EACEF6581E}"/>
    <cellStyle name="40% - Accent3 88" xfId="9189" xr:uid="{DCCAFB37-0C57-4618-8B97-09CC67AB12A0}"/>
    <cellStyle name="40% - Accent3 89" xfId="9190" xr:uid="{8BF7C3FC-0CF3-4632-A333-4ED72E17B111}"/>
    <cellStyle name="40% - Accent3 9" xfId="3658" xr:uid="{4F5E1DA4-5CDE-4609-A121-5A94447F7EB2}"/>
    <cellStyle name="40% - Accent3 9 2" xfId="9192" xr:uid="{5ECEB376-1D23-45CC-A4F2-46151F6BE476}"/>
    <cellStyle name="40% - Accent3 9 3" xfId="9193" xr:uid="{25A2FA66-31B6-4EFD-83F0-28EBE26E4BC1}"/>
    <cellStyle name="40% - Accent3 9 4" xfId="23824" xr:uid="{2946D7FF-2276-4920-8B03-0FB4E3363DA1}"/>
    <cellStyle name="40% - Accent3 9 5" xfId="9191" xr:uid="{248F2A81-67E6-47F8-BBBB-A2683B01455F}"/>
    <cellStyle name="40% - Accent3 90" xfId="9194" xr:uid="{19D098CD-F449-42B4-B457-CB441860FFB3}"/>
    <cellStyle name="40% - Accent3 91" xfId="9195" xr:uid="{69A6DEDC-83EE-4547-BE65-4CE137669BCB}"/>
    <cellStyle name="40% - Accent3 92" xfId="9196" xr:uid="{E581BAC1-9A67-4331-BEA9-62C75F652CBC}"/>
    <cellStyle name="40% - Accent3 93" xfId="9197" xr:uid="{F3256A1E-E986-4238-951C-FE1A25556517}"/>
    <cellStyle name="40% - Accent3 94" xfId="9198" xr:uid="{70F970C5-CE4B-4C8C-93BF-6C26959C68D0}"/>
    <cellStyle name="40% - Accent3 95" xfId="9199" xr:uid="{2135BFEC-682D-4A9F-BDE1-84C44C343658}"/>
    <cellStyle name="40% - Accent3 96" xfId="9200" xr:uid="{3F8452D7-CC6F-4624-B034-CBFC3A057E00}"/>
    <cellStyle name="40% - Accent3 97" xfId="9201" xr:uid="{F154137C-88E7-470C-9493-7833A43F8BFB}"/>
    <cellStyle name="40% - Accent3 98" xfId="9202" xr:uid="{714BC7BE-9EE0-442C-8744-630CAAC6C299}"/>
    <cellStyle name="40% - Accent3 99" xfId="9203" xr:uid="{8E87A0C2-DE1C-4E9A-AB7E-B96FCE78764F}"/>
    <cellStyle name="40% - Accent4 10" xfId="3659" xr:uid="{DC7C3A97-2E81-4E80-89EA-FBEAFB701B91}"/>
    <cellStyle name="40% - Accent4 10 2" xfId="9205" xr:uid="{B1F9933F-77D6-49FE-806B-507E8E592EA8}"/>
    <cellStyle name="40% - Accent4 10 3" xfId="9206" xr:uid="{7C765058-3DBE-4B66-B643-2F874D9E9727}"/>
    <cellStyle name="40% - Accent4 10 4" xfId="23825" xr:uid="{09D251FE-E3DA-40F8-BD8E-231B2131FF6A}"/>
    <cellStyle name="40% - Accent4 10 5" xfId="9204" xr:uid="{F8296762-A0D4-4AA4-BC13-7EBF23F343A6}"/>
    <cellStyle name="40% - Accent4 100" xfId="9207" xr:uid="{ADD0DE85-2DDD-4FAA-ADA7-85C621FF47B3}"/>
    <cellStyle name="40% - Accent4 101" xfId="9208" xr:uid="{53B9FF2B-770C-46E5-97E1-56CEFBF5E0C9}"/>
    <cellStyle name="40% - Accent4 102" xfId="9209" xr:uid="{07844A1E-68A6-4F4A-B34F-08943AE050B4}"/>
    <cellStyle name="40% - Accent4 103" xfId="9210" xr:uid="{E7A4B1C2-8AA5-4FB3-B926-6D4B95234093}"/>
    <cellStyle name="40% - Accent4 104" xfId="9211" xr:uid="{8D9371ED-97C7-4C55-B4AD-16AC73CA7B89}"/>
    <cellStyle name="40% - Accent4 105" xfId="9212" xr:uid="{846124FB-34E5-49E2-BF92-10549D1E7EAA}"/>
    <cellStyle name="40% - Accent4 106" xfId="9213" xr:uid="{77725D28-CF9D-4E73-8A3D-79B6BD87A0E9}"/>
    <cellStyle name="40% - Accent4 107" xfId="9214" xr:uid="{C2176003-6CF6-4981-BE18-EAA6C2AC90E3}"/>
    <cellStyle name="40% - Accent4 108" xfId="9215" xr:uid="{CF7D3937-1CF7-4CB5-9D17-D42BADA2177F}"/>
    <cellStyle name="40% - Accent4 109" xfId="9216" xr:uid="{58EDCE58-1E14-47B7-BFB8-D771B9E8B5BC}"/>
    <cellStyle name="40% - Accent4 11" xfId="3660" xr:uid="{DB697E02-8B2F-4E0A-B5F9-CC71BFB6B5B0}"/>
    <cellStyle name="40% - Accent4 11 2" xfId="9218" xr:uid="{FBE3A98D-4533-4369-B371-C3B4F763BE2A}"/>
    <cellStyle name="40% - Accent4 11 3" xfId="9219" xr:uid="{9DF577EA-2DB9-4570-B78C-945E43FB352D}"/>
    <cellStyle name="40% - Accent4 11 4" xfId="23826" xr:uid="{73F422D3-160B-4E2E-866C-5B8F84B54A5B}"/>
    <cellStyle name="40% - Accent4 11 5" xfId="9217" xr:uid="{8230C6AE-783C-4B54-AEDD-815A2A9325E9}"/>
    <cellStyle name="40% - Accent4 110" xfId="9220" xr:uid="{B84C9B66-59A9-4F7A-ACCE-5A7883644B2E}"/>
    <cellStyle name="40% - Accent4 111" xfId="9221" xr:uid="{14C76D33-1BEB-4D77-93F0-9C290F11957F}"/>
    <cellStyle name="40% - Accent4 112" xfId="9222" xr:uid="{C03FA234-79B5-49E4-A44E-3892AFDB6A05}"/>
    <cellStyle name="40% - Accent4 113" xfId="9223" xr:uid="{1B71172F-7F39-462B-AA1B-F6E169A135C0}"/>
    <cellStyle name="40% - Accent4 114" xfId="9224" xr:uid="{C7034566-2267-4A61-BE52-EFBC9EAFFC97}"/>
    <cellStyle name="40% - Accent4 115" xfId="9225" xr:uid="{141002B6-F2E4-4468-A58E-3071DEFCE155}"/>
    <cellStyle name="40% - Accent4 12" xfId="3661" xr:uid="{4A2BADE4-A0C0-4101-B817-9FFA495A97B7}"/>
    <cellStyle name="40% - Accent4 12 2" xfId="9227" xr:uid="{41BD483A-ADA8-4331-B7F8-951F19A83B56}"/>
    <cellStyle name="40% - Accent4 12 3" xfId="9228" xr:uid="{EFDCDEB9-CA81-4868-B140-E14CF273C129}"/>
    <cellStyle name="40% - Accent4 12 4" xfId="23827" xr:uid="{EACB1441-BA4B-4F69-B1F7-08DCC8A34A7B}"/>
    <cellStyle name="40% - Accent4 12 5" xfId="9226" xr:uid="{BBFDE812-B781-437D-885B-A38B8CD6FCD6}"/>
    <cellStyle name="40% - Accent4 13" xfId="3662" xr:uid="{A1288BC0-06F4-4225-85B0-BD6CD84767D3}"/>
    <cellStyle name="40% - Accent4 13 2" xfId="9230" xr:uid="{1F625CC2-21CD-4A6F-9234-0EF7E072276E}"/>
    <cellStyle name="40% - Accent4 13 3" xfId="9231" xr:uid="{88DA7D69-B3E3-4099-AB63-E04FA2D52DEA}"/>
    <cellStyle name="40% - Accent4 13 4" xfId="23828" xr:uid="{CC5B5BBF-55D2-41F5-B45A-C4F64D74740F}"/>
    <cellStyle name="40% - Accent4 13 5" xfId="9229" xr:uid="{951DE54A-D77F-47E5-B1F6-22520F2B4FBC}"/>
    <cellStyle name="40% - Accent4 14" xfId="3663" xr:uid="{C636C694-075C-457C-B1D4-44ECAFD16092}"/>
    <cellStyle name="40% - Accent4 14 2" xfId="9233" xr:uid="{1A2E2A62-4928-4621-9493-EA8D40CD44A5}"/>
    <cellStyle name="40% - Accent4 14 3" xfId="9234" xr:uid="{9185DA3C-27BE-4431-984A-AE9AC4825BC7}"/>
    <cellStyle name="40% - Accent4 14 4" xfId="23829" xr:uid="{8DA69EFB-3169-493F-A3AA-96FCE0306F23}"/>
    <cellStyle name="40% - Accent4 14 5" xfId="9232" xr:uid="{88BDA627-71B7-4A1C-8BC5-255E395649F8}"/>
    <cellStyle name="40% - Accent4 15" xfId="3664" xr:uid="{AEB10A60-F438-4869-9287-5DEAC8AD4A0F}"/>
    <cellStyle name="40% - Accent4 15 2" xfId="9236" xr:uid="{BF426207-D75B-4410-818C-0303C4F76BD6}"/>
    <cellStyle name="40% - Accent4 15 3" xfId="9237" xr:uid="{AF56B696-8637-48F4-A461-0EBF1D008805}"/>
    <cellStyle name="40% - Accent4 15 4" xfId="23830" xr:uid="{E95FAB25-FF22-4667-9E52-101BA614440E}"/>
    <cellStyle name="40% - Accent4 15 5" xfId="9235" xr:uid="{A99E315B-1387-410B-8A42-E984FCEB30C5}"/>
    <cellStyle name="40% - Accent4 16" xfId="3665" xr:uid="{D13DB0F5-83BA-48B0-A6ED-95A08E285BB4}"/>
    <cellStyle name="40% - Accent4 16 2" xfId="9239" xr:uid="{A9E41B8E-49FE-458A-9E64-99DBB00CF360}"/>
    <cellStyle name="40% - Accent4 16 3" xfId="9240" xr:uid="{A5B4A88F-F53C-4820-A523-BA57539FDA13}"/>
    <cellStyle name="40% - Accent4 16 4" xfId="23831" xr:uid="{3FB23DAF-C462-418E-8D06-B65E036D594D}"/>
    <cellStyle name="40% - Accent4 16 5" xfId="9238" xr:uid="{AAA7D9FA-3E9E-47EC-82F7-EB3F7B09D11F}"/>
    <cellStyle name="40% - Accent4 17" xfId="3666" xr:uid="{7BF39735-C220-46B5-A9E3-1C42C3B492F9}"/>
    <cellStyle name="40% - Accent4 17 2" xfId="9242" xr:uid="{EA9C5561-D65E-48AD-A490-65DFDA196CBB}"/>
    <cellStyle name="40% - Accent4 17 3" xfId="9243" xr:uid="{46E0E7BF-0BBC-4F2E-AC1D-4B92C3E60080}"/>
    <cellStyle name="40% - Accent4 17 4" xfId="23832" xr:uid="{13C4107B-6A8D-43C2-83A2-38E52A2C3457}"/>
    <cellStyle name="40% - Accent4 17 5" xfId="9241" xr:uid="{A9DBCA36-3E43-4865-8592-FE2CA44A56C1}"/>
    <cellStyle name="40% - Accent4 18" xfId="3667" xr:uid="{4BFC2648-C79F-43B0-8994-42A733B239AE}"/>
    <cellStyle name="40% - Accent4 18 2" xfId="9245" xr:uid="{BE590325-3116-46F5-84A8-4078F1B9A75D}"/>
    <cellStyle name="40% - Accent4 18 3" xfId="9246" xr:uid="{25437BAD-A028-4033-BDE5-24F0C67F54C3}"/>
    <cellStyle name="40% - Accent4 18 4" xfId="23833" xr:uid="{2900F7C3-8AC8-47BE-943C-F0DC8C1B0669}"/>
    <cellStyle name="40% - Accent4 18 5" xfId="9244" xr:uid="{EBFC78EB-430C-48B2-A9C7-41E1339308B6}"/>
    <cellStyle name="40% - Accent4 19" xfId="3668" xr:uid="{EE9E564B-6448-4B3B-95E8-064C745FDEDC}"/>
    <cellStyle name="40% - Accent4 19 2" xfId="9248" xr:uid="{15DE86AC-132D-4626-AFBC-179C9073E3B3}"/>
    <cellStyle name="40% - Accent4 19 3" xfId="9249" xr:uid="{142750DD-12BA-484C-8980-7DA091B6FA6A}"/>
    <cellStyle name="40% - Accent4 19 4" xfId="23834" xr:uid="{92C79707-2F12-4CF7-8ECF-EA49551170CF}"/>
    <cellStyle name="40% - Accent4 19 5" xfId="9247" xr:uid="{3173C31A-87F4-4872-B8F1-0C51E90CA7EF}"/>
    <cellStyle name="40% - Accent4 2" xfId="13" xr:uid="{62A21364-F9FC-4C4F-B258-76F22036994B}"/>
    <cellStyle name="40% - Accent4 2 10" xfId="9250" xr:uid="{779D2B9F-E85F-4488-9027-A75566055010}"/>
    <cellStyle name="40% - Accent4 2 11" xfId="9251" xr:uid="{9DF7486E-8A53-4D2A-BFAC-7DBC048794AF}"/>
    <cellStyle name="40% - Accent4 2 12" xfId="9252" xr:uid="{376A330C-ECBD-494F-8962-9BAB7ED9A2EC}"/>
    <cellStyle name="40% - Accent4 2 13" xfId="23835" xr:uid="{8149BEA0-1C52-40AF-888F-C9FC801570A6}"/>
    <cellStyle name="40% - Accent4 2 14" xfId="5223" xr:uid="{F91DD3D7-E607-4325-B6DC-87DEAFD0238C}"/>
    <cellStyle name="40% - Accent4 2 15" xfId="3669" xr:uid="{49CA4A0E-BCF9-4A0F-8520-678E00FD414F}"/>
    <cellStyle name="40% - Accent4 2 16" xfId="2685" xr:uid="{4347CC7E-E6FD-475B-BAA9-D2C6A214FEEF}"/>
    <cellStyle name="40% - Accent4 2 2" xfId="5370" xr:uid="{ECB69E72-90A2-4348-B78F-CE38944B3109}"/>
    <cellStyle name="40% - Accent4 2 2 10" xfId="9253" xr:uid="{5D44FBD3-54E7-40EF-80AA-02A1ED246AFF}"/>
    <cellStyle name="40% - Accent4 2 2 2" xfId="5900" xr:uid="{58035656-726B-470B-BE37-25609120249D}"/>
    <cellStyle name="40% - Accent4 2 2 2 2" xfId="9254" xr:uid="{F061D63E-5215-4870-8F31-924336C5D958}"/>
    <cellStyle name="40% - Accent4 2 2 2 2 2" xfId="9255" xr:uid="{A88D8611-8D6C-402B-B285-129298426961}"/>
    <cellStyle name="40% - Accent4 2 2 2 2 3" xfId="9256" xr:uid="{63933A25-A9D3-4D5A-8412-C5608469DA44}"/>
    <cellStyle name="40% - Accent4 2 2 2 2 4" xfId="9257" xr:uid="{62F7CB1F-D613-4B0B-9FA6-7B111D5C0791}"/>
    <cellStyle name="40% - Accent4 2 2 2 2 5" xfId="9258" xr:uid="{CEB6B0E5-3D32-4827-BB8A-F4077021F8B1}"/>
    <cellStyle name="40% - Accent4 2 2 2 3" xfId="9259" xr:uid="{581762F4-DE2A-4542-9FEA-50F937912926}"/>
    <cellStyle name="40% - Accent4 2 2 2 4" xfId="9260" xr:uid="{22A0D585-433E-43F7-B02C-71E4FD05EEA3}"/>
    <cellStyle name="40% - Accent4 2 2 2 5" xfId="9261" xr:uid="{6172A0F7-95BF-4825-9FBE-4012F5DC153B}"/>
    <cellStyle name="40% - Accent4 2 2 3" xfId="9262" xr:uid="{B371FB68-384F-4AA2-B792-713CA638B1DA}"/>
    <cellStyle name="40% - Accent4 2 2 4" xfId="9263" xr:uid="{F638FC73-C6EA-43D5-9AEF-56C6BA8ACB53}"/>
    <cellStyle name="40% - Accent4 2 2 5" xfId="9264" xr:uid="{4884B98B-A64D-4139-9732-F959E160A3EC}"/>
    <cellStyle name="40% - Accent4 2 2 6" xfId="9265" xr:uid="{C8C99FCD-6D46-41C0-8EEA-9A8F80E2621A}"/>
    <cellStyle name="40% - Accent4 2 2 7" xfId="9266" xr:uid="{D618F502-998B-4F50-9957-ABCAA3CF81DA}"/>
    <cellStyle name="40% - Accent4 2 2 8" xfId="9267" xr:uid="{AE2029A2-6A7D-4511-9465-A2B7362E6A1B}"/>
    <cellStyle name="40% - Accent4 2 2 9" xfId="9268" xr:uid="{ADAEFADF-4C6B-4EE1-AC57-53367FE5EB24}"/>
    <cellStyle name="40% - Accent4 2 3" xfId="9269" xr:uid="{A9823E58-5900-43A5-A387-497FFAD4702E}"/>
    <cellStyle name="40% - Accent4 2 3 2" xfId="9270" xr:uid="{07BEE483-0A77-42BA-B943-A137CEFAEAEE}"/>
    <cellStyle name="40% - Accent4 2 3 2 2" xfId="9271" xr:uid="{2DD77280-1115-4580-A666-EBB807A73110}"/>
    <cellStyle name="40% - Accent4 2 3 2 3" xfId="9272" xr:uid="{589466AC-EA8D-47BC-90CE-35E09C45B40D}"/>
    <cellStyle name="40% - Accent4 2 3 2 4" xfId="9273" xr:uid="{527EC149-FD0B-4427-8EC3-678838A40A0B}"/>
    <cellStyle name="40% - Accent4 2 3 2 5" xfId="9274" xr:uid="{3F4323B3-0344-4A5C-B8A6-FE52D4D2941D}"/>
    <cellStyle name="40% - Accent4 2 3 2 6" xfId="9275" xr:uid="{4CA1F792-24E6-441D-B1BC-D7E672581ACE}"/>
    <cellStyle name="40% - Accent4 2 3 3" xfId="9276" xr:uid="{D511BCAA-5D45-4DAC-80B0-4AC007169D50}"/>
    <cellStyle name="40% - Accent4 2 3 4" xfId="9277" xr:uid="{5C921A8E-F753-4F69-9451-6EC729EC9E6F}"/>
    <cellStyle name="40% - Accent4 2 3 5" xfId="9278" xr:uid="{A3BE6C53-A847-4624-AD7D-E07F4A1A2103}"/>
    <cellStyle name="40% - Accent4 2 3 6" xfId="9279" xr:uid="{20AAC291-BBB8-4ED1-8454-F10AA8A83973}"/>
    <cellStyle name="40% - Accent4 2 3 7" xfId="9280" xr:uid="{FB55C113-102A-49B9-ADDE-0C45C7772557}"/>
    <cellStyle name="40% - Accent4 2 4" xfId="9281" xr:uid="{FD24403D-71CB-47F8-AB44-09891B7C638F}"/>
    <cellStyle name="40% - Accent4 2 5" xfId="9282" xr:uid="{6DD0912A-8CEF-4C86-8319-3AFC1AAB06C7}"/>
    <cellStyle name="40% - Accent4 2 6" xfId="9283" xr:uid="{63EAF26B-27B8-47DB-889F-2EB8440B1B23}"/>
    <cellStyle name="40% - Accent4 2 7" xfId="9284" xr:uid="{556DC6E2-A498-4014-AA11-66F852EC91ED}"/>
    <cellStyle name="40% - Accent4 2 8" xfId="9285" xr:uid="{4756D640-0A28-43AD-A40C-3834B3D13B61}"/>
    <cellStyle name="40% - Accent4 2 9" xfId="9286" xr:uid="{160FE17F-2FFF-4C48-95B7-AD1366477520}"/>
    <cellStyle name="40% - Accent4 20" xfId="3670" xr:uid="{9CC9AA14-F827-45D9-998A-DA0EB2683CCB}"/>
    <cellStyle name="40% - Accent4 20 2" xfId="9288" xr:uid="{2014EC6A-362D-4783-8C88-CAFF09E3636C}"/>
    <cellStyle name="40% - Accent4 20 3" xfId="9289" xr:uid="{321099A1-0503-4A5A-A8CC-5A12A16C999E}"/>
    <cellStyle name="40% - Accent4 20 4" xfId="23836" xr:uid="{AE19B058-387F-4DCE-B0F8-E04135969284}"/>
    <cellStyle name="40% - Accent4 20 5" xfId="9287" xr:uid="{E3747D0C-A1B0-40E9-8560-A7C9FCC71FAE}"/>
    <cellStyle name="40% - Accent4 21" xfId="3671" xr:uid="{7BEEC457-D94D-40B4-96B8-0491C1B2FBBD}"/>
    <cellStyle name="40% - Accent4 21 2" xfId="9291" xr:uid="{798AB3BC-A2F0-42EC-89F1-DD187EBA2609}"/>
    <cellStyle name="40% - Accent4 21 3" xfId="9292" xr:uid="{64BB0A90-F3D3-4B38-80AE-4C36F1AE85EB}"/>
    <cellStyle name="40% - Accent4 21 4" xfId="23837" xr:uid="{61331C6D-F78B-4E86-9E31-B40BF64A9933}"/>
    <cellStyle name="40% - Accent4 21 5" xfId="9290" xr:uid="{CDFBB614-A78D-468D-BB56-0E8CE5DC02B8}"/>
    <cellStyle name="40% - Accent4 22" xfId="3672" xr:uid="{FCCDA1F9-5397-47F5-97EE-17FA327F168E}"/>
    <cellStyle name="40% - Accent4 22 2" xfId="9294" xr:uid="{D163B6CF-6B04-431A-82B8-2FEA4AEC37C3}"/>
    <cellStyle name="40% - Accent4 22 3" xfId="9295" xr:uid="{24FB843A-475D-4CCB-8BF9-48357345F2E5}"/>
    <cellStyle name="40% - Accent4 22 4" xfId="23838" xr:uid="{B5A1D6E5-1081-419E-93E8-548B773E6CD3}"/>
    <cellStyle name="40% - Accent4 22 5" xfId="9293" xr:uid="{C7CE48C4-6960-4BAE-8CE2-77F0063CF86C}"/>
    <cellStyle name="40% - Accent4 23" xfId="3673" xr:uid="{8FB1B6FE-DD42-4B62-80BF-4B1ED8086476}"/>
    <cellStyle name="40% - Accent4 23 2" xfId="9297" xr:uid="{CE2BDAF5-6379-4E06-BB5C-F8E25FD2F75D}"/>
    <cellStyle name="40% - Accent4 23 3" xfId="9298" xr:uid="{1D3AAB5B-7E55-4C95-B4D7-E6D9C9C1A204}"/>
    <cellStyle name="40% - Accent4 23 4" xfId="23839" xr:uid="{2BF430EF-2066-4E88-AAE4-95398189BD78}"/>
    <cellStyle name="40% - Accent4 23 5" xfId="9296" xr:uid="{F9BFD16A-3058-4586-AB1C-0B9818316786}"/>
    <cellStyle name="40% - Accent4 24" xfId="3674" xr:uid="{7E952D87-305F-46D1-BED4-627BDA837278}"/>
    <cellStyle name="40% - Accent4 24 2" xfId="9300" xr:uid="{BBCF9F8F-763C-4F75-889E-A550A7B15243}"/>
    <cellStyle name="40% - Accent4 24 3" xfId="9301" xr:uid="{56E20CB4-256B-42D2-A3B9-D1E73BC0336B}"/>
    <cellStyle name="40% - Accent4 24 4" xfId="23840" xr:uid="{F7DC1DB2-1E8D-4748-8B93-8C5097420A31}"/>
    <cellStyle name="40% - Accent4 24 5" xfId="9299" xr:uid="{9FCB39F4-FC39-4DEC-83C8-4A6FA1245A60}"/>
    <cellStyle name="40% - Accent4 25" xfId="3675" xr:uid="{92FC6A49-A5AA-459E-B29E-A3F941D99424}"/>
    <cellStyle name="40% - Accent4 25 2" xfId="9303" xr:uid="{B634030F-E789-4D62-942E-7DCFFF1463F1}"/>
    <cellStyle name="40% - Accent4 25 3" xfId="9304" xr:uid="{EBF8DEF1-85DC-410E-93E4-4C0D85FF3FD5}"/>
    <cellStyle name="40% - Accent4 25 4" xfId="23841" xr:uid="{BB963544-4BA0-4800-A228-988954EBFB0F}"/>
    <cellStyle name="40% - Accent4 25 5" xfId="9302" xr:uid="{4F00F943-5D14-481F-88CE-6E1E82CB931D}"/>
    <cellStyle name="40% - Accent4 26" xfId="3676" xr:uid="{BC5CCAF1-5420-495B-9013-A792E17024DA}"/>
    <cellStyle name="40% - Accent4 26 2" xfId="9306" xr:uid="{8F7E3364-4D68-423E-A3F5-CBD36D90A57E}"/>
    <cellStyle name="40% - Accent4 26 3" xfId="9307" xr:uid="{CBA4058C-1F88-4CF1-91C3-2A9CC970C375}"/>
    <cellStyle name="40% - Accent4 26 4" xfId="23842" xr:uid="{9190075C-EE73-4CE6-B40A-1846263785AA}"/>
    <cellStyle name="40% - Accent4 26 5" xfId="9305" xr:uid="{1384FB12-54BA-4AF0-92F7-5F70EEA7D4E7}"/>
    <cellStyle name="40% - Accent4 27" xfId="3677" xr:uid="{43E0ACEB-78A1-4888-A339-DE4151D36ACD}"/>
    <cellStyle name="40% - Accent4 27 2" xfId="9309" xr:uid="{2B3B8E16-2B86-4746-A0D5-B27DA2CACDDF}"/>
    <cellStyle name="40% - Accent4 27 3" xfId="9310" xr:uid="{31590FC3-77CE-4C12-8764-ECC4809A70DA}"/>
    <cellStyle name="40% - Accent4 27 4" xfId="23843" xr:uid="{05AE4FE6-64A7-48DC-BFDD-1235F79FC6CF}"/>
    <cellStyle name="40% - Accent4 27 5" xfId="9308" xr:uid="{F5F38EC6-E154-446C-B879-72094C6541E2}"/>
    <cellStyle name="40% - Accent4 28" xfId="3678" xr:uid="{E5F071E4-4053-44B1-B2EB-2F2F92F5B526}"/>
    <cellStyle name="40% - Accent4 28 2" xfId="9312" xr:uid="{74755970-2F0F-446F-AC61-E73560905B2E}"/>
    <cellStyle name="40% - Accent4 28 3" xfId="9313" xr:uid="{8CAD3B3E-86F9-48A6-9861-06A587C904CE}"/>
    <cellStyle name="40% - Accent4 28 4" xfId="23844" xr:uid="{3E064FB1-5038-40CB-911E-60AA5091B214}"/>
    <cellStyle name="40% - Accent4 28 5" xfId="9311" xr:uid="{B2EC11B8-2CC2-42DF-B6D8-8C24C0AAD16B}"/>
    <cellStyle name="40% - Accent4 29" xfId="3679" xr:uid="{ADBEFAFA-A7FE-46F3-AF03-F37298756365}"/>
    <cellStyle name="40% - Accent4 29 2" xfId="9315" xr:uid="{FE2DB7C9-AAC0-4102-BC45-E8C650FB9A1A}"/>
    <cellStyle name="40% - Accent4 29 3" xfId="9316" xr:uid="{2474F798-034C-48C4-858E-4FA7FEE57205}"/>
    <cellStyle name="40% - Accent4 29 4" xfId="23845" xr:uid="{F345A9A2-D829-41A6-ADC8-ED03F9DE6565}"/>
    <cellStyle name="40% - Accent4 29 5" xfId="9314" xr:uid="{0A18869E-8029-4421-AC45-4C356C8C9FDA}"/>
    <cellStyle name="40% - Accent4 3" xfId="3680" xr:uid="{EC109D08-EE85-4582-94B5-3AA7E88B52AD}"/>
    <cellStyle name="40% - Accent4 3 2" xfId="5902" xr:uid="{134F2CF7-1D50-4CBD-9D6C-12CAB12F0859}"/>
    <cellStyle name="40% - Accent4 3 3" xfId="9317" xr:uid="{D932A49E-E162-4732-9505-61E89CD32809}"/>
    <cellStyle name="40% - Accent4 3 4" xfId="9318" xr:uid="{8D4F4517-41D0-49FE-BF3B-8A370576CE72}"/>
    <cellStyle name="40% - Accent4 3 5" xfId="9319" xr:uid="{DCADEEFF-00DC-446E-AD31-633FD24EB717}"/>
    <cellStyle name="40% - Accent4 3 6" xfId="9320" xr:uid="{E801DFD3-0893-47BC-A0E0-ABB8209668A8}"/>
    <cellStyle name="40% - Accent4 3 7" xfId="9321" xr:uid="{46AB3BB8-61C2-4449-B1EE-D7E4C8CCA430}"/>
    <cellStyle name="40% - Accent4 3 8" xfId="23846" xr:uid="{451DF566-AD74-4371-A0A0-6D8811A4467A}"/>
    <cellStyle name="40% - Accent4 3 9" xfId="5901" xr:uid="{762ADD12-61A0-4024-AF92-B4131A4A06C1}"/>
    <cellStyle name="40% - Accent4 30" xfId="9322" xr:uid="{1FDA3EE3-278E-4423-BD6B-1EE07886A16A}"/>
    <cellStyle name="40% - Accent4 30 2" xfId="9323" xr:uid="{FEBFE392-4928-4937-AC8D-F88DE78342FA}"/>
    <cellStyle name="40% - Accent4 30 3" xfId="9324" xr:uid="{747F2C84-510A-4388-AA2A-4B59286CBFD9}"/>
    <cellStyle name="40% - Accent4 31" xfId="9325" xr:uid="{8D54ACD6-C424-4CE3-B4C7-891F41ACCAA0}"/>
    <cellStyle name="40% - Accent4 31 2" xfId="9326" xr:uid="{E2F60BB2-9820-426C-9847-7FF1703841B2}"/>
    <cellStyle name="40% - Accent4 31 3" xfId="9327" xr:uid="{CDDB6C7E-6599-4659-8CF4-A9F97FDCA082}"/>
    <cellStyle name="40% - Accent4 32" xfId="9328" xr:uid="{177B1422-02B5-48C3-81D6-8432FBD7098B}"/>
    <cellStyle name="40% - Accent4 32 2" xfId="9329" xr:uid="{D89BB735-FB48-4872-9FB8-C984ED2F0630}"/>
    <cellStyle name="40% - Accent4 32 3" xfId="9330" xr:uid="{0DF8D2F4-9FAE-4867-B617-B7F7CCD17BFD}"/>
    <cellStyle name="40% - Accent4 33" xfId="9331" xr:uid="{A72EC960-C9D4-4280-8573-781DCFB2F3BD}"/>
    <cellStyle name="40% - Accent4 33 2" xfId="9332" xr:uid="{CA876C28-F8B9-4033-94C9-CF97A211B7E5}"/>
    <cellStyle name="40% - Accent4 33 3" xfId="9333" xr:uid="{4D25B336-136D-48C9-BD14-57089E52F97C}"/>
    <cellStyle name="40% - Accent4 34" xfId="9334" xr:uid="{6B91C206-85C1-4513-A9D6-072E73627AEB}"/>
    <cellStyle name="40% - Accent4 35" xfId="9335" xr:uid="{C548BCDD-E4AD-45A7-8C53-D3673C0CC7FD}"/>
    <cellStyle name="40% - Accent4 36" xfId="9336" xr:uid="{3FDAC2CE-59C5-48D2-8D17-3FC9BA86F950}"/>
    <cellStyle name="40% - Accent4 37" xfId="9337" xr:uid="{4E7E3E7B-4674-416B-9262-C8A262B6D872}"/>
    <cellStyle name="40% - Accent4 38" xfId="9338" xr:uid="{5B1E8095-B6EE-4E11-849D-09CDF95ACC31}"/>
    <cellStyle name="40% - Accent4 39" xfId="9339" xr:uid="{61FCB2D6-5582-4265-AA10-B791C5C61D39}"/>
    <cellStyle name="40% - Accent4 4" xfId="3681" xr:uid="{499D8964-0485-4E02-A41E-FBD20C9CF589}"/>
    <cellStyle name="40% - Accent4 4 2" xfId="9341" xr:uid="{4E5BDE49-597C-44EE-910E-61B594501194}"/>
    <cellStyle name="40% - Accent4 4 3" xfId="9342" xr:uid="{F9246DCD-0444-47FE-B792-36382248E128}"/>
    <cellStyle name="40% - Accent4 4 4" xfId="9343" xr:uid="{7066B0A0-580B-4415-9108-C887EB4B704D}"/>
    <cellStyle name="40% - Accent4 4 5" xfId="9344" xr:uid="{81C86DA6-1B7E-4B1B-AD2A-A2AE2C958A54}"/>
    <cellStyle name="40% - Accent4 4 6" xfId="9345" xr:uid="{56621015-E872-417D-A272-D0B95442BF10}"/>
    <cellStyle name="40% - Accent4 4 7" xfId="9346" xr:uid="{7D2C54CE-C2F7-4CFC-BCBE-2B20652C2095}"/>
    <cellStyle name="40% - Accent4 4 8" xfId="23847" xr:uid="{85D58FD1-1E88-4A6A-85A3-4172388549BA}"/>
    <cellStyle name="40% - Accent4 4 9" xfId="9340" xr:uid="{C58C2450-F6EC-4EB3-A62E-7BE25FD5EA92}"/>
    <cellStyle name="40% - Accent4 40" xfId="9347" xr:uid="{116A7476-05C9-46E0-AB69-AB1D255FA8B1}"/>
    <cellStyle name="40% - Accent4 41" xfId="9348" xr:uid="{C59DC99A-08EC-4CF6-B94A-649915F35798}"/>
    <cellStyle name="40% - Accent4 42" xfId="9349" xr:uid="{803F6AF8-8CBD-4EC5-92C2-7773F3A2766D}"/>
    <cellStyle name="40% - Accent4 43" xfId="9350" xr:uid="{8863CADA-F951-44C1-B2BC-421A3E8A1AD9}"/>
    <cellStyle name="40% - Accent4 44" xfId="9351" xr:uid="{47699FE9-3DAD-47C0-9785-9D3CD914997A}"/>
    <cellStyle name="40% - Accent4 45" xfId="9352" xr:uid="{F086D2A2-8655-48D0-A73E-D269E76EC535}"/>
    <cellStyle name="40% - Accent4 46" xfId="9353" xr:uid="{96763094-78EB-41A0-B963-B5FA415CC91E}"/>
    <cellStyle name="40% - Accent4 47" xfId="9354" xr:uid="{1B570F8B-8CE2-49B4-8A4B-460D4F7410C3}"/>
    <cellStyle name="40% - Accent4 48" xfId="9355" xr:uid="{776FC745-A1C1-4C34-94BB-288775735011}"/>
    <cellStyle name="40% - Accent4 49" xfId="9356" xr:uid="{B0F0337B-5FE9-4C67-B454-B6629AD4B269}"/>
    <cellStyle name="40% - Accent4 5" xfId="3682" xr:uid="{7A096AC0-FF1B-470D-A612-670E03CE64CF}"/>
    <cellStyle name="40% - Accent4 5 2" xfId="9358" xr:uid="{F01F20F4-D2AA-4437-B97B-9F95BDF7E66C}"/>
    <cellStyle name="40% - Accent4 5 3" xfId="9359" xr:uid="{58F716F2-1077-48DD-B582-3B1588547999}"/>
    <cellStyle name="40% - Accent4 5 4" xfId="9360" xr:uid="{3EE8F047-6F03-46C2-B6A1-B3CD469C464D}"/>
    <cellStyle name="40% - Accent4 5 5" xfId="9361" xr:uid="{D56B8FE7-555B-48E1-B13F-732EB5EA6099}"/>
    <cellStyle name="40% - Accent4 5 6" xfId="9362" xr:uid="{81985B62-42D9-4B57-A332-F2535ADF9043}"/>
    <cellStyle name="40% - Accent4 5 7" xfId="9363" xr:uid="{9F35D523-996C-4D3E-9094-49B92319A641}"/>
    <cellStyle name="40% - Accent4 5 8" xfId="23848" xr:uid="{DDB06C72-3E20-4614-ABD5-851E5ED9582D}"/>
    <cellStyle name="40% - Accent4 5 9" xfId="9357" xr:uid="{C2211395-2144-4A0D-9BC0-66A8EB6517A8}"/>
    <cellStyle name="40% - Accent4 50" xfId="9364" xr:uid="{E2471A1B-1F84-4D86-BF1D-24C167952ECB}"/>
    <cellStyle name="40% - Accent4 51" xfId="9365" xr:uid="{2D2B0007-C924-43F9-9EAD-F3ACB7775BDC}"/>
    <cellStyle name="40% - Accent4 52" xfId="9366" xr:uid="{77A42BCF-6F8F-4675-857B-A83A22D389E0}"/>
    <cellStyle name="40% - Accent4 53" xfId="9367" xr:uid="{8F80BFDF-2A80-4BCC-93C2-13AEDCEBD7A4}"/>
    <cellStyle name="40% - Accent4 54" xfId="9368" xr:uid="{299D22E6-2F4B-4161-9F1F-06AA49BD661F}"/>
    <cellStyle name="40% - Accent4 55" xfId="9369" xr:uid="{59C25137-41F5-4256-BDE8-F5B4793F3980}"/>
    <cellStyle name="40% - Accent4 56" xfId="9370" xr:uid="{8168FF66-5CFA-43DE-B218-5A700B20E109}"/>
    <cellStyle name="40% - Accent4 57" xfId="9371" xr:uid="{2472341B-9648-4B5B-AA81-6FE59EFCDA03}"/>
    <cellStyle name="40% - Accent4 58" xfId="9372" xr:uid="{E351FB2D-23E8-4D59-828B-B6B65A0F443B}"/>
    <cellStyle name="40% - Accent4 59" xfId="9373" xr:uid="{EB244F76-E579-4FE2-8DA0-0F968CE7056D}"/>
    <cellStyle name="40% - Accent4 6" xfId="3683" xr:uid="{796CE15B-0E34-4D8A-8B8D-FAF70607EC84}"/>
    <cellStyle name="40% - Accent4 6 2" xfId="9375" xr:uid="{2C13D4EC-A7A5-413B-A3C4-CA7A385C98EB}"/>
    <cellStyle name="40% - Accent4 6 2 2" xfId="9376" xr:uid="{E15EB24A-BDC2-4393-944C-BA51682A2AFF}"/>
    <cellStyle name="40% - Accent4 6 2 3" xfId="9377" xr:uid="{5252062D-CB9E-43A6-BE35-BD955399F493}"/>
    <cellStyle name="40% - Accent4 6 2 4" xfId="9378" xr:uid="{FB3F505A-B906-4806-9CD3-69C19C649EBA}"/>
    <cellStyle name="40% - Accent4 6 2 5" xfId="9379" xr:uid="{13E2CF46-0B2B-4A1C-B53C-FBC1AF1041FC}"/>
    <cellStyle name="40% - Accent4 6 3" xfId="9380" xr:uid="{87E2566A-7232-4C3D-976C-96B16D9C6368}"/>
    <cellStyle name="40% - Accent4 6 4" xfId="9381" xr:uid="{57415EAD-FDCA-49C9-B0FC-54F22B6FC8DF}"/>
    <cellStyle name="40% - Accent4 6 5" xfId="9382" xr:uid="{DF6FACD0-79E2-4A9F-AB27-E2E9D2DBE154}"/>
    <cellStyle name="40% - Accent4 6 6" xfId="23849" xr:uid="{0CCC7C10-F85B-4702-BC53-78EE601B3DA6}"/>
    <cellStyle name="40% - Accent4 6 7" xfId="9374" xr:uid="{ACDA2C9D-4DC7-4CB9-8738-516FE14B4D82}"/>
    <cellStyle name="40% - Accent4 60" xfId="9383" xr:uid="{F4A92D9E-5125-428C-B8D4-B559DE5E6D66}"/>
    <cellStyle name="40% - Accent4 61" xfId="9384" xr:uid="{1EB45DBE-C005-4ECD-B7E7-631635CBD832}"/>
    <cellStyle name="40% - Accent4 62" xfId="9385" xr:uid="{CD071222-8238-4449-BDA7-C010362AC231}"/>
    <cellStyle name="40% - Accent4 63" xfId="9386" xr:uid="{2F7B3349-C786-4DF2-ABC5-5AE7E30DDF1D}"/>
    <cellStyle name="40% - Accent4 64" xfId="9387" xr:uid="{3FB3FB9F-2E1D-4C41-8267-1E3741EBB7D8}"/>
    <cellStyle name="40% - Accent4 65" xfId="9388" xr:uid="{DD00182B-CB98-40A1-9E6C-DFA8DD96A13E}"/>
    <cellStyle name="40% - Accent4 66" xfId="9389" xr:uid="{7C6E5DE6-D520-4531-9E7B-87959809F850}"/>
    <cellStyle name="40% - Accent4 67" xfId="9390" xr:uid="{F42C863B-D588-4AD9-B34F-51B564C1BF11}"/>
    <cellStyle name="40% - Accent4 68" xfId="9391" xr:uid="{593D3D78-6905-42F8-9717-DA8E7010F720}"/>
    <cellStyle name="40% - Accent4 68 2" xfId="9392" xr:uid="{481D4E25-83F4-441F-BE45-DEE97AB6144A}"/>
    <cellStyle name="40% - Accent4 68 3" xfId="9393" xr:uid="{00245624-A225-4B48-8980-11F22D9F75D2}"/>
    <cellStyle name="40% - Accent4 69" xfId="9394" xr:uid="{6A9E3D5A-1EBB-4F40-BC57-3FB0B525F207}"/>
    <cellStyle name="40% - Accent4 69 2" xfId="9395" xr:uid="{6D36D0D6-F51B-45C3-840D-F51CCBF56424}"/>
    <cellStyle name="40% - Accent4 69 3" xfId="9396" xr:uid="{70E6C857-BFF9-4EAB-86AC-9BA9A91F6C0C}"/>
    <cellStyle name="40% - Accent4 7" xfId="3684" xr:uid="{32376E22-7F53-4BC2-8A65-4338E7603351}"/>
    <cellStyle name="40% - Accent4 7 2" xfId="9398" xr:uid="{9FCDBBBE-ED61-49F5-B536-E43466CA5410}"/>
    <cellStyle name="40% - Accent4 7 3" xfId="9399" xr:uid="{365CAC31-CF78-4D86-913B-77BA979A4CC2}"/>
    <cellStyle name="40% - Accent4 7 4" xfId="9400" xr:uid="{0B31B3E1-A2C6-472B-B866-7C64DF400510}"/>
    <cellStyle name="40% - Accent4 7 5" xfId="9401" xr:uid="{80EF0AD3-B372-4466-A819-59EE33F9F2E9}"/>
    <cellStyle name="40% - Accent4 7 6" xfId="23850" xr:uid="{C38DFB22-B17B-42C7-972F-D5A1C4B1511B}"/>
    <cellStyle name="40% - Accent4 7 7" xfId="9397" xr:uid="{819C950B-5BC6-4D93-98B1-538B6A805887}"/>
    <cellStyle name="40% - Accent4 70" xfId="9402" xr:uid="{2712D8FD-F5B4-4AF9-AB2E-940EC943BBA7}"/>
    <cellStyle name="40% - Accent4 70 2" xfId="9403" xr:uid="{349B920E-39D1-4856-A0FC-69BE5A9F935A}"/>
    <cellStyle name="40% - Accent4 70 3" xfId="9404" xr:uid="{0CD0814B-DAF2-4303-9F87-1EF1ABFA5457}"/>
    <cellStyle name="40% - Accent4 71" xfId="9405" xr:uid="{16891F24-D71A-420C-8650-A755D50F9926}"/>
    <cellStyle name="40% - Accent4 71 2" xfId="9406" xr:uid="{B9E35A6E-C5B8-4C65-8BAD-6C22801717FD}"/>
    <cellStyle name="40% - Accent4 71 3" xfId="9407" xr:uid="{5FDB1228-D1E0-4F87-95DC-7D879D0C93EE}"/>
    <cellStyle name="40% - Accent4 72" xfId="9408" xr:uid="{66D3F770-E77A-4E45-A791-F820D67D2A2B}"/>
    <cellStyle name="40% - Accent4 72 2" xfId="9409" xr:uid="{7900640C-3D16-4FB1-9BE7-3FACD7F8A9D1}"/>
    <cellStyle name="40% - Accent4 72 3" xfId="9410" xr:uid="{4380C8DE-D792-434C-A0CE-ACBE2642A21E}"/>
    <cellStyle name="40% - Accent4 73" xfId="9411" xr:uid="{2B65F43B-2590-40C2-A682-AEEA54ADF851}"/>
    <cellStyle name="40% - Accent4 74" xfId="9412" xr:uid="{A5C23A93-6ED0-4C83-88C9-049EA3A87795}"/>
    <cellStyle name="40% - Accent4 75" xfId="9413" xr:uid="{974C0EEB-DCA1-4174-9E9C-C757BDBE94EB}"/>
    <cellStyle name="40% - Accent4 76" xfId="9414" xr:uid="{433331CF-7F98-4A2B-B0B6-21552C47B6E8}"/>
    <cellStyle name="40% - Accent4 77" xfId="9415" xr:uid="{164BB655-363D-4C30-954E-F8646B41AF4A}"/>
    <cellStyle name="40% - Accent4 78" xfId="9416" xr:uid="{B25BBFAA-B688-4860-9239-D92F53243BD2}"/>
    <cellStyle name="40% - Accent4 79" xfId="9417" xr:uid="{33FD3B54-B3D9-4238-85D7-119E8459707D}"/>
    <cellStyle name="40% - Accent4 8" xfId="3685" xr:uid="{5B37DEE4-8601-409C-956C-316DB8CB8766}"/>
    <cellStyle name="40% - Accent4 8 2" xfId="9419" xr:uid="{8F800A73-E49A-43A1-B270-C9A6360C18A1}"/>
    <cellStyle name="40% - Accent4 8 3" xfId="9420" xr:uid="{F51A4033-3890-4E8E-8A72-0BA8997DD830}"/>
    <cellStyle name="40% - Accent4 8 4" xfId="23851" xr:uid="{FE5E4C22-270A-46EA-BE5C-EDE25AFBB7FF}"/>
    <cellStyle name="40% - Accent4 8 5" xfId="9418" xr:uid="{57DB6C71-B637-4CD9-9829-826264CEA7AC}"/>
    <cellStyle name="40% - Accent4 80" xfId="9421" xr:uid="{72D74690-4322-4009-9807-2E89C5EC4BBA}"/>
    <cellStyle name="40% - Accent4 81" xfId="9422" xr:uid="{9EEBDF06-8C31-4007-A600-373B25205851}"/>
    <cellStyle name="40% - Accent4 82" xfId="9423" xr:uid="{55519F78-3CEA-45DE-93D3-AF359E840544}"/>
    <cellStyle name="40% - Accent4 83" xfId="9424" xr:uid="{F9B46690-7A52-4DD3-B52C-95E9ADE043E1}"/>
    <cellStyle name="40% - Accent4 84" xfId="9425" xr:uid="{3408FB12-D7E6-4BC2-9B80-144DA14EEE57}"/>
    <cellStyle name="40% - Accent4 85" xfId="9426" xr:uid="{C9045BC2-BCC1-4C37-B725-1FEB27BEDC11}"/>
    <cellStyle name="40% - Accent4 86" xfId="9427" xr:uid="{0480F2C6-90E7-479C-BEE3-2A1620A44D2B}"/>
    <cellStyle name="40% - Accent4 87" xfId="9428" xr:uid="{057303CC-8AD5-420D-A27F-45ADF131E96D}"/>
    <cellStyle name="40% - Accent4 88" xfId="9429" xr:uid="{FF3063C3-A191-426F-87AB-04FA4799F700}"/>
    <cellStyle name="40% - Accent4 89" xfId="9430" xr:uid="{75305B1F-E789-4DC4-AAE3-80BEF92F6F34}"/>
    <cellStyle name="40% - Accent4 9" xfId="3686" xr:uid="{EE959D3F-06D8-4F79-BB6D-96DAE87F663E}"/>
    <cellStyle name="40% - Accent4 9 2" xfId="9432" xr:uid="{728CDEBF-0E8D-4025-872D-57B233C24CC2}"/>
    <cellStyle name="40% - Accent4 9 3" xfId="9433" xr:uid="{0C868FD1-27D9-46EC-85CF-3DAD04A55592}"/>
    <cellStyle name="40% - Accent4 9 4" xfId="23852" xr:uid="{E7215877-A720-4A76-9918-03F68BAFCDA6}"/>
    <cellStyle name="40% - Accent4 9 5" xfId="9431" xr:uid="{FD382EC0-4D47-4E4F-9224-A9BF128940F4}"/>
    <cellStyle name="40% - Accent4 90" xfId="9434" xr:uid="{A2224B65-AD21-402B-9CE6-309D1F6066C4}"/>
    <cellStyle name="40% - Accent4 91" xfId="9435" xr:uid="{E92684AD-2526-4DB0-9668-3E371424ED83}"/>
    <cellStyle name="40% - Accent4 92" xfId="9436" xr:uid="{A8D3570F-81FC-451A-A545-2DFB116D1FC6}"/>
    <cellStyle name="40% - Accent4 93" xfId="9437" xr:uid="{78AA1D0A-99AD-4915-9339-D2DA0A37DD29}"/>
    <cellStyle name="40% - Accent4 94" xfId="9438" xr:uid="{025BA38E-4C9F-4C43-A4C9-406AB9C1A110}"/>
    <cellStyle name="40% - Accent4 95" xfId="9439" xr:uid="{91ED00CC-D7FB-421C-883E-C0662E545163}"/>
    <cellStyle name="40% - Accent4 96" xfId="9440" xr:uid="{9CA8EDA0-174D-4067-A7AD-6530AC92F7A2}"/>
    <cellStyle name="40% - Accent4 97" xfId="9441" xr:uid="{E17FD7D5-5A4C-4CF7-965C-C83A23D7FFA6}"/>
    <cellStyle name="40% - Accent4 98" xfId="9442" xr:uid="{75FC5C24-E92E-4A06-93C2-79F0DB2C47C3}"/>
    <cellStyle name="40% - Accent4 99" xfId="9443" xr:uid="{770C4C2D-43A2-470E-B8C8-6CB64F42A988}"/>
    <cellStyle name="40% - Accent5 10" xfId="3687" xr:uid="{98857DB3-7763-4CDD-9D5C-ED57C27DF515}"/>
    <cellStyle name="40% - Accent5 10 2" xfId="9445" xr:uid="{DD9D0CF1-3A36-465B-9CF8-29B21892F588}"/>
    <cellStyle name="40% - Accent5 10 3" xfId="9446" xr:uid="{016F6168-F0FC-4C2C-9D5B-41C9162A48F6}"/>
    <cellStyle name="40% - Accent5 10 4" xfId="23853" xr:uid="{F5772A6A-3959-4862-8C01-9EB139699BCF}"/>
    <cellStyle name="40% - Accent5 10 5" xfId="9444" xr:uid="{65992805-EED5-4759-A362-EE6D06C2AB07}"/>
    <cellStyle name="40% - Accent5 100" xfId="9447" xr:uid="{DFD96B8A-4732-4973-B6D0-D2CF41C82A60}"/>
    <cellStyle name="40% - Accent5 101" xfId="9448" xr:uid="{87D0DE30-CBD9-43CD-BD36-78D886D22E04}"/>
    <cellStyle name="40% - Accent5 102" xfId="9449" xr:uid="{3A5DEEA3-E91B-46E5-8CEF-CE6D9D4D28F6}"/>
    <cellStyle name="40% - Accent5 103" xfId="9450" xr:uid="{8CEF4F08-4CF7-4C3E-8A12-06AAF57CAC7C}"/>
    <cellStyle name="40% - Accent5 104" xfId="9451" xr:uid="{51BA102D-FCA8-4286-BEE9-D9452548F178}"/>
    <cellStyle name="40% - Accent5 105" xfId="9452" xr:uid="{D0405470-7343-46EC-BB89-A90EF3313D5E}"/>
    <cellStyle name="40% - Accent5 106" xfId="9453" xr:uid="{C1EBEB73-F3E3-46D5-929A-C445AAABC9F1}"/>
    <cellStyle name="40% - Accent5 107" xfId="9454" xr:uid="{060F3C82-9663-4B25-A052-142AE12145B5}"/>
    <cellStyle name="40% - Accent5 108" xfId="9455" xr:uid="{987EB1CF-2275-46F9-87F8-53AE83B8E7A5}"/>
    <cellStyle name="40% - Accent5 109" xfId="9456" xr:uid="{A57A12D4-5EF3-4198-9831-8A9233DBACCE}"/>
    <cellStyle name="40% - Accent5 11" xfId="3688" xr:uid="{EA10B6F9-A7D9-4079-A4ED-F450E441023E}"/>
    <cellStyle name="40% - Accent5 11 2" xfId="9458" xr:uid="{82C0C3AE-C553-4D67-8F57-B17BA5A0316B}"/>
    <cellStyle name="40% - Accent5 11 3" xfId="9459" xr:uid="{095B19A5-EEBE-4177-9817-00EB4CBD0937}"/>
    <cellStyle name="40% - Accent5 11 4" xfId="23854" xr:uid="{D23C24CB-BB4E-482A-A85F-413ABC74E3CE}"/>
    <cellStyle name="40% - Accent5 11 5" xfId="9457" xr:uid="{E890B999-FADA-4002-8679-474F98EA9F71}"/>
    <cellStyle name="40% - Accent5 110" xfId="9460" xr:uid="{59F873DC-05A7-462B-BC1A-EFFC23F44A0C}"/>
    <cellStyle name="40% - Accent5 111" xfId="9461" xr:uid="{DBEA1B6C-297A-4670-BDB2-16A26D0C8A56}"/>
    <cellStyle name="40% - Accent5 112" xfId="9462" xr:uid="{D04B526E-ACDA-4CB2-8236-4AB54369D12E}"/>
    <cellStyle name="40% - Accent5 113" xfId="9463" xr:uid="{FA69EA15-C816-4D47-BB4A-6D796407CD58}"/>
    <cellStyle name="40% - Accent5 114" xfId="9464" xr:uid="{5DADD00F-EE2D-4007-92DB-52714063438A}"/>
    <cellStyle name="40% - Accent5 115" xfId="9465" xr:uid="{52D47FB3-AD9D-40A1-BCD0-A69BEB3961F4}"/>
    <cellStyle name="40% - Accent5 12" xfId="3689" xr:uid="{366180A0-DDE4-41AE-A03F-D3764F2E72EA}"/>
    <cellStyle name="40% - Accent5 12 2" xfId="9467" xr:uid="{926CC248-5096-48F7-BAB9-62B5B1E3DC78}"/>
    <cellStyle name="40% - Accent5 12 3" xfId="9468" xr:uid="{C88EC63F-424B-457B-B3E1-93D1F5A6EB36}"/>
    <cellStyle name="40% - Accent5 12 4" xfId="23855" xr:uid="{153BC659-AD9F-4FE1-BA0A-B195FEB3A180}"/>
    <cellStyle name="40% - Accent5 12 5" xfId="9466" xr:uid="{465AC98E-9D54-4692-B269-9E417AF559C2}"/>
    <cellStyle name="40% - Accent5 13" xfId="3690" xr:uid="{F53C9190-740A-4005-90A8-4CD69614151A}"/>
    <cellStyle name="40% - Accent5 13 2" xfId="9470" xr:uid="{FB7CC399-E9B5-4E0D-B569-BC8F15C0FF8A}"/>
    <cellStyle name="40% - Accent5 13 3" xfId="9471" xr:uid="{CF221E13-3F9E-4838-B062-BBD45F3C6CBA}"/>
    <cellStyle name="40% - Accent5 13 4" xfId="23856" xr:uid="{A19F3601-A7EA-47C1-8BEC-4E48450DA7CE}"/>
    <cellStyle name="40% - Accent5 13 5" xfId="9469" xr:uid="{3C9AE5E0-2184-48F4-8397-8597024C88BD}"/>
    <cellStyle name="40% - Accent5 14" xfId="3691" xr:uid="{B8974E24-328F-45AA-BDD2-E492156D5DDD}"/>
    <cellStyle name="40% - Accent5 14 2" xfId="9473" xr:uid="{AA4F35FC-2337-49BA-AC86-3BF2F9881CA1}"/>
    <cellStyle name="40% - Accent5 14 3" xfId="9474" xr:uid="{89A28F85-7C0F-4CC9-A2E0-DB744CF2B329}"/>
    <cellStyle name="40% - Accent5 14 4" xfId="23857" xr:uid="{6859CC57-64E8-4DDF-BC8E-235BBB0E5709}"/>
    <cellStyle name="40% - Accent5 14 5" xfId="9472" xr:uid="{76E915BA-CF2F-482C-AFE7-D3711A5CE8E7}"/>
    <cellStyle name="40% - Accent5 15" xfId="3692" xr:uid="{928FA2C5-63BD-4661-8B4C-0ADEA883D17E}"/>
    <cellStyle name="40% - Accent5 15 2" xfId="9476" xr:uid="{2EE10BF7-41FF-4BAB-85F0-98C482B9BD7C}"/>
    <cellStyle name="40% - Accent5 15 3" xfId="9477" xr:uid="{019EE408-94B2-4823-BE2D-2C08A9680BD3}"/>
    <cellStyle name="40% - Accent5 15 4" xfId="23858" xr:uid="{3B027D42-185B-41E7-AB16-A2291C59D998}"/>
    <cellStyle name="40% - Accent5 15 5" xfId="9475" xr:uid="{A60E0C84-6ABA-4E67-B3CA-318ADE6590F9}"/>
    <cellStyle name="40% - Accent5 16" xfId="3693" xr:uid="{9B81414E-7406-4228-AD2A-4208FAEA113B}"/>
    <cellStyle name="40% - Accent5 16 2" xfId="9479" xr:uid="{D6C3D5F9-8564-4E1C-8945-685A2026573C}"/>
    <cellStyle name="40% - Accent5 16 3" xfId="9480" xr:uid="{3D734904-F508-4302-B42C-D1DE0773A854}"/>
    <cellStyle name="40% - Accent5 16 4" xfId="23859" xr:uid="{0C913A92-95B3-4347-A2C6-765D9743CFAB}"/>
    <cellStyle name="40% - Accent5 16 5" xfId="9478" xr:uid="{3A4621B6-5478-41FB-A74E-87D878B2151D}"/>
    <cellStyle name="40% - Accent5 17" xfId="3694" xr:uid="{9845874E-EDFB-4F3F-B927-8DC017721FF5}"/>
    <cellStyle name="40% - Accent5 17 2" xfId="9482" xr:uid="{08C8C625-8EA8-4123-8EC7-C1DC4A4B56F3}"/>
    <cellStyle name="40% - Accent5 17 3" xfId="9483" xr:uid="{1C05DBAD-3647-40FF-9E00-171F17705367}"/>
    <cellStyle name="40% - Accent5 17 4" xfId="23860" xr:uid="{1DCD2BCE-4319-42E0-981A-9BA4E4FEDD42}"/>
    <cellStyle name="40% - Accent5 17 5" xfId="9481" xr:uid="{8FF228FE-387B-433A-B09A-29907E4BED22}"/>
    <cellStyle name="40% - Accent5 18" xfId="3695" xr:uid="{84D8919E-8492-472B-BF92-2C6715636FB4}"/>
    <cellStyle name="40% - Accent5 18 2" xfId="9485" xr:uid="{EFDE87DF-FD77-4792-8D82-B13535E4B9AE}"/>
    <cellStyle name="40% - Accent5 18 3" xfId="9486" xr:uid="{793148DD-1AEA-4BC1-AE7D-0F34715F03EF}"/>
    <cellStyle name="40% - Accent5 18 4" xfId="23861" xr:uid="{78864925-B3F5-4875-BD87-BF79FF458DB7}"/>
    <cellStyle name="40% - Accent5 18 5" xfId="9484" xr:uid="{B4624E9C-76A7-4594-A061-C6E3BF49E5AE}"/>
    <cellStyle name="40% - Accent5 19" xfId="3696" xr:uid="{27C094C2-71DB-4EE2-9ADD-80255FED50A8}"/>
    <cellStyle name="40% - Accent5 19 2" xfId="9488" xr:uid="{960FCCDA-77D9-4234-8560-28DEE306CC14}"/>
    <cellStyle name="40% - Accent5 19 3" xfId="9489" xr:uid="{B550D824-AACA-413D-A631-49243C4FA3FA}"/>
    <cellStyle name="40% - Accent5 19 4" xfId="23862" xr:uid="{DCC862AF-49A1-400E-898F-F090309638BE}"/>
    <cellStyle name="40% - Accent5 19 5" xfId="9487" xr:uid="{D9399355-6519-4BBA-8188-2339F74D2516}"/>
    <cellStyle name="40% - Accent5 2" xfId="14" xr:uid="{FAECA212-C864-4F18-A60E-CFFEB5E5D43B}"/>
    <cellStyle name="40% - Accent5 2 10" xfId="9490" xr:uid="{11BE32D5-59FE-4A1D-A708-AE3FB15CF166}"/>
    <cellStyle name="40% - Accent5 2 11" xfId="9491" xr:uid="{9A34D77E-919E-4D71-88F2-4D5C6492F2BD}"/>
    <cellStyle name="40% - Accent5 2 12" xfId="9492" xr:uid="{025F0C64-7581-4905-A905-78AA9B1AF242}"/>
    <cellStyle name="40% - Accent5 2 13" xfId="23863" xr:uid="{72AB5D79-70BC-473A-93E0-B0BA0BEB3CBF}"/>
    <cellStyle name="40% - Accent5 2 14" xfId="5199" xr:uid="{A7288F3C-6B5D-4B44-91E0-BE5F5DA03C33}"/>
    <cellStyle name="40% - Accent5 2 15" xfId="3697" xr:uid="{C0EBE997-328F-4D2C-8CF8-55DC3576CA37}"/>
    <cellStyle name="40% - Accent5 2 16" xfId="2686" xr:uid="{4B30F4F2-D56D-4A58-A157-46A6DCB963E1}"/>
    <cellStyle name="40% - Accent5 2 2" xfId="5200" xr:uid="{6F9C314F-3917-4C01-B5BF-B58F675F43D7}"/>
    <cellStyle name="40% - Accent5 2 2 10" xfId="9493" xr:uid="{6952D4BB-49AA-4860-BA98-8B95436D8CAB}"/>
    <cellStyle name="40% - Accent5 2 2 2" xfId="5903" xr:uid="{46DC3590-D634-4DD6-AE1F-9AB0CA474416}"/>
    <cellStyle name="40% - Accent5 2 2 2 2" xfId="9494" xr:uid="{64CD5128-D236-4128-8A78-3FCB56D5E0D8}"/>
    <cellStyle name="40% - Accent5 2 2 2 2 2" xfId="9495" xr:uid="{9B065F6F-EE4A-4AED-A6CF-8654DC7E28D2}"/>
    <cellStyle name="40% - Accent5 2 2 2 2 3" xfId="9496" xr:uid="{1921A2ED-69DD-4F13-AAEA-4174B49AEE13}"/>
    <cellStyle name="40% - Accent5 2 2 2 2 4" xfId="9497" xr:uid="{CBA58AC5-8C4F-4A7F-8F24-61FFF72591EF}"/>
    <cellStyle name="40% - Accent5 2 2 2 2 5" xfId="9498" xr:uid="{C8C7691D-4D8C-472C-9482-A8566C046F9C}"/>
    <cellStyle name="40% - Accent5 2 2 2 3" xfId="9499" xr:uid="{C9FE6146-9223-442F-965B-588435879FEE}"/>
    <cellStyle name="40% - Accent5 2 2 2 4" xfId="9500" xr:uid="{9C4268C1-8AFE-410B-924D-3A8D2CAC8A10}"/>
    <cellStyle name="40% - Accent5 2 2 2 5" xfId="9501" xr:uid="{5903606B-B043-434F-958D-7321A8A8A4FB}"/>
    <cellStyle name="40% - Accent5 2 2 3" xfId="9502" xr:uid="{51A692C6-E8EC-4A14-A31E-8ABB87C91556}"/>
    <cellStyle name="40% - Accent5 2 2 4" xfId="9503" xr:uid="{16574A1C-D4AB-48FA-9157-D81F462BEA81}"/>
    <cellStyle name="40% - Accent5 2 2 5" xfId="9504" xr:uid="{E30B8035-5EE0-412C-B926-12D9316C79AD}"/>
    <cellStyle name="40% - Accent5 2 2 6" xfId="9505" xr:uid="{E7E2EA01-1801-4428-B4D8-A7079B55C2F8}"/>
    <cellStyle name="40% - Accent5 2 2 7" xfId="9506" xr:uid="{2EB9FA62-B2AE-4BF7-AC05-D956B679A2A2}"/>
    <cellStyle name="40% - Accent5 2 2 8" xfId="9507" xr:uid="{C3FBF75F-D5B5-497D-B239-B45E4FCC1E19}"/>
    <cellStyle name="40% - Accent5 2 2 9" xfId="9508" xr:uid="{092FB560-1BF1-482E-B252-E965A85567FA}"/>
    <cellStyle name="40% - Accent5 2 3" xfId="9509" xr:uid="{80EB7102-11C1-4397-AB19-EDDF6C84038B}"/>
    <cellStyle name="40% - Accent5 2 3 2" xfId="9510" xr:uid="{31F72513-2C88-4A0F-8667-19A2E230AD72}"/>
    <cellStyle name="40% - Accent5 2 3 2 2" xfId="9511" xr:uid="{7133CCD3-A24E-4F6F-BAA8-E1332D25C894}"/>
    <cellStyle name="40% - Accent5 2 3 2 3" xfId="9512" xr:uid="{B9DC0CE9-B439-4A04-8E96-1EF70A18ECC6}"/>
    <cellStyle name="40% - Accent5 2 3 2 4" xfId="9513" xr:uid="{8A75D0FD-9E56-498E-BA53-A204CAE1F9AA}"/>
    <cellStyle name="40% - Accent5 2 3 2 5" xfId="9514" xr:uid="{869A90D4-D5A9-4AAC-BAD0-DD5013BCC1FF}"/>
    <cellStyle name="40% - Accent5 2 3 2 6" xfId="9515" xr:uid="{74FCBC5D-8E73-4F42-AA71-B79DB59BBD18}"/>
    <cellStyle name="40% - Accent5 2 3 3" xfId="9516" xr:uid="{5C74840F-660D-403D-942B-D2474A7DB311}"/>
    <cellStyle name="40% - Accent5 2 3 4" xfId="9517" xr:uid="{ECEE465F-7A78-462D-A6C2-AF02355D5386}"/>
    <cellStyle name="40% - Accent5 2 3 5" xfId="9518" xr:uid="{4EA5BEDF-CC8D-479B-971C-C57FA48DB0D9}"/>
    <cellStyle name="40% - Accent5 2 3 6" xfId="9519" xr:uid="{30E0FCDF-F978-47CA-8538-39369EEB0F93}"/>
    <cellStyle name="40% - Accent5 2 3 7" xfId="9520" xr:uid="{AC9F8261-208D-4D94-90F8-810ADBEA0ED9}"/>
    <cellStyle name="40% - Accent5 2 4" xfId="9521" xr:uid="{69BDE251-D872-407B-A4D8-3DD66A0035E3}"/>
    <cellStyle name="40% - Accent5 2 5" xfId="9522" xr:uid="{B7E3B777-0DF2-4AF4-A7E1-D1171EAB80DB}"/>
    <cellStyle name="40% - Accent5 2 6" xfId="9523" xr:uid="{40BC5244-B31F-4DAE-ADC9-60983231AC8B}"/>
    <cellStyle name="40% - Accent5 2 7" xfId="9524" xr:uid="{1E16A0E0-10B9-48EA-BD43-993FA15A3BBE}"/>
    <cellStyle name="40% - Accent5 2 8" xfId="9525" xr:uid="{7DF5DF8C-B94A-44B8-84B8-74BBFEECA0B4}"/>
    <cellStyle name="40% - Accent5 2 9" xfId="9526" xr:uid="{D6CD1037-0DDC-4BFB-B71B-1488931A03FD}"/>
    <cellStyle name="40% - Accent5 20" xfId="3698" xr:uid="{542077E3-2BB6-4F9F-9B6F-1DC7B7408627}"/>
    <cellStyle name="40% - Accent5 20 2" xfId="9528" xr:uid="{41403C74-2719-48E8-B7E3-DE9130733021}"/>
    <cellStyle name="40% - Accent5 20 3" xfId="9529" xr:uid="{F17C3CF3-9E97-4C77-B555-BBBBE5F25D56}"/>
    <cellStyle name="40% - Accent5 20 4" xfId="23864" xr:uid="{AB089AF0-E568-4DE0-89E8-E86414FFF4A8}"/>
    <cellStyle name="40% - Accent5 20 5" xfId="9527" xr:uid="{0F7612A1-66F5-4D50-9213-3065511D068E}"/>
    <cellStyle name="40% - Accent5 21" xfId="3699" xr:uid="{429275CC-8D72-4C0C-B95D-AA4EB8A57F35}"/>
    <cellStyle name="40% - Accent5 21 2" xfId="9531" xr:uid="{E507309A-9B1D-4DCB-A0B6-E211E989FB9C}"/>
    <cellStyle name="40% - Accent5 21 3" xfId="9532" xr:uid="{9D96CC37-8E4D-4002-92D1-7AF4E80C7425}"/>
    <cellStyle name="40% - Accent5 21 4" xfId="23865" xr:uid="{C06DE9A7-8D09-4B81-BC0C-AD53BD782307}"/>
    <cellStyle name="40% - Accent5 21 5" xfId="9530" xr:uid="{94BE9124-6AB1-4296-8168-A5161BAFF068}"/>
    <cellStyle name="40% - Accent5 22" xfId="3700" xr:uid="{FC75ECBC-367E-4A12-A7DE-96F74CC05F6C}"/>
    <cellStyle name="40% - Accent5 22 2" xfId="9534" xr:uid="{D39476BA-D1F4-4973-84BA-5AE4399CBCB4}"/>
    <cellStyle name="40% - Accent5 22 3" xfId="9535" xr:uid="{DAA7FBC6-BA44-4E20-9549-60A3C5F10083}"/>
    <cellStyle name="40% - Accent5 22 4" xfId="23866" xr:uid="{A267894B-999F-4B32-B7C0-BB9DEF9294AC}"/>
    <cellStyle name="40% - Accent5 22 5" xfId="9533" xr:uid="{622A6C6C-04EE-4FF5-AADA-67E1933C6952}"/>
    <cellStyle name="40% - Accent5 23" xfId="3701" xr:uid="{A3CA5D39-8092-4BA5-B4D3-9F3792B24283}"/>
    <cellStyle name="40% - Accent5 23 2" xfId="9537" xr:uid="{41FFC2D4-1501-49C6-8A7A-E20A39F18F8E}"/>
    <cellStyle name="40% - Accent5 23 3" xfId="9538" xr:uid="{F22EA378-93BB-4587-BE4D-B9A513015B46}"/>
    <cellStyle name="40% - Accent5 23 4" xfId="23867" xr:uid="{36FB015D-8035-4AC6-B440-B208488CB546}"/>
    <cellStyle name="40% - Accent5 23 5" xfId="9536" xr:uid="{1F5C1B90-1CDE-4E77-92B7-B8B9F08E6E1E}"/>
    <cellStyle name="40% - Accent5 24" xfId="3702" xr:uid="{33F2BE74-E4A5-45A1-9042-8263A3ACFC47}"/>
    <cellStyle name="40% - Accent5 24 2" xfId="9540" xr:uid="{96C279D3-E5A5-4529-861B-D96425A8F5B8}"/>
    <cellStyle name="40% - Accent5 24 3" xfId="9541" xr:uid="{AF93F6C4-EFD9-449A-9A3C-DB466D7148C3}"/>
    <cellStyle name="40% - Accent5 24 4" xfId="23868" xr:uid="{66C87DD1-A5F3-4E15-B831-0E33D06A812C}"/>
    <cellStyle name="40% - Accent5 24 5" xfId="9539" xr:uid="{F041C5A8-527C-40B5-B889-BBE3EEBEFC52}"/>
    <cellStyle name="40% - Accent5 25" xfId="3703" xr:uid="{0ED9B645-2E63-4624-AA59-E4CB26F65766}"/>
    <cellStyle name="40% - Accent5 25 2" xfId="9543" xr:uid="{A9FFEB72-9233-4559-9C8B-9F53256667BD}"/>
    <cellStyle name="40% - Accent5 25 3" xfId="9544" xr:uid="{8306978B-4AA3-46BA-8BF3-2717936BB0A7}"/>
    <cellStyle name="40% - Accent5 25 4" xfId="23869" xr:uid="{86FB5417-6AB2-4CCC-B1E4-15F4CD7EADA1}"/>
    <cellStyle name="40% - Accent5 25 5" xfId="9542" xr:uid="{2EB80580-0A12-4D88-BDFC-D002554AD0A2}"/>
    <cellStyle name="40% - Accent5 26" xfId="3704" xr:uid="{AACF39C6-D426-48B2-85D7-CFD29D72B99F}"/>
    <cellStyle name="40% - Accent5 26 2" xfId="9546" xr:uid="{0EA9DBDF-7653-43C9-A315-5C59F6554F29}"/>
    <cellStyle name="40% - Accent5 26 3" xfId="9547" xr:uid="{6ED1D7D4-4057-4795-9F47-14F71112FD78}"/>
    <cellStyle name="40% - Accent5 26 4" xfId="23870" xr:uid="{9E9C5365-4217-4EC2-959E-99006D190786}"/>
    <cellStyle name="40% - Accent5 26 5" xfId="9545" xr:uid="{EF9D792E-E01E-4D7E-969E-10612C6BC88A}"/>
    <cellStyle name="40% - Accent5 27" xfId="3705" xr:uid="{69A81429-BBEE-49BF-A0AF-0FE247806104}"/>
    <cellStyle name="40% - Accent5 27 2" xfId="9549" xr:uid="{BA85C36D-F933-454D-ABD2-2DF4DC0D4A03}"/>
    <cellStyle name="40% - Accent5 27 3" xfId="9550" xr:uid="{44AEF023-DA5E-4C68-A76B-27A1321195C4}"/>
    <cellStyle name="40% - Accent5 27 4" xfId="23871" xr:uid="{927F381A-231F-4714-85A2-51FD82C83849}"/>
    <cellStyle name="40% - Accent5 27 5" xfId="9548" xr:uid="{F949AA9E-7A74-45A1-A866-EDC78329558D}"/>
    <cellStyle name="40% - Accent5 28" xfId="3706" xr:uid="{E155D8F8-5CC4-42B7-AF4E-97BFAA568857}"/>
    <cellStyle name="40% - Accent5 28 2" xfId="9552" xr:uid="{3CD0D66B-C38B-488F-845E-6713A5242F23}"/>
    <cellStyle name="40% - Accent5 28 3" xfId="9553" xr:uid="{FD10B77C-8A86-4E3A-88D1-FA89EAD3E8CE}"/>
    <cellStyle name="40% - Accent5 28 4" xfId="23872" xr:uid="{97F181B9-4A70-4BD5-BBFB-1285B8F1376B}"/>
    <cellStyle name="40% - Accent5 28 5" xfId="9551" xr:uid="{5EEC6108-FC10-4059-85A1-C70AD44BD203}"/>
    <cellStyle name="40% - Accent5 29" xfId="3707" xr:uid="{9B271DAD-B5F3-4D4D-A10A-130576765EA8}"/>
    <cellStyle name="40% - Accent5 29 2" xfId="9555" xr:uid="{0EE35D58-DC10-4A9A-93C4-DACA79F3F727}"/>
    <cellStyle name="40% - Accent5 29 3" xfId="9556" xr:uid="{09461439-C9A4-4F6C-8C9F-C5541A433365}"/>
    <cellStyle name="40% - Accent5 29 4" xfId="23873" xr:uid="{FBAA46FB-914C-440D-A1FE-C82451F83B9A}"/>
    <cellStyle name="40% - Accent5 29 5" xfId="9554" xr:uid="{49E41821-99D5-45C1-8395-DEA32CC40111}"/>
    <cellStyle name="40% - Accent5 3" xfId="3708" xr:uid="{816EA132-FDB4-4D5B-BBE8-DD5E17CC0C0A}"/>
    <cellStyle name="40% - Accent5 3 2" xfId="6081" xr:uid="{3AFA246E-A445-4934-BC2B-891761A40BB0}"/>
    <cellStyle name="40% - Accent5 3 3" xfId="9557" xr:uid="{7994E2BB-0B61-46DB-93E2-DB72E4A903CD}"/>
    <cellStyle name="40% - Accent5 3 4" xfId="9558" xr:uid="{2665B8CC-0E97-4B66-9B76-693A65C6B69D}"/>
    <cellStyle name="40% - Accent5 3 5" xfId="9559" xr:uid="{EF0564AC-2BF4-44B3-B2B8-143B4E4D976F}"/>
    <cellStyle name="40% - Accent5 3 6" xfId="9560" xr:uid="{0EFA62D1-16F8-4C86-B8F5-892569F1D615}"/>
    <cellStyle name="40% - Accent5 3 7" xfId="9561" xr:uid="{55852EDC-FFC2-41F2-AF74-58A99D439273}"/>
    <cellStyle name="40% - Accent5 3 8" xfId="23874" xr:uid="{E18D336C-87C8-48A6-99E6-9CBF9BB516D2}"/>
    <cellStyle name="40% - Accent5 3 9" xfId="4802" xr:uid="{77D7DD0D-518C-4E97-983B-AA537EA7FFE9}"/>
    <cellStyle name="40% - Accent5 30" xfId="9562" xr:uid="{16137BD6-2371-43F0-A9B2-4C43CD2F33DA}"/>
    <cellStyle name="40% - Accent5 30 2" xfId="9563" xr:uid="{E8CBCBCD-A627-49CD-B6C6-954A970702C4}"/>
    <cellStyle name="40% - Accent5 30 3" xfId="9564" xr:uid="{C4ADEE49-BF7E-4479-B3EA-8BB91C3F0241}"/>
    <cellStyle name="40% - Accent5 31" xfId="9565" xr:uid="{6D1D6DC6-9F29-4346-A27A-34CC8680F0FA}"/>
    <cellStyle name="40% - Accent5 31 2" xfId="9566" xr:uid="{D74EB450-8603-488E-B5C4-149AC1EAABCC}"/>
    <cellStyle name="40% - Accent5 31 3" xfId="9567" xr:uid="{D3E1DCC0-0F02-487B-9F73-041EFA65B223}"/>
    <cellStyle name="40% - Accent5 32" xfId="9568" xr:uid="{61685469-07CD-472F-AE38-4F73BAB68A22}"/>
    <cellStyle name="40% - Accent5 32 2" xfId="9569" xr:uid="{190878DD-4BD6-4EEC-B5E4-DA36F883747C}"/>
    <cellStyle name="40% - Accent5 32 3" xfId="9570" xr:uid="{A530B8E7-59E8-496B-B93E-4AA5CEBB8287}"/>
    <cellStyle name="40% - Accent5 33" xfId="9571" xr:uid="{4526F626-00B9-494B-AECC-AE4E24729CC0}"/>
    <cellStyle name="40% - Accent5 33 2" xfId="9572" xr:uid="{13724808-08A7-484A-8258-2626DB577FF3}"/>
    <cellStyle name="40% - Accent5 33 3" xfId="9573" xr:uid="{D0F54D30-8370-4D9E-B23F-5FF92F0AF211}"/>
    <cellStyle name="40% - Accent5 34" xfId="9574" xr:uid="{80F09504-9C6C-406B-A480-9238AC8575E5}"/>
    <cellStyle name="40% - Accent5 35" xfId="9575" xr:uid="{73DA4BE0-8F1B-4B15-A140-57B4C5D32684}"/>
    <cellStyle name="40% - Accent5 36" xfId="9576" xr:uid="{A288E03F-A3CB-4E11-A938-30855A4AC2A5}"/>
    <cellStyle name="40% - Accent5 37" xfId="9577" xr:uid="{236AC7CD-A1B3-49F9-9305-5686FD68460D}"/>
    <cellStyle name="40% - Accent5 38" xfId="9578" xr:uid="{3BA089CA-A666-4302-A815-F4294D655AB6}"/>
    <cellStyle name="40% - Accent5 39" xfId="9579" xr:uid="{DEE69730-0D24-4ECC-AF27-92B4ADE4A426}"/>
    <cellStyle name="40% - Accent5 4" xfId="3709" xr:uid="{9E1AB9A9-D343-42FA-A648-9195517D20D2}"/>
    <cellStyle name="40% - Accent5 4 2" xfId="9581" xr:uid="{F7A3D4D2-27A3-4E73-9912-3738E98AFE2C}"/>
    <cellStyle name="40% - Accent5 4 3" xfId="9582" xr:uid="{54AA810D-487F-46C6-9E77-D5377D48EB58}"/>
    <cellStyle name="40% - Accent5 4 4" xfId="9583" xr:uid="{32058BCB-A6D2-4182-A22C-C26F0FDEFE35}"/>
    <cellStyle name="40% - Accent5 4 5" xfId="9584" xr:uid="{81267CAC-0B41-4FF5-AC2C-9531A68DDEC1}"/>
    <cellStyle name="40% - Accent5 4 6" xfId="9585" xr:uid="{330DFE38-DAC9-42F2-8690-6A350A9DEF60}"/>
    <cellStyle name="40% - Accent5 4 7" xfId="9586" xr:uid="{05107B4A-D33A-413C-BF31-0E6B6680AB4B}"/>
    <cellStyle name="40% - Accent5 4 8" xfId="23875" xr:uid="{4AE3F4C1-1A6B-429B-8357-45DA0BC5177C}"/>
    <cellStyle name="40% - Accent5 4 9" xfId="9580" xr:uid="{D1FA2D20-CCE1-4158-9EEC-3ABEC83648BF}"/>
    <cellStyle name="40% - Accent5 40" xfId="9587" xr:uid="{858BC553-14AD-479D-9CBE-1088C98B94B3}"/>
    <cellStyle name="40% - Accent5 41" xfId="9588" xr:uid="{2326CD48-99AB-40B4-9269-37CD2AF69922}"/>
    <cellStyle name="40% - Accent5 42" xfId="9589" xr:uid="{7207A2C5-788D-40C7-9690-D3A578EC7F30}"/>
    <cellStyle name="40% - Accent5 43" xfId="9590" xr:uid="{64E7F8E4-C4F3-49A6-908D-4C06C8C5C853}"/>
    <cellStyle name="40% - Accent5 44" xfId="9591" xr:uid="{B18641BC-EFDC-41C7-8EAE-FDC410399819}"/>
    <cellStyle name="40% - Accent5 45" xfId="9592" xr:uid="{D1BFC01E-058B-44E3-9D08-EA59EB742EF8}"/>
    <cellStyle name="40% - Accent5 46" xfId="9593" xr:uid="{31620DC6-B9C6-42F8-887D-D179786B48D5}"/>
    <cellStyle name="40% - Accent5 47" xfId="9594" xr:uid="{D1EF446E-03CE-4094-A9AC-4748A094F410}"/>
    <cellStyle name="40% - Accent5 48" xfId="9595" xr:uid="{9EF0C5C1-4196-4134-B338-3F463EC144D9}"/>
    <cellStyle name="40% - Accent5 49" xfId="9596" xr:uid="{C2490554-6F7C-450A-988F-85B3C59A09BE}"/>
    <cellStyle name="40% - Accent5 5" xfId="3710" xr:uid="{0C32A62E-C9FF-4FDE-84A7-F6B957378953}"/>
    <cellStyle name="40% - Accent5 5 2" xfId="9598" xr:uid="{BFA3D9D6-1A41-481B-BA9E-94F858143AFC}"/>
    <cellStyle name="40% - Accent5 5 3" xfId="9599" xr:uid="{45D90F15-62D5-4003-A2E9-0EF09CC826D9}"/>
    <cellStyle name="40% - Accent5 5 4" xfId="9600" xr:uid="{07053470-6886-4D36-BDCB-F6522BCD2AAC}"/>
    <cellStyle name="40% - Accent5 5 5" xfId="9601" xr:uid="{706B60F9-27FB-4CE8-8192-E68D4484757F}"/>
    <cellStyle name="40% - Accent5 5 6" xfId="9602" xr:uid="{114CE4E6-216B-4C68-9239-D0E573C46382}"/>
    <cellStyle name="40% - Accent5 5 7" xfId="9603" xr:uid="{D5F62210-8A25-489E-93DF-188E8D97F9A6}"/>
    <cellStyle name="40% - Accent5 5 8" xfId="23876" xr:uid="{BB6BF4A2-92AB-4279-91F1-18FD012D3E4A}"/>
    <cellStyle name="40% - Accent5 5 9" xfId="9597" xr:uid="{514ED96B-DC98-44D5-96EE-253740BF1714}"/>
    <cellStyle name="40% - Accent5 50" xfId="9604" xr:uid="{1CA3CB3D-A4EE-4BD0-ABB9-D10697F3A168}"/>
    <cellStyle name="40% - Accent5 51" xfId="9605" xr:uid="{360ED645-3F8C-4C4B-8FAA-CC399C375D05}"/>
    <cellStyle name="40% - Accent5 52" xfId="9606" xr:uid="{30B37C69-B28A-4D72-B37D-4AA56ACFDFC7}"/>
    <cellStyle name="40% - Accent5 53" xfId="9607" xr:uid="{EEBE782D-CB20-48EA-9D02-4B07E2A7E49A}"/>
    <cellStyle name="40% - Accent5 54" xfId="9608" xr:uid="{AA8A740D-523C-4D0E-9A24-CA96692220B0}"/>
    <cellStyle name="40% - Accent5 55" xfId="9609" xr:uid="{74A14F9C-9F37-492A-B45A-02683F92E8AB}"/>
    <cellStyle name="40% - Accent5 56" xfId="9610" xr:uid="{CF98F7B5-5609-4E06-9A53-A49D9D455D4D}"/>
    <cellStyle name="40% - Accent5 57" xfId="9611" xr:uid="{F4B3BC5D-AFEA-4084-9CBC-0A1AB7BF7B60}"/>
    <cellStyle name="40% - Accent5 58" xfId="9612" xr:uid="{8FC6A578-5DD2-43A9-B0FC-35B84F34AE1B}"/>
    <cellStyle name="40% - Accent5 59" xfId="9613" xr:uid="{16EB8994-0BFB-454D-BE5D-8707230E6C38}"/>
    <cellStyle name="40% - Accent5 6" xfId="3711" xr:uid="{426440D0-9B99-4A3F-8EE9-CE6BB624A2B4}"/>
    <cellStyle name="40% - Accent5 6 2" xfId="9615" xr:uid="{C70FB5B7-9536-4743-B0A0-2D45732CB127}"/>
    <cellStyle name="40% - Accent5 6 2 2" xfId="9616" xr:uid="{B39629C6-39E9-4CF8-B8F2-9C1A57CD73AB}"/>
    <cellStyle name="40% - Accent5 6 2 3" xfId="9617" xr:uid="{21F6CADE-8F42-4D8D-9E76-2B91A15D7557}"/>
    <cellStyle name="40% - Accent5 6 2 4" xfId="9618" xr:uid="{373B583A-6C86-4A80-92D2-3B3DFE14EEF6}"/>
    <cellStyle name="40% - Accent5 6 2 5" xfId="9619" xr:uid="{23F06B83-7F82-407D-B653-1B9DECCD8D54}"/>
    <cellStyle name="40% - Accent5 6 3" xfId="9620" xr:uid="{1F18FC13-94BD-49CC-A4F6-DCF7CB80504B}"/>
    <cellStyle name="40% - Accent5 6 4" xfId="9621" xr:uid="{D0416F6F-2DF4-48B3-BC3E-86DB68414019}"/>
    <cellStyle name="40% - Accent5 6 5" xfId="9622" xr:uid="{E4158409-BFB4-48BE-84C7-2ED839DE7A91}"/>
    <cellStyle name="40% - Accent5 6 6" xfId="23877" xr:uid="{19EB1777-8A62-455B-8C6B-FCF4AD1A1D64}"/>
    <cellStyle name="40% - Accent5 6 7" xfId="9614" xr:uid="{68B6DAB0-EBF3-46E7-A43C-EB48259281A0}"/>
    <cellStyle name="40% - Accent5 60" xfId="9623" xr:uid="{2DB3998E-94AA-499B-A409-F0CBCC92BABD}"/>
    <cellStyle name="40% - Accent5 61" xfId="9624" xr:uid="{DAD1CCF6-0F92-4E6C-8BDB-B69B0A9C680B}"/>
    <cellStyle name="40% - Accent5 62" xfId="9625" xr:uid="{42D964B9-C013-434A-A767-4A7CDF333F23}"/>
    <cellStyle name="40% - Accent5 63" xfId="9626" xr:uid="{BB7DAFC3-4788-4E46-9C67-414F58F8F854}"/>
    <cellStyle name="40% - Accent5 64" xfId="9627" xr:uid="{9905798E-C890-4572-BD9E-19A7B1F14D40}"/>
    <cellStyle name="40% - Accent5 65" xfId="9628" xr:uid="{A4DFE010-C5A4-4AC3-9DEB-E0B0E2441C40}"/>
    <cellStyle name="40% - Accent5 66" xfId="9629" xr:uid="{F3BE6CED-654D-4FC3-813A-752940D7D80C}"/>
    <cellStyle name="40% - Accent5 67" xfId="9630" xr:uid="{42DA2C9E-C67B-48C8-9DA0-4017C261B3DC}"/>
    <cellStyle name="40% - Accent5 68" xfId="9631" xr:uid="{FCF363E0-8836-4493-995F-B65405758E74}"/>
    <cellStyle name="40% - Accent5 68 2" xfId="9632" xr:uid="{86035EA7-8233-4C30-9BA6-D64ACFFD97B9}"/>
    <cellStyle name="40% - Accent5 68 3" xfId="9633" xr:uid="{78C0A31A-65B9-4780-BAAB-9D047E95C87C}"/>
    <cellStyle name="40% - Accent5 69" xfId="9634" xr:uid="{E0B3018A-C123-43C3-AA22-6F45E4E3252A}"/>
    <cellStyle name="40% - Accent5 69 2" xfId="9635" xr:uid="{0F19C348-753D-485D-917A-4F4F8FC6BB19}"/>
    <cellStyle name="40% - Accent5 69 3" xfId="9636" xr:uid="{881F110E-AFE1-4CAA-8C96-C7AF25220B72}"/>
    <cellStyle name="40% - Accent5 7" xfId="3712" xr:uid="{832B6380-EA76-49B1-9C5E-BC560A039793}"/>
    <cellStyle name="40% - Accent5 7 2" xfId="9638" xr:uid="{873F44C9-DBDB-4A46-93ED-C0B7D633A5CF}"/>
    <cellStyle name="40% - Accent5 7 3" xfId="9639" xr:uid="{25B98BCF-FB92-4B97-8A2B-B1BFC38B35CD}"/>
    <cellStyle name="40% - Accent5 7 4" xfId="9640" xr:uid="{0658E0DF-93EE-4D7F-8720-BF4D2DD14F37}"/>
    <cellStyle name="40% - Accent5 7 5" xfId="9641" xr:uid="{2602C197-36EA-408F-BED1-74851269427A}"/>
    <cellStyle name="40% - Accent5 7 6" xfId="23878" xr:uid="{B59DDB13-A714-4CB3-B7BD-7A8455D180DB}"/>
    <cellStyle name="40% - Accent5 7 7" xfId="9637" xr:uid="{D830757C-058D-48CF-AEFA-7AFA804322D1}"/>
    <cellStyle name="40% - Accent5 70" xfId="9642" xr:uid="{C63BE764-47C8-40C5-AE98-9E2CE31D149A}"/>
    <cellStyle name="40% - Accent5 70 2" xfId="9643" xr:uid="{B34339E8-2769-4E0D-A688-494DFE05C252}"/>
    <cellStyle name="40% - Accent5 70 3" xfId="9644" xr:uid="{2AE97A05-7FAC-4A48-A376-0B1B3E3EF5C0}"/>
    <cellStyle name="40% - Accent5 71" xfId="9645" xr:uid="{6757E889-2923-4DB2-A9B2-DF92102560CE}"/>
    <cellStyle name="40% - Accent5 71 2" xfId="9646" xr:uid="{BDD54D4F-91EF-444F-98B8-E6D29C3A05AD}"/>
    <cellStyle name="40% - Accent5 71 3" xfId="9647" xr:uid="{C9DD22E8-761F-494B-BD57-71DB855AFB72}"/>
    <cellStyle name="40% - Accent5 72" xfId="9648" xr:uid="{D88184F8-AE4F-4D10-9E8F-B1B764342E55}"/>
    <cellStyle name="40% - Accent5 72 2" xfId="9649" xr:uid="{CBA4919A-D917-4631-AECF-03765D5B5D4F}"/>
    <cellStyle name="40% - Accent5 72 3" xfId="9650" xr:uid="{0F03971F-BB96-405F-B688-FA932E3BD61C}"/>
    <cellStyle name="40% - Accent5 73" xfId="9651" xr:uid="{7A995F84-2413-4BEC-9BB2-BA6E6D09C48B}"/>
    <cellStyle name="40% - Accent5 74" xfId="9652" xr:uid="{2A1E1A68-C76D-45B1-8E95-041B327EC2B5}"/>
    <cellStyle name="40% - Accent5 75" xfId="9653" xr:uid="{66C0DF95-BB79-4154-8D42-2E44A32BF62F}"/>
    <cellStyle name="40% - Accent5 76" xfId="9654" xr:uid="{E3D0722C-7008-4FE4-BD5E-147C17206BAE}"/>
    <cellStyle name="40% - Accent5 77" xfId="9655" xr:uid="{8EF4EF86-78F9-4BFC-9C3F-80EE59DF79F5}"/>
    <cellStyle name="40% - Accent5 78" xfId="9656" xr:uid="{2A1C4E90-036B-421D-9185-B82C56E00BF6}"/>
    <cellStyle name="40% - Accent5 79" xfId="9657" xr:uid="{6CCDB1DF-0C13-4D10-A37F-633E769E2890}"/>
    <cellStyle name="40% - Accent5 8" xfId="3713" xr:uid="{ED68A46A-5EC5-472F-8E3D-64E437FCD419}"/>
    <cellStyle name="40% - Accent5 8 2" xfId="9659" xr:uid="{9578B6A7-CA45-480E-9C98-B5264E41EB27}"/>
    <cellStyle name="40% - Accent5 8 3" xfId="9660" xr:uid="{14378ECB-8A9A-436D-9A32-F3780D0B84AC}"/>
    <cellStyle name="40% - Accent5 8 4" xfId="23879" xr:uid="{C7706B24-E9F7-4D3C-B5C7-8CB598CD6E0F}"/>
    <cellStyle name="40% - Accent5 8 5" xfId="9658" xr:uid="{7F6E42B8-67C1-4D77-8C7D-F81F9D38D18A}"/>
    <cellStyle name="40% - Accent5 80" xfId="9661" xr:uid="{1C966BF1-34F1-4E5F-9762-F84F8C6C492C}"/>
    <cellStyle name="40% - Accent5 81" xfId="9662" xr:uid="{D7DE0B35-53D4-4352-837A-DB2D0DA17EE0}"/>
    <cellStyle name="40% - Accent5 82" xfId="9663" xr:uid="{CA87C63B-331A-4C18-9A25-743D4FDC6056}"/>
    <cellStyle name="40% - Accent5 83" xfId="9664" xr:uid="{380C562E-F3A9-4991-B4CE-7C5272E5E02D}"/>
    <cellStyle name="40% - Accent5 84" xfId="9665" xr:uid="{6075907C-ADF0-413F-B692-8F9A7DFDA67E}"/>
    <cellStyle name="40% - Accent5 85" xfId="9666" xr:uid="{14DBB552-585F-4C38-A03B-80CE22C48C3B}"/>
    <cellStyle name="40% - Accent5 86" xfId="9667" xr:uid="{2D77F16B-F63D-421B-AE55-47C3402BF05E}"/>
    <cellStyle name="40% - Accent5 87" xfId="9668" xr:uid="{CCCB14CE-499D-4F78-948C-81B2530B8366}"/>
    <cellStyle name="40% - Accent5 88" xfId="9669" xr:uid="{2FDA7364-B6D4-4A73-97E7-6462A53C6356}"/>
    <cellStyle name="40% - Accent5 89" xfId="9670" xr:uid="{7F16BCEC-E078-41B4-9FB5-33AE7D6269B6}"/>
    <cellStyle name="40% - Accent5 9" xfId="3714" xr:uid="{BDB81B9E-7F5E-402B-86AC-E8E23F85D3F2}"/>
    <cellStyle name="40% - Accent5 9 2" xfId="9672" xr:uid="{ACDC483C-0F76-43B1-89EA-7FDD9FC77834}"/>
    <cellStyle name="40% - Accent5 9 3" xfId="9673" xr:uid="{9A19CCD5-6658-41EF-BEE8-B26D8C221EA4}"/>
    <cellStyle name="40% - Accent5 9 4" xfId="23880" xr:uid="{2493C67E-E813-43E6-874F-72D752C72910}"/>
    <cellStyle name="40% - Accent5 9 5" xfId="9671" xr:uid="{1BB8A518-4BB3-4C4E-9341-47A0305208B7}"/>
    <cellStyle name="40% - Accent5 90" xfId="9674" xr:uid="{FA00B23E-65E2-4AEB-9123-51308636EFDE}"/>
    <cellStyle name="40% - Accent5 91" xfId="9675" xr:uid="{2C91104F-E9CD-4C3F-8784-2DEF7B747748}"/>
    <cellStyle name="40% - Accent5 92" xfId="9676" xr:uid="{94FA2AC9-80D7-4CA3-9BC5-A8BCB8C8B57C}"/>
    <cellStyle name="40% - Accent5 93" xfId="9677" xr:uid="{3B83CEE7-E2F1-4F49-9F3E-EC3C8CEBC465}"/>
    <cellStyle name="40% - Accent5 94" xfId="9678" xr:uid="{F04E732E-CE5C-49A3-8880-95E62C24B38D}"/>
    <cellStyle name="40% - Accent5 95" xfId="9679" xr:uid="{A73E804C-5E96-42B3-8D3D-2F38462FDF82}"/>
    <cellStyle name="40% - Accent5 96" xfId="9680" xr:uid="{9CA92560-B414-4EB0-B05D-65821B4A3EE7}"/>
    <cellStyle name="40% - Accent5 97" xfId="9681" xr:uid="{BD849BA7-2018-4FDD-BF4C-E9665510BF8B}"/>
    <cellStyle name="40% - Accent5 98" xfId="9682" xr:uid="{9EB728DB-6E96-4F5B-8E8D-093AB6BB2BE1}"/>
    <cellStyle name="40% - Accent5 99" xfId="9683" xr:uid="{4423156C-12A7-4FCD-8D6A-44D36027A00C}"/>
    <cellStyle name="40% - Accent6 10" xfId="3715" xr:uid="{1F11C462-D2BC-4444-AA8E-BAB2E7EA76D7}"/>
    <cellStyle name="40% - Accent6 10 2" xfId="9685" xr:uid="{85B478C4-AD53-4C22-B184-14DFA5A9CCEC}"/>
    <cellStyle name="40% - Accent6 10 3" xfId="9686" xr:uid="{2306398A-3A9F-43FF-B499-68333B5AF1A5}"/>
    <cellStyle name="40% - Accent6 10 4" xfId="23881" xr:uid="{D373787E-A592-4991-979F-D5D366270BE5}"/>
    <cellStyle name="40% - Accent6 10 5" xfId="9684" xr:uid="{342ECA7E-AAE1-4389-8158-19469536184D}"/>
    <cellStyle name="40% - Accent6 100" xfId="9687" xr:uid="{F51FEE0B-9408-43E0-9478-A81272487F6F}"/>
    <cellStyle name="40% - Accent6 101" xfId="9688" xr:uid="{986C48CE-D8A7-43B3-84F9-237B81331D9F}"/>
    <cellStyle name="40% - Accent6 102" xfId="9689" xr:uid="{63D0688B-82CD-44C9-943E-D971ACC4A96D}"/>
    <cellStyle name="40% - Accent6 103" xfId="9690" xr:uid="{8628A72F-2C11-4CED-A6E1-3E1730BC33E1}"/>
    <cellStyle name="40% - Accent6 104" xfId="9691" xr:uid="{93133295-DBC4-41F9-AB2C-F8CEE5B7AA5E}"/>
    <cellStyle name="40% - Accent6 105" xfId="9692" xr:uid="{792A16D2-437D-4666-94E9-BD53F9570C05}"/>
    <cellStyle name="40% - Accent6 106" xfId="9693" xr:uid="{CEE97E28-FA09-46AE-803D-13A6F407289C}"/>
    <cellStyle name="40% - Accent6 107" xfId="9694" xr:uid="{B85A2A93-03C7-43C3-AECB-F8422D52613A}"/>
    <cellStyle name="40% - Accent6 108" xfId="9695" xr:uid="{AD9E48D9-32D8-4973-BE65-2DFC3B2B94E9}"/>
    <cellStyle name="40% - Accent6 109" xfId="9696" xr:uid="{006CEDEA-D46C-4AD4-A46F-6F099F54E344}"/>
    <cellStyle name="40% - Accent6 11" xfId="3716" xr:uid="{D40A9C11-1B05-43DE-BFB0-86ECB5C45016}"/>
    <cellStyle name="40% - Accent6 11 2" xfId="9698" xr:uid="{3F404AA2-C3B5-4A3A-A074-0508F4AFDC23}"/>
    <cellStyle name="40% - Accent6 11 3" xfId="9699" xr:uid="{E177B649-18B6-4D3C-8E56-204E834510E8}"/>
    <cellStyle name="40% - Accent6 11 4" xfId="23882" xr:uid="{C8D46A96-8A28-4FBD-AE17-0A07F9F70A1E}"/>
    <cellStyle name="40% - Accent6 11 5" xfId="9697" xr:uid="{36170024-EDF6-4AD3-BE52-0DC61B5E76E7}"/>
    <cellStyle name="40% - Accent6 110" xfId="9700" xr:uid="{996C1371-0FF1-4965-89D4-57352105FA2B}"/>
    <cellStyle name="40% - Accent6 111" xfId="9701" xr:uid="{60CB873B-8654-42C3-ADD6-755FEAC11B6C}"/>
    <cellStyle name="40% - Accent6 112" xfId="9702" xr:uid="{EBA43198-287E-4CD2-9A98-35B7B59BEECF}"/>
    <cellStyle name="40% - Accent6 113" xfId="9703" xr:uid="{E14CDC79-7AB0-4C8D-B3BF-80F9C251B469}"/>
    <cellStyle name="40% - Accent6 114" xfId="9704" xr:uid="{5D1AD847-89BD-418E-8743-FBBA98642079}"/>
    <cellStyle name="40% - Accent6 115" xfId="9705" xr:uid="{A213054D-8E0C-497F-AFAA-4F242C1E86A1}"/>
    <cellStyle name="40% - Accent6 12" xfId="3717" xr:uid="{E5C305A7-7CCC-4132-8658-8ECC98241E1B}"/>
    <cellStyle name="40% - Accent6 12 2" xfId="9707" xr:uid="{D7F5B574-1A4E-4C09-A82A-049CD95E5F73}"/>
    <cellStyle name="40% - Accent6 12 3" xfId="9708" xr:uid="{067F6BC8-0C81-4A32-B39A-A72D59518DB0}"/>
    <cellStyle name="40% - Accent6 12 4" xfId="23883" xr:uid="{D4479C10-AAFD-480D-938E-D369B55C866A}"/>
    <cellStyle name="40% - Accent6 12 5" xfId="9706" xr:uid="{55220A69-0B54-42A2-8DDB-9068F87F02E4}"/>
    <cellStyle name="40% - Accent6 13" xfId="3718" xr:uid="{63471F04-882F-4245-9003-DEA7E468F0B0}"/>
    <cellStyle name="40% - Accent6 13 2" xfId="9710" xr:uid="{EA6C9AA6-7BEA-4154-9106-979850D1F5D7}"/>
    <cellStyle name="40% - Accent6 13 3" xfId="9711" xr:uid="{4D88FCB4-30B4-4BB9-BC59-7F16321B458A}"/>
    <cellStyle name="40% - Accent6 13 4" xfId="23884" xr:uid="{0A2C54B6-42A8-45F0-B280-9D992358D8AF}"/>
    <cellStyle name="40% - Accent6 13 5" xfId="9709" xr:uid="{7E348D17-1907-4E50-AE3C-98182DF2E0A1}"/>
    <cellStyle name="40% - Accent6 14" xfId="3719" xr:uid="{6C7FAD70-B180-41C6-B092-1C5F631E08EE}"/>
    <cellStyle name="40% - Accent6 14 2" xfId="9713" xr:uid="{7278814D-FF91-4DAD-8714-03ECA7DB21CD}"/>
    <cellStyle name="40% - Accent6 14 3" xfId="9714" xr:uid="{F9266650-9CFF-44A2-BCCF-BB3A0AA49A71}"/>
    <cellStyle name="40% - Accent6 14 4" xfId="23885" xr:uid="{69CF2B92-53CD-4C93-AF79-AE4ED6D631C6}"/>
    <cellStyle name="40% - Accent6 14 5" xfId="9712" xr:uid="{8305AFF3-A51B-4524-8E6A-7405025FD09B}"/>
    <cellStyle name="40% - Accent6 15" xfId="3720" xr:uid="{96AE4190-7DBF-4CC3-8373-BD11EB00BEFB}"/>
    <cellStyle name="40% - Accent6 15 2" xfId="9716" xr:uid="{D9439FA4-9CB6-461D-9D29-67AA2D6707FC}"/>
    <cellStyle name="40% - Accent6 15 3" xfId="9717" xr:uid="{41FCDD66-815C-4A96-B1F7-168C32FC1B38}"/>
    <cellStyle name="40% - Accent6 15 4" xfId="23886" xr:uid="{A6A1E6FF-F536-4E97-B0F4-85C998F43255}"/>
    <cellStyle name="40% - Accent6 15 5" xfId="9715" xr:uid="{68804BA7-BB96-4081-B724-E161AB684AA4}"/>
    <cellStyle name="40% - Accent6 16" xfId="3721" xr:uid="{9F959258-A432-4028-B9D8-CFBCADE857E3}"/>
    <cellStyle name="40% - Accent6 16 2" xfId="9719" xr:uid="{6FAE47B1-89C8-44DE-8FC7-F88A120A072C}"/>
    <cellStyle name="40% - Accent6 16 3" xfId="9720" xr:uid="{47872219-C76D-4E35-88B3-1F1F0E9C52CF}"/>
    <cellStyle name="40% - Accent6 16 4" xfId="23887" xr:uid="{7243E89C-4A38-4AA0-B47E-C9645C2A3F4B}"/>
    <cellStyle name="40% - Accent6 16 5" xfId="9718" xr:uid="{88E70C10-37F5-4941-ACEE-342ABCFD2C1F}"/>
    <cellStyle name="40% - Accent6 17" xfId="3722" xr:uid="{48EB0713-AEC7-4E4D-9F96-72AEB7F41AC5}"/>
    <cellStyle name="40% - Accent6 17 2" xfId="9722" xr:uid="{D68D4836-1688-4220-A481-AD52F48C3196}"/>
    <cellStyle name="40% - Accent6 17 3" xfId="9723" xr:uid="{93B0F52E-D84F-43CE-9B6D-69E2A59B9EFC}"/>
    <cellStyle name="40% - Accent6 17 4" xfId="23888" xr:uid="{0B16AA37-0D20-4BE4-9246-93D1DDABD3A9}"/>
    <cellStyle name="40% - Accent6 17 5" xfId="9721" xr:uid="{978F6B30-E9BB-4F87-AE69-F36B4432800F}"/>
    <cellStyle name="40% - Accent6 18" xfId="3723" xr:uid="{FF9E1972-6ED4-4D2E-9AB9-4328FB74498F}"/>
    <cellStyle name="40% - Accent6 18 2" xfId="9725" xr:uid="{DA3D8284-A949-47E9-A83C-3C59D1E3A14A}"/>
    <cellStyle name="40% - Accent6 18 3" xfId="9726" xr:uid="{1E59793F-1B5C-4C55-ABAA-774E807A03C1}"/>
    <cellStyle name="40% - Accent6 18 4" xfId="23889" xr:uid="{1F77F659-4FED-44E9-BA7F-A863AFDA6376}"/>
    <cellStyle name="40% - Accent6 18 5" xfId="9724" xr:uid="{B4405968-5B23-4CA8-9C1E-03431CE17C79}"/>
    <cellStyle name="40% - Accent6 19" xfId="3724" xr:uid="{C7535A90-CB16-495A-BD41-9AEB4108BE68}"/>
    <cellStyle name="40% - Accent6 19 2" xfId="9728" xr:uid="{0FEDDC94-898B-4120-9335-73637683A13C}"/>
    <cellStyle name="40% - Accent6 19 3" xfId="9729" xr:uid="{877305B0-D2DD-4B0D-B397-EED9BFADA214}"/>
    <cellStyle name="40% - Accent6 19 4" xfId="23890" xr:uid="{6804938C-AF7F-4BC6-B01C-3773494F2B95}"/>
    <cellStyle name="40% - Accent6 19 5" xfId="9727" xr:uid="{7F1CBCBF-ADD8-47A6-8DE2-0D14E7536D48}"/>
    <cellStyle name="40% - Accent6 2" xfId="15" xr:uid="{BFD41216-0272-42C3-9F05-71831233C334}"/>
    <cellStyle name="40% - Accent6 2 10" xfId="9730" xr:uid="{62DA1970-4E84-46D6-9272-14257229746C}"/>
    <cellStyle name="40% - Accent6 2 11" xfId="9731" xr:uid="{BB69582A-AA6E-4733-BF81-755B7E5D3BD9}"/>
    <cellStyle name="40% - Accent6 2 12" xfId="9732" xr:uid="{F6E64C42-7A17-49E9-AF5E-8E553AB698CB}"/>
    <cellStyle name="40% - Accent6 2 13" xfId="23891" xr:uid="{86BF631D-89D1-48A5-B291-1AE8BE0A163C}"/>
    <cellStyle name="40% - Accent6 2 14" xfId="5371" xr:uid="{76821E69-41AC-4D50-9D7E-0C0F224F23CC}"/>
    <cellStyle name="40% - Accent6 2 15" xfId="3725" xr:uid="{C78A264B-DB39-493F-8FA4-79D2E4593BAC}"/>
    <cellStyle name="40% - Accent6 2 16" xfId="2687" xr:uid="{3F45412E-811F-4AFF-9287-40297DFF7170}"/>
    <cellStyle name="40% - Accent6 2 2" xfId="5372" xr:uid="{76B9DD5E-FFCB-4776-9DEE-41E440DBCC26}"/>
    <cellStyle name="40% - Accent6 2 2 10" xfId="9733" xr:uid="{E0FD6D48-55E9-4D1F-9A45-9D939728CB67}"/>
    <cellStyle name="40% - Accent6 2 2 2" xfId="6082" xr:uid="{9CA51CBC-1307-44DB-BCDA-4E37984C9156}"/>
    <cellStyle name="40% - Accent6 2 2 2 2" xfId="9734" xr:uid="{BCE061B2-13FA-4EC3-8504-3B610C31C61E}"/>
    <cellStyle name="40% - Accent6 2 2 2 2 2" xfId="9735" xr:uid="{A6369CCB-A601-4841-8ACA-BB38352244FC}"/>
    <cellStyle name="40% - Accent6 2 2 2 2 3" xfId="9736" xr:uid="{EAC7F1BF-3998-409C-B2CD-C28F54ADEC6E}"/>
    <cellStyle name="40% - Accent6 2 2 2 2 4" xfId="9737" xr:uid="{437D8B5F-962F-4D1C-99A4-CDE267935D31}"/>
    <cellStyle name="40% - Accent6 2 2 2 2 5" xfId="9738" xr:uid="{6B9CBA68-F728-4EB5-88FC-383789A5391F}"/>
    <cellStyle name="40% - Accent6 2 2 2 3" xfId="9739" xr:uid="{A81A9D92-E418-4803-8EA4-6EE9711929C2}"/>
    <cellStyle name="40% - Accent6 2 2 2 4" xfId="9740" xr:uid="{4FAF5677-033D-4908-AF6D-A5E816755CE5}"/>
    <cellStyle name="40% - Accent6 2 2 2 5" xfId="9741" xr:uid="{D8951DDA-9931-4E8E-AC23-F911EFD2C9FE}"/>
    <cellStyle name="40% - Accent6 2 2 3" xfId="9742" xr:uid="{A2BD93A5-BD0C-4A5E-A791-FF552074F56B}"/>
    <cellStyle name="40% - Accent6 2 2 4" xfId="9743" xr:uid="{B0F03DB2-B45D-45E2-B6D5-66276F953F70}"/>
    <cellStyle name="40% - Accent6 2 2 5" xfId="9744" xr:uid="{1AA3E309-6B9A-4B31-A44D-9818D8FC6813}"/>
    <cellStyle name="40% - Accent6 2 2 6" xfId="9745" xr:uid="{935660CC-BA30-4F29-B251-639FB0FEEBC5}"/>
    <cellStyle name="40% - Accent6 2 2 7" xfId="9746" xr:uid="{E2562435-E709-4878-A84B-35559D6CDBD1}"/>
    <cellStyle name="40% - Accent6 2 2 8" xfId="9747" xr:uid="{7A16FD83-C467-4224-99AD-6D737DAC4DC0}"/>
    <cellStyle name="40% - Accent6 2 2 9" xfId="9748" xr:uid="{DBF7538D-72BF-451A-A133-E40781FDA565}"/>
    <cellStyle name="40% - Accent6 2 3" xfId="9749" xr:uid="{8A957859-501B-4E1E-936A-77B012A01F3C}"/>
    <cellStyle name="40% - Accent6 2 3 2" xfId="9750" xr:uid="{454AC4F6-F056-4F92-BC44-D573FF11294D}"/>
    <cellStyle name="40% - Accent6 2 3 2 2" xfId="9751" xr:uid="{F8465894-9CB8-456B-951B-D2C8AACBC04F}"/>
    <cellStyle name="40% - Accent6 2 3 2 3" xfId="9752" xr:uid="{59EC1084-3A3E-4A42-8F7A-250B34DD303C}"/>
    <cellStyle name="40% - Accent6 2 3 2 4" xfId="9753" xr:uid="{429291F3-4E72-429F-BF3C-8FEFF6C9F935}"/>
    <cellStyle name="40% - Accent6 2 3 2 5" xfId="9754" xr:uid="{394061E6-3C34-4E85-A5EF-D6333523C947}"/>
    <cellStyle name="40% - Accent6 2 3 2 6" xfId="9755" xr:uid="{966734AD-3E57-49DE-9E90-2A19D7C82372}"/>
    <cellStyle name="40% - Accent6 2 3 3" xfId="9756" xr:uid="{EC52B750-38F2-4422-AE5E-09C02F50938C}"/>
    <cellStyle name="40% - Accent6 2 3 4" xfId="9757" xr:uid="{CAE48151-72C9-433F-8996-287E78BFB33C}"/>
    <cellStyle name="40% - Accent6 2 3 5" xfId="9758" xr:uid="{C97307D4-B92C-49ED-B8F7-6CAA97AB66BA}"/>
    <cellStyle name="40% - Accent6 2 3 6" xfId="9759" xr:uid="{7731C86D-FDA4-4D6A-B9DB-DE52779B000A}"/>
    <cellStyle name="40% - Accent6 2 3 7" xfId="9760" xr:uid="{5DC6B12B-56F7-41B7-BC7A-79F49068975E}"/>
    <cellStyle name="40% - Accent6 2 4" xfId="9761" xr:uid="{4A2E1E28-D41F-4842-B518-D732D3615533}"/>
    <cellStyle name="40% - Accent6 2 5" xfId="9762" xr:uid="{B978E1C4-5899-4479-981F-1EEEC0148A2A}"/>
    <cellStyle name="40% - Accent6 2 6" xfId="9763" xr:uid="{4FCE5722-E25F-4D55-A714-6FF3707BBEB7}"/>
    <cellStyle name="40% - Accent6 2 7" xfId="9764" xr:uid="{E1DA6D9C-F070-4897-9490-9A5329DD71E3}"/>
    <cellStyle name="40% - Accent6 2 8" xfId="9765" xr:uid="{34634511-4D5B-40D2-96B1-DDAFEEE89211}"/>
    <cellStyle name="40% - Accent6 2 9" xfId="9766" xr:uid="{909B4846-2FFB-4771-BE46-2B2F3BD34D04}"/>
    <cellStyle name="40% - Accent6 20" xfId="3726" xr:uid="{5BB649F1-05BC-4364-9018-A803E646E50D}"/>
    <cellStyle name="40% - Accent6 20 2" xfId="9768" xr:uid="{FF38D25F-2282-453D-9F83-80A115CD61C1}"/>
    <cellStyle name="40% - Accent6 20 3" xfId="9769" xr:uid="{790C3E37-92AE-422C-8CFB-16E2FD66212A}"/>
    <cellStyle name="40% - Accent6 20 4" xfId="23892" xr:uid="{E4CD707F-4651-4816-ADBE-A8230FEEE304}"/>
    <cellStyle name="40% - Accent6 20 5" xfId="9767" xr:uid="{8787741D-7B36-410C-A30B-0D79D7CF11C6}"/>
    <cellStyle name="40% - Accent6 21" xfId="3727" xr:uid="{A2A78083-D716-45FD-957B-E181FE959A20}"/>
    <cellStyle name="40% - Accent6 21 2" xfId="9771" xr:uid="{84E408DF-1A26-46B8-8F20-E4742799EA20}"/>
    <cellStyle name="40% - Accent6 21 3" xfId="9772" xr:uid="{02814172-FA57-4A50-91AE-86AE1B1B3FF8}"/>
    <cellStyle name="40% - Accent6 21 4" xfId="23893" xr:uid="{BFB00B4A-8AE2-476D-A0E1-A4FAF2307F79}"/>
    <cellStyle name="40% - Accent6 21 5" xfId="9770" xr:uid="{A6BFE22C-85E8-4584-9431-61B1A152D69A}"/>
    <cellStyle name="40% - Accent6 22" xfId="3728" xr:uid="{7FDBC8DF-D36F-4CB2-BBCC-E6AB45AF5926}"/>
    <cellStyle name="40% - Accent6 22 2" xfId="9774" xr:uid="{ABC30174-5871-4B92-971B-33573AB69177}"/>
    <cellStyle name="40% - Accent6 22 3" xfId="9775" xr:uid="{9F8EC993-4091-43E9-91DA-F4E13A326CB5}"/>
    <cellStyle name="40% - Accent6 22 4" xfId="23894" xr:uid="{923035D7-9ADE-45F4-B1B5-4172613AE4F2}"/>
    <cellStyle name="40% - Accent6 22 5" xfId="9773" xr:uid="{9FEFF66E-33E0-43D6-AA53-24F179C84A69}"/>
    <cellStyle name="40% - Accent6 23" xfId="3729" xr:uid="{6C84047D-2B0D-4C0A-8E8F-56E0C8EFF66F}"/>
    <cellStyle name="40% - Accent6 23 2" xfId="9777" xr:uid="{45DB0AD1-8AC5-43DE-B631-91C29883BDA8}"/>
    <cellStyle name="40% - Accent6 23 3" xfId="9778" xr:uid="{ACA07C53-CB8B-4E57-B17E-2DD424E2B2BE}"/>
    <cellStyle name="40% - Accent6 23 4" xfId="23895" xr:uid="{FBE1D8C0-54B4-4E77-A4C0-43CE1E31FCE6}"/>
    <cellStyle name="40% - Accent6 23 5" xfId="9776" xr:uid="{251F3AFD-9F02-45DC-8EA1-2336D37BED10}"/>
    <cellStyle name="40% - Accent6 24" xfId="3730" xr:uid="{FCF521DE-D9CE-4A0E-B0B9-6471B9F58682}"/>
    <cellStyle name="40% - Accent6 24 2" xfId="9780" xr:uid="{EA2678E4-791F-4F41-87C1-29474726644F}"/>
    <cellStyle name="40% - Accent6 24 3" xfId="9781" xr:uid="{C9E9061B-3FDB-4263-A1B4-A88C4E3B4DF1}"/>
    <cellStyle name="40% - Accent6 24 4" xfId="23896" xr:uid="{41C1B213-EACF-41C4-9254-CA15A939015B}"/>
    <cellStyle name="40% - Accent6 24 5" xfId="9779" xr:uid="{5FE670E2-F23B-49A3-9D48-F634D45A0157}"/>
    <cellStyle name="40% - Accent6 25" xfId="3731" xr:uid="{58A689D9-1569-422A-8198-ECF28A40B454}"/>
    <cellStyle name="40% - Accent6 25 2" xfId="9783" xr:uid="{9DE2F7C7-66B9-40AA-8707-3219CA4E9687}"/>
    <cellStyle name="40% - Accent6 25 3" xfId="9784" xr:uid="{3642921C-534D-46B1-BDD0-DF7F46E19BA4}"/>
    <cellStyle name="40% - Accent6 25 4" xfId="23897" xr:uid="{D9C50640-24E5-491A-A15C-16C509B3D211}"/>
    <cellStyle name="40% - Accent6 25 5" xfId="9782" xr:uid="{EFE41659-C1A6-4B80-89B6-6C004C946814}"/>
    <cellStyle name="40% - Accent6 26" xfId="3732" xr:uid="{DEB74220-03F6-4535-9CC2-158105DA8DA1}"/>
    <cellStyle name="40% - Accent6 26 2" xfId="9786" xr:uid="{81723D0C-7AE2-49EF-B0BB-014C10B5DDE7}"/>
    <cellStyle name="40% - Accent6 26 3" xfId="9787" xr:uid="{FA26A5F8-8799-4587-8A4B-9C9D608C6CE2}"/>
    <cellStyle name="40% - Accent6 26 4" xfId="23898" xr:uid="{421335F2-1DC9-42F2-B36C-34143B94F3FD}"/>
    <cellStyle name="40% - Accent6 26 5" xfId="9785" xr:uid="{2F686E75-5DBA-49EB-B3F8-7BA8A4D51968}"/>
    <cellStyle name="40% - Accent6 27" xfId="3733" xr:uid="{BF9AA41F-C032-424F-9FD4-1248AED2D272}"/>
    <cellStyle name="40% - Accent6 27 2" xfId="9789" xr:uid="{0B60D16E-3C23-480F-AC88-C2A385C75A9C}"/>
    <cellStyle name="40% - Accent6 27 3" xfId="9790" xr:uid="{61740F13-5B22-43CE-A761-B0E589AF7274}"/>
    <cellStyle name="40% - Accent6 27 4" xfId="23899" xr:uid="{439B3FA6-5D8D-4CD3-B618-C7FE713BE1AB}"/>
    <cellStyle name="40% - Accent6 27 5" xfId="9788" xr:uid="{E98207E7-BB04-4A99-AE1E-905277D52ED0}"/>
    <cellStyle name="40% - Accent6 28" xfId="3734" xr:uid="{91FBD4AA-983D-40C1-A9CD-91E399B055BC}"/>
    <cellStyle name="40% - Accent6 28 2" xfId="9792" xr:uid="{FF39842C-E7C9-423D-BB09-BE2D9F2A8DB0}"/>
    <cellStyle name="40% - Accent6 28 3" xfId="9793" xr:uid="{95412DEA-169A-49DB-B437-AC8B7A81C60F}"/>
    <cellStyle name="40% - Accent6 28 4" xfId="23900" xr:uid="{28C8A05C-8F35-4BFD-97EA-3F41F04C5074}"/>
    <cellStyle name="40% - Accent6 28 5" xfId="9791" xr:uid="{F91CAE84-3B64-4A3F-BCEE-CFA76BDDC932}"/>
    <cellStyle name="40% - Accent6 29" xfId="3735" xr:uid="{E5F2AB2E-6AFB-4F46-8370-00D4DA058240}"/>
    <cellStyle name="40% - Accent6 29 2" xfId="9795" xr:uid="{B0C30841-DC61-495D-8D4A-91B3E3C77CA9}"/>
    <cellStyle name="40% - Accent6 29 3" xfId="9796" xr:uid="{D3428926-6A8F-4AAE-A586-4FACC1F75954}"/>
    <cellStyle name="40% - Accent6 29 4" xfId="23901" xr:uid="{B191F340-20DE-42FB-8E54-514749B88985}"/>
    <cellStyle name="40% - Accent6 29 5" xfId="9794" xr:uid="{F3BED20C-5102-4D08-B893-42B1057BB1A1}"/>
    <cellStyle name="40% - Accent6 3" xfId="3736" xr:uid="{0886403D-2B44-4B26-8CD4-511699004AFB}"/>
    <cellStyle name="40% - Accent6 3 2" xfId="5374" xr:uid="{C3911515-5068-4ED8-A3B9-36484375D2B7}"/>
    <cellStyle name="40% - Accent6 3 3" xfId="9797" xr:uid="{AEBE5916-5752-41E1-8002-DE450CDAB505}"/>
    <cellStyle name="40% - Accent6 3 4" xfId="9798" xr:uid="{D6143008-E5A0-460E-85CE-EEAD05627506}"/>
    <cellStyle name="40% - Accent6 3 5" xfId="9799" xr:uid="{C507155A-61D3-49B0-AFB1-785020C55F77}"/>
    <cellStyle name="40% - Accent6 3 6" xfId="9800" xr:uid="{D2C033F8-E320-4C58-B14D-4172FAD87B9E}"/>
    <cellStyle name="40% - Accent6 3 7" xfId="9801" xr:uid="{270EE926-3359-498E-A1EA-B978E5985B4C}"/>
    <cellStyle name="40% - Accent6 3 8" xfId="23902" xr:uid="{CB434DE4-304B-445A-A54E-8BA52F98E567}"/>
    <cellStyle name="40% - Accent6 3 9" xfId="5373" xr:uid="{BE5BFBFB-141C-4398-AE00-C4D45898F200}"/>
    <cellStyle name="40% - Accent6 30" xfId="9802" xr:uid="{135E3C4D-8739-4034-B2A6-6B77E0455882}"/>
    <cellStyle name="40% - Accent6 30 2" xfId="9803" xr:uid="{C6C96980-A7CE-4E91-B127-1BBBCA27534C}"/>
    <cellStyle name="40% - Accent6 30 3" xfId="9804" xr:uid="{B575BA29-B4D7-43CF-AAF8-FFB3B6E2626B}"/>
    <cellStyle name="40% - Accent6 31" xfId="9805" xr:uid="{A8E212EE-1CDE-4989-8A0E-3461F262366C}"/>
    <cellStyle name="40% - Accent6 31 2" xfId="9806" xr:uid="{34ABEFA8-1549-43CE-934F-C402FE11A7F1}"/>
    <cellStyle name="40% - Accent6 31 3" xfId="9807" xr:uid="{EDD3A607-0EF9-415F-9487-376BBC89AC63}"/>
    <cellStyle name="40% - Accent6 32" xfId="9808" xr:uid="{5229AC7A-B232-4608-8094-2D4171455711}"/>
    <cellStyle name="40% - Accent6 32 2" xfId="9809" xr:uid="{DE29ACD6-BDD1-4F63-81B9-3F1FD7296AA6}"/>
    <cellStyle name="40% - Accent6 32 3" xfId="9810" xr:uid="{355C6437-A706-4FC4-9478-D1AFC58F3479}"/>
    <cellStyle name="40% - Accent6 33" xfId="9811" xr:uid="{EC9F674C-4F5A-4089-9BEE-6370F1415DE4}"/>
    <cellStyle name="40% - Accent6 33 2" xfId="9812" xr:uid="{1DADC557-5457-4E36-B920-10813DC7BE07}"/>
    <cellStyle name="40% - Accent6 33 3" xfId="9813" xr:uid="{BB76A191-4B03-414E-A73C-08ADE596DC00}"/>
    <cellStyle name="40% - Accent6 34" xfId="9814" xr:uid="{3D99FF1A-BAA0-4832-9AAF-E2B96DBB967C}"/>
    <cellStyle name="40% - Accent6 35" xfId="9815" xr:uid="{08F3A535-98E5-46F2-861A-467C0AD2A430}"/>
    <cellStyle name="40% - Accent6 36" xfId="9816" xr:uid="{CA9C7BE3-3430-4456-AC94-00D73BF6B7EF}"/>
    <cellStyle name="40% - Accent6 37" xfId="9817" xr:uid="{7147AC06-D7D8-41C6-A6F1-696CDE79E327}"/>
    <cellStyle name="40% - Accent6 38" xfId="9818" xr:uid="{C2A006F1-96B4-41BE-A550-67C3B091EEE0}"/>
    <cellStyle name="40% - Accent6 39" xfId="9819" xr:uid="{9504EAC2-32CF-43FD-8CCF-F4A8CE701B21}"/>
    <cellStyle name="40% - Accent6 4" xfId="3737" xr:uid="{7E84DEE8-F2D6-44D1-9D8B-22E2736C9E57}"/>
    <cellStyle name="40% - Accent6 4 2" xfId="9821" xr:uid="{A5B06E22-36B9-484A-A171-B5E308E90F31}"/>
    <cellStyle name="40% - Accent6 4 3" xfId="9822" xr:uid="{27582DC9-0A31-43D9-84B1-DE8C5D267E2C}"/>
    <cellStyle name="40% - Accent6 4 4" xfId="9823" xr:uid="{6457B601-EF24-40F1-A68F-6A6FCC1702BA}"/>
    <cellStyle name="40% - Accent6 4 5" xfId="9824" xr:uid="{6971FFD9-7F49-420B-B16F-60D66105997C}"/>
    <cellStyle name="40% - Accent6 4 6" xfId="9825" xr:uid="{01A604C4-B851-4B00-8629-3850B270FC33}"/>
    <cellStyle name="40% - Accent6 4 7" xfId="9826" xr:uid="{2FA923F8-91F4-42E3-8081-5DF811B58B97}"/>
    <cellStyle name="40% - Accent6 4 8" xfId="23903" xr:uid="{1C954FFE-46D9-4EDE-A45F-374209ABEDEB}"/>
    <cellStyle name="40% - Accent6 4 9" xfId="9820" xr:uid="{0B35D8AE-12E0-4ACF-9F27-9E1EC5238627}"/>
    <cellStyle name="40% - Accent6 40" xfId="9827" xr:uid="{B2F6F40B-9184-4E76-B829-7ED360E1B95B}"/>
    <cellStyle name="40% - Accent6 41" xfId="9828" xr:uid="{0D88263A-C17A-4AEA-9FBD-27AB2D7C1ACF}"/>
    <cellStyle name="40% - Accent6 42" xfId="9829" xr:uid="{090C8921-752B-43B1-9761-3C53B95AEE61}"/>
    <cellStyle name="40% - Accent6 43" xfId="9830" xr:uid="{145EF94F-1F6C-4795-A450-66F666F4E829}"/>
    <cellStyle name="40% - Accent6 44" xfId="9831" xr:uid="{9EE4131A-993B-4D16-8D2F-DF4814354178}"/>
    <cellStyle name="40% - Accent6 45" xfId="9832" xr:uid="{742504F7-D3C9-4CAB-998A-97CCEEE20507}"/>
    <cellStyle name="40% - Accent6 46" xfId="9833" xr:uid="{2515C1AB-FFD2-455D-9398-CA17EBC45880}"/>
    <cellStyle name="40% - Accent6 47" xfId="9834" xr:uid="{AD8D829E-369D-4C86-9F05-502A8CB2E57B}"/>
    <cellStyle name="40% - Accent6 48" xfId="9835" xr:uid="{1B575278-C71E-4961-AAEA-BB02CF4FB54D}"/>
    <cellStyle name="40% - Accent6 49" xfId="9836" xr:uid="{5196F6B7-CCDF-4CD6-BCF7-1DADB72C9A93}"/>
    <cellStyle name="40% - Accent6 5" xfId="3738" xr:uid="{0A85B5B0-2775-47AD-A95D-A5D79D710E08}"/>
    <cellStyle name="40% - Accent6 5 2" xfId="9838" xr:uid="{F22D2D9C-9DEF-4D49-BAC4-B49907739766}"/>
    <cellStyle name="40% - Accent6 5 3" xfId="9839" xr:uid="{494583D8-9461-4652-B272-9677A59102DD}"/>
    <cellStyle name="40% - Accent6 5 4" xfId="9840" xr:uid="{CD0122AA-7D41-4B24-8AB8-120FF924017A}"/>
    <cellStyle name="40% - Accent6 5 5" xfId="9841" xr:uid="{3DF8AE33-E463-4239-8408-B01F6A49DC9F}"/>
    <cellStyle name="40% - Accent6 5 6" xfId="9842" xr:uid="{025E7734-E3CD-4075-9628-3EB460B35FF0}"/>
    <cellStyle name="40% - Accent6 5 7" xfId="9843" xr:uid="{409EA93D-3365-4D01-A81A-F61C257DB2C6}"/>
    <cellStyle name="40% - Accent6 5 8" xfId="23904" xr:uid="{D26841FD-DAB3-4E15-867D-CCDE9C995878}"/>
    <cellStyle name="40% - Accent6 5 9" xfId="9837" xr:uid="{0466F452-E18C-4854-8454-06798FB80ED7}"/>
    <cellStyle name="40% - Accent6 50" xfId="9844" xr:uid="{D7665BEC-DF9A-43FE-AA81-967F1CB8FD3D}"/>
    <cellStyle name="40% - Accent6 51" xfId="9845" xr:uid="{644FD023-B3C3-42AA-B6D5-02CAA0031F9A}"/>
    <cellStyle name="40% - Accent6 52" xfId="9846" xr:uid="{736FA73D-F4A5-47A1-97E9-5CC7FE06E9FA}"/>
    <cellStyle name="40% - Accent6 53" xfId="9847" xr:uid="{666DD09C-7E4A-4341-9595-15AF90EFD134}"/>
    <cellStyle name="40% - Accent6 54" xfId="9848" xr:uid="{69A5E495-C8C6-4106-A1E5-C8417021C86E}"/>
    <cellStyle name="40% - Accent6 55" xfId="9849" xr:uid="{3AC45D30-6F5E-4D8E-BC53-CF321B5E2939}"/>
    <cellStyle name="40% - Accent6 56" xfId="9850" xr:uid="{3600B7C1-2C99-460A-AFF7-59AA9911F19B}"/>
    <cellStyle name="40% - Accent6 57" xfId="9851" xr:uid="{0A8C3850-D0BA-4CC4-93E0-618631CFF753}"/>
    <cellStyle name="40% - Accent6 58" xfId="9852" xr:uid="{8A78D580-EDF2-43D6-A658-40F28820B55C}"/>
    <cellStyle name="40% - Accent6 59" xfId="9853" xr:uid="{747C787B-AD54-444E-A1CA-39370A8B327A}"/>
    <cellStyle name="40% - Accent6 6" xfId="3739" xr:uid="{279BE5D7-6659-4342-86F4-E4E598BEA2D9}"/>
    <cellStyle name="40% - Accent6 6 2" xfId="9855" xr:uid="{3D89C268-B38F-44C9-9EC0-84CADE2FDF6A}"/>
    <cellStyle name="40% - Accent6 6 2 2" xfId="9856" xr:uid="{C04930D5-7BF7-4A08-B1D5-8805CC8AAF10}"/>
    <cellStyle name="40% - Accent6 6 2 3" xfId="9857" xr:uid="{4230EE1A-3BBB-431A-992E-F11B776E5D85}"/>
    <cellStyle name="40% - Accent6 6 2 4" xfId="9858" xr:uid="{77B1B44B-4CE7-4F7E-9A9C-122DEE866A1E}"/>
    <cellStyle name="40% - Accent6 6 2 5" xfId="9859" xr:uid="{A45835C8-3147-46D2-9A7D-E01E78A99E09}"/>
    <cellStyle name="40% - Accent6 6 3" xfId="9860" xr:uid="{0CDF4E52-CB6C-401D-8655-1D0A79AE01B9}"/>
    <cellStyle name="40% - Accent6 6 4" xfId="9861" xr:uid="{C1E0DE86-D194-438E-9E8C-4CA8F6105098}"/>
    <cellStyle name="40% - Accent6 6 5" xfId="9862" xr:uid="{F0C5276D-412F-4BF0-9288-7967FF205F2A}"/>
    <cellStyle name="40% - Accent6 6 6" xfId="23905" xr:uid="{445E580D-00E5-4587-97DF-D2B6BB02D764}"/>
    <cellStyle name="40% - Accent6 6 7" xfId="9854" xr:uid="{D43F90B6-4C67-48E3-AE8E-B7FE80A1B3F1}"/>
    <cellStyle name="40% - Accent6 60" xfId="9863" xr:uid="{D1CD31CB-30B4-4EF8-96B8-38BFB6366F23}"/>
    <cellStyle name="40% - Accent6 61" xfId="9864" xr:uid="{D08AA1C1-B798-470D-9426-EC7D67317063}"/>
    <cellStyle name="40% - Accent6 62" xfId="9865" xr:uid="{55CC7C9B-D233-49DC-BFE0-F637E666BE3D}"/>
    <cellStyle name="40% - Accent6 63" xfId="9866" xr:uid="{EF5D5C57-DC57-43E2-A2CD-F4E2C92FA769}"/>
    <cellStyle name="40% - Accent6 64" xfId="9867" xr:uid="{F538731E-CCC4-4215-84F7-1B92CAE5F873}"/>
    <cellStyle name="40% - Accent6 65" xfId="9868" xr:uid="{7903E0E9-70DD-4BE1-A489-8D6F5B2D956F}"/>
    <cellStyle name="40% - Accent6 66" xfId="9869" xr:uid="{C45C60A1-B1FA-4BF2-9503-63590F05F84F}"/>
    <cellStyle name="40% - Accent6 67" xfId="9870" xr:uid="{68E4EC50-FA08-4665-8C49-43AE4D70E778}"/>
    <cellStyle name="40% - Accent6 68" xfId="9871" xr:uid="{4FEAA378-5F1C-4594-9FD2-78DFD3BDF29F}"/>
    <cellStyle name="40% - Accent6 68 2" xfId="9872" xr:uid="{415E60A5-94B6-4F74-BC14-ED9032063EC7}"/>
    <cellStyle name="40% - Accent6 68 3" xfId="9873" xr:uid="{B30CF726-1D2C-4AB4-AFAB-6B0624933CC9}"/>
    <cellStyle name="40% - Accent6 69" xfId="9874" xr:uid="{90E89468-9312-4327-88FB-D32CC79D4FF8}"/>
    <cellStyle name="40% - Accent6 69 2" xfId="9875" xr:uid="{C286FAD3-FCFA-4AF0-AEA1-718E962916BB}"/>
    <cellStyle name="40% - Accent6 69 3" xfId="9876" xr:uid="{FD73E7E9-2B6B-4908-A323-29A62ED8765A}"/>
    <cellStyle name="40% - Accent6 7" xfId="3740" xr:uid="{A0293464-7FFB-40AE-9C5E-5BFBA8DB39CC}"/>
    <cellStyle name="40% - Accent6 7 2" xfId="9878" xr:uid="{08A36B2F-408A-4A46-8F47-A80D57893D3B}"/>
    <cellStyle name="40% - Accent6 7 3" xfId="9879" xr:uid="{C229C771-A646-46F4-A898-4FE8629A32C3}"/>
    <cellStyle name="40% - Accent6 7 4" xfId="9880" xr:uid="{D9A25CB9-1EF9-40B7-B166-435152B436D0}"/>
    <cellStyle name="40% - Accent6 7 5" xfId="9881" xr:uid="{4747BEB9-7C8E-4FB8-A579-543AD23FB34C}"/>
    <cellStyle name="40% - Accent6 7 6" xfId="23906" xr:uid="{951F258E-847A-4B72-80A1-7DB950469464}"/>
    <cellStyle name="40% - Accent6 7 7" xfId="9877" xr:uid="{7ABBC4AC-7B19-4739-8F0F-D13ED1BAE25E}"/>
    <cellStyle name="40% - Accent6 70" xfId="9882" xr:uid="{E2FDF87A-21B9-426C-92B8-7D67E3294B6F}"/>
    <cellStyle name="40% - Accent6 70 2" xfId="9883" xr:uid="{2BF0D83A-66EE-477A-805F-E606D90F41B0}"/>
    <cellStyle name="40% - Accent6 70 3" xfId="9884" xr:uid="{FFC8483A-413D-40C6-A012-3DDBFEE62AEF}"/>
    <cellStyle name="40% - Accent6 71" xfId="9885" xr:uid="{FB7738DF-E2FB-466D-B035-ED15DB43CB9B}"/>
    <cellStyle name="40% - Accent6 71 2" xfId="9886" xr:uid="{55F3DC8C-969B-4E60-9540-EAEBEB51AB4E}"/>
    <cellStyle name="40% - Accent6 71 3" xfId="9887" xr:uid="{20EE00A7-CA49-4D16-B3A2-73AE07018475}"/>
    <cellStyle name="40% - Accent6 72" xfId="9888" xr:uid="{80F0525C-2888-497B-91C6-B8CD9B6A6D21}"/>
    <cellStyle name="40% - Accent6 72 2" xfId="9889" xr:uid="{3D8F0EF1-4316-4D4B-AF20-7F0AF64C868C}"/>
    <cellStyle name="40% - Accent6 72 3" xfId="9890" xr:uid="{F289EB9C-1A65-4C44-9BC4-65057B1493FC}"/>
    <cellStyle name="40% - Accent6 73" xfId="9891" xr:uid="{9C182480-3D78-4C5E-BD3C-AFAE037A4D00}"/>
    <cellStyle name="40% - Accent6 74" xfId="9892" xr:uid="{6F471072-7DB1-45AE-97E2-8BB8B10FE010}"/>
    <cellStyle name="40% - Accent6 75" xfId="9893" xr:uid="{E9A632A6-04F6-4F51-88B4-42A7755879C8}"/>
    <cellStyle name="40% - Accent6 76" xfId="9894" xr:uid="{97A58E08-B43B-4F07-85C3-64349D903846}"/>
    <cellStyle name="40% - Accent6 77" xfId="9895" xr:uid="{671986D8-39B9-4D6E-A28F-EE57074A7D3C}"/>
    <cellStyle name="40% - Accent6 78" xfId="9896" xr:uid="{717F7CFF-26CD-4295-9BEE-FD63B4456ACD}"/>
    <cellStyle name="40% - Accent6 79" xfId="9897" xr:uid="{96B6BA19-EC27-4EE8-9010-1895AFD2F5EB}"/>
    <cellStyle name="40% - Accent6 8" xfId="3741" xr:uid="{D15F59FA-3DFF-4E8D-A588-AA872F705299}"/>
    <cellStyle name="40% - Accent6 8 2" xfId="9899" xr:uid="{FFB19D25-A84F-4C6C-93F6-5635DA4A8646}"/>
    <cellStyle name="40% - Accent6 8 3" xfId="9900" xr:uid="{985C3EA3-D5B4-437D-B881-CD9BCA1D9C9C}"/>
    <cellStyle name="40% - Accent6 8 4" xfId="23907" xr:uid="{7C2280DB-15EC-4204-9F8E-5667B0A02F98}"/>
    <cellStyle name="40% - Accent6 8 5" xfId="9898" xr:uid="{A70AA6FA-88A3-4FD3-AC6B-30E669C4A22F}"/>
    <cellStyle name="40% - Accent6 80" xfId="9901" xr:uid="{82788B29-0B5B-4EDC-8049-67E5EFBF8120}"/>
    <cellStyle name="40% - Accent6 81" xfId="9902" xr:uid="{5CFB7CD8-C9A1-4A50-9CC5-D84BBB3688C6}"/>
    <cellStyle name="40% - Accent6 82" xfId="9903" xr:uid="{8FBF344B-A734-4DA9-9176-914C291B9C85}"/>
    <cellStyle name="40% - Accent6 83" xfId="9904" xr:uid="{E0B0741E-1C5D-4854-B648-3E16088743C8}"/>
    <cellStyle name="40% - Accent6 84" xfId="9905" xr:uid="{37E1C566-C87F-4030-915D-9CFC52A4062E}"/>
    <cellStyle name="40% - Accent6 85" xfId="9906" xr:uid="{8D9C1871-1407-4BB5-95F8-8D1DBF75A62A}"/>
    <cellStyle name="40% - Accent6 86" xfId="9907" xr:uid="{88E7B6C2-91D4-412A-9B8C-8A1ABFC80B43}"/>
    <cellStyle name="40% - Accent6 87" xfId="9908" xr:uid="{F6822462-197D-4F45-8700-1279C693C698}"/>
    <cellStyle name="40% - Accent6 88" xfId="9909" xr:uid="{EDB84F6F-B538-4500-BF48-0C44BDF38926}"/>
    <cellStyle name="40% - Accent6 89" xfId="9910" xr:uid="{B456873A-D189-4E56-BD17-CF7300202A2B}"/>
    <cellStyle name="40% - Accent6 9" xfId="3742" xr:uid="{2E747EA5-DDD8-47B0-AEBA-4F61FD8D4B0C}"/>
    <cellStyle name="40% - Accent6 9 2" xfId="9912" xr:uid="{F94A2428-E8C3-45EA-9E11-3D22F64EF5AB}"/>
    <cellStyle name="40% - Accent6 9 3" xfId="9913" xr:uid="{D5D7E5DF-1FA6-4725-9481-51295495DCAD}"/>
    <cellStyle name="40% - Accent6 9 4" xfId="23908" xr:uid="{9A5464C7-C1F0-4AD9-8DA4-D89D704A248E}"/>
    <cellStyle name="40% - Accent6 9 5" xfId="9911" xr:uid="{C45F6E43-E846-4F43-9DAB-6886D55BAE07}"/>
    <cellStyle name="40% - Accent6 90" xfId="9914" xr:uid="{43EF2E98-40A7-4206-9104-C37103EB3FAE}"/>
    <cellStyle name="40% - Accent6 91" xfId="9915" xr:uid="{69FBB6C3-B83E-4219-AA10-AFAD421FEF80}"/>
    <cellStyle name="40% - Accent6 92" xfId="9916" xr:uid="{19570259-2FE9-4346-8905-997627B604B3}"/>
    <cellStyle name="40% - Accent6 93" xfId="9917" xr:uid="{40544EE5-130A-4161-A9E6-04D374B256E6}"/>
    <cellStyle name="40% - Accent6 94" xfId="9918" xr:uid="{C15D60C5-DF0D-41C3-AB81-567DE8EE0C66}"/>
    <cellStyle name="40% - Accent6 95" xfId="9919" xr:uid="{9C0DCB00-3917-46E9-A980-4C7EFC0B1DC9}"/>
    <cellStyle name="40% - Accent6 96" xfId="9920" xr:uid="{59F98249-3922-4B00-B4DC-FD9858893B89}"/>
    <cellStyle name="40% - Accent6 97" xfId="9921" xr:uid="{10E92D20-E268-4544-A8C5-3E7196D71E81}"/>
    <cellStyle name="40% - Accent6 98" xfId="9922" xr:uid="{2AC0F766-D2E9-4A0D-BCA9-ADBC4021443D}"/>
    <cellStyle name="40% - Accent6 99" xfId="9923" xr:uid="{01203DE1-3E21-4882-94ED-31575A4EB985}"/>
    <cellStyle name="40% - ส่วนที่ถูกเน้น1" xfId="3743" xr:uid="{8B8C7D05-D49A-44A4-91D6-DBD8984017D1}"/>
    <cellStyle name="40% - ส่วนที่ถูกเน้น1 2" xfId="23909" xr:uid="{9D861897-A7EE-4501-8A46-FE0DB8868A6F}"/>
    <cellStyle name="40% - ส่วนที่ถูกเน้น1 3" xfId="9924" xr:uid="{8DD007CC-6987-40DE-AF14-51BA81833ECF}"/>
    <cellStyle name="40% - ส่วนที่ถูกเน้น2" xfId="3744" xr:uid="{16950A38-72FC-4EAE-B656-DAD832C9D3C0}"/>
    <cellStyle name="40% - ส่วนที่ถูกเน้น3" xfId="3745" xr:uid="{A0EF6A59-E171-417C-A8CD-BB45963E2715}"/>
    <cellStyle name="40% - ส่วนที่ถูกเน้น3 2" xfId="23910" xr:uid="{2F8FB151-75A3-470F-8E2F-8CD05DA04D07}"/>
    <cellStyle name="40% - ส่วนที่ถูกเน้น3 3" xfId="9926" xr:uid="{F01C35E4-3EDB-49DD-802E-551D2E8B958F}"/>
    <cellStyle name="40% - ส่วนที่ถูกเน้น4" xfId="3746" xr:uid="{E5D270FB-A4E2-437E-BF95-2D4D66CCFE8B}"/>
    <cellStyle name="40% - ส่วนที่ถูกเน้น4 2" xfId="23911" xr:uid="{9A80DB0E-4A07-43B5-8DC6-4C807050433E}"/>
    <cellStyle name="40% - ส่วนที่ถูกเน้น4 3" xfId="9927" xr:uid="{09C5AA66-5FE9-4A70-AEA0-61F2CD432D78}"/>
    <cellStyle name="40% - ส่วนที่ถูกเน้น5" xfId="3747" xr:uid="{DC720623-9D6C-47CB-AE8E-1062751E69F1}"/>
    <cellStyle name="40% - ส่วนที่ถูกเน้น5 2" xfId="23912" xr:uid="{9BE00B3C-EDD3-44D1-A168-FF039D2CE082}"/>
    <cellStyle name="40% - ส่วนที่ถูกเน้น5 3" xfId="9928" xr:uid="{AD5C88DB-DFC3-4317-BD16-2AD296DE0362}"/>
    <cellStyle name="40% - ส่วนที่ถูกเน้น6" xfId="3748" xr:uid="{897FC7B1-FB42-44CB-A8D6-8D5CCF727DF0}"/>
    <cellStyle name="40% - ส่วนที่ถูกเน้น6 2" xfId="23913" xr:uid="{B4C91D9E-2993-406F-A385-45FC7EA3F74C}"/>
    <cellStyle name="40% - ส่วนที่ถูกเน้น6 3" xfId="9929" xr:uid="{B833E341-3985-45E0-B279-5EDC0C7B0FEB}"/>
    <cellStyle name="40% - 輔色1" xfId="2688" xr:uid="{5267ACB6-4352-4577-BC8A-A37EC4D1497B}"/>
    <cellStyle name="40% - 輔色2" xfId="2689" xr:uid="{E88C39C9-767E-4EE7-8A68-E8D81BEB99AF}"/>
    <cellStyle name="40% - 輔色3" xfId="2690" xr:uid="{B98E2FB6-D410-402F-BA9D-DA294B30CA10}"/>
    <cellStyle name="40% - 輔色4" xfId="2691" xr:uid="{FF14F880-C8DA-4826-B97F-1C303D8EF20E}"/>
    <cellStyle name="40% - 輔色5" xfId="2692" xr:uid="{64874B5F-87BE-44D9-A195-3E9F3DD43CB0}"/>
    <cellStyle name="40% - 輔色6" xfId="2693" xr:uid="{22548CE2-8C8E-484B-9A9F-7E12C4C7B8B1}"/>
    <cellStyle name="594941.25" xfId="9930" xr:uid="{AC5572C4-6091-45FB-9690-5377E6F2B3F3}"/>
    <cellStyle name="60% - ??1" xfId="2694" xr:uid="{68165EAD-7E55-4893-BC0A-D8D110A84D5B}"/>
    <cellStyle name="60% - ??2" xfId="2695" xr:uid="{29F44A56-8F3F-459C-874B-901B3C9033AD}"/>
    <cellStyle name="60% - ??3" xfId="2696" xr:uid="{105B0BC5-F6E2-4646-84F8-AB97CC295025}"/>
    <cellStyle name="60% - ??4" xfId="2697" xr:uid="{4BDDB1F3-2DE7-4A63-99B8-FA46524FA2FC}"/>
    <cellStyle name="60% - ??5" xfId="2698" xr:uid="{67608036-CF10-46FD-914D-7D9B71BD0FE3}"/>
    <cellStyle name="60% - ??6" xfId="2699" xr:uid="{0976F886-1296-4BA9-BCFB-95F50CBFFE5B}"/>
    <cellStyle name="60% - Accent1 10" xfId="3749" xr:uid="{490CB5A0-D7DD-4486-8C82-A17431E56761}"/>
    <cellStyle name="60% - Accent1 10 2" xfId="9932" xr:uid="{3EB074B1-B3AA-4896-B20E-3801F49E744D}"/>
    <cellStyle name="60% - Accent1 10 3" xfId="9933" xr:uid="{97FD0EE1-1990-4FA3-8DE9-C2B6E9971269}"/>
    <cellStyle name="60% - Accent1 10 4" xfId="23914" xr:uid="{61ADF5F6-40C3-4D0D-AEBD-1A49601A6E39}"/>
    <cellStyle name="60% - Accent1 10 5" xfId="9931" xr:uid="{7DB103A0-0DA7-4AE7-B9EC-39E05F13AC74}"/>
    <cellStyle name="60% - Accent1 100" xfId="9934" xr:uid="{54ACFB06-B26D-4E9C-BDF9-2B3F7EAAA8F1}"/>
    <cellStyle name="60% - Accent1 101" xfId="9935" xr:uid="{46889221-305C-4092-A6E8-6724688343B4}"/>
    <cellStyle name="60% - Accent1 102" xfId="9936" xr:uid="{B7DF9F78-07DB-45B5-B6F3-C07C903F76A9}"/>
    <cellStyle name="60% - Accent1 103" xfId="9937" xr:uid="{36BE7A18-E1F1-43E2-A0F7-392B7B6225E4}"/>
    <cellStyle name="60% - Accent1 104" xfId="9938" xr:uid="{3C8AC3BA-C2E5-4AAE-B380-07E6F88B92A1}"/>
    <cellStyle name="60% - Accent1 105" xfId="9939" xr:uid="{8BA416CC-A471-47E1-A22D-9C416BC39246}"/>
    <cellStyle name="60% - Accent1 106" xfId="9940" xr:uid="{2D8B858D-7283-42AF-B340-DA67D4145C50}"/>
    <cellStyle name="60% - Accent1 11" xfId="3750" xr:uid="{0EB9A4E7-09AE-4210-AB39-32D1D2904F2C}"/>
    <cellStyle name="60% - Accent1 11 2" xfId="9942" xr:uid="{73997661-EE20-4019-BF25-28B147792D22}"/>
    <cellStyle name="60% - Accent1 11 3" xfId="9943" xr:uid="{671B2A7F-6852-41BE-9AA8-23FF6C6C003E}"/>
    <cellStyle name="60% - Accent1 11 4" xfId="23915" xr:uid="{3242B4F3-BA44-44D4-9557-89530D724D8E}"/>
    <cellStyle name="60% - Accent1 11 5" xfId="9941" xr:uid="{BBEEF066-473B-4359-B230-83D87DC963E6}"/>
    <cellStyle name="60% - Accent1 12" xfId="3751" xr:uid="{0F1EA8A8-B658-49A0-BB39-9E081AB6074D}"/>
    <cellStyle name="60% - Accent1 12 2" xfId="9945" xr:uid="{B2463B8F-9BCA-4A0E-80E9-1E68D6E52582}"/>
    <cellStyle name="60% - Accent1 12 3" xfId="9946" xr:uid="{18EBA948-3A5A-4EAC-86E9-42F823E1A5FD}"/>
    <cellStyle name="60% - Accent1 12 4" xfId="23916" xr:uid="{C21B59F1-7A3A-462A-A112-88109E11B6E1}"/>
    <cellStyle name="60% - Accent1 12 5" xfId="9944" xr:uid="{115A6EC1-FC3B-4AB7-A980-0252EEF4BA53}"/>
    <cellStyle name="60% - Accent1 13" xfId="3752" xr:uid="{14A5AE15-E04A-409B-A012-AA055033899E}"/>
    <cellStyle name="60% - Accent1 13 2" xfId="9948" xr:uid="{58DC0EC8-6F92-42CF-B5B4-73453071A700}"/>
    <cellStyle name="60% - Accent1 13 3" xfId="9949" xr:uid="{C4F456B6-0151-4F33-83B9-84A0DD7975A0}"/>
    <cellStyle name="60% - Accent1 13 4" xfId="23917" xr:uid="{863D8892-BF1E-4818-A019-5DE8F3A831CB}"/>
    <cellStyle name="60% - Accent1 13 5" xfId="9947" xr:uid="{CA96BB3D-AFAE-405F-BD94-5C75480153D0}"/>
    <cellStyle name="60% - Accent1 14" xfId="3753" xr:uid="{177A387F-C6A1-4EBE-9AA4-880C988D652B}"/>
    <cellStyle name="60% - Accent1 14 2" xfId="9951" xr:uid="{0AC74FD5-F179-404E-A7FD-7DAE5F5D09C7}"/>
    <cellStyle name="60% - Accent1 14 3" xfId="9952" xr:uid="{A692292F-FF60-439A-9AD5-586A961AEDAE}"/>
    <cellStyle name="60% - Accent1 14 4" xfId="23918" xr:uid="{70550BD7-AD6F-4B57-8581-E2CD96806D4E}"/>
    <cellStyle name="60% - Accent1 14 5" xfId="9950" xr:uid="{D0AEB1C4-21C7-43AB-B3F3-0F897CF224F5}"/>
    <cellStyle name="60% - Accent1 15" xfId="3754" xr:uid="{C0F57E0C-BC66-4438-8397-2ED86D80EC83}"/>
    <cellStyle name="60% - Accent1 15 2" xfId="9954" xr:uid="{9BDDF81A-5B8F-4B6B-A775-7CEDC9C9C256}"/>
    <cellStyle name="60% - Accent1 15 3" xfId="9955" xr:uid="{2941E405-21F8-45A4-9BA3-0FC2513280C2}"/>
    <cellStyle name="60% - Accent1 15 4" xfId="23919" xr:uid="{C62E56B8-93DC-4843-BC23-08F573C85556}"/>
    <cellStyle name="60% - Accent1 15 5" xfId="9953" xr:uid="{D4FA0D05-0574-4006-9FEC-ADC21E192F02}"/>
    <cellStyle name="60% - Accent1 16" xfId="3755" xr:uid="{C6660C3B-A605-4B4C-8731-910E3A6F2F68}"/>
    <cellStyle name="60% - Accent1 16 2" xfId="9957" xr:uid="{750097C1-FF80-44CA-A5F0-6118F54136D8}"/>
    <cellStyle name="60% - Accent1 16 3" xfId="9958" xr:uid="{D98C042D-36AF-4649-940E-50662C706A51}"/>
    <cellStyle name="60% - Accent1 16 4" xfId="23920" xr:uid="{E67FA15E-5E98-4032-8E2D-E2FD155F628E}"/>
    <cellStyle name="60% - Accent1 16 5" xfId="9956" xr:uid="{646C7283-D3CA-48C8-8A03-6A6B1E0C9E74}"/>
    <cellStyle name="60% - Accent1 17" xfId="3756" xr:uid="{8FDFCBD5-5850-4F36-B801-C1D22F04EE1A}"/>
    <cellStyle name="60% - Accent1 17 2" xfId="9960" xr:uid="{F1CBFAC8-5614-463E-97C1-0D5C3B774142}"/>
    <cellStyle name="60% - Accent1 17 3" xfId="9961" xr:uid="{F0D45398-59B2-43A2-8911-A5CBF1B46BB0}"/>
    <cellStyle name="60% - Accent1 17 4" xfId="23921" xr:uid="{D5A9AAFA-4FEC-412E-B48E-F708B7E650A7}"/>
    <cellStyle name="60% - Accent1 17 5" xfId="9959" xr:uid="{BBA8178B-4B42-44FB-A2A9-A9A3AA6ADACD}"/>
    <cellStyle name="60% - Accent1 18" xfId="3757" xr:uid="{6F57968F-81E1-4137-8DA3-1B47E20473C8}"/>
    <cellStyle name="60% - Accent1 18 2" xfId="9963" xr:uid="{B9DF0591-0EE1-4BBD-89D7-F78357C66AC2}"/>
    <cellStyle name="60% - Accent1 18 3" xfId="9964" xr:uid="{2043724B-5C5C-4B49-BE5A-9ED133353482}"/>
    <cellStyle name="60% - Accent1 18 4" xfId="23922" xr:uid="{656B3458-835B-4E3A-8107-E38ADC05A846}"/>
    <cellStyle name="60% - Accent1 18 5" xfId="9962" xr:uid="{574079D8-DB1B-47FF-9936-18570C19AFFC}"/>
    <cellStyle name="60% - Accent1 19" xfId="3758" xr:uid="{19D4E08B-AEE7-42F9-881F-763634930549}"/>
    <cellStyle name="60% - Accent1 19 2" xfId="9966" xr:uid="{7A626361-0AD6-40C5-AF35-B0F34C13AFA0}"/>
    <cellStyle name="60% - Accent1 19 3" xfId="9967" xr:uid="{726E5EF5-D409-490A-8B77-0FC1204166BB}"/>
    <cellStyle name="60% - Accent1 19 4" xfId="23923" xr:uid="{4FE6E694-6192-4830-B10F-0B35905D5FE6}"/>
    <cellStyle name="60% - Accent1 19 5" xfId="9965" xr:uid="{A217DD1D-C6C9-4247-9F81-9717FDB9902B}"/>
    <cellStyle name="60% - Accent1 2" xfId="16" xr:uid="{A8683D77-DCE8-404F-BF12-C97DA69C5BC4}"/>
    <cellStyle name="60% - Accent1 2 10" xfId="9968" xr:uid="{CF06F6E6-FAC8-496E-9A3F-403ADEC59C37}"/>
    <cellStyle name="60% - Accent1 2 11" xfId="9969" xr:uid="{F027016C-1881-4114-A788-17A07BFAE77B}"/>
    <cellStyle name="60% - Accent1 2 12" xfId="23924" xr:uid="{5D3B73F3-E8C5-4692-AFBF-EA3F518A67C4}"/>
    <cellStyle name="60% - Accent1 2 13" xfId="6003" xr:uid="{4B250EA6-F8E2-4FED-A21F-7D01B6347594}"/>
    <cellStyle name="60% - Accent1 2 14" xfId="3759" xr:uid="{3593626F-C6AA-43DD-9771-91F5DC0817E7}"/>
    <cellStyle name="60% - Accent1 2 15" xfId="2700" xr:uid="{79AE15A5-1A55-4ACB-8A5B-8D03DE5820F4}"/>
    <cellStyle name="60% - Accent1 2 2" xfId="6265" xr:uid="{F55B54E8-F4E9-4500-B411-CFFDAB3ECCB5}"/>
    <cellStyle name="60% - Accent1 2 2 2" xfId="6004" xr:uid="{A5D81BCE-3339-45D9-A7B3-F689995ACC47}"/>
    <cellStyle name="60% - Accent1 2 2 2 2" xfId="9970" xr:uid="{2A890F49-1216-424D-BBDF-21B1833440E7}"/>
    <cellStyle name="60% - Accent1 2 2 2 2 2" xfId="9971" xr:uid="{5CCADF98-225B-42BC-B7F8-C592E2C3E9C6}"/>
    <cellStyle name="60% - Accent1 2 2 2 2 3" xfId="9972" xr:uid="{6FB5241F-EEE2-4387-99B6-2830F00303E7}"/>
    <cellStyle name="60% - Accent1 2 2 2 2 4" xfId="9973" xr:uid="{6B84153B-4378-4DBE-8FD6-8F0D4F119BE2}"/>
    <cellStyle name="60% - Accent1 2 2 2 2 5" xfId="9974" xr:uid="{6F6113F6-EE5B-4CEE-927E-0F38DE542CD3}"/>
    <cellStyle name="60% - Accent1 2 2 2 3" xfId="9975" xr:uid="{53D3F763-1A55-485E-99D3-5AEFB5C2152C}"/>
    <cellStyle name="60% - Accent1 2 2 2 4" xfId="9976" xr:uid="{5446BE37-3C9B-4429-985C-FDA4334EB9F7}"/>
    <cellStyle name="60% - Accent1 2 2 2 5" xfId="9977" xr:uid="{1A94F6BC-AF44-4989-AE68-F66BEFA64ABD}"/>
    <cellStyle name="60% - Accent1 2 2 3" xfId="9978" xr:uid="{BC970991-EB73-4557-95BB-E2C56DF07001}"/>
    <cellStyle name="60% - Accent1 2 2 4" xfId="9979" xr:uid="{A822A430-93A5-4F62-9AD9-0DAB16021226}"/>
    <cellStyle name="60% - Accent1 2 2 5" xfId="9980" xr:uid="{1CE2786C-4E33-412A-B413-5BBC4E3BD292}"/>
    <cellStyle name="60% - Accent1 2 2 6" xfId="9981" xr:uid="{3A064EFD-E309-4F27-A616-5390E811FDA9}"/>
    <cellStyle name="60% - Accent1 2 2 7" xfId="9982" xr:uid="{552567E8-5722-4FA2-865B-4FB8400BAB44}"/>
    <cellStyle name="60% - Accent1 2 3" xfId="9983" xr:uid="{5D4B1515-9E02-4529-9F63-9613C2FB9D86}"/>
    <cellStyle name="60% - Accent1 2 3 2" xfId="9984" xr:uid="{3ABB42FA-1604-4F87-97CC-55D5695C42B8}"/>
    <cellStyle name="60% - Accent1 2 3 2 2" xfId="9985" xr:uid="{4FAFA2F7-6CBB-4802-B44E-DD799234691F}"/>
    <cellStyle name="60% - Accent1 2 3 2 3" xfId="9986" xr:uid="{3EFFF458-A75B-4EA4-9D5E-EAA92980DC64}"/>
    <cellStyle name="60% - Accent1 2 3 2 4" xfId="9987" xr:uid="{BA686C3D-8169-4925-A757-BE5AC2D35DD3}"/>
    <cellStyle name="60% - Accent1 2 3 2 5" xfId="9988" xr:uid="{7B320C7C-0D4B-4907-8966-F7A1FB1D7049}"/>
    <cellStyle name="60% - Accent1 2 3 3" xfId="9989" xr:uid="{77B438C3-14B2-4731-BD5D-3632997508BA}"/>
    <cellStyle name="60% - Accent1 2 3 4" xfId="9990" xr:uid="{6914A25E-1AE5-423A-9E4E-0572980B8501}"/>
    <cellStyle name="60% - Accent1 2 3 5" xfId="9991" xr:uid="{1B594534-0A80-48B4-A3C4-BBA53275EE0F}"/>
    <cellStyle name="60% - Accent1 2 4" xfId="9992" xr:uid="{14CB22D5-DED4-4B83-A9BE-888646E642AA}"/>
    <cellStyle name="60% - Accent1 2 5" xfId="9993" xr:uid="{4FC73E0A-FBDA-49A8-A84B-4A58AD05AB6E}"/>
    <cellStyle name="60% - Accent1 2 6" xfId="9994" xr:uid="{43726D68-1158-4CD4-BBE6-F9D63750683D}"/>
    <cellStyle name="60% - Accent1 2 7" xfId="9995" xr:uid="{C75B0DF5-21D3-4A66-8D08-D04223884997}"/>
    <cellStyle name="60% - Accent1 2 8" xfId="9996" xr:uid="{CE1E4CDD-FA1F-4B71-8A7E-A110F15FF0BF}"/>
    <cellStyle name="60% - Accent1 2 9" xfId="9997" xr:uid="{D2ABB54E-1664-4A0D-8969-74462D594AE7}"/>
    <cellStyle name="60% - Accent1 20" xfId="3760" xr:uid="{4076EF23-6FB0-4B47-BAB8-7B9F6F4725EE}"/>
    <cellStyle name="60% - Accent1 20 2" xfId="9999" xr:uid="{68C4EC26-726A-422E-8DEB-FE6E352F2548}"/>
    <cellStyle name="60% - Accent1 20 3" xfId="10000" xr:uid="{C9AF8DC4-240D-42F2-8B94-3C3AFB3A86C4}"/>
    <cellStyle name="60% - Accent1 20 4" xfId="23925" xr:uid="{7B26E207-8204-4C21-9A83-15AFB6175938}"/>
    <cellStyle name="60% - Accent1 20 5" xfId="9998" xr:uid="{43A95C2D-A7A5-43D4-BE87-4DC13A82BBA8}"/>
    <cellStyle name="60% - Accent1 21" xfId="3761" xr:uid="{9E8223E9-BEB5-4F28-9FE5-7C740F0F131D}"/>
    <cellStyle name="60% - Accent1 21 2" xfId="10002" xr:uid="{F5B5E6D9-F87E-4B57-B2B6-B13DADAACC2A}"/>
    <cellStyle name="60% - Accent1 21 3" xfId="10003" xr:uid="{EAADBA77-5991-48C4-A102-F75208D756B8}"/>
    <cellStyle name="60% - Accent1 21 4" xfId="23926" xr:uid="{7A835FBE-ACF4-4878-ADF7-6D48A735BF77}"/>
    <cellStyle name="60% - Accent1 21 5" xfId="10001" xr:uid="{DB623986-BDB9-4959-BACF-43440B6547DA}"/>
    <cellStyle name="60% - Accent1 22" xfId="3762" xr:uid="{C93DA263-639B-456B-BB00-0DEEE5148D14}"/>
    <cellStyle name="60% - Accent1 22 2" xfId="10005" xr:uid="{BE2E4B70-92A7-495C-9377-37216F7124CA}"/>
    <cellStyle name="60% - Accent1 22 3" xfId="10006" xr:uid="{EF917D42-C208-4728-918D-AA62EEAFFDF4}"/>
    <cellStyle name="60% - Accent1 22 4" xfId="23927" xr:uid="{7B7C8F5B-6AC2-4107-8A51-240EF761E13C}"/>
    <cellStyle name="60% - Accent1 22 5" xfId="10004" xr:uid="{61F1992E-3F1E-4C3D-A919-2380F4F59F1C}"/>
    <cellStyle name="60% - Accent1 23" xfId="3763" xr:uid="{B12D1787-9A7A-4D9D-98FF-9705CD91B6AC}"/>
    <cellStyle name="60% - Accent1 23 2" xfId="10008" xr:uid="{DFA8EF0F-611D-46BC-BE93-3C464A51AC8D}"/>
    <cellStyle name="60% - Accent1 23 3" xfId="10009" xr:uid="{52BFEA0B-83A8-41C5-A58C-9FF721D485D2}"/>
    <cellStyle name="60% - Accent1 23 4" xfId="23928" xr:uid="{36E8EE37-0D24-4E66-86FB-27E1299FB655}"/>
    <cellStyle name="60% - Accent1 23 5" xfId="10007" xr:uid="{9A458210-A493-4927-9DF8-410D37C301F5}"/>
    <cellStyle name="60% - Accent1 24" xfId="3764" xr:uid="{B1453304-2352-42B6-923B-43183197BC86}"/>
    <cellStyle name="60% - Accent1 24 2" xfId="10011" xr:uid="{804C3DD6-6625-4BB0-A61F-E8E0DD6D6016}"/>
    <cellStyle name="60% - Accent1 24 3" xfId="10012" xr:uid="{0D84B752-59D8-4CF4-AD5E-0D209475EF74}"/>
    <cellStyle name="60% - Accent1 24 4" xfId="23929" xr:uid="{1FFEB4F0-1331-4C15-9138-17FF109A650A}"/>
    <cellStyle name="60% - Accent1 24 5" xfId="10010" xr:uid="{E3D4938E-3120-4E27-8B45-DB2B04878D5B}"/>
    <cellStyle name="60% - Accent1 25" xfId="3765" xr:uid="{F3FED24E-3598-4222-A2EA-EA603E20C3DB}"/>
    <cellStyle name="60% - Accent1 25 2" xfId="10014" xr:uid="{CBDA65B6-B05D-4239-9AF0-6EAB88C28196}"/>
    <cellStyle name="60% - Accent1 25 3" xfId="10015" xr:uid="{C290D820-A4D8-4E07-8169-7712521A2B8D}"/>
    <cellStyle name="60% - Accent1 25 4" xfId="23930" xr:uid="{E0824504-EBC2-484E-9F54-741E1C89341F}"/>
    <cellStyle name="60% - Accent1 25 5" xfId="10013" xr:uid="{7ABAEA04-2133-4A19-88C7-489352A5AAD6}"/>
    <cellStyle name="60% - Accent1 26" xfId="3766" xr:uid="{93DA5EC5-266F-429B-964B-D259A3D05DAC}"/>
    <cellStyle name="60% - Accent1 26 2" xfId="10017" xr:uid="{1DE006FB-D9FF-4EDA-BF0B-7A48D84D213D}"/>
    <cellStyle name="60% - Accent1 26 3" xfId="10018" xr:uid="{3FA93396-D7BA-49DA-9644-4106F680DDD9}"/>
    <cellStyle name="60% - Accent1 26 4" xfId="23931" xr:uid="{CB92E0E2-F549-4883-A78C-01DC025C1D0F}"/>
    <cellStyle name="60% - Accent1 26 5" xfId="10016" xr:uid="{185C09B8-F85D-4D35-87DD-8D4E705F6023}"/>
    <cellStyle name="60% - Accent1 27" xfId="3767" xr:uid="{3C035CEA-BE5D-46EB-9D44-2C5A1A197842}"/>
    <cellStyle name="60% - Accent1 27 2" xfId="10020" xr:uid="{12E86725-09F9-4992-AA66-51F61E8F0477}"/>
    <cellStyle name="60% - Accent1 27 3" xfId="10021" xr:uid="{D836A233-4F35-4EFA-8913-EBAC3E3D36C3}"/>
    <cellStyle name="60% - Accent1 27 4" xfId="23932" xr:uid="{E08851AE-3B2B-4437-8308-A266986B42C0}"/>
    <cellStyle name="60% - Accent1 27 5" xfId="10019" xr:uid="{74C16937-5E21-4ED2-882C-372FEDD5BE2B}"/>
    <cellStyle name="60% - Accent1 28" xfId="3768" xr:uid="{3F022D94-45F9-42C9-8576-C915716F052C}"/>
    <cellStyle name="60% - Accent1 28 2" xfId="10023" xr:uid="{83BFBB77-850C-4850-9573-64140F4D73B9}"/>
    <cellStyle name="60% - Accent1 28 3" xfId="10024" xr:uid="{3FFA04CE-BD6A-48F7-ADEC-B1E9FD462C97}"/>
    <cellStyle name="60% - Accent1 28 4" xfId="23933" xr:uid="{2118C226-89B0-4EFE-A566-D582D051B94A}"/>
    <cellStyle name="60% - Accent1 28 5" xfId="10022" xr:uid="{845E16F2-C7D7-4CC0-BD0F-6305531F8FA6}"/>
    <cellStyle name="60% - Accent1 29" xfId="3769" xr:uid="{49E59366-2872-4770-B0E2-FBDB2E174B38}"/>
    <cellStyle name="60% - Accent1 29 2" xfId="10026" xr:uid="{0713F0B1-1F3D-4022-B0AB-3CE67D5FDD3F}"/>
    <cellStyle name="60% - Accent1 29 3" xfId="10027" xr:uid="{5EDE0688-6ABC-448F-B4FD-3FCEB06DB879}"/>
    <cellStyle name="60% - Accent1 29 4" xfId="23934" xr:uid="{C9AC2F79-3DD7-4116-A2C5-0F429317D656}"/>
    <cellStyle name="60% - Accent1 29 5" xfId="10025" xr:uid="{FF648187-0301-4FBF-AB10-81E453FA602A}"/>
    <cellStyle name="60% - Accent1 3" xfId="3770" xr:uid="{E1A7D085-F704-4E97-A65F-F70603CD7B07}"/>
    <cellStyle name="60% - Accent1 3 2" xfId="5375" xr:uid="{D9131B48-294F-4CCC-BEFE-191493EBC869}"/>
    <cellStyle name="60% - Accent1 3 3" xfId="10028" xr:uid="{F62C8577-298C-42F6-8194-8BC4EC3AE172}"/>
    <cellStyle name="60% - Accent1 3 4" xfId="10029" xr:uid="{FEB79D30-2A34-4D0B-8E13-B4634D7B089D}"/>
    <cellStyle name="60% - Accent1 3 5" xfId="10030" xr:uid="{48F1DF0C-78E7-48FD-88D8-6C039EFE40D5}"/>
    <cellStyle name="60% - Accent1 3 6" xfId="10031" xr:uid="{E63C5B0A-BB46-469F-8583-BD622BD3749E}"/>
    <cellStyle name="60% - Accent1 3 7" xfId="10032" xr:uid="{86E644C0-0F95-4685-ADAE-654A61EA8B8D}"/>
    <cellStyle name="60% - Accent1 3 8" xfId="23935" xr:uid="{FBC6BA25-442F-41DD-A007-E7D202216A60}"/>
    <cellStyle name="60% - Accent1 3 9" xfId="6005" xr:uid="{D4C76268-AAC5-4CC9-81A5-DF7CF68B0C69}"/>
    <cellStyle name="60% - Accent1 30" xfId="10033" xr:uid="{96B6A4DF-7AB4-49C2-AFD4-A388C3F1F8F8}"/>
    <cellStyle name="60% - Accent1 30 2" xfId="10034" xr:uid="{69704E7B-FAD7-45CF-993E-548D890D7872}"/>
    <cellStyle name="60% - Accent1 30 3" xfId="10035" xr:uid="{3F0828F7-6C93-48B9-AE8C-534F7BFF5D3A}"/>
    <cellStyle name="60% - Accent1 31" xfId="10036" xr:uid="{64D57905-9BEB-45AE-9AB0-B4995FE154EE}"/>
    <cellStyle name="60% - Accent1 31 2" xfId="10037" xr:uid="{DF07329C-E2C5-4CE5-A384-5F4AF9FB96D8}"/>
    <cellStyle name="60% - Accent1 31 3" xfId="10038" xr:uid="{F9421424-B131-4999-9D73-D49448E03E73}"/>
    <cellStyle name="60% - Accent1 32" xfId="10039" xr:uid="{8E82DB5C-ECA6-4755-95B4-793E0E7797CE}"/>
    <cellStyle name="60% - Accent1 32 2" xfId="10040" xr:uid="{B5BAB553-6A7D-435A-88A1-020017E49F88}"/>
    <cellStyle name="60% - Accent1 32 3" xfId="10041" xr:uid="{A36DBF4A-6469-42F7-951B-A9280D15A079}"/>
    <cellStyle name="60% - Accent1 33" xfId="10042" xr:uid="{95CCECCE-AEA5-4FE6-818E-A48DE5521722}"/>
    <cellStyle name="60% - Accent1 33 2" xfId="10043" xr:uid="{25573D82-BBAC-4847-96FF-BB2C006C4DBD}"/>
    <cellStyle name="60% - Accent1 33 3" xfId="10044" xr:uid="{5B06F907-FFAC-4969-9A03-4F523EAB836A}"/>
    <cellStyle name="60% - Accent1 34" xfId="10045" xr:uid="{5C1D442A-C61F-41C4-BE7F-EBF286C5C9CA}"/>
    <cellStyle name="60% - Accent1 35" xfId="10046" xr:uid="{D5DD15DA-FCF6-450E-BB60-B3115AFF251D}"/>
    <cellStyle name="60% - Accent1 36" xfId="10047" xr:uid="{9E8427BA-CE5F-4B85-93D3-546A82A48B62}"/>
    <cellStyle name="60% - Accent1 37" xfId="10048" xr:uid="{F47D09A1-2EF2-4426-B348-C5DF1FA4DE5C}"/>
    <cellStyle name="60% - Accent1 38" xfId="10049" xr:uid="{D4988A3A-2D0F-4D38-A43A-14D89ED974A3}"/>
    <cellStyle name="60% - Accent1 39" xfId="10050" xr:uid="{85C39383-B2CB-4C16-A3F2-BD196DC600EC}"/>
    <cellStyle name="60% - Accent1 4" xfId="3771" xr:uid="{A5D63BC3-F458-436E-8479-0061A254593C}"/>
    <cellStyle name="60% - Accent1 4 2" xfId="10052" xr:uid="{CBDB1C54-914F-412D-BAE6-5F09AD62B1E7}"/>
    <cellStyle name="60% - Accent1 4 3" xfId="10053" xr:uid="{074FD870-234A-44D4-8703-7EED5B89DF96}"/>
    <cellStyle name="60% - Accent1 4 4" xfId="10054" xr:uid="{47214994-B578-42E0-AF6B-3177F22BF695}"/>
    <cellStyle name="60% - Accent1 4 5" xfId="10055" xr:uid="{E8EB850B-9200-4F8B-8C94-9F693584196B}"/>
    <cellStyle name="60% - Accent1 4 6" xfId="10056" xr:uid="{29CA0804-08E4-445C-A22F-9271D5DF5602}"/>
    <cellStyle name="60% - Accent1 4 7" xfId="10057" xr:uid="{C80B71A9-0696-40AB-B87C-2899E23616CD}"/>
    <cellStyle name="60% - Accent1 4 8" xfId="23936" xr:uid="{7F9A34D3-DBCE-41D1-89A7-1E61C7FD2FC8}"/>
    <cellStyle name="60% - Accent1 4 9" xfId="10051" xr:uid="{C59B0869-A08A-4075-A42E-FBCBC7E6051E}"/>
    <cellStyle name="60% - Accent1 40" xfId="10058" xr:uid="{84A553AF-C066-41B8-8DA0-61C4A85A11EE}"/>
    <cellStyle name="60% - Accent1 41" xfId="10059" xr:uid="{3CF109BF-1B05-497F-9F25-597732AB18DD}"/>
    <cellStyle name="60% - Accent1 42" xfId="10060" xr:uid="{BB192B24-CFC6-4FF6-B616-3683B854E904}"/>
    <cellStyle name="60% - Accent1 43" xfId="10061" xr:uid="{1719292B-407F-411C-889C-0CE8317C40AD}"/>
    <cellStyle name="60% - Accent1 44" xfId="10062" xr:uid="{F0D9388D-0DB1-4027-B0F6-366000F3351A}"/>
    <cellStyle name="60% - Accent1 45" xfId="10063" xr:uid="{B8FCAE72-FA0F-4EE4-B2E1-FE50CA351B56}"/>
    <cellStyle name="60% - Accent1 46" xfId="10064" xr:uid="{99563554-110E-4DD6-B546-4F381AB4CB63}"/>
    <cellStyle name="60% - Accent1 47" xfId="10065" xr:uid="{08F33F66-AB31-4F17-9AD2-594528F9644A}"/>
    <cellStyle name="60% - Accent1 48" xfId="10066" xr:uid="{31E9043A-4947-4DE8-83EC-52A6D5A1E071}"/>
    <cellStyle name="60% - Accent1 49" xfId="10067" xr:uid="{B8AAEADD-FDB4-41E2-9A29-4C033F0510EB}"/>
    <cellStyle name="60% - Accent1 5" xfId="3772" xr:uid="{D0DF9F09-832D-4C77-8E16-3126B8E4F118}"/>
    <cellStyle name="60% - Accent1 5 2" xfId="10069" xr:uid="{FD11ED1B-8300-4CE6-93C9-FF987C678BC0}"/>
    <cellStyle name="60% - Accent1 5 3" xfId="10070" xr:uid="{1E81E3FC-E58C-4DC0-AB08-048FB27EF066}"/>
    <cellStyle name="60% - Accent1 5 4" xfId="10071" xr:uid="{F2F2714A-5EBD-4842-8F53-0EF2E336B9F7}"/>
    <cellStyle name="60% - Accent1 5 5" xfId="10072" xr:uid="{DB571850-CA00-4D53-A4B1-FF8279F70BB5}"/>
    <cellStyle name="60% - Accent1 5 6" xfId="10073" xr:uid="{5417C8BE-CE27-4C06-9E01-C54BA6BC3900}"/>
    <cellStyle name="60% - Accent1 5 7" xfId="10074" xr:uid="{78ED3158-D291-40E4-BC01-1942A7741742}"/>
    <cellStyle name="60% - Accent1 5 8" xfId="23937" xr:uid="{18A743CE-CD95-4E54-8B42-5D650BD0E0F8}"/>
    <cellStyle name="60% - Accent1 5 9" xfId="10068" xr:uid="{17B88FD8-6F49-4BCF-A6FB-4753D2318E7E}"/>
    <cellStyle name="60% - Accent1 50" xfId="10075" xr:uid="{81DD1D25-0B18-4DB6-95EB-AFCEC28FEB71}"/>
    <cellStyle name="60% - Accent1 51" xfId="10076" xr:uid="{C1C74FCF-2DEA-41E4-A442-13D9C509AF2D}"/>
    <cellStyle name="60% - Accent1 52" xfId="10077" xr:uid="{C7702A45-EC49-416C-8FEA-53DA364E555F}"/>
    <cellStyle name="60% - Accent1 53" xfId="10078" xr:uid="{F881D2EF-8903-49A5-8D03-F178D2F3E087}"/>
    <cellStyle name="60% - Accent1 54" xfId="10079" xr:uid="{D83D453A-21B8-4CA1-BF92-D59196D1FE57}"/>
    <cellStyle name="60% - Accent1 55" xfId="10080" xr:uid="{E0B86ECF-5A8E-4DD7-9406-FD60E6DA3DE5}"/>
    <cellStyle name="60% - Accent1 56" xfId="10081" xr:uid="{0271E82F-11A7-4F20-A912-8F20C5FF837D}"/>
    <cellStyle name="60% - Accent1 57" xfId="10082" xr:uid="{288E105B-EE42-4204-9153-4A2B5BC4C255}"/>
    <cellStyle name="60% - Accent1 58" xfId="10083" xr:uid="{32E894C4-86CF-49D0-A300-293DF0F09309}"/>
    <cellStyle name="60% - Accent1 59" xfId="10084" xr:uid="{9E2CC335-E9AE-4198-A310-7732EDC374DF}"/>
    <cellStyle name="60% - Accent1 6" xfId="3773" xr:uid="{3356E26B-DE46-4014-949C-EEF4A0784FF6}"/>
    <cellStyle name="60% - Accent1 6 2" xfId="10086" xr:uid="{FA9BDAC8-87D8-4893-B7C1-F4A97057ECB6}"/>
    <cellStyle name="60% - Accent1 6 2 2" xfId="10087" xr:uid="{A0BFBF42-3009-4C18-BB76-29FFCC6B58A0}"/>
    <cellStyle name="60% - Accent1 6 2 3" xfId="10088" xr:uid="{7A97F106-CC03-4B1F-9B78-E4AD39E02294}"/>
    <cellStyle name="60% - Accent1 6 2 4" xfId="10089" xr:uid="{A845375E-A8F9-4161-871A-5031B32C9626}"/>
    <cellStyle name="60% - Accent1 6 2 5" xfId="10090" xr:uid="{8F833B62-E10E-4776-AD8A-93B78A852BB3}"/>
    <cellStyle name="60% - Accent1 6 3" xfId="10091" xr:uid="{4F9A3DA7-8D88-44B6-9CA8-1E717259B296}"/>
    <cellStyle name="60% - Accent1 6 4" xfId="10092" xr:uid="{35188237-A3CB-4E1B-9081-A8C1498BED74}"/>
    <cellStyle name="60% - Accent1 6 5" xfId="10093" xr:uid="{4CA143D4-B4B2-48F1-B1B8-2EE5660F5EF1}"/>
    <cellStyle name="60% - Accent1 6 6" xfId="23938" xr:uid="{E628C7F8-F1C9-458F-BC1C-50942980579C}"/>
    <cellStyle name="60% - Accent1 6 7" xfId="10085" xr:uid="{31AD41C2-1304-4F83-B3FB-0497435BFAB8}"/>
    <cellStyle name="60% - Accent1 60" xfId="10094" xr:uid="{3EBFCFB3-5AD4-4EA1-A703-0E6C6992F07F}"/>
    <cellStyle name="60% - Accent1 61" xfId="10095" xr:uid="{C66F0598-EA40-47CF-9C0D-58F9DCE268CF}"/>
    <cellStyle name="60% - Accent1 62" xfId="10096" xr:uid="{D41B88FA-5B33-43C7-9792-CDF9ED8A83F3}"/>
    <cellStyle name="60% - Accent1 63" xfId="10097" xr:uid="{F17B50DE-81ED-4AF3-BA0D-4A41F2396678}"/>
    <cellStyle name="60% - Accent1 64" xfId="10098" xr:uid="{CFD0EC3E-DA00-45F7-8412-B75A426101C0}"/>
    <cellStyle name="60% - Accent1 65" xfId="10099" xr:uid="{423F5C30-453D-4209-B902-38527DE9A6EC}"/>
    <cellStyle name="60% - Accent1 66" xfId="10100" xr:uid="{1DE4BEC5-DE19-4924-9E65-BC5C7E8545A9}"/>
    <cellStyle name="60% - Accent1 67" xfId="10101" xr:uid="{3E066392-01DE-4F33-8C58-F5A4776F7D91}"/>
    <cellStyle name="60% - Accent1 68" xfId="10102" xr:uid="{3C8FA0E6-3940-4531-97FF-8102A131B212}"/>
    <cellStyle name="60% - Accent1 68 2" xfId="10103" xr:uid="{8A6BD72A-417F-4DE0-ACAB-43407A808108}"/>
    <cellStyle name="60% - Accent1 68 3" xfId="10104" xr:uid="{0CADD04F-7974-4DA6-A4B9-01E9C4012ACB}"/>
    <cellStyle name="60% - Accent1 69" xfId="10105" xr:uid="{E1EF1688-2BCA-4684-B960-44C14170A5FF}"/>
    <cellStyle name="60% - Accent1 69 2" xfId="10106" xr:uid="{FB093532-BD26-4478-B5FD-7ABF80178C11}"/>
    <cellStyle name="60% - Accent1 69 3" xfId="10107" xr:uid="{ED3F16E2-D10C-4E26-A3F4-465C4AFF5372}"/>
    <cellStyle name="60% - Accent1 7" xfId="3774" xr:uid="{A69E26C6-141B-4E59-A1A2-C34B956DB945}"/>
    <cellStyle name="60% - Accent1 7 2" xfId="10109" xr:uid="{98BB4B07-F910-4923-871A-FE4EBD0698AB}"/>
    <cellStyle name="60% - Accent1 7 3" xfId="10110" xr:uid="{2103826B-0160-4A9C-8904-42B90E1242B0}"/>
    <cellStyle name="60% - Accent1 7 4" xfId="10111" xr:uid="{3873DD0D-917B-473C-953D-75DFDA0DBDE1}"/>
    <cellStyle name="60% - Accent1 7 5" xfId="10112" xr:uid="{C3D89729-2D24-431A-96A5-655A684DE404}"/>
    <cellStyle name="60% - Accent1 7 6" xfId="23939" xr:uid="{B01C1A28-5644-41E3-A135-4D59E28273E8}"/>
    <cellStyle name="60% - Accent1 7 7" xfId="10108" xr:uid="{51730C22-AF05-4522-A981-5AA2F694EF7B}"/>
    <cellStyle name="60% - Accent1 70" xfId="10113" xr:uid="{DF35D049-ABEE-42D4-8460-7380A9D5D2F8}"/>
    <cellStyle name="60% - Accent1 70 2" xfId="10114" xr:uid="{05630006-F999-4E94-A07D-828F5D693DB7}"/>
    <cellStyle name="60% - Accent1 70 3" xfId="10115" xr:uid="{4C7B8ED8-9A50-43BE-911A-FAF08DBA07AA}"/>
    <cellStyle name="60% - Accent1 71" xfId="10116" xr:uid="{749948F0-EFB0-45B7-9091-F754CA994ED1}"/>
    <cellStyle name="60% - Accent1 71 2" xfId="10117" xr:uid="{2F9AE44F-89BE-41E2-A234-C41DE6CEBA62}"/>
    <cellStyle name="60% - Accent1 71 3" xfId="10118" xr:uid="{F33E0098-C2D4-4D3A-AB41-CA399C89CEC0}"/>
    <cellStyle name="60% - Accent1 72" xfId="10119" xr:uid="{C425EEE5-1B81-48C7-991D-B86717C14B4D}"/>
    <cellStyle name="60% - Accent1 72 2" xfId="10120" xr:uid="{BF00B691-7F7A-4124-92CA-31F900C50BC9}"/>
    <cellStyle name="60% - Accent1 72 3" xfId="10121" xr:uid="{15F8A72D-7274-4D76-AC16-B91612B42F2D}"/>
    <cellStyle name="60% - Accent1 73" xfId="10122" xr:uid="{39A25229-67C1-4ADE-9656-D5647793668C}"/>
    <cellStyle name="60% - Accent1 74" xfId="10123" xr:uid="{F6C74638-6D54-417B-8BFE-0A6748EBCAF6}"/>
    <cellStyle name="60% - Accent1 75" xfId="10124" xr:uid="{22EBF10F-0276-4E89-BC0E-BDA3DA27A19C}"/>
    <cellStyle name="60% - Accent1 76" xfId="10125" xr:uid="{066B3E3D-C79C-4C43-95CD-D6BF11F18A14}"/>
    <cellStyle name="60% - Accent1 77" xfId="10126" xr:uid="{057333F9-A2E5-4B43-B904-7F05C6DFB126}"/>
    <cellStyle name="60% - Accent1 78" xfId="10127" xr:uid="{39698E4C-A5B0-483D-BC17-5AD885538E56}"/>
    <cellStyle name="60% - Accent1 79" xfId="10128" xr:uid="{E6919305-BABF-4A67-9303-4E9B9B750FC8}"/>
    <cellStyle name="60% - Accent1 8" xfId="3775" xr:uid="{FE6B5767-F379-4DB2-AC97-E1FF7176EDFD}"/>
    <cellStyle name="60% - Accent1 8 2" xfId="10130" xr:uid="{E888CFCD-ED4A-4258-877F-7444B459697A}"/>
    <cellStyle name="60% - Accent1 8 3" xfId="10131" xr:uid="{3307B332-0E42-4D40-9823-CC05236B9C3A}"/>
    <cellStyle name="60% - Accent1 8 4" xfId="23940" xr:uid="{432777F6-BA47-45A5-A13B-FBA28258D30C}"/>
    <cellStyle name="60% - Accent1 8 5" xfId="10129" xr:uid="{FC698888-D0D1-4254-AA02-36C8663ED6F6}"/>
    <cellStyle name="60% - Accent1 80" xfId="10132" xr:uid="{170EA98A-717C-4390-BB03-3187608398EF}"/>
    <cellStyle name="60% - Accent1 81" xfId="10133" xr:uid="{95E47C25-873E-40E5-A99C-D99A0D1A2451}"/>
    <cellStyle name="60% - Accent1 82" xfId="10134" xr:uid="{D6E57AF9-CC9F-401B-AAC1-48841D303C1E}"/>
    <cellStyle name="60% - Accent1 83" xfId="10135" xr:uid="{4BFF146C-328D-46D7-8D18-6AE1843FA242}"/>
    <cellStyle name="60% - Accent1 84" xfId="10136" xr:uid="{5199BBE3-0CD4-4F42-844E-1B0E0ACBA806}"/>
    <cellStyle name="60% - Accent1 85" xfId="10137" xr:uid="{5D9680EF-7C95-4618-AEB7-0A41F801CD60}"/>
    <cellStyle name="60% - Accent1 86" xfId="10138" xr:uid="{03E38DF1-9237-421C-8CB0-E060121BCDDC}"/>
    <cellStyle name="60% - Accent1 87" xfId="10139" xr:uid="{94F88605-FA5A-419B-A142-959D27769D94}"/>
    <cellStyle name="60% - Accent1 88" xfId="10140" xr:uid="{DCFA8FE7-FB1F-481C-A34B-41BD347249C5}"/>
    <cellStyle name="60% - Accent1 89" xfId="10141" xr:uid="{4DC4C2DD-4AFC-4335-8BFA-3E53701CE6B3}"/>
    <cellStyle name="60% - Accent1 9" xfId="3776" xr:uid="{9F6B073A-4113-4F94-8647-76A187730071}"/>
    <cellStyle name="60% - Accent1 9 2" xfId="10143" xr:uid="{F9028182-39CF-4C3A-9352-151159D817D3}"/>
    <cellStyle name="60% - Accent1 9 3" xfId="10144" xr:uid="{D8E0E43A-3AD7-4C97-A98C-674B5A27BC17}"/>
    <cellStyle name="60% - Accent1 9 4" xfId="23941" xr:uid="{C2499832-B3C4-4C89-8D75-81CB450E6C80}"/>
    <cellStyle name="60% - Accent1 9 5" xfId="10142" xr:uid="{A845A0CE-E19D-42C2-B920-6CC60F29D6AF}"/>
    <cellStyle name="60% - Accent1 90" xfId="10145" xr:uid="{077480DD-08FA-45B0-A2B0-F86B94DE6DEE}"/>
    <cellStyle name="60% - Accent1 91" xfId="10146" xr:uid="{39A003B5-EA47-4665-A7DC-17735A91B3DF}"/>
    <cellStyle name="60% - Accent1 92" xfId="10147" xr:uid="{9929115A-02D9-40E1-ACB2-0BC6CAEDBB5E}"/>
    <cellStyle name="60% - Accent1 93" xfId="10148" xr:uid="{9D926DD1-8129-44D3-BC36-77E20A817796}"/>
    <cellStyle name="60% - Accent1 94" xfId="10149" xr:uid="{2973FC7E-4218-4C4E-9CE7-E7D555F804C3}"/>
    <cellStyle name="60% - Accent1 95" xfId="10150" xr:uid="{6EB7ACDA-E7B3-47BE-82EF-6D1EEC4222B9}"/>
    <cellStyle name="60% - Accent1 96" xfId="10151" xr:uid="{5B72191F-A992-4F4E-87F6-AEB933BCB1B4}"/>
    <cellStyle name="60% - Accent1 97" xfId="10152" xr:uid="{DC707A30-BC90-42A8-A35F-E18A150266E6}"/>
    <cellStyle name="60% - Accent1 98" xfId="10153" xr:uid="{36F88B56-7238-4ECE-B190-EDA2E70DA290}"/>
    <cellStyle name="60% - Accent1 99" xfId="10154" xr:uid="{802F76B8-BF98-43F5-81A6-75101BB91695}"/>
    <cellStyle name="60% - Accent2 10" xfId="3777" xr:uid="{C16B22BE-724D-4AFB-9B8E-25949EBAEBF1}"/>
    <cellStyle name="60% - Accent2 10 2" xfId="10156" xr:uid="{9BBF00DB-31BC-43CE-B442-C9F9E75C0996}"/>
    <cellStyle name="60% - Accent2 10 3" xfId="10157" xr:uid="{BBD3F46E-681F-4DCB-B913-3B78A0789003}"/>
    <cellStyle name="60% - Accent2 10 4" xfId="23942" xr:uid="{CC6FAE1F-4845-4045-9A61-EE1A975984D3}"/>
    <cellStyle name="60% - Accent2 10 5" xfId="10155" xr:uid="{879E1499-C801-4C0B-85DC-8C60C31E1989}"/>
    <cellStyle name="60% - Accent2 100" xfId="10158" xr:uid="{AE35A498-E7ED-4B96-B751-8FFFD64972BB}"/>
    <cellStyle name="60% - Accent2 101" xfId="10159" xr:uid="{A84614B4-2A22-4A30-9175-DA367F916CD2}"/>
    <cellStyle name="60% - Accent2 102" xfId="10160" xr:uid="{3DFFE29C-7A01-49BF-895E-F60F9F257915}"/>
    <cellStyle name="60% - Accent2 103" xfId="10161" xr:uid="{FF14F74D-724D-4759-8873-01A478ACFDCF}"/>
    <cellStyle name="60% - Accent2 104" xfId="10162" xr:uid="{07427279-EE9D-4501-9D1F-343C44CEAD84}"/>
    <cellStyle name="60% - Accent2 105" xfId="10163" xr:uid="{947A9CA9-D770-4F3F-B8BC-CD49549F7583}"/>
    <cellStyle name="60% - Accent2 106" xfId="10164" xr:uid="{A7C84E70-86C1-4520-B1F0-DAF8768985C8}"/>
    <cellStyle name="60% - Accent2 11" xfId="3778" xr:uid="{2C170056-07EE-413A-B44D-6CB30425E0C3}"/>
    <cellStyle name="60% - Accent2 11 2" xfId="10166" xr:uid="{28A2FD70-88EB-4165-B92B-402C800361D5}"/>
    <cellStyle name="60% - Accent2 11 3" xfId="10167" xr:uid="{0472AE23-80D4-46D7-9B0D-702678FD2E7B}"/>
    <cellStyle name="60% - Accent2 11 4" xfId="23943" xr:uid="{257C2232-2C99-46D6-B0A0-258DC20EBBC3}"/>
    <cellStyle name="60% - Accent2 11 5" xfId="10165" xr:uid="{3C2B4A2C-FB9C-4086-BE2F-4F9E100121CB}"/>
    <cellStyle name="60% - Accent2 12" xfId="3779" xr:uid="{31C23B31-4BE3-49F5-B9E1-1E3FC89FDC9A}"/>
    <cellStyle name="60% - Accent2 12 2" xfId="10169" xr:uid="{619EA4E1-C2A5-40A8-A80C-B664D162A226}"/>
    <cellStyle name="60% - Accent2 12 3" xfId="10170" xr:uid="{59380F3F-A539-4B1E-9C9B-B3E930B4D3A7}"/>
    <cellStyle name="60% - Accent2 12 4" xfId="23944" xr:uid="{0377884F-6847-401F-ADFB-1E74356A5B4B}"/>
    <cellStyle name="60% - Accent2 12 5" xfId="10168" xr:uid="{D950E418-FE13-4292-86A2-F30FEDC40B9E}"/>
    <cellStyle name="60% - Accent2 13" xfId="3780" xr:uid="{1E54F5CC-DCBA-4F26-A6B5-CCC5B0E3B8C9}"/>
    <cellStyle name="60% - Accent2 13 2" xfId="10172" xr:uid="{BD2652A5-016B-461A-96A4-37BE1D0C841B}"/>
    <cellStyle name="60% - Accent2 13 3" xfId="10173" xr:uid="{070E58AE-FB3D-4FE4-BE52-1D813DF913CD}"/>
    <cellStyle name="60% - Accent2 13 4" xfId="23945" xr:uid="{B4B3B108-0462-4A75-ABE2-4FAEA3B7941A}"/>
    <cellStyle name="60% - Accent2 13 5" xfId="10171" xr:uid="{BC5CF8B2-5CDD-4799-A60A-E1DA2BEB28F2}"/>
    <cellStyle name="60% - Accent2 14" xfId="3781" xr:uid="{A5D624A1-1406-4A13-A3CE-1616616ED061}"/>
    <cellStyle name="60% - Accent2 14 2" xfId="10175" xr:uid="{6FE6F205-CAF5-4BAE-A44B-BB58EA233009}"/>
    <cellStyle name="60% - Accent2 14 3" xfId="10176" xr:uid="{4211C6DA-A380-4B3D-92E8-CE000AF3DB12}"/>
    <cellStyle name="60% - Accent2 14 4" xfId="23946" xr:uid="{87933FCE-84A8-408B-81A0-3CB1988996B3}"/>
    <cellStyle name="60% - Accent2 14 5" xfId="10174" xr:uid="{A576CDF0-EEEA-4BE4-BAFA-A219BF82580C}"/>
    <cellStyle name="60% - Accent2 15" xfId="3782" xr:uid="{3B7D42E1-31D2-484F-B3B0-257983E23C69}"/>
    <cellStyle name="60% - Accent2 15 2" xfId="10178" xr:uid="{9B0FF0FE-66D0-41E2-B8DE-A2DF83F07C83}"/>
    <cellStyle name="60% - Accent2 15 3" xfId="10179" xr:uid="{F601D279-9023-45F9-AB58-A3BFAB3D9345}"/>
    <cellStyle name="60% - Accent2 15 4" xfId="23947" xr:uid="{2C8E4603-4587-4AD4-9640-B3CDAEACD40A}"/>
    <cellStyle name="60% - Accent2 15 5" xfId="10177" xr:uid="{1D89F49D-8187-423E-9F1B-CEA5EFAAF7A9}"/>
    <cellStyle name="60% - Accent2 16" xfId="3783" xr:uid="{D48242E4-150A-4D52-8B08-E19A4C9EAA18}"/>
    <cellStyle name="60% - Accent2 16 2" xfId="10181" xr:uid="{99E04A1D-5654-4871-A87D-FB768AFA667F}"/>
    <cellStyle name="60% - Accent2 16 3" xfId="10182" xr:uid="{9B8EAD2C-7CAC-429E-A20B-7254C5B24A34}"/>
    <cellStyle name="60% - Accent2 16 4" xfId="23948" xr:uid="{413AE342-292D-4572-BFE8-B7322CE31C9B}"/>
    <cellStyle name="60% - Accent2 16 5" xfId="10180" xr:uid="{C22DDD3F-C43F-4F02-80B1-0F9969662319}"/>
    <cellStyle name="60% - Accent2 17" xfId="3784" xr:uid="{42EB4D98-4B7B-4646-AD0C-512D4D0DA48D}"/>
    <cellStyle name="60% - Accent2 17 2" xfId="10184" xr:uid="{7AE8A573-3051-4C94-9E7D-0E3568AD0DCA}"/>
    <cellStyle name="60% - Accent2 17 3" xfId="10185" xr:uid="{32204EDF-9F25-44D9-A2AA-B5FE8805C625}"/>
    <cellStyle name="60% - Accent2 17 4" xfId="23949" xr:uid="{59E4149F-E1B8-4B74-9121-3C4A860311AF}"/>
    <cellStyle name="60% - Accent2 17 5" xfId="10183" xr:uid="{7C41D2B7-B6DE-4259-98A5-E6004BAC4C45}"/>
    <cellStyle name="60% - Accent2 18" xfId="3785" xr:uid="{028DD30D-1706-4297-891A-1F9A411557E5}"/>
    <cellStyle name="60% - Accent2 18 2" xfId="10187" xr:uid="{AB926FEC-1599-43D2-8E0F-6B04578EECB0}"/>
    <cellStyle name="60% - Accent2 18 3" xfId="10188" xr:uid="{6FACA386-6E0B-4D19-8E08-AE3C97BA43A3}"/>
    <cellStyle name="60% - Accent2 18 4" xfId="23950" xr:uid="{441B1145-F34E-4445-94C2-EBFF213F9F34}"/>
    <cellStyle name="60% - Accent2 18 5" xfId="10186" xr:uid="{F98C5C6F-AF29-46B9-BBCB-9A57DE3C8C1C}"/>
    <cellStyle name="60% - Accent2 19" xfId="3786" xr:uid="{5990BC98-F45D-48A0-97F1-6676210A2F9C}"/>
    <cellStyle name="60% - Accent2 19 2" xfId="10190" xr:uid="{D399284C-57E0-4969-809D-ED461F5F8828}"/>
    <cellStyle name="60% - Accent2 19 3" xfId="10191" xr:uid="{3224EE7C-2576-476B-BA48-513E30AC0C7C}"/>
    <cellStyle name="60% - Accent2 19 4" xfId="23951" xr:uid="{2587A5FB-3378-404D-AF43-AA2745E7F153}"/>
    <cellStyle name="60% - Accent2 19 5" xfId="10189" xr:uid="{D42C1D09-B8EA-4A68-8F23-C4A5AFF7DF33}"/>
    <cellStyle name="60% - Accent2 2" xfId="17" xr:uid="{AF3183A8-DA38-4F68-A253-306955BC4418}"/>
    <cellStyle name="60% - Accent2 2 10" xfId="10192" xr:uid="{87AF4F23-354F-4A35-ACDA-6EDC25EC694C}"/>
    <cellStyle name="60% - Accent2 2 11" xfId="10193" xr:uid="{10894ED5-1951-4FFA-A76B-C72EA25803F7}"/>
    <cellStyle name="60% - Accent2 2 12" xfId="23952" xr:uid="{8BA018F4-0877-4871-81F5-9C759FDCBB63}"/>
    <cellStyle name="60% - Accent2 2 13" xfId="5376" xr:uid="{3779F032-F454-47E3-94E5-1C6B1379F7F2}"/>
    <cellStyle name="60% - Accent2 2 14" xfId="3787" xr:uid="{F225E758-CE20-453D-83C6-F56F5F65149C}"/>
    <cellStyle name="60% - Accent2 2 15" xfId="2701" xr:uid="{BE618432-EA1E-4035-876A-D5DDEDA7A750}"/>
    <cellStyle name="60% - Accent2 2 2" xfId="5377" xr:uid="{2C103DCD-25FA-4880-8C60-D2C9297F6537}"/>
    <cellStyle name="60% - Accent2 2 2 2" xfId="6006" xr:uid="{F874AFD9-60C0-4B19-93CC-BF7C6DAF6F0D}"/>
    <cellStyle name="60% - Accent2 2 2 2 2" xfId="10194" xr:uid="{8CDCBD02-7FD2-4151-8E3F-4A1E8F34C724}"/>
    <cellStyle name="60% - Accent2 2 2 2 2 2" xfId="10195" xr:uid="{048D3C00-5ADF-4674-90F4-2A0B03DF1C21}"/>
    <cellStyle name="60% - Accent2 2 2 2 2 3" xfId="10196" xr:uid="{0B8785F7-452D-43CE-84C1-8A00FCA929DB}"/>
    <cellStyle name="60% - Accent2 2 2 2 2 4" xfId="10197" xr:uid="{DD7045D0-6546-4874-809D-61F702FB9088}"/>
    <cellStyle name="60% - Accent2 2 2 2 2 5" xfId="10198" xr:uid="{8BF16487-80FE-47F0-987F-40B58AA99A3F}"/>
    <cellStyle name="60% - Accent2 2 2 2 3" xfId="10199" xr:uid="{115CA110-B14D-48CD-8840-C9C51C2AD74A}"/>
    <cellStyle name="60% - Accent2 2 2 2 4" xfId="10200" xr:uid="{1B06B171-5EE1-4535-88D5-B97395532278}"/>
    <cellStyle name="60% - Accent2 2 2 2 5" xfId="10201" xr:uid="{29799956-8334-4C80-A8C0-52E973BC4711}"/>
    <cellStyle name="60% - Accent2 2 2 3" xfId="10202" xr:uid="{8F3F144F-AC0B-435C-BE70-B66FA9DC590D}"/>
    <cellStyle name="60% - Accent2 2 2 4" xfId="10203" xr:uid="{9C191A91-5645-4397-9008-D38842C2FDD4}"/>
    <cellStyle name="60% - Accent2 2 2 5" xfId="10204" xr:uid="{ABAF85AE-6255-4F83-95CF-9A255DE75324}"/>
    <cellStyle name="60% - Accent2 2 2 6" xfId="10205" xr:uid="{9F8DC516-061F-41E1-944D-A9BB0F0C67B2}"/>
    <cellStyle name="60% - Accent2 2 2 7" xfId="10206" xr:uid="{82D3FABB-02F7-4B3F-AC18-85D13973AB81}"/>
    <cellStyle name="60% - Accent2 2 3" xfId="10207" xr:uid="{9C33D628-71CC-4FDD-B1A6-D32ED1BD0A4A}"/>
    <cellStyle name="60% - Accent2 2 3 2" xfId="10208" xr:uid="{29BDB33B-0F88-4D36-8A9C-8F94F3DE7543}"/>
    <cellStyle name="60% - Accent2 2 3 2 2" xfId="10209" xr:uid="{F1DC1F88-F6D5-4F27-91E6-652577AF8C2E}"/>
    <cellStyle name="60% - Accent2 2 3 2 3" xfId="10210" xr:uid="{E7F01FF2-CFDC-4970-87EB-E09281295A55}"/>
    <cellStyle name="60% - Accent2 2 3 2 4" xfId="10211" xr:uid="{E2E6C6D3-EEB5-46D3-912C-563517CE7DA1}"/>
    <cellStyle name="60% - Accent2 2 3 2 5" xfId="10212" xr:uid="{D91C538D-CFF5-4FFC-9A6B-6BD41BCC8ED3}"/>
    <cellStyle name="60% - Accent2 2 3 3" xfId="10213" xr:uid="{6BB1108D-283E-4924-A042-6CCB19ECAF6A}"/>
    <cellStyle name="60% - Accent2 2 3 4" xfId="10214" xr:uid="{C4438769-4532-4EEE-81B8-39ED519E7D97}"/>
    <cellStyle name="60% - Accent2 2 3 5" xfId="10215" xr:uid="{7D562286-7AC7-490B-B418-603183C7EE99}"/>
    <cellStyle name="60% - Accent2 2 4" xfId="10216" xr:uid="{688E8F45-73C2-4E16-9A00-22866BFFB7DF}"/>
    <cellStyle name="60% - Accent2 2 5" xfId="10217" xr:uid="{4AF03D75-F503-4F1F-94A5-156C840A1AE5}"/>
    <cellStyle name="60% - Accent2 2 6" xfId="10218" xr:uid="{B8FBCA1E-D2AF-4F1B-B427-E0BA78A01E77}"/>
    <cellStyle name="60% - Accent2 2 7" xfId="10219" xr:uid="{32476709-84EF-4033-BF8C-BE48BC37C28B}"/>
    <cellStyle name="60% - Accent2 2 8" xfId="10220" xr:uid="{952867F7-8B05-4C46-8220-CFB9BD8167D1}"/>
    <cellStyle name="60% - Accent2 2 9" xfId="10221" xr:uid="{F5F62272-3847-4FB5-9C5B-2768B51C57AA}"/>
    <cellStyle name="60% - Accent2 20" xfId="3788" xr:uid="{A94196E3-7FC2-4A0D-AB32-9A49D07934D2}"/>
    <cellStyle name="60% - Accent2 20 2" xfId="10223" xr:uid="{B7CE355A-B0E8-411C-86DF-AD56945B6904}"/>
    <cellStyle name="60% - Accent2 20 3" xfId="10224" xr:uid="{BD8D12C2-1ABF-4BED-BC66-103712AD6FAE}"/>
    <cellStyle name="60% - Accent2 20 4" xfId="23953" xr:uid="{94B5392B-0889-4D8A-B424-B3A298E65646}"/>
    <cellStyle name="60% - Accent2 20 5" xfId="10222" xr:uid="{BC04F940-1500-46B6-8678-442181345D98}"/>
    <cellStyle name="60% - Accent2 21" xfId="3789" xr:uid="{BD310EA5-0169-461B-817C-40164DBEC174}"/>
    <cellStyle name="60% - Accent2 21 2" xfId="10226" xr:uid="{BBD0F394-A1AE-4F23-B8A4-A67C7D25E97F}"/>
    <cellStyle name="60% - Accent2 21 3" xfId="10227" xr:uid="{777D97AE-A165-48C4-8109-1030C8B3C069}"/>
    <cellStyle name="60% - Accent2 21 4" xfId="23954" xr:uid="{1B0146CA-8515-4A54-9C75-0C703A5C2F5F}"/>
    <cellStyle name="60% - Accent2 21 5" xfId="10225" xr:uid="{10491461-F508-40B3-BD57-2CCDF4AAB0D8}"/>
    <cellStyle name="60% - Accent2 22" xfId="3790" xr:uid="{D4A31E3B-EB0D-42F4-805D-0E6B5D113C82}"/>
    <cellStyle name="60% - Accent2 22 2" xfId="10229" xr:uid="{3E6C4347-D15B-4C58-BB32-3E5873209D2F}"/>
    <cellStyle name="60% - Accent2 22 3" xfId="10230" xr:uid="{157357BF-D137-4A30-BD98-16A366FFE487}"/>
    <cellStyle name="60% - Accent2 22 4" xfId="23955" xr:uid="{08E3CEDF-1ADA-4D35-89EE-2D02EFB1BD05}"/>
    <cellStyle name="60% - Accent2 22 5" xfId="10228" xr:uid="{1ACDA375-6782-4348-AC8C-CC247EA00D6C}"/>
    <cellStyle name="60% - Accent2 23" xfId="3791" xr:uid="{352EC79E-5A13-4F3E-A77F-E40965308B74}"/>
    <cellStyle name="60% - Accent2 23 2" xfId="10232" xr:uid="{531CB055-E891-443D-BA11-FDD0BF1C9F4D}"/>
    <cellStyle name="60% - Accent2 23 3" xfId="10233" xr:uid="{0191DC9D-5358-463A-BC7A-BEE245B21B21}"/>
    <cellStyle name="60% - Accent2 23 4" xfId="23956" xr:uid="{9D48B872-9FE8-42E8-97E5-386E16A2A195}"/>
    <cellStyle name="60% - Accent2 23 5" xfId="10231" xr:uid="{7C21360F-EF57-4BA3-A055-F11B15E65731}"/>
    <cellStyle name="60% - Accent2 24" xfId="3792" xr:uid="{D2593AEC-7AF4-4474-A35D-7D2D6120B34E}"/>
    <cellStyle name="60% - Accent2 24 2" xfId="10235" xr:uid="{1A9C6C42-D665-4B8A-B64D-E5E24EB01F9E}"/>
    <cellStyle name="60% - Accent2 24 3" xfId="10236" xr:uid="{F2D5D36E-398F-4591-8EEF-2414F9816517}"/>
    <cellStyle name="60% - Accent2 24 4" xfId="23957" xr:uid="{089568CC-ED55-43DA-8F4E-B1B3254A1B6A}"/>
    <cellStyle name="60% - Accent2 24 5" xfId="10234" xr:uid="{5EB09374-5CFF-4EA7-B2FE-73F472AD8E1D}"/>
    <cellStyle name="60% - Accent2 25" xfId="3793" xr:uid="{37A1E86C-0DF5-4820-AF7E-2CA5B518C3E1}"/>
    <cellStyle name="60% - Accent2 25 2" xfId="10238" xr:uid="{25E1BD40-BF86-46BF-86C7-71F68FC20C9A}"/>
    <cellStyle name="60% - Accent2 25 3" xfId="10239" xr:uid="{B3D5E136-37FB-4B74-AA68-8AF184E15EFE}"/>
    <cellStyle name="60% - Accent2 25 4" xfId="23958" xr:uid="{47B8C909-F4CE-435B-AB8D-A1E2CA1D9E0D}"/>
    <cellStyle name="60% - Accent2 25 5" xfId="10237" xr:uid="{D2B74028-647B-4A5B-A460-912074E5EB97}"/>
    <cellStyle name="60% - Accent2 26" xfId="3794" xr:uid="{E28A7F3E-8F65-4215-9D2C-B4702112237C}"/>
    <cellStyle name="60% - Accent2 26 2" xfId="10241" xr:uid="{1778B4F6-9E81-4787-86FE-695557F32484}"/>
    <cellStyle name="60% - Accent2 26 3" xfId="10242" xr:uid="{633904B7-1EE3-4134-888D-B4D49F98BB9F}"/>
    <cellStyle name="60% - Accent2 26 4" xfId="23959" xr:uid="{29F61F4A-9F03-495E-A3E2-C1D5B53E01F9}"/>
    <cellStyle name="60% - Accent2 26 5" xfId="10240" xr:uid="{3203D643-CBCB-49AE-B7E2-DA794A8E688B}"/>
    <cellStyle name="60% - Accent2 27" xfId="3795" xr:uid="{EA6D5D80-F8CE-4200-B692-1156D0214FCC}"/>
    <cellStyle name="60% - Accent2 27 2" xfId="10244" xr:uid="{05E01E00-3F56-429D-9C7D-562458A2863C}"/>
    <cellStyle name="60% - Accent2 27 3" xfId="10245" xr:uid="{5A09D076-C94F-4F66-A9A9-BCA8CC4A4C90}"/>
    <cellStyle name="60% - Accent2 27 4" xfId="23960" xr:uid="{8431F11B-E3BE-4963-BFE2-B88BF7CB0DFD}"/>
    <cellStyle name="60% - Accent2 27 5" xfId="10243" xr:uid="{609332A6-66A0-468D-A78E-35E380C26B5F}"/>
    <cellStyle name="60% - Accent2 28" xfId="3796" xr:uid="{3C159F4A-79AB-435F-97B2-D5CFB20FEA56}"/>
    <cellStyle name="60% - Accent2 28 2" xfId="10247" xr:uid="{ECE28CF9-2DAC-41DC-9182-424760E944B9}"/>
    <cellStyle name="60% - Accent2 28 3" xfId="10248" xr:uid="{AADE6C3B-E64F-4CA2-9E63-A1B7C97AE1AA}"/>
    <cellStyle name="60% - Accent2 28 4" xfId="23961" xr:uid="{4CC4C8AE-28A6-4213-9924-BAA648D873AC}"/>
    <cellStyle name="60% - Accent2 28 5" xfId="10246" xr:uid="{1D2F9CBB-79D0-4855-8318-9D5329BDC332}"/>
    <cellStyle name="60% - Accent2 29" xfId="3797" xr:uid="{AF5FC2ED-61C9-45A8-9029-CEF5964691F3}"/>
    <cellStyle name="60% - Accent2 29 2" xfId="10250" xr:uid="{1175873C-D900-43AF-916A-31719E9EEC09}"/>
    <cellStyle name="60% - Accent2 29 3" xfId="10251" xr:uid="{A2389B2D-79EF-4433-9439-32296C5A89C8}"/>
    <cellStyle name="60% - Accent2 29 4" xfId="23962" xr:uid="{3AA89E1D-9F60-4CA1-A537-8C7C06DE2C11}"/>
    <cellStyle name="60% - Accent2 29 5" xfId="10249" xr:uid="{5A3BC47A-989F-498E-8DF4-F11B650CFD46}"/>
    <cellStyle name="60% - Accent2 3" xfId="3798" xr:uid="{E4BEC084-16C9-4A54-9C89-624169D51AB9}"/>
    <cellStyle name="60% - Accent2 3 2" xfId="5378" xr:uid="{50E83AA1-EEC3-418E-8F98-7264426EF347}"/>
    <cellStyle name="60% - Accent2 3 3" xfId="10252" xr:uid="{811BE8C2-49F4-4720-BFDC-F1DD7D82AC3D}"/>
    <cellStyle name="60% - Accent2 3 4" xfId="10253" xr:uid="{D04C4AA0-6539-44AD-A4B7-DD3EBD853F7E}"/>
    <cellStyle name="60% - Accent2 3 5" xfId="10254" xr:uid="{EC84A81A-42A8-4138-9E54-9425CD2DC47A}"/>
    <cellStyle name="60% - Accent2 3 6" xfId="10255" xr:uid="{90B4A19B-978E-4FE7-8622-41B76F718260}"/>
    <cellStyle name="60% - Accent2 3 7" xfId="10256" xr:uid="{9B2BC441-35FF-43F5-8F99-E799E07DAC9D}"/>
    <cellStyle name="60% - Accent2 3 8" xfId="23963" xr:uid="{436919A9-A037-4569-8386-20BFAD33B440}"/>
    <cellStyle name="60% - Accent2 3 9" xfId="6007" xr:uid="{E68D4889-010F-4D38-A45F-CDF30ACAC9D9}"/>
    <cellStyle name="60% - Accent2 30" xfId="10257" xr:uid="{56F35EF1-083B-4BE7-990E-42F5AAD3027C}"/>
    <cellStyle name="60% - Accent2 30 2" xfId="10258" xr:uid="{D43372AB-AA9D-484B-B30D-44ED25E67EDC}"/>
    <cellStyle name="60% - Accent2 30 3" xfId="10259" xr:uid="{2C95A9EB-73CE-4D7E-9C4F-8C778DB3F479}"/>
    <cellStyle name="60% - Accent2 31" xfId="10260" xr:uid="{4230BC95-754C-4634-A19E-3315BFA15B9B}"/>
    <cellStyle name="60% - Accent2 31 2" xfId="10261" xr:uid="{36B31536-D938-48C2-BDFB-7718D3E5F69D}"/>
    <cellStyle name="60% - Accent2 31 3" xfId="10262" xr:uid="{0DBFFA6B-3421-4A75-AD63-A76AE47AE225}"/>
    <cellStyle name="60% - Accent2 32" xfId="10263" xr:uid="{E6622260-9C94-45FA-BD44-34BBE2D4D743}"/>
    <cellStyle name="60% - Accent2 32 2" xfId="10264" xr:uid="{A775EEED-3D6B-48AE-B1B8-25028D9EB7D0}"/>
    <cellStyle name="60% - Accent2 32 3" xfId="10265" xr:uid="{B24739C8-E2A2-4A61-81BA-6278A95B5508}"/>
    <cellStyle name="60% - Accent2 33" xfId="10266" xr:uid="{1C2D622A-9371-413F-9A17-5C0855F1B51A}"/>
    <cellStyle name="60% - Accent2 33 2" xfId="10267" xr:uid="{511C15DA-D049-496E-A7CB-4D03C10CD986}"/>
    <cellStyle name="60% - Accent2 33 3" xfId="10268" xr:uid="{A0D920D8-7F00-416A-8609-F7FEE9721A84}"/>
    <cellStyle name="60% - Accent2 34" xfId="10269" xr:uid="{762FF45A-808C-4C0D-BBA9-FA857ACCE023}"/>
    <cellStyle name="60% - Accent2 35" xfId="10270" xr:uid="{374A130B-806D-47E1-8CB9-67D1752BC01C}"/>
    <cellStyle name="60% - Accent2 36" xfId="10271" xr:uid="{E48FAD28-9B3D-4CDD-93B5-EED8C5A323DB}"/>
    <cellStyle name="60% - Accent2 37" xfId="10272" xr:uid="{76ABA690-8F3D-4C03-AFE6-33F22C09029C}"/>
    <cellStyle name="60% - Accent2 38" xfId="10273" xr:uid="{D70BACD8-D132-4199-B14B-7575BEBD69DE}"/>
    <cellStyle name="60% - Accent2 39" xfId="10274" xr:uid="{D25F7615-3581-4835-8649-E3397CCF481D}"/>
    <cellStyle name="60% - Accent2 4" xfId="3799" xr:uid="{434EFB85-23F5-46CA-89C6-EF4CD31C42BB}"/>
    <cellStyle name="60% - Accent2 4 2" xfId="10276" xr:uid="{54C23452-EE44-4346-8B88-AC5BA469066A}"/>
    <cellStyle name="60% - Accent2 4 3" xfId="10277" xr:uid="{7455EC92-0966-485A-B450-1C4FC8427E9A}"/>
    <cellStyle name="60% - Accent2 4 4" xfId="10278" xr:uid="{D1944A16-A966-4014-8588-CAD055C0E4D9}"/>
    <cellStyle name="60% - Accent2 4 5" xfId="10279" xr:uid="{587410CA-ADAC-4C91-BA68-E53190FA3ED0}"/>
    <cellStyle name="60% - Accent2 4 6" xfId="10280" xr:uid="{B638336C-96D5-404A-B745-288C2BBF1C72}"/>
    <cellStyle name="60% - Accent2 4 7" xfId="10281" xr:uid="{ED5DEAE1-E9A4-4DEB-AB26-89340CB12401}"/>
    <cellStyle name="60% - Accent2 4 8" xfId="23964" xr:uid="{D01A90B2-D42D-46AE-BD1F-0BC4105D93C7}"/>
    <cellStyle name="60% - Accent2 4 9" xfId="10275" xr:uid="{5F7D1074-CB1F-426D-9355-27D3E94CDA30}"/>
    <cellStyle name="60% - Accent2 40" xfId="10282" xr:uid="{F7524568-B994-45DF-9378-64219C106FE3}"/>
    <cellStyle name="60% - Accent2 41" xfId="10283" xr:uid="{0CDF38A5-48D0-4943-AEE6-7FEECBB451E3}"/>
    <cellStyle name="60% - Accent2 42" xfId="10284" xr:uid="{96A08A05-05A4-4E94-A2DF-C695944635B1}"/>
    <cellStyle name="60% - Accent2 43" xfId="10285" xr:uid="{58E700A8-16F0-42A9-9501-6F4C649F7E9B}"/>
    <cellStyle name="60% - Accent2 44" xfId="10286" xr:uid="{A4C3C4F4-15F7-4CCA-8965-2144868F7AFB}"/>
    <cellStyle name="60% - Accent2 45" xfId="10287" xr:uid="{AEB9162B-A25B-4ECA-881A-DAB0A54FC330}"/>
    <cellStyle name="60% - Accent2 46" xfId="10288" xr:uid="{752A48F9-6943-4DEE-A68B-91A09AF7DA0C}"/>
    <cellStyle name="60% - Accent2 47" xfId="10289" xr:uid="{26A6C6A1-AEA3-4147-9A69-B17401C80731}"/>
    <cellStyle name="60% - Accent2 48" xfId="10290" xr:uid="{73A634A5-24B8-4A9A-BE35-C6F3A4BF6329}"/>
    <cellStyle name="60% - Accent2 49" xfId="10291" xr:uid="{11B59AAF-0085-441E-8735-D3567E71FEFA}"/>
    <cellStyle name="60% - Accent2 5" xfId="3800" xr:uid="{A0F78303-87CE-4129-A62C-D0B87ACCFAB3}"/>
    <cellStyle name="60% - Accent2 5 2" xfId="10293" xr:uid="{DB757DD5-58D4-4876-AD1C-370D83DFE85A}"/>
    <cellStyle name="60% - Accent2 5 3" xfId="10294" xr:uid="{7B2BA05F-755E-49F6-ADA5-1FB79DA592AB}"/>
    <cellStyle name="60% - Accent2 5 4" xfId="10295" xr:uid="{DAE30920-D504-4B7B-832B-76085BF38F17}"/>
    <cellStyle name="60% - Accent2 5 5" xfId="10296" xr:uid="{FB11F109-D4CD-4DB7-99A8-C2C28F61E026}"/>
    <cellStyle name="60% - Accent2 5 6" xfId="10297" xr:uid="{E08B381A-4C5C-4A50-AA18-E670ADA7B104}"/>
    <cellStyle name="60% - Accent2 5 7" xfId="10298" xr:uid="{0B5989B9-F964-48A2-BE4E-B476777BB5E6}"/>
    <cellStyle name="60% - Accent2 5 8" xfId="23965" xr:uid="{8F7D1B9A-07B9-4828-9E41-D63A288FDA5A}"/>
    <cellStyle name="60% - Accent2 5 9" xfId="10292" xr:uid="{7470EC77-F42C-4120-A383-F861CCB58CBE}"/>
    <cellStyle name="60% - Accent2 50" xfId="10299" xr:uid="{09559140-4A15-4ED2-9EB8-97D1EDC734C0}"/>
    <cellStyle name="60% - Accent2 51" xfId="10300" xr:uid="{8E0B0B5A-300A-41AD-B174-C9D4C18E638A}"/>
    <cellStyle name="60% - Accent2 52" xfId="10301" xr:uid="{3641E133-08A9-48BE-8B62-463826121211}"/>
    <cellStyle name="60% - Accent2 53" xfId="10302" xr:uid="{FB412508-925D-475D-BD3A-6FF4997F4981}"/>
    <cellStyle name="60% - Accent2 54" xfId="10303" xr:uid="{899C419B-2C82-42D2-8A3E-AE754CBC47BE}"/>
    <cellStyle name="60% - Accent2 55" xfId="10304" xr:uid="{90CEC673-0825-451B-AE48-3E3430677959}"/>
    <cellStyle name="60% - Accent2 56" xfId="10305" xr:uid="{74950EDD-CD23-4CA6-AE53-2CF1E1384280}"/>
    <cellStyle name="60% - Accent2 57" xfId="10306" xr:uid="{595F3AC8-B0BA-421F-85B2-0565A3904EFE}"/>
    <cellStyle name="60% - Accent2 58" xfId="10307" xr:uid="{25471B53-5F19-42EA-AA94-C37E87D8F412}"/>
    <cellStyle name="60% - Accent2 59" xfId="10308" xr:uid="{66373042-4A2F-49EC-920E-216927E04DA8}"/>
    <cellStyle name="60% - Accent2 6" xfId="3801" xr:uid="{D4F199EC-2866-44DF-AA20-D45D054583F9}"/>
    <cellStyle name="60% - Accent2 6 2" xfId="10310" xr:uid="{A687327C-B107-4C96-8DD1-27672BF8FEF3}"/>
    <cellStyle name="60% - Accent2 6 2 2" xfId="10311" xr:uid="{B7B7B28E-A0E3-42B4-A772-7331205C3254}"/>
    <cellStyle name="60% - Accent2 6 2 3" xfId="10312" xr:uid="{94352FCE-F164-49DC-85CC-E1EFEFA7DBCD}"/>
    <cellStyle name="60% - Accent2 6 2 4" xfId="10313" xr:uid="{4C86D22A-E7F6-417B-BCA3-686E7F519E9E}"/>
    <cellStyle name="60% - Accent2 6 2 5" xfId="10314" xr:uid="{81288504-6D8B-460B-BD6D-1759E080F56E}"/>
    <cellStyle name="60% - Accent2 6 3" xfId="10315" xr:uid="{62D561B7-B3E4-4D63-A48E-64BC9082027E}"/>
    <cellStyle name="60% - Accent2 6 4" xfId="10316" xr:uid="{0B42BF46-C476-4EC4-B1F5-24F341E74F8D}"/>
    <cellStyle name="60% - Accent2 6 5" xfId="10317" xr:uid="{489DFC4B-2063-4711-85C5-CAC4A3E3DD3D}"/>
    <cellStyle name="60% - Accent2 6 6" xfId="23966" xr:uid="{4E7E503B-477B-4F5A-8E51-C412F723CCE5}"/>
    <cellStyle name="60% - Accent2 6 7" xfId="10309" xr:uid="{76B0370D-D9DA-4EE7-B3A7-9CF17FAC2B57}"/>
    <cellStyle name="60% - Accent2 60" xfId="10318" xr:uid="{279DDD99-13D6-46A1-8EBC-C1194833F7FF}"/>
    <cellStyle name="60% - Accent2 61" xfId="10319" xr:uid="{9D250439-38A5-472C-9A64-6DD81632ECA0}"/>
    <cellStyle name="60% - Accent2 62" xfId="10320" xr:uid="{11D507EE-621B-441D-9C49-0EAAA0C7D663}"/>
    <cellStyle name="60% - Accent2 63" xfId="10321" xr:uid="{6A8A9CD0-1965-43A6-9D2B-48C6E26E378E}"/>
    <cellStyle name="60% - Accent2 64" xfId="10322" xr:uid="{017DA138-B248-4DBC-9F63-91618A683844}"/>
    <cellStyle name="60% - Accent2 65" xfId="10323" xr:uid="{14A58DDF-1A55-48F6-BB70-3817228C87F7}"/>
    <cellStyle name="60% - Accent2 66" xfId="10324" xr:uid="{DC51BA85-4A39-4725-AB57-E34F473CE190}"/>
    <cellStyle name="60% - Accent2 67" xfId="10325" xr:uid="{F6BA233D-4CFC-47E7-9A25-DAF06E00B673}"/>
    <cellStyle name="60% - Accent2 68" xfId="10326" xr:uid="{637115F1-1918-48B5-865E-44BCA7A69A79}"/>
    <cellStyle name="60% - Accent2 68 2" xfId="10327" xr:uid="{5C7D963D-4675-4E6F-90DA-4FC45B08F69B}"/>
    <cellStyle name="60% - Accent2 68 3" xfId="10328" xr:uid="{13438350-860B-416D-A1BE-841881789A95}"/>
    <cellStyle name="60% - Accent2 69" xfId="10329" xr:uid="{14DD4F45-E77F-4A39-B5F9-1F1497031A63}"/>
    <cellStyle name="60% - Accent2 69 2" xfId="10330" xr:uid="{86E8EBFA-EB0F-444F-B872-90F4E74AC750}"/>
    <cellStyle name="60% - Accent2 69 3" xfId="10331" xr:uid="{0AE378F0-E551-4C6C-9F84-2ADB3EABC1DC}"/>
    <cellStyle name="60% - Accent2 7" xfId="3802" xr:uid="{268B1F86-AC5B-4936-AFE5-DDE8E92DAE42}"/>
    <cellStyle name="60% - Accent2 7 2" xfId="10333" xr:uid="{FB305469-B7A3-4AC2-958D-04DA3D16BA06}"/>
    <cellStyle name="60% - Accent2 7 3" xfId="10334" xr:uid="{8FD2DAA6-7B3C-4D54-826B-FD50D6517383}"/>
    <cellStyle name="60% - Accent2 7 4" xfId="10335" xr:uid="{41217C79-E075-416C-8216-AEB72E58AC85}"/>
    <cellStyle name="60% - Accent2 7 5" xfId="10336" xr:uid="{71AA026B-811D-4519-B8DF-492DDFD4D67D}"/>
    <cellStyle name="60% - Accent2 7 6" xfId="23967" xr:uid="{C132AE8A-A379-4806-88C1-8B6CFF9E794F}"/>
    <cellStyle name="60% - Accent2 7 7" xfId="10332" xr:uid="{2BA8ADB2-CD42-4CDB-9BDF-33BA2B126FD2}"/>
    <cellStyle name="60% - Accent2 70" xfId="10337" xr:uid="{49C0D08A-727B-4B8E-B777-31AF83562B05}"/>
    <cellStyle name="60% - Accent2 70 2" xfId="10338" xr:uid="{23FAD733-F35A-400D-8E93-730C62BB9A67}"/>
    <cellStyle name="60% - Accent2 70 3" xfId="10339" xr:uid="{D89B9A26-1C6A-4EB1-AE50-5FF0C30028D4}"/>
    <cellStyle name="60% - Accent2 71" xfId="10340" xr:uid="{22C6E915-883C-4FEB-84EB-1D142700EB94}"/>
    <cellStyle name="60% - Accent2 71 2" xfId="10341" xr:uid="{CC957759-FF96-415A-AB16-05097914DCDB}"/>
    <cellStyle name="60% - Accent2 71 3" xfId="10342" xr:uid="{FD3DDB6F-0B59-49F6-B3B9-9CEF0D201E46}"/>
    <cellStyle name="60% - Accent2 72" xfId="10343" xr:uid="{35FFBB4B-01BE-47DF-910D-31A89893D356}"/>
    <cellStyle name="60% - Accent2 72 2" xfId="10344" xr:uid="{1610AF29-B03F-4C89-8909-E2A6CDE1C749}"/>
    <cellStyle name="60% - Accent2 72 3" xfId="10345" xr:uid="{C55C70F4-1061-4C63-8CC6-83B2BBF9CAFF}"/>
    <cellStyle name="60% - Accent2 73" xfId="10346" xr:uid="{0F456D0D-BBF0-40E7-8F30-7548090CD9B7}"/>
    <cellStyle name="60% - Accent2 74" xfId="10347" xr:uid="{371DB70B-36D8-4116-8851-E30B8C85F43F}"/>
    <cellStyle name="60% - Accent2 75" xfId="10348" xr:uid="{A49E8897-9927-4637-8CD0-65DB8EA0FA74}"/>
    <cellStyle name="60% - Accent2 76" xfId="10349" xr:uid="{D31359F2-D22C-41E0-87B1-748506B04F91}"/>
    <cellStyle name="60% - Accent2 77" xfId="10350" xr:uid="{2900191B-41D6-4B9D-B9E0-93CC2F8B9F69}"/>
    <cellStyle name="60% - Accent2 78" xfId="10351" xr:uid="{0FEF6494-C1CF-4E83-8CF1-9856EAFC512D}"/>
    <cellStyle name="60% - Accent2 79" xfId="10352" xr:uid="{463B5637-097F-4032-B01D-429F052F9C9C}"/>
    <cellStyle name="60% - Accent2 8" xfId="3803" xr:uid="{96F1917B-D1B9-4032-A187-B64AAC5EE491}"/>
    <cellStyle name="60% - Accent2 8 2" xfId="10354" xr:uid="{83985B65-2807-4776-843A-D73D3AB0ACA3}"/>
    <cellStyle name="60% - Accent2 8 3" xfId="10355" xr:uid="{4D475B05-52AD-4E15-A28A-A1C781A52940}"/>
    <cellStyle name="60% - Accent2 8 4" xfId="23968" xr:uid="{A7D121A0-F6C3-4198-A692-79A5AA381C35}"/>
    <cellStyle name="60% - Accent2 8 5" xfId="10353" xr:uid="{FF8089DD-9C0F-43FA-BAAA-927F8D6B7E7B}"/>
    <cellStyle name="60% - Accent2 80" xfId="10356" xr:uid="{B2C32CC5-02B0-4BB5-A79C-F0E90280BC49}"/>
    <cellStyle name="60% - Accent2 81" xfId="10357" xr:uid="{AC7D41AD-2ED2-4AAD-A804-6E3017CE237A}"/>
    <cellStyle name="60% - Accent2 82" xfId="10358" xr:uid="{7721D2F9-2575-47B7-9E0E-938240BF8297}"/>
    <cellStyle name="60% - Accent2 83" xfId="10359" xr:uid="{DEFE22D9-CF2F-433E-B4F7-D1472968BD2A}"/>
    <cellStyle name="60% - Accent2 84" xfId="10360" xr:uid="{8E5E5CA3-7E85-475C-B36F-DAE55E357907}"/>
    <cellStyle name="60% - Accent2 85" xfId="10361" xr:uid="{D149094A-1CB5-4688-A1C0-5C883B1680E5}"/>
    <cellStyle name="60% - Accent2 86" xfId="10362" xr:uid="{DF6A6A09-9D72-4A95-B4B6-E091FB07DAD4}"/>
    <cellStyle name="60% - Accent2 87" xfId="10363" xr:uid="{3FD4EEFA-31ED-41AA-A098-D6B27F51A513}"/>
    <cellStyle name="60% - Accent2 88" xfId="10364" xr:uid="{3CF6A1F8-C975-4F52-B2AA-77A4DC6574B1}"/>
    <cellStyle name="60% - Accent2 89" xfId="10365" xr:uid="{AED042D8-98F2-41F2-84EB-0F83D3577626}"/>
    <cellStyle name="60% - Accent2 9" xfId="3804" xr:uid="{C3D1DE75-1229-494A-9FCC-5202BC87DAA3}"/>
    <cellStyle name="60% - Accent2 9 2" xfId="10367" xr:uid="{D1DE1E90-67B4-4679-8DEA-C4D743291AD1}"/>
    <cellStyle name="60% - Accent2 9 3" xfId="10368" xr:uid="{6D69ACCC-3447-4A80-8D77-4A14EBBAA897}"/>
    <cellStyle name="60% - Accent2 9 4" xfId="23969" xr:uid="{E3F608F7-47D9-48BF-85F4-DDEF80979CCE}"/>
    <cellStyle name="60% - Accent2 9 5" xfId="10366" xr:uid="{977B3159-E423-4A15-8F0A-90B90AD86A36}"/>
    <cellStyle name="60% - Accent2 90" xfId="10369" xr:uid="{B5645A8A-4359-476E-A2E8-1C8C9F4092D3}"/>
    <cellStyle name="60% - Accent2 91" xfId="10370" xr:uid="{EDB867B3-02D5-40BE-85E3-1DE29297C812}"/>
    <cellStyle name="60% - Accent2 92" xfId="10371" xr:uid="{9CA901A2-00B3-42DF-AF9C-1D4E3011C25B}"/>
    <cellStyle name="60% - Accent2 93" xfId="10372" xr:uid="{29004E37-F20F-4619-ADDF-D0302ABD4C40}"/>
    <cellStyle name="60% - Accent2 94" xfId="10373" xr:uid="{91B66BEB-5FB3-4E62-8DD1-045C7600D674}"/>
    <cellStyle name="60% - Accent2 95" xfId="10374" xr:uid="{54BA0248-DDB1-41A9-8CC6-2B07089A7CAD}"/>
    <cellStyle name="60% - Accent2 96" xfId="10375" xr:uid="{0F0F7C21-0997-4430-A9A5-0BD8462A93C7}"/>
    <cellStyle name="60% - Accent2 97" xfId="10376" xr:uid="{EF45BD63-5DE2-4BBD-876A-3462F22CB99F}"/>
    <cellStyle name="60% - Accent2 98" xfId="10377" xr:uid="{0BD61C93-D1DF-41A8-8C7C-F63E5CBC4097}"/>
    <cellStyle name="60% - Accent2 99" xfId="10378" xr:uid="{77BF9146-E075-4A79-90CC-83554A6F0ECA}"/>
    <cellStyle name="60% - Accent3 10" xfId="3805" xr:uid="{DE01FE04-F06A-4918-BD0D-4E1192A8712B}"/>
    <cellStyle name="60% - Accent3 10 2" xfId="10380" xr:uid="{8C32CA1B-1E60-4D59-83F1-B78F17A47D11}"/>
    <cellStyle name="60% - Accent3 10 3" xfId="10381" xr:uid="{58FBAB37-AE20-4ACE-8517-A43F7A8C8ACD}"/>
    <cellStyle name="60% - Accent3 10 4" xfId="23970" xr:uid="{2597F7E5-A8C3-452D-A438-187620020618}"/>
    <cellStyle name="60% - Accent3 10 5" xfId="10379" xr:uid="{7284CDC5-B8BE-4C1B-96C2-4E3D362F5FC0}"/>
    <cellStyle name="60% - Accent3 100" xfId="10382" xr:uid="{944F5BB3-5D6A-4C75-9590-02CA63AFEF92}"/>
    <cellStyle name="60% - Accent3 101" xfId="10383" xr:uid="{DB7C0FDE-231F-4FA8-935D-185D512F3FAF}"/>
    <cellStyle name="60% - Accent3 102" xfId="10384" xr:uid="{B2E3A786-6594-4CDE-B5C5-B16C84A7C7BC}"/>
    <cellStyle name="60% - Accent3 103" xfId="10385" xr:uid="{16E9A24D-B5D4-4D80-8B81-30F95024D230}"/>
    <cellStyle name="60% - Accent3 104" xfId="10386" xr:uid="{93306B9D-E16B-4D86-BF15-71A9913025F3}"/>
    <cellStyle name="60% - Accent3 105" xfId="10387" xr:uid="{A32D77CF-A426-46B9-9D6E-B3D980B802C3}"/>
    <cellStyle name="60% - Accent3 106" xfId="10388" xr:uid="{67366869-6B0C-409B-A0BE-F251FAC3A820}"/>
    <cellStyle name="60% - Accent3 11" xfId="3806" xr:uid="{25284B19-BA80-4B14-96D1-386563051D09}"/>
    <cellStyle name="60% - Accent3 11 2" xfId="10390" xr:uid="{13BC00CA-5BFA-4EC2-BDD6-2218AAD5E0E5}"/>
    <cellStyle name="60% - Accent3 11 3" xfId="10391" xr:uid="{CE9BE373-EB60-47D3-95C6-DC72D3BC3722}"/>
    <cellStyle name="60% - Accent3 11 4" xfId="23971" xr:uid="{0D491C46-FB6B-49BE-811D-AA53F8036761}"/>
    <cellStyle name="60% - Accent3 11 5" xfId="10389" xr:uid="{89900819-0730-4FF2-B305-E97DA7B750AD}"/>
    <cellStyle name="60% - Accent3 12" xfId="3807" xr:uid="{47797D51-669A-45BE-91FA-34CE76B72082}"/>
    <cellStyle name="60% - Accent3 12 2" xfId="10393" xr:uid="{B75FA7FE-F78C-4407-BC6F-FF7C74C4CA77}"/>
    <cellStyle name="60% - Accent3 12 3" xfId="10394" xr:uid="{EBB2DF2F-6E2A-4712-9590-6E8BA7582E19}"/>
    <cellStyle name="60% - Accent3 12 4" xfId="23972" xr:uid="{EFF702C0-56D1-4908-A044-4B20C2DE885D}"/>
    <cellStyle name="60% - Accent3 12 5" xfId="10392" xr:uid="{DB8481F8-6BB5-4F38-99C6-19CE4EA4FBAC}"/>
    <cellStyle name="60% - Accent3 13" xfId="3808" xr:uid="{8037FD62-4D04-4B74-8806-107D175F8D25}"/>
    <cellStyle name="60% - Accent3 13 2" xfId="10396" xr:uid="{C53CFFB6-BFBD-4B01-822C-73CE6517E18E}"/>
    <cellStyle name="60% - Accent3 13 3" xfId="10397" xr:uid="{985E3471-45FE-4C28-BEE7-D8A652D85DDA}"/>
    <cellStyle name="60% - Accent3 13 4" xfId="23973" xr:uid="{0D9659DA-F095-4FCD-AB51-DD31969564A8}"/>
    <cellStyle name="60% - Accent3 13 5" xfId="10395" xr:uid="{9C63DD62-D808-441A-BC2D-621680B6F1C8}"/>
    <cellStyle name="60% - Accent3 14" xfId="3809" xr:uid="{FAAAEC24-95A2-41F6-A7E1-CD30021A244D}"/>
    <cellStyle name="60% - Accent3 14 2" xfId="10399" xr:uid="{723549DE-A166-4FA4-8B74-7580504B9E8F}"/>
    <cellStyle name="60% - Accent3 14 3" xfId="10400" xr:uid="{78503F07-B345-4F2D-B02B-D642B2C08ECB}"/>
    <cellStyle name="60% - Accent3 14 4" xfId="23974" xr:uid="{8E93135F-1000-4343-8F92-10C60445A31F}"/>
    <cellStyle name="60% - Accent3 14 5" xfId="10398" xr:uid="{6E65E3BA-7C4A-4707-A8D6-65DF0DFE81D5}"/>
    <cellStyle name="60% - Accent3 15" xfId="3810" xr:uid="{5CC61BCA-63F1-42FB-90BA-1AD8E24F3262}"/>
    <cellStyle name="60% - Accent3 15 2" xfId="10402" xr:uid="{9CD54142-7791-424C-83B0-E59747537DA6}"/>
    <cellStyle name="60% - Accent3 15 3" xfId="10403" xr:uid="{76E7B6C6-6CF0-46B9-B927-5585EFC1698F}"/>
    <cellStyle name="60% - Accent3 15 4" xfId="23975" xr:uid="{3B911ABD-34AA-4DA0-B714-10F3D8B03A06}"/>
    <cellStyle name="60% - Accent3 15 5" xfId="10401" xr:uid="{7316030E-BD0B-49A8-A6D3-7BAE7976C9DA}"/>
    <cellStyle name="60% - Accent3 16" xfId="3811" xr:uid="{E0356B3E-E06B-4E5F-B354-649551F22227}"/>
    <cellStyle name="60% - Accent3 16 2" xfId="10405" xr:uid="{9E6966E9-CB20-4111-A14F-8BFFACB79406}"/>
    <cellStyle name="60% - Accent3 16 3" xfId="10406" xr:uid="{0A6F4E27-9A27-4302-B8CE-11A4FFD3C1FC}"/>
    <cellStyle name="60% - Accent3 16 4" xfId="23976" xr:uid="{55F6A80E-8120-4BB9-BB21-3B34B969B37E}"/>
    <cellStyle name="60% - Accent3 16 5" xfId="10404" xr:uid="{2E334450-0B3C-416E-8716-BDA31517AFB0}"/>
    <cellStyle name="60% - Accent3 17" xfId="3812" xr:uid="{CEABB0AA-EE85-4A86-B3F2-5CAC333C4FDF}"/>
    <cellStyle name="60% - Accent3 17 2" xfId="10408" xr:uid="{683B7F11-A525-4AE6-B565-428A723B68CA}"/>
    <cellStyle name="60% - Accent3 17 3" xfId="10409" xr:uid="{0B066650-C26D-4747-BEAD-2FE468944787}"/>
    <cellStyle name="60% - Accent3 17 4" xfId="23977" xr:uid="{B1C5AB4B-63B7-46FE-AB48-A6ED2F706A06}"/>
    <cellStyle name="60% - Accent3 17 5" xfId="10407" xr:uid="{9E6AE441-726B-494C-B750-4D02E40E6E74}"/>
    <cellStyle name="60% - Accent3 18" xfId="3813" xr:uid="{55AAB2BC-4193-482D-87C0-4B46430A1B94}"/>
    <cellStyle name="60% - Accent3 18 2" xfId="10411" xr:uid="{48185BA7-4EF6-4484-9F9B-8769CD668D2F}"/>
    <cellStyle name="60% - Accent3 18 3" xfId="10412" xr:uid="{CB18AF28-D551-426F-ABA5-27C058D498DF}"/>
    <cellStyle name="60% - Accent3 18 4" xfId="23978" xr:uid="{D8E4B2C1-98FF-499D-A419-891F6559CCA9}"/>
    <cellStyle name="60% - Accent3 18 5" xfId="10410" xr:uid="{840D523E-D5C8-4AB3-9CAB-530D3552B704}"/>
    <cellStyle name="60% - Accent3 19" xfId="3814" xr:uid="{A2650E74-CBFF-4016-917C-D41CBE16DF15}"/>
    <cellStyle name="60% - Accent3 19 2" xfId="10414" xr:uid="{DE884822-7E74-43D9-A57F-C364624D2F9B}"/>
    <cellStyle name="60% - Accent3 19 3" xfId="10415" xr:uid="{FB138247-0C02-4188-94AB-11A954917680}"/>
    <cellStyle name="60% - Accent3 19 4" xfId="23979" xr:uid="{E9390ECC-A6F1-4C66-8716-5FF6BCB45DEB}"/>
    <cellStyle name="60% - Accent3 19 5" xfId="10413" xr:uid="{6A93AA98-F092-474D-BFA0-B8CEDB218AFC}"/>
    <cellStyle name="60% - Accent3 2" xfId="18" xr:uid="{4E6FB098-E76B-45D4-B0E0-093B01D83217}"/>
    <cellStyle name="60% - Accent3 2 10" xfId="10416" xr:uid="{B95131DA-2330-4B71-9276-EB4FF6911FDE}"/>
    <cellStyle name="60% - Accent3 2 11" xfId="10417" xr:uid="{C450D452-4456-42C5-A1A0-717CE11B9FF3}"/>
    <cellStyle name="60% - Accent3 2 12" xfId="23980" xr:uid="{2ADB9784-E34E-4A6D-8555-CFC7781AE29B}"/>
    <cellStyle name="60% - Accent3 2 13" xfId="5379" xr:uid="{7D396FC2-424F-4F65-A685-A9897DCF23E0}"/>
    <cellStyle name="60% - Accent3 2 14" xfId="3815" xr:uid="{B9A59D83-C57C-49FA-959D-CF0AC568D9E9}"/>
    <cellStyle name="60% - Accent3 2 15" xfId="2702" xr:uid="{C3F63AFC-8663-4ED1-8910-EEAF0E726C51}"/>
    <cellStyle name="60% - Accent3 2 2" xfId="5380" xr:uid="{05420331-22C4-40B2-B2E8-5106D5DF97F1}"/>
    <cellStyle name="60% - Accent3 2 2 2" xfId="5381" xr:uid="{17A4C8E2-AA25-4ECB-A0F7-C9C479A34369}"/>
    <cellStyle name="60% - Accent3 2 2 2 2" xfId="10418" xr:uid="{0111CACB-4EED-4D3A-ADDE-5C24D4DE9794}"/>
    <cellStyle name="60% - Accent3 2 2 2 2 2" xfId="10419" xr:uid="{40B62E30-2C85-4572-98D6-49441C0EBE7A}"/>
    <cellStyle name="60% - Accent3 2 2 2 2 3" xfId="10420" xr:uid="{160877BF-AA8B-4E58-A6DD-BF15300AD02C}"/>
    <cellStyle name="60% - Accent3 2 2 2 2 4" xfId="10421" xr:uid="{C23E559C-128B-4746-B0F0-9FCF945BD962}"/>
    <cellStyle name="60% - Accent3 2 2 2 2 5" xfId="10422" xr:uid="{8DDA6C35-BCDB-47D5-89DD-4878FEF3BAE6}"/>
    <cellStyle name="60% - Accent3 2 2 2 3" xfId="10423" xr:uid="{A4F24862-207F-4EE0-AEB8-032CDA688BF9}"/>
    <cellStyle name="60% - Accent3 2 2 2 4" xfId="10424" xr:uid="{01A4C377-7913-44BF-9FEA-DFFF44FB445D}"/>
    <cellStyle name="60% - Accent3 2 2 2 5" xfId="10425" xr:uid="{CBE2887B-D88A-4F88-A998-C0713FF36AE5}"/>
    <cellStyle name="60% - Accent3 2 2 3" xfId="10426" xr:uid="{BDD61B5D-C125-4D1F-9068-71E4CAE4BDCA}"/>
    <cellStyle name="60% - Accent3 2 2 4" xfId="10427" xr:uid="{501192CC-A43C-4318-8042-6E78AB35FD8B}"/>
    <cellStyle name="60% - Accent3 2 2 5" xfId="10428" xr:uid="{7F0D16DA-4B99-429B-AEFE-C6DE8B836B13}"/>
    <cellStyle name="60% - Accent3 2 2 6" xfId="10429" xr:uid="{0A14CCEC-FD9A-4096-A8F6-B9648DBAEC85}"/>
    <cellStyle name="60% - Accent3 2 2 7" xfId="10430" xr:uid="{43F92DA0-CF68-4CF6-8A36-9A72D6176D90}"/>
    <cellStyle name="60% - Accent3 2 3" xfId="10431" xr:uid="{62BFD2E5-4EF6-491A-BB75-C71BA3373981}"/>
    <cellStyle name="60% - Accent3 2 3 2" xfId="10432" xr:uid="{818BC83B-1C4F-4656-B198-0579EBA7E0D1}"/>
    <cellStyle name="60% - Accent3 2 3 2 2" xfId="10433" xr:uid="{E3490B02-6E95-4EF3-BFF7-2866BFFD609A}"/>
    <cellStyle name="60% - Accent3 2 3 2 3" xfId="10434" xr:uid="{001111BB-0164-493A-8376-B5A3CF6954E4}"/>
    <cellStyle name="60% - Accent3 2 3 2 4" xfId="10435" xr:uid="{43FF0935-8DFC-4FC6-BE68-401D588DE6DA}"/>
    <cellStyle name="60% - Accent3 2 3 2 5" xfId="10436" xr:uid="{0841AFEE-C13A-439B-AE3D-6474A0303B4B}"/>
    <cellStyle name="60% - Accent3 2 3 3" xfId="10437" xr:uid="{49D4E8B7-9632-4CC6-A39D-11D11DF97DE5}"/>
    <cellStyle name="60% - Accent3 2 3 4" xfId="10438" xr:uid="{E377FEFE-96A2-425C-8400-26B6DC961F70}"/>
    <cellStyle name="60% - Accent3 2 3 5" xfId="10439" xr:uid="{2D3F84C9-B85B-4118-B7F9-DF93AE0ECA67}"/>
    <cellStyle name="60% - Accent3 2 4" xfId="10440" xr:uid="{2553E3F3-3992-4FE9-91C4-A4FE53FAC4CF}"/>
    <cellStyle name="60% - Accent3 2 5" xfId="10441" xr:uid="{772CE8FB-FBFD-4AC7-ACB3-ADEC3220BAE8}"/>
    <cellStyle name="60% - Accent3 2 6" xfId="10442" xr:uid="{851E6AD1-6BAD-455C-890B-5A8F8BDA808D}"/>
    <cellStyle name="60% - Accent3 2 7" xfId="10443" xr:uid="{7757ABE7-B2DB-4F45-8B72-6DA53B99BD37}"/>
    <cellStyle name="60% - Accent3 2 8" xfId="10444" xr:uid="{D0B900B0-B57C-4ADE-8785-94A544D56606}"/>
    <cellStyle name="60% - Accent3 2 9" xfId="10445" xr:uid="{DEBE70C2-93E1-412E-B52B-EA508A8E16ED}"/>
    <cellStyle name="60% - Accent3 20" xfId="3816" xr:uid="{0510BB04-EAE5-4518-93F7-2EAC80A6DA19}"/>
    <cellStyle name="60% - Accent3 20 2" xfId="10447" xr:uid="{6ED6DA85-14EF-428E-9D78-E2C44F046EDC}"/>
    <cellStyle name="60% - Accent3 20 3" xfId="10448" xr:uid="{8A0AD140-BA24-423E-A0AE-9C4F9EB23642}"/>
    <cellStyle name="60% - Accent3 20 4" xfId="23981" xr:uid="{E21C9D61-3146-48FA-9960-72D460AF7C27}"/>
    <cellStyle name="60% - Accent3 20 5" xfId="10446" xr:uid="{4BBD5B77-F647-414F-B546-9769AF775FFD}"/>
    <cellStyle name="60% - Accent3 21" xfId="3817" xr:uid="{7D56C122-7805-4CE5-9D68-33F012F886C0}"/>
    <cellStyle name="60% - Accent3 21 2" xfId="10450" xr:uid="{5F78A40E-6603-4EC0-BE01-4CA12AC5CA82}"/>
    <cellStyle name="60% - Accent3 21 3" xfId="10451" xr:uid="{22D4F3A1-BFF0-45E5-9792-9FE0FE6D1A6C}"/>
    <cellStyle name="60% - Accent3 21 4" xfId="23982" xr:uid="{D1BE6CB3-4C6A-481D-B66F-F7A8CA755683}"/>
    <cellStyle name="60% - Accent3 21 5" xfId="10449" xr:uid="{6237AC02-05BD-4C49-9787-C275FA2E96E2}"/>
    <cellStyle name="60% - Accent3 22" xfId="3818" xr:uid="{1395C0FD-0B59-4D7F-9F56-C06EC9DAC316}"/>
    <cellStyle name="60% - Accent3 22 2" xfId="10453" xr:uid="{8DFD3E1E-E14F-4313-AB3D-1D165C39784D}"/>
    <cellStyle name="60% - Accent3 22 3" xfId="10454" xr:uid="{77D44B84-C728-49E1-A62B-51846657A232}"/>
    <cellStyle name="60% - Accent3 22 4" xfId="23983" xr:uid="{1E41EAA1-D2DC-4E34-9420-FC2C02861A43}"/>
    <cellStyle name="60% - Accent3 22 5" xfId="10452" xr:uid="{89AD2D9D-FF00-437E-B79A-242D3267C14F}"/>
    <cellStyle name="60% - Accent3 23" xfId="3819" xr:uid="{0174EF6D-A51F-4226-93BC-84B6FAE32ED3}"/>
    <cellStyle name="60% - Accent3 23 2" xfId="10456" xr:uid="{037C9C28-C2B4-427F-B536-747028201285}"/>
    <cellStyle name="60% - Accent3 23 3" xfId="10457" xr:uid="{9A6C52C7-7666-434E-9413-688B86D567F1}"/>
    <cellStyle name="60% - Accent3 23 4" xfId="23984" xr:uid="{F5BA654E-96D1-4673-BE25-637E0DC680DA}"/>
    <cellStyle name="60% - Accent3 23 5" xfId="10455" xr:uid="{4809EDBB-E1C1-4FBB-A537-83E02B06336C}"/>
    <cellStyle name="60% - Accent3 24" xfId="3820" xr:uid="{09653A6D-2DE6-4E04-8AE3-0785FAA19D93}"/>
    <cellStyle name="60% - Accent3 24 2" xfId="10459" xr:uid="{4EB4C5DF-A5CB-4CEE-9EEB-A2FAB30F6F6B}"/>
    <cellStyle name="60% - Accent3 24 3" xfId="10460" xr:uid="{0C5FB635-173E-423B-90E6-1629EA5C5E3F}"/>
    <cellStyle name="60% - Accent3 24 4" xfId="23985" xr:uid="{906A3F95-9471-4963-8864-B1F4E5777213}"/>
    <cellStyle name="60% - Accent3 24 5" xfId="10458" xr:uid="{3A68B7A2-0A46-4882-BE7D-BECC01F984D3}"/>
    <cellStyle name="60% - Accent3 25" xfId="3821" xr:uid="{1CA58A2B-CC92-4C71-9A61-11E0420E0422}"/>
    <cellStyle name="60% - Accent3 25 2" xfId="10462" xr:uid="{41284890-D1E8-49F4-8941-E60AD9B8199C}"/>
    <cellStyle name="60% - Accent3 25 3" xfId="10463" xr:uid="{9ABFBC09-2966-4DE3-86BD-72D2A80218F3}"/>
    <cellStyle name="60% - Accent3 25 4" xfId="23986" xr:uid="{0A099D66-A55D-47AA-B622-184EFF177DA2}"/>
    <cellStyle name="60% - Accent3 25 5" xfId="10461" xr:uid="{26D7E045-DD69-40F1-A54B-D53307CABF80}"/>
    <cellStyle name="60% - Accent3 26" xfId="3822" xr:uid="{6A22822A-31BB-4BF1-B7A7-D2BF4817EFBE}"/>
    <cellStyle name="60% - Accent3 26 2" xfId="10465" xr:uid="{BE40790E-E9CB-4730-B619-5027123C9856}"/>
    <cellStyle name="60% - Accent3 26 3" xfId="10466" xr:uid="{877A034D-1F7A-456E-8FC2-1466F9D13950}"/>
    <cellStyle name="60% - Accent3 26 4" xfId="23987" xr:uid="{469CD904-A54A-46C9-A510-4508D2351F55}"/>
    <cellStyle name="60% - Accent3 26 5" xfId="10464" xr:uid="{F14F4F6D-0072-4A8F-9089-AB637B170E3D}"/>
    <cellStyle name="60% - Accent3 27" xfId="3823" xr:uid="{53787A90-8047-4F5A-8E4F-615E564532DB}"/>
    <cellStyle name="60% - Accent3 27 2" xfId="10468" xr:uid="{4315AAFE-4DAF-4455-843F-9A562FC53427}"/>
    <cellStyle name="60% - Accent3 27 3" xfId="10469" xr:uid="{3B2D7A8C-1D07-4BC9-8B97-DD072F72E772}"/>
    <cellStyle name="60% - Accent3 27 4" xfId="23988" xr:uid="{3E0E14A5-6C65-465F-AAC8-4C387851C4FC}"/>
    <cellStyle name="60% - Accent3 27 5" xfId="10467" xr:uid="{34EDA1E5-06AA-442E-9388-C9DF6FE9400A}"/>
    <cellStyle name="60% - Accent3 28" xfId="3824" xr:uid="{AEB89009-E011-47E5-AAFF-CFBC7364DC85}"/>
    <cellStyle name="60% - Accent3 28 2" xfId="10471" xr:uid="{9B7B0B54-153A-4A64-8465-CCEA9124B9A4}"/>
    <cellStyle name="60% - Accent3 28 3" xfId="10472" xr:uid="{56C3BD2F-31D2-40F6-8902-D6B24E39AF7C}"/>
    <cellStyle name="60% - Accent3 28 4" xfId="23989" xr:uid="{423AC6A2-AF48-4F06-A60B-C333B6948529}"/>
    <cellStyle name="60% - Accent3 28 5" xfId="10470" xr:uid="{C5B9847E-E707-413C-8DA4-3943609907EF}"/>
    <cellStyle name="60% - Accent3 29" xfId="3825" xr:uid="{D68C33B2-88EF-4672-978A-95566BF4CCC4}"/>
    <cellStyle name="60% - Accent3 29 2" xfId="10474" xr:uid="{BD055609-52FC-4CA3-9AF2-2C5DC3A70850}"/>
    <cellStyle name="60% - Accent3 29 3" xfId="10475" xr:uid="{08614BCF-3733-4BE8-9B39-3B75FBED3053}"/>
    <cellStyle name="60% - Accent3 29 4" xfId="23990" xr:uid="{675E8677-1174-488A-A11D-1F3CE39F7D1F}"/>
    <cellStyle name="60% - Accent3 29 5" xfId="10473" xr:uid="{E8DF22F0-3E68-4EBE-8F38-9F5AB3936BDC}"/>
    <cellStyle name="60% - Accent3 3" xfId="3826" xr:uid="{8920E801-E232-498C-A0EE-ABB3F3B8CB8C}"/>
    <cellStyle name="60% - Accent3 3 2" xfId="5383" xr:uid="{04569E33-8258-4397-9CCE-6AEA8CA290E7}"/>
    <cellStyle name="60% - Accent3 3 3" xfId="10476" xr:uid="{701D3085-FEC3-424B-BDC1-A65E6C7445F4}"/>
    <cellStyle name="60% - Accent3 3 4" xfId="10477" xr:uid="{179723A1-AEBE-48DA-AF65-FEF03E1F515F}"/>
    <cellStyle name="60% - Accent3 3 5" xfId="10478" xr:uid="{13C99B01-1965-4796-8D7E-9BE434E6FB30}"/>
    <cellStyle name="60% - Accent3 3 6" xfId="10479" xr:uid="{40352D85-9076-4EF5-99E2-B9FF30F16425}"/>
    <cellStyle name="60% - Accent3 3 7" xfId="10480" xr:uid="{94E7E8E4-E76B-41FF-8B42-506F75685187}"/>
    <cellStyle name="60% - Accent3 3 8" xfId="23991" xr:uid="{B53A1F70-5803-415D-9D49-1782EDE9472A}"/>
    <cellStyle name="60% - Accent3 3 9" xfId="5382" xr:uid="{8D02D970-6B1C-4ABC-9A63-BA4DF17DD7C3}"/>
    <cellStyle name="60% - Accent3 30" xfId="10481" xr:uid="{645369AD-AB89-4283-907B-23E54304636D}"/>
    <cellStyle name="60% - Accent3 30 2" xfId="10482" xr:uid="{0B2A9E3A-9EA0-4509-919D-D8D0AE731B4B}"/>
    <cellStyle name="60% - Accent3 30 3" xfId="10483" xr:uid="{D2B0CFC5-C36B-489B-8361-AEBA5A755A65}"/>
    <cellStyle name="60% - Accent3 31" xfId="10484" xr:uid="{1E6EDF2C-5E06-4C46-BECB-0EBC52BC1499}"/>
    <cellStyle name="60% - Accent3 31 2" xfId="10485" xr:uid="{6F346EB2-90E9-4F42-AC64-A9BF2B669250}"/>
    <cellStyle name="60% - Accent3 31 3" xfId="10486" xr:uid="{8062C2B5-A56D-43E7-9764-150CA9BFADD0}"/>
    <cellStyle name="60% - Accent3 32" xfId="10487" xr:uid="{2CE9964F-8DFD-4C6B-9A2A-EAEC1B5315B1}"/>
    <cellStyle name="60% - Accent3 32 2" xfId="10488" xr:uid="{70518FA0-DF0D-4AED-A02F-C22A70A724A7}"/>
    <cellStyle name="60% - Accent3 32 3" xfId="10489" xr:uid="{54A88512-10E6-4660-A97A-DBBEC9CE751A}"/>
    <cellStyle name="60% - Accent3 33" xfId="10490" xr:uid="{927B0954-BFD1-43AE-87D2-E75E9E3D8954}"/>
    <cellStyle name="60% - Accent3 33 2" xfId="10491" xr:uid="{4F9228EE-CA9B-4D94-B648-3666AAA7C008}"/>
    <cellStyle name="60% - Accent3 33 3" xfId="10492" xr:uid="{598319E5-6F7A-4EE7-AB7A-9E67C38120DC}"/>
    <cellStyle name="60% - Accent3 34" xfId="10493" xr:uid="{50041ECA-9917-4F4F-ADAB-9827FF0164C0}"/>
    <cellStyle name="60% - Accent3 35" xfId="10494" xr:uid="{42DFD916-33CE-4168-8D01-CD5A16CAC070}"/>
    <cellStyle name="60% - Accent3 36" xfId="10495" xr:uid="{2A493B27-4A67-4C4C-A2CD-06069A5F8D5F}"/>
    <cellStyle name="60% - Accent3 37" xfId="10496" xr:uid="{4ECBCF14-F4C4-4AE8-8119-DDF0FB2A0394}"/>
    <cellStyle name="60% - Accent3 38" xfId="10497" xr:uid="{F454C842-7F1A-415C-A55B-6EAC187D3B71}"/>
    <cellStyle name="60% - Accent3 39" xfId="10498" xr:uid="{9CE70FD9-3ECD-4DB3-AC84-B0D3699B72EC}"/>
    <cellStyle name="60% - Accent3 4" xfId="3827" xr:uid="{C0948926-5B02-4A74-8177-D5F4F0EB3D4F}"/>
    <cellStyle name="60% - Accent3 4 2" xfId="10500" xr:uid="{42BBB959-679E-44D6-8C31-CE012B7E5834}"/>
    <cellStyle name="60% - Accent3 4 3" xfId="10501" xr:uid="{49E953FB-E614-4EE8-9A1B-DCC59A548C94}"/>
    <cellStyle name="60% - Accent3 4 4" xfId="10502" xr:uid="{9876F057-1F19-49E7-926C-0726D3816253}"/>
    <cellStyle name="60% - Accent3 4 5" xfId="10503" xr:uid="{B35B699B-1622-4A7A-847A-2E0FB5C89182}"/>
    <cellStyle name="60% - Accent3 4 6" xfId="10504" xr:uid="{EF697B83-53F2-461B-9CEB-4B06474B376D}"/>
    <cellStyle name="60% - Accent3 4 7" xfId="10505" xr:uid="{9B83F904-8524-491A-9D6C-7E053FF70BA4}"/>
    <cellStyle name="60% - Accent3 4 8" xfId="23992" xr:uid="{09027384-2357-4B7B-9BC3-EF1A37B1B359}"/>
    <cellStyle name="60% - Accent3 4 9" xfId="10499" xr:uid="{51AEA5B9-8ECF-450D-86B9-B59D83F27322}"/>
    <cellStyle name="60% - Accent3 40" xfId="10506" xr:uid="{C6B786E5-7922-429E-8D54-21A21B442D16}"/>
    <cellStyle name="60% - Accent3 41" xfId="10507" xr:uid="{B25C0697-5585-4EBB-B8F8-8247A82262C9}"/>
    <cellStyle name="60% - Accent3 42" xfId="10508" xr:uid="{97158116-0102-4C08-9DA6-52DE45FB51C7}"/>
    <cellStyle name="60% - Accent3 43" xfId="10509" xr:uid="{643624E7-4199-4002-8E2A-2348C999D4A2}"/>
    <cellStyle name="60% - Accent3 44" xfId="10510" xr:uid="{FB3CC28C-458F-4ABE-85E7-7F62551AA07F}"/>
    <cellStyle name="60% - Accent3 45" xfId="10511" xr:uid="{7717E568-A9A9-4826-8A2C-067EA1F2E141}"/>
    <cellStyle name="60% - Accent3 46" xfId="10512" xr:uid="{3E726D4D-700D-45D1-8F2F-EF43A017F46B}"/>
    <cellStyle name="60% - Accent3 47" xfId="10513" xr:uid="{3D5A857D-FB0E-45E1-B2B6-D214BD0050BD}"/>
    <cellStyle name="60% - Accent3 48" xfId="10514" xr:uid="{B5A125C1-6408-4767-ADB4-4E28E7C7A775}"/>
    <cellStyle name="60% - Accent3 49" xfId="10515" xr:uid="{B7EECB08-DB91-48EB-AD2E-E424A5E028D4}"/>
    <cellStyle name="60% - Accent3 5" xfId="3828" xr:uid="{B54A4387-FF19-4FA6-9704-3CD4EBA12117}"/>
    <cellStyle name="60% - Accent3 5 2" xfId="10517" xr:uid="{966FD2C8-AD6B-44D7-A331-430F120C43DC}"/>
    <cellStyle name="60% - Accent3 5 3" xfId="10518" xr:uid="{6B6BC1B2-2FFB-4B1D-8945-B1F4FDFCCF78}"/>
    <cellStyle name="60% - Accent3 5 4" xfId="10519" xr:uid="{A95FB1C0-9F4E-4C8A-812A-3DE7BF5ABFF8}"/>
    <cellStyle name="60% - Accent3 5 5" xfId="10520" xr:uid="{EDA82F27-2B0B-4F3B-8F2A-764C20EB2599}"/>
    <cellStyle name="60% - Accent3 5 6" xfId="10521" xr:uid="{13B8CE36-2998-4115-8F8D-E7C36D8661DB}"/>
    <cellStyle name="60% - Accent3 5 7" xfId="10522" xr:uid="{3F9B6EB5-01E9-4ACE-8ED0-CF67AB80521D}"/>
    <cellStyle name="60% - Accent3 5 8" xfId="23993" xr:uid="{46CE3B37-E8A1-4451-99E9-E1899407AD15}"/>
    <cellStyle name="60% - Accent3 5 9" xfId="10516" xr:uid="{A151CED6-C658-46BA-AC80-CBD510F9B337}"/>
    <cellStyle name="60% - Accent3 50" xfId="10523" xr:uid="{7BE1921C-89BB-4454-B652-35B70EDDB9A1}"/>
    <cellStyle name="60% - Accent3 51" xfId="10524" xr:uid="{1F566B8D-D937-4D53-AF49-CB797420D48D}"/>
    <cellStyle name="60% - Accent3 52" xfId="10525" xr:uid="{E5E2CF2F-AD3F-4729-80CB-9B1C4C516B1D}"/>
    <cellStyle name="60% - Accent3 53" xfId="10526" xr:uid="{7192A1DD-0C1F-401D-9D1C-F1CE93F942DA}"/>
    <cellStyle name="60% - Accent3 54" xfId="10527" xr:uid="{03FB2F08-9432-40DD-859E-455A9D890DAE}"/>
    <cellStyle name="60% - Accent3 55" xfId="10528" xr:uid="{57886A90-ED9B-4199-8319-FB07734448DD}"/>
    <cellStyle name="60% - Accent3 56" xfId="10529" xr:uid="{1918C4F4-2FD4-4C01-BF16-563460084B66}"/>
    <cellStyle name="60% - Accent3 57" xfId="10530" xr:uid="{F8E5F32F-42C2-48F5-88D2-DB103A16786E}"/>
    <cellStyle name="60% - Accent3 58" xfId="10531" xr:uid="{3AC199F8-92B6-4389-8CD5-211249757B74}"/>
    <cellStyle name="60% - Accent3 59" xfId="10532" xr:uid="{DD33ACEB-4A72-4745-B523-B890E5AFF725}"/>
    <cellStyle name="60% - Accent3 6" xfId="3829" xr:uid="{3626F0DF-8592-408D-9C4E-B9736E079B67}"/>
    <cellStyle name="60% - Accent3 6 2" xfId="10534" xr:uid="{51814325-33B2-4E3E-81DA-30488CE024D1}"/>
    <cellStyle name="60% - Accent3 6 2 2" xfId="10535" xr:uid="{E21573CC-8CB7-45BA-B03B-47EBE9F50FC0}"/>
    <cellStyle name="60% - Accent3 6 2 3" xfId="10536" xr:uid="{E1183EB3-2799-4544-B6CF-A9980EC51D8B}"/>
    <cellStyle name="60% - Accent3 6 2 4" xfId="10537" xr:uid="{D1A86480-F81E-4F1D-BDB5-ADDD07E9E546}"/>
    <cellStyle name="60% - Accent3 6 2 5" xfId="10538" xr:uid="{0F113E19-2566-497B-802B-A9008122AB1B}"/>
    <cellStyle name="60% - Accent3 6 3" xfId="10539" xr:uid="{DCDD9EAD-D41D-49B8-964C-4BDBD037F558}"/>
    <cellStyle name="60% - Accent3 6 4" xfId="10540" xr:uid="{D942F8AC-9270-44AC-A43F-E1D6C0F1DF3F}"/>
    <cellStyle name="60% - Accent3 6 5" xfId="10541" xr:uid="{5FB5DD07-2C08-4D79-B099-B2C728CCDCAF}"/>
    <cellStyle name="60% - Accent3 6 6" xfId="23994" xr:uid="{42C9D331-C062-4BFA-BFCD-7AD8EDEEBD44}"/>
    <cellStyle name="60% - Accent3 6 7" xfId="10533" xr:uid="{79796247-EF02-47E8-9801-100C7FA8FE03}"/>
    <cellStyle name="60% - Accent3 60" xfId="10542" xr:uid="{FB754AE7-EE54-4A4E-9F24-AB25FE29618B}"/>
    <cellStyle name="60% - Accent3 61" xfId="10543" xr:uid="{6F8D4A66-16DB-4D11-9780-5DC10C71941B}"/>
    <cellStyle name="60% - Accent3 62" xfId="10544" xr:uid="{C5AD1128-4D26-47FD-BA33-B60B3AA33E76}"/>
    <cellStyle name="60% - Accent3 63" xfId="10545" xr:uid="{D65DEEC4-1992-432B-9192-1FDAE6FA1B06}"/>
    <cellStyle name="60% - Accent3 64" xfId="10546" xr:uid="{705370C6-3BB0-4220-9D61-20142637134D}"/>
    <cellStyle name="60% - Accent3 65" xfId="10547" xr:uid="{67926CCC-1DD9-4C7B-BDC7-3B1AC01A069F}"/>
    <cellStyle name="60% - Accent3 66" xfId="10548" xr:uid="{521C0874-4E3A-4E45-8428-C1044A5F450C}"/>
    <cellStyle name="60% - Accent3 67" xfId="10549" xr:uid="{A79B8D95-CDA1-4250-9636-EECC641A1FBE}"/>
    <cellStyle name="60% - Accent3 68" xfId="10550" xr:uid="{F770767D-F8FA-46C9-965D-7B8B9B7E6E96}"/>
    <cellStyle name="60% - Accent3 68 2" xfId="10551" xr:uid="{2B7973F6-938D-4C3A-AEF0-CD30BA61B940}"/>
    <cellStyle name="60% - Accent3 68 3" xfId="10552" xr:uid="{66B307F6-B0EF-4C0C-B38E-C77936719379}"/>
    <cellStyle name="60% - Accent3 69" xfId="10553" xr:uid="{A4AB7DCF-20BC-4743-83CD-13CA4B40BAC3}"/>
    <cellStyle name="60% - Accent3 69 2" xfId="10554" xr:uid="{2AB67FB2-46B6-441D-A662-EACE7703F6AF}"/>
    <cellStyle name="60% - Accent3 69 3" xfId="10555" xr:uid="{9DE91A5A-86C8-492F-BCAA-69AD7B4A38A9}"/>
    <cellStyle name="60% - Accent3 7" xfId="3830" xr:uid="{0704078D-07AF-40B5-A4E1-28E5A1A1E0C3}"/>
    <cellStyle name="60% - Accent3 7 2" xfId="10557" xr:uid="{28CD99D3-C55B-4EB2-8670-F3319F899C8B}"/>
    <cellStyle name="60% - Accent3 7 3" xfId="10558" xr:uid="{BD6B805B-35AE-497F-84EC-D4A13548E02D}"/>
    <cellStyle name="60% - Accent3 7 4" xfId="10559" xr:uid="{19972D9D-1D37-4030-824C-FACADE052381}"/>
    <cellStyle name="60% - Accent3 7 5" xfId="10560" xr:uid="{634C5327-F6E0-43F3-9586-510818AD528E}"/>
    <cellStyle name="60% - Accent3 7 6" xfId="23995" xr:uid="{E8873CA2-9815-4471-92AC-483E47BD6B48}"/>
    <cellStyle name="60% - Accent3 7 7" xfId="10556" xr:uid="{0A5C87C2-D781-4675-9768-E020BD243349}"/>
    <cellStyle name="60% - Accent3 70" xfId="10561" xr:uid="{BB8086B7-EE55-4D10-8DAA-F2DB05E87EF5}"/>
    <cellStyle name="60% - Accent3 70 2" xfId="10562" xr:uid="{80184AB2-0A29-44BE-9283-C9111CAC1800}"/>
    <cellStyle name="60% - Accent3 70 3" xfId="10563" xr:uid="{6A714821-3937-4CCA-8D1C-1B7A25FBAD2F}"/>
    <cellStyle name="60% - Accent3 71" xfId="10564" xr:uid="{64FE19CE-6C49-47DD-8C60-F34F586E9A25}"/>
    <cellStyle name="60% - Accent3 71 2" xfId="10565" xr:uid="{4237CF3E-619D-42C1-824A-8996391F8929}"/>
    <cellStyle name="60% - Accent3 71 3" xfId="10566" xr:uid="{E3BAAD52-9E66-429E-B211-31823EEADC42}"/>
    <cellStyle name="60% - Accent3 72" xfId="10567" xr:uid="{75BFE9A5-55DA-4B34-B159-206037BFDF97}"/>
    <cellStyle name="60% - Accent3 72 2" xfId="10568" xr:uid="{D3C1C26C-1549-4B6D-9511-41B2B11AC6BF}"/>
    <cellStyle name="60% - Accent3 72 3" xfId="10569" xr:uid="{E6F7C328-0D4E-44CF-A92E-C0E55905CD3C}"/>
    <cellStyle name="60% - Accent3 73" xfId="10570" xr:uid="{875D1106-FBC8-48EB-B298-43839A2B5497}"/>
    <cellStyle name="60% - Accent3 74" xfId="10571" xr:uid="{FEDED81D-DD89-4355-BC4E-222C08B4B5BD}"/>
    <cellStyle name="60% - Accent3 75" xfId="10572" xr:uid="{3EBFF7A6-F087-4203-8F04-4387A9AADEEC}"/>
    <cellStyle name="60% - Accent3 76" xfId="10573" xr:uid="{860F4572-2113-4845-AE68-829B5BF276B5}"/>
    <cellStyle name="60% - Accent3 77" xfId="10574" xr:uid="{AE6427F3-7111-4EE3-91E0-8B313A241049}"/>
    <cellStyle name="60% - Accent3 78" xfId="10575" xr:uid="{8BBE1E5A-2ADB-4B96-80DE-2F2A3DAC543E}"/>
    <cellStyle name="60% - Accent3 79" xfId="10576" xr:uid="{47CA04FD-2710-414E-9999-452131FF6AD2}"/>
    <cellStyle name="60% - Accent3 8" xfId="3831" xr:uid="{4F0CAF90-FB11-4038-809A-C4FFD224C83B}"/>
    <cellStyle name="60% - Accent3 8 2" xfId="10578" xr:uid="{B26BDADD-F34B-4689-AFF1-665AB454B451}"/>
    <cellStyle name="60% - Accent3 8 3" xfId="10579" xr:uid="{A784E203-8BDA-4B0F-A155-0F5E768A79EB}"/>
    <cellStyle name="60% - Accent3 8 4" xfId="23996" xr:uid="{16070346-F409-449C-BFFC-1819A4711DB8}"/>
    <cellStyle name="60% - Accent3 8 5" xfId="10577" xr:uid="{CAC99A70-4977-49A9-908F-B71349A014BD}"/>
    <cellStyle name="60% - Accent3 80" xfId="10580" xr:uid="{22DFB6B0-9A3E-44B5-9EE9-6EE451DA0937}"/>
    <cellStyle name="60% - Accent3 81" xfId="10581" xr:uid="{F25B16FA-1C7B-41D9-9D95-312D1DDD1732}"/>
    <cellStyle name="60% - Accent3 82" xfId="10582" xr:uid="{4E6FB4DC-A79B-4259-86A4-B6A6BFF43B6D}"/>
    <cellStyle name="60% - Accent3 83" xfId="10583" xr:uid="{9B5963DA-FA6D-4A52-A12B-FDF0B4A95BB4}"/>
    <cellStyle name="60% - Accent3 84" xfId="10584" xr:uid="{70846F85-CF85-4467-9343-E2A33994AF61}"/>
    <cellStyle name="60% - Accent3 85" xfId="10585" xr:uid="{1AA3C580-6EBD-4878-8728-B4AA020EE176}"/>
    <cellStyle name="60% - Accent3 86" xfId="10586" xr:uid="{D2D69904-C3DA-425B-A463-5176E193B97A}"/>
    <cellStyle name="60% - Accent3 87" xfId="10587" xr:uid="{F08DD93E-CFAF-48D6-AB36-D30D66A95A91}"/>
    <cellStyle name="60% - Accent3 88" xfId="10588" xr:uid="{1B6DC26F-8E7E-4FF2-BB9F-5CB8F80E8A0A}"/>
    <cellStyle name="60% - Accent3 89" xfId="10589" xr:uid="{B3994FE2-9B7A-451D-ACD2-36F050AB929B}"/>
    <cellStyle name="60% - Accent3 9" xfId="3832" xr:uid="{E542768E-FB2D-4EB2-8C9B-7B9166063567}"/>
    <cellStyle name="60% - Accent3 9 2" xfId="10591" xr:uid="{9BE07B74-8229-454D-A190-DC660FEF1B62}"/>
    <cellStyle name="60% - Accent3 9 3" xfId="10592" xr:uid="{717666E2-57E8-46B9-91AB-2C373A599B03}"/>
    <cellStyle name="60% - Accent3 9 4" xfId="23997" xr:uid="{48E4B7F0-06D7-4C00-B793-19DAD02AB549}"/>
    <cellStyle name="60% - Accent3 9 5" xfId="10590" xr:uid="{11BD61E3-073F-4BE9-9DCA-6D993B0C9CC2}"/>
    <cellStyle name="60% - Accent3 90" xfId="10593" xr:uid="{DD1EAE1E-53DC-446E-97AB-BE2CA39A4131}"/>
    <cellStyle name="60% - Accent3 91" xfId="10594" xr:uid="{7CA377BC-2677-4F52-BB13-164049CFF2D5}"/>
    <cellStyle name="60% - Accent3 92" xfId="10595" xr:uid="{1F0225B6-6314-47C6-9DB9-16D69418664F}"/>
    <cellStyle name="60% - Accent3 93" xfId="10596" xr:uid="{254FDCCA-01CD-45A6-AE0B-74FB24ED8754}"/>
    <cellStyle name="60% - Accent3 94" xfId="10597" xr:uid="{B9A2E780-AF28-40E7-A2FB-1C6E00D7C4BB}"/>
    <cellStyle name="60% - Accent3 95" xfId="10598" xr:uid="{50D71801-74F8-43F5-AEF8-2B4454CDFEF9}"/>
    <cellStyle name="60% - Accent3 96" xfId="10599" xr:uid="{49A8DA27-479F-4038-B99B-A3FF89258B6B}"/>
    <cellStyle name="60% - Accent3 97" xfId="10600" xr:uid="{09593784-CFFF-49C6-8A7F-9BF19C4B868A}"/>
    <cellStyle name="60% - Accent3 98" xfId="10601" xr:uid="{BC7E8911-4EF6-4813-B67C-9EACE4FFE103}"/>
    <cellStyle name="60% - Accent3 99" xfId="10602" xr:uid="{84B6A41A-EEBC-4492-9086-ADB1290D833A}"/>
    <cellStyle name="60% - Accent4 10" xfId="3833" xr:uid="{32BF3F92-7084-4FE8-80D0-A9E4409D04BB}"/>
    <cellStyle name="60% - Accent4 10 2" xfId="10604" xr:uid="{91D17B89-FC76-4049-ADE3-F3BC23B6A49F}"/>
    <cellStyle name="60% - Accent4 10 3" xfId="10605" xr:uid="{340031AC-6A56-441A-BCD9-6377B9AF69A4}"/>
    <cellStyle name="60% - Accent4 10 4" xfId="23998" xr:uid="{8C6941BF-9D46-4CEF-9826-C1146DA03A84}"/>
    <cellStyle name="60% - Accent4 10 5" xfId="10603" xr:uid="{45569D0A-18F1-4920-929F-2E2279472371}"/>
    <cellStyle name="60% - Accent4 100" xfId="10606" xr:uid="{E95C4DDD-154A-4758-9F28-75B001532457}"/>
    <cellStyle name="60% - Accent4 101" xfId="10607" xr:uid="{670CD821-7504-4AEE-A4D2-9BE4F4720653}"/>
    <cellStyle name="60% - Accent4 102" xfId="10608" xr:uid="{115DF6C6-8D2D-449E-812E-466552D97659}"/>
    <cellStyle name="60% - Accent4 103" xfId="10609" xr:uid="{18C49D9A-564B-4A67-ACD8-A3E5E152548F}"/>
    <cellStyle name="60% - Accent4 104" xfId="10610" xr:uid="{3CB4D38E-6CF7-43BC-8C4B-79D6AF6502BB}"/>
    <cellStyle name="60% - Accent4 105" xfId="10611" xr:uid="{D1C1784E-BEF7-494A-8354-4F457BC93291}"/>
    <cellStyle name="60% - Accent4 106" xfId="10612" xr:uid="{5BD021E5-D3A8-4D15-9F3E-189D4619EA2C}"/>
    <cellStyle name="60% - Accent4 11" xfId="3834" xr:uid="{E9CD1A17-1E3A-4F5E-8200-DCD4365BD0DA}"/>
    <cellStyle name="60% - Accent4 11 2" xfId="10614" xr:uid="{5C1EB7E4-7510-4A72-B149-11970773E3E1}"/>
    <cellStyle name="60% - Accent4 11 3" xfId="10615" xr:uid="{056ECB29-8375-4E85-B503-CCA1887A3474}"/>
    <cellStyle name="60% - Accent4 11 4" xfId="23999" xr:uid="{A9B432E8-EC0F-4401-9EF6-D029890FB6E9}"/>
    <cellStyle name="60% - Accent4 11 5" xfId="10613" xr:uid="{620DD286-04D8-4CE3-9B29-0F98976404F9}"/>
    <cellStyle name="60% - Accent4 12" xfId="3835" xr:uid="{3BA3F213-E67F-4A4F-ACB4-E6ED38647198}"/>
    <cellStyle name="60% - Accent4 12 2" xfId="10617" xr:uid="{D6F0E421-E31C-4662-87BD-76CDA2244999}"/>
    <cellStyle name="60% - Accent4 12 3" xfId="10618" xr:uid="{E4DD862B-97FB-49B5-A40C-63048C6A554E}"/>
    <cellStyle name="60% - Accent4 12 4" xfId="24000" xr:uid="{20874E4C-1BC5-4AE2-83D0-C0014CF62B4B}"/>
    <cellStyle name="60% - Accent4 12 5" xfId="10616" xr:uid="{00ED3206-BB6B-4A0B-A8B6-81B9FA378DB2}"/>
    <cellStyle name="60% - Accent4 13" xfId="3836" xr:uid="{010A42D1-C361-461A-81B6-127A90A954AE}"/>
    <cellStyle name="60% - Accent4 13 2" xfId="10620" xr:uid="{601EAFD5-5DA3-49C8-894C-DBF458ED4C3C}"/>
    <cellStyle name="60% - Accent4 13 3" xfId="10621" xr:uid="{9A5C1D45-21C6-444E-8F5D-6308030B3458}"/>
    <cellStyle name="60% - Accent4 13 4" xfId="24001" xr:uid="{33DF824D-F75D-4561-8580-6A6DDE600F78}"/>
    <cellStyle name="60% - Accent4 13 5" xfId="10619" xr:uid="{529DEF48-1CCF-40A7-ABD3-B100ADC3DF8E}"/>
    <cellStyle name="60% - Accent4 14" xfId="3837" xr:uid="{4BEA17BE-D1A3-4E3F-89BB-E77247A9F510}"/>
    <cellStyle name="60% - Accent4 14 2" xfId="10623" xr:uid="{A0A77B8C-3116-4441-9385-B62B4BEA9527}"/>
    <cellStyle name="60% - Accent4 14 3" xfId="10624" xr:uid="{4B5DFDD1-7733-464F-BFE7-80CF45FCDA41}"/>
    <cellStyle name="60% - Accent4 14 4" xfId="24002" xr:uid="{D4231934-5290-4808-89F4-55A3AA2ADB96}"/>
    <cellStyle name="60% - Accent4 14 5" xfId="10622" xr:uid="{31E1D7DE-9306-4384-A8E5-388B17BA1CE5}"/>
    <cellStyle name="60% - Accent4 15" xfId="3838" xr:uid="{FABFAA6E-C7CF-4BC1-BB59-43CF0A070C8F}"/>
    <cellStyle name="60% - Accent4 15 2" xfId="10626" xr:uid="{15A2F751-6E75-48C6-8FA4-04999A67E1E7}"/>
    <cellStyle name="60% - Accent4 15 3" xfId="10627" xr:uid="{73F10515-9002-4C6E-80AF-07873299FE21}"/>
    <cellStyle name="60% - Accent4 15 4" xfId="24003" xr:uid="{09DFC2C6-7177-46CA-895B-7E3AAE540F1D}"/>
    <cellStyle name="60% - Accent4 15 5" xfId="10625" xr:uid="{4FE85A19-E358-423F-B70E-DDEA1666D432}"/>
    <cellStyle name="60% - Accent4 16" xfId="3839" xr:uid="{E47627EC-91A2-485D-8EDC-1C6EF72CBCBD}"/>
    <cellStyle name="60% - Accent4 16 2" xfId="10629" xr:uid="{159D2E4C-699F-43A7-BE1D-EDF0E90880B9}"/>
    <cellStyle name="60% - Accent4 16 3" xfId="10630" xr:uid="{E87AA650-A073-427F-86D5-05BB2A2B3469}"/>
    <cellStyle name="60% - Accent4 16 4" xfId="24004" xr:uid="{2A7F1649-FEA6-475F-BD35-B8ADF43ABE05}"/>
    <cellStyle name="60% - Accent4 16 5" xfId="10628" xr:uid="{4074EBF4-73DE-4559-A30F-9D6664BC5DFC}"/>
    <cellStyle name="60% - Accent4 17" xfId="3840" xr:uid="{2F133AA9-0820-4EEA-A5CB-524A62A44D97}"/>
    <cellStyle name="60% - Accent4 17 2" xfId="10632" xr:uid="{586956E0-BA1B-4310-B6FE-79B18CE59743}"/>
    <cellStyle name="60% - Accent4 17 3" xfId="10633" xr:uid="{75E48BD2-73A4-447E-8C54-5586C19A6F73}"/>
    <cellStyle name="60% - Accent4 17 4" xfId="24005" xr:uid="{DCCC84BC-1521-4FBA-A9E1-51F053EFB25C}"/>
    <cellStyle name="60% - Accent4 17 5" xfId="10631" xr:uid="{F70FEE21-AAF4-4BAA-863C-B50C10A5FAD8}"/>
    <cellStyle name="60% - Accent4 18" xfId="3841" xr:uid="{D486F173-EB9F-46A0-919F-3CB78A51317A}"/>
    <cellStyle name="60% - Accent4 18 2" xfId="10635" xr:uid="{83646F35-2FE2-45FD-8D99-A17AEA9D8DF2}"/>
    <cellStyle name="60% - Accent4 18 3" xfId="10636" xr:uid="{74CBD0AD-5488-4BA4-9669-6CBCDD847C32}"/>
    <cellStyle name="60% - Accent4 18 4" xfId="24006" xr:uid="{7D752C43-2666-4A6C-A87C-6752D1B993D3}"/>
    <cellStyle name="60% - Accent4 18 5" xfId="10634" xr:uid="{1583819F-0B45-486E-A622-D9C696143E23}"/>
    <cellStyle name="60% - Accent4 19" xfId="3842" xr:uid="{14A5B8F6-AB4A-4C12-B4FC-442882A93FEE}"/>
    <cellStyle name="60% - Accent4 19 2" xfId="10638" xr:uid="{A159D7A5-6ACB-4C70-ADA8-6D27A6B1DE9B}"/>
    <cellStyle name="60% - Accent4 19 3" xfId="10639" xr:uid="{622C938B-2AB9-414D-B732-6B2C8527DA05}"/>
    <cellStyle name="60% - Accent4 19 4" xfId="24007" xr:uid="{911625EE-3D51-420D-A721-3D4EA2A4E20F}"/>
    <cellStyle name="60% - Accent4 19 5" xfId="10637" xr:uid="{F21DD32A-D89B-4EB2-984C-C036C790E88D}"/>
    <cellStyle name="60% - Accent4 2" xfId="19" xr:uid="{EDEA975E-638C-4363-A90E-2159D8D4A806}"/>
    <cellStyle name="60% - Accent4 2 10" xfId="10640" xr:uid="{88114BCB-2767-4768-AB1A-EF805865DE78}"/>
    <cellStyle name="60% - Accent4 2 11" xfId="10641" xr:uid="{A3C5A612-FE20-4CED-9DDA-CC206F660AE5}"/>
    <cellStyle name="60% - Accent4 2 12" xfId="24008" xr:uid="{C80E17F0-B50C-462F-ABBA-88A8B1AF8984}"/>
    <cellStyle name="60% - Accent4 2 13" xfId="5384" xr:uid="{1449EB2D-AD10-45A4-9297-AA8678C31BA2}"/>
    <cellStyle name="60% - Accent4 2 14" xfId="3843" xr:uid="{E4F9AB8D-A3D0-4E10-A359-29A17264D7F9}"/>
    <cellStyle name="60% - Accent4 2 15" xfId="2703" xr:uid="{F2AD1CC5-7DA1-4485-B706-FDC9B6807378}"/>
    <cellStyle name="60% - Accent4 2 2" xfId="5385" xr:uid="{FA2ABE0B-CFFC-4B9D-9A0F-E76278DD0D1B}"/>
    <cellStyle name="60% - Accent4 2 2 2" xfId="5386" xr:uid="{2A947CCE-53A3-4B1B-9971-48CBEAAC8EC3}"/>
    <cellStyle name="60% - Accent4 2 2 2 2" xfId="10642" xr:uid="{CF1F6576-D97F-4553-8987-349D96E00D45}"/>
    <cellStyle name="60% - Accent4 2 2 2 2 2" xfId="10643" xr:uid="{AF1DCED1-9A83-4742-BE66-BCDBAED673A2}"/>
    <cellStyle name="60% - Accent4 2 2 2 2 3" xfId="10644" xr:uid="{19DC6CAC-3DE3-4CDD-8DB3-CBAA53C52C21}"/>
    <cellStyle name="60% - Accent4 2 2 2 2 4" xfId="10645" xr:uid="{219E49EA-49A3-4B9C-8EC3-0DB9470AB404}"/>
    <cellStyle name="60% - Accent4 2 2 2 2 5" xfId="10646" xr:uid="{45738F99-2AE6-43E6-A154-5036FD44EB58}"/>
    <cellStyle name="60% - Accent4 2 2 2 3" xfId="10647" xr:uid="{25DB1730-9EB5-45FD-A03A-9F0B0F628E97}"/>
    <cellStyle name="60% - Accent4 2 2 2 4" xfId="10648" xr:uid="{8C81FBA8-75CC-4AEB-8BFB-815F87B47E86}"/>
    <cellStyle name="60% - Accent4 2 2 2 5" xfId="10649" xr:uid="{6F342C00-D3AA-48A9-812A-A7BDBEE56379}"/>
    <cellStyle name="60% - Accent4 2 2 3" xfId="10650" xr:uid="{818941F6-F976-43AE-B9F1-D12C7115A111}"/>
    <cellStyle name="60% - Accent4 2 2 4" xfId="10651" xr:uid="{EBFC215A-6037-4A3E-A0BE-5CB8446BB378}"/>
    <cellStyle name="60% - Accent4 2 2 5" xfId="10652" xr:uid="{09049102-BA6C-40A6-AD37-72D2384E99B9}"/>
    <cellStyle name="60% - Accent4 2 2 6" xfId="10653" xr:uid="{4A731917-F12C-4E64-9055-00F6B246EF8D}"/>
    <cellStyle name="60% - Accent4 2 2 7" xfId="10654" xr:uid="{8F7235A0-E068-468E-ADE8-D7845B846F8A}"/>
    <cellStyle name="60% - Accent4 2 3" xfId="10655" xr:uid="{E1BA1ABD-19E8-4462-9AB0-83178473DC32}"/>
    <cellStyle name="60% - Accent4 2 3 2" xfId="10656" xr:uid="{7026B683-443D-4A2B-BA27-673623E5CDF6}"/>
    <cellStyle name="60% - Accent4 2 3 2 2" xfId="10657" xr:uid="{6FD14DED-428A-494D-8DE9-2388EB2B1BE0}"/>
    <cellStyle name="60% - Accent4 2 3 2 3" xfId="10658" xr:uid="{E2E2B962-E652-4426-8ED6-AFD27733C7D2}"/>
    <cellStyle name="60% - Accent4 2 3 2 4" xfId="10659" xr:uid="{6C57645B-B6E1-4B9D-9DE7-EF4A582F6B73}"/>
    <cellStyle name="60% - Accent4 2 3 2 5" xfId="10660" xr:uid="{2D72750C-80D8-481F-8DFF-6B04B56B440F}"/>
    <cellStyle name="60% - Accent4 2 3 3" xfId="10661" xr:uid="{7E42E0F8-D051-47FE-A727-92C81FBB4AEB}"/>
    <cellStyle name="60% - Accent4 2 3 4" xfId="10662" xr:uid="{F7E3532C-0B8D-4E40-B0A6-8561083B7B59}"/>
    <cellStyle name="60% - Accent4 2 3 5" xfId="10663" xr:uid="{3239FFC2-0D78-47AC-BC96-B4FA8A023F65}"/>
    <cellStyle name="60% - Accent4 2 4" xfId="10664" xr:uid="{EC11485A-A1D8-429F-8BC8-11E0B613AB3B}"/>
    <cellStyle name="60% - Accent4 2 5" xfId="10665" xr:uid="{808A83DB-387B-44C0-86E9-03A2B8637FD8}"/>
    <cellStyle name="60% - Accent4 2 6" xfId="10666" xr:uid="{252A7131-222C-41DC-BBDF-13A7A3701777}"/>
    <cellStyle name="60% - Accent4 2 7" xfId="10667" xr:uid="{6A265338-8CBF-475C-B07D-F095471FF6F8}"/>
    <cellStyle name="60% - Accent4 2 8" xfId="10668" xr:uid="{BD55403F-2C31-46E6-9F51-90E986B3638C}"/>
    <cellStyle name="60% - Accent4 2 9" xfId="10669" xr:uid="{54F20799-F193-4395-A1FF-F2810A796FA7}"/>
    <cellStyle name="60% - Accent4 20" xfId="3844" xr:uid="{0C97AA73-9BA9-4E53-BFB3-23CB4C7F983D}"/>
    <cellStyle name="60% - Accent4 20 2" xfId="10671" xr:uid="{6E211348-B974-4F6B-8998-3392A8E3CC83}"/>
    <cellStyle name="60% - Accent4 20 3" xfId="10672" xr:uid="{6846F71A-06B3-43E3-8EF2-02161D386D57}"/>
    <cellStyle name="60% - Accent4 20 4" xfId="24009" xr:uid="{174DDDDF-5DF8-4682-B4CC-C3226DE1E517}"/>
    <cellStyle name="60% - Accent4 20 5" xfId="10670" xr:uid="{C075F6E4-736E-41AF-B782-81D3C346236B}"/>
    <cellStyle name="60% - Accent4 21" xfId="3845" xr:uid="{903CAAB9-44D6-4EB5-99B2-05ED6CD5B284}"/>
    <cellStyle name="60% - Accent4 21 2" xfId="10674" xr:uid="{4A9317D7-956B-439E-8B00-AD3BC3FB507B}"/>
    <cellStyle name="60% - Accent4 21 3" xfId="10675" xr:uid="{1CA7A642-9ACF-48A4-A701-5D180E5CDBD4}"/>
    <cellStyle name="60% - Accent4 21 4" xfId="24010" xr:uid="{BEAFC5A3-D742-4924-ABBB-4DD1F0EE630B}"/>
    <cellStyle name="60% - Accent4 21 5" xfId="10673" xr:uid="{CA6695C7-5AC8-421B-928B-7DDB4019082D}"/>
    <cellStyle name="60% - Accent4 22" xfId="3846" xr:uid="{3BCDEE91-422A-4FD0-911C-10556E8884A4}"/>
    <cellStyle name="60% - Accent4 22 2" xfId="10677" xr:uid="{54041FAB-B0B4-4F0F-9478-634827FBE6F4}"/>
    <cellStyle name="60% - Accent4 22 3" xfId="10678" xr:uid="{1536F8C3-3396-43E7-B6BF-5615A73A4331}"/>
    <cellStyle name="60% - Accent4 22 4" xfId="24011" xr:uid="{3587B573-25BF-4FC7-8BD2-E7E1B932C756}"/>
    <cellStyle name="60% - Accent4 22 5" xfId="10676" xr:uid="{132CAD85-D3BB-4217-8739-E6D676CFEFA4}"/>
    <cellStyle name="60% - Accent4 23" xfId="3847" xr:uid="{08507DFF-08C1-456B-8AEF-00CDE7C98E53}"/>
    <cellStyle name="60% - Accent4 23 2" xfId="10680" xr:uid="{14613A2E-6DD0-408F-9164-48A1E0BAC317}"/>
    <cellStyle name="60% - Accent4 23 3" xfId="10681" xr:uid="{EA00381D-79D7-4B3A-BCCD-E538D06B4CF9}"/>
    <cellStyle name="60% - Accent4 23 4" xfId="24012" xr:uid="{1BB523B9-FA1F-46D9-A738-1C0CC7F30D83}"/>
    <cellStyle name="60% - Accent4 23 5" xfId="10679" xr:uid="{27F52E28-011A-47F4-AC6E-8ADF6F89A076}"/>
    <cellStyle name="60% - Accent4 24" xfId="3848" xr:uid="{17688761-98CB-4BDE-AF12-350E6C38653D}"/>
    <cellStyle name="60% - Accent4 24 2" xfId="10683" xr:uid="{3789DD1B-BF45-4773-B80C-E55AFD45CB00}"/>
    <cellStyle name="60% - Accent4 24 3" xfId="10684" xr:uid="{366DE522-226D-42CF-85E6-C89BD9D93770}"/>
    <cellStyle name="60% - Accent4 24 4" xfId="24013" xr:uid="{38D31882-7B34-49D4-ACB0-342F4CC6C2F3}"/>
    <cellStyle name="60% - Accent4 24 5" xfId="10682" xr:uid="{3941D308-BF74-4CC5-8D7D-9FBB7DD25A41}"/>
    <cellStyle name="60% - Accent4 25" xfId="3849" xr:uid="{401A8C51-07E5-46A2-ABA5-85D484CA0A21}"/>
    <cellStyle name="60% - Accent4 25 2" xfId="10686" xr:uid="{DAE60E45-3C40-40EC-8B31-F7CB52A7AE35}"/>
    <cellStyle name="60% - Accent4 25 3" xfId="10687" xr:uid="{3CB403D8-5717-48DC-938F-9AA4B4446FC1}"/>
    <cellStyle name="60% - Accent4 25 4" xfId="24014" xr:uid="{A3D3E675-B86E-4F27-9A37-36094B3D53FC}"/>
    <cellStyle name="60% - Accent4 25 5" xfId="10685" xr:uid="{2FE5BB34-F6E9-497E-BC09-144BDF8218D5}"/>
    <cellStyle name="60% - Accent4 26" xfId="3850" xr:uid="{AEF291DF-F3D4-44C1-B3B0-7880D97360EF}"/>
    <cellStyle name="60% - Accent4 26 2" xfId="10689" xr:uid="{B0583BF3-50B8-4DBF-9055-BAA595BD8FD0}"/>
    <cellStyle name="60% - Accent4 26 3" xfId="10690" xr:uid="{8491759C-8644-463D-8F90-5F23D3DD715A}"/>
    <cellStyle name="60% - Accent4 26 4" xfId="24015" xr:uid="{BF1163D8-F5B6-40B9-A885-A941DAD5916C}"/>
    <cellStyle name="60% - Accent4 26 5" xfId="10688" xr:uid="{98FD63EA-221A-462B-8D5D-86A73CBF12CD}"/>
    <cellStyle name="60% - Accent4 27" xfId="3851" xr:uid="{3B89A4DF-CA7B-4157-AB84-FCCBA16B4C3E}"/>
    <cellStyle name="60% - Accent4 27 2" xfId="10692" xr:uid="{340DE420-2DD7-4FE2-ACF8-3798A1DB2132}"/>
    <cellStyle name="60% - Accent4 27 3" xfId="10693" xr:uid="{46A0D6C2-6711-4BDE-93D1-F3F190FD9892}"/>
    <cellStyle name="60% - Accent4 27 4" xfId="24016" xr:uid="{F2AFD313-6668-49C5-A966-6F5433C4F914}"/>
    <cellStyle name="60% - Accent4 27 5" xfId="10691" xr:uid="{5E147790-E11E-4574-9404-C3CE18C9DCFC}"/>
    <cellStyle name="60% - Accent4 28" xfId="3852" xr:uid="{53103BE6-F806-4635-BCBE-AAD8F538A143}"/>
    <cellStyle name="60% - Accent4 28 2" xfId="10695" xr:uid="{3F0A69EA-4665-4FCC-B8DB-ED521EE217B8}"/>
    <cellStyle name="60% - Accent4 28 3" xfId="10696" xr:uid="{94FD5461-41C9-4F23-AE01-DEB95AF4C7D2}"/>
    <cellStyle name="60% - Accent4 28 4" xfId="24017" xr:uid="{B39E654C-8FD9-4F1F-96AB-E0668E26AF9E}"/>
    <cellStyle name="60% - Accent4 28 5" xfId="10694" xr:uid="{E45B0DD4-D835-4C71-8694-C6EC67E87CBF}"/>
    <cellStyle name="60% - Accent4 29" xfId="3853" xr:uid="{91FA69C8-DF9B-4BF8-8BF8-3E46F71A35A5}"/>
    <cellStyle name="60% - Accent4 29 2" xfId="10698" xr:uid="{A89781B8-4C45-406D-8CE0-43F08FF82A6E}"/>
    <cellStyle name="60% - Accent4 29 3" xfId="10699" xr:uid="{DE409EB8-6EFF-43C9-A766-437640D34A9F}"/>
    <cellStyle name="60% - Accent4 29 4" xfId="24018" xr:uid="{87F8B260-1E87-42B0-BCEC-7260B3D02A1F}"/>
    <cellStyle name="60% - Accent4 29 5" xfId="10697" xr:uid="{F6E8B97F-6253-4BC2-8923-1549289DEBCF}"/>
    <cellStyle name="60% - Accent4 3" xfId="3854" xr:uid="{7B501DAF-C289-48C5-A081-D377C5682852}"/>
    <cellStyle name="60% - Accent4 3 2" xfId="5979" xr:uid="{F270964F-1047-4379-9EF7-801EB3EEA160}"/>
    <cellStyle name="60% - Accent4 3 3" xfId="10700" xr:uid="{958548F5-B69D-4EDB-AC4B-B3BEB0361B65}"/>
    <cellStyle name="60% - Accent4 3 4" xfId="10701" xr:uid="{8AAEFE1F-764D-4BB0-ABDE-90A1DA54CDEC}"/>
    <cellStyle name="60% - Accent4 3 5" xfId="10702" xr:uid="{D183C226-C5BF-4966-A418-83E69B805D0C}"/>
    <cellStyle name="60% - Accent4 3 6" xfId="10703" xr:uid="{D2BC9AAC-C1EC-4205-BC4F-094407697412}"/>
    <cellStyle name="60% - Accent4 3 7" xfId="10704" xr:uid="{569155BA-4EE4-45A1-B5E5-B7AAF8B73DF5}"/>
    <cellStyle name="60% - Accent4 3 8" xfId="24019" xr:uid="{3E5888E1-E417-43BE-8DB5-327978D060E8}"/>
    <cellStyle name="60% - Accent4 3 9" xfId="5278" xr:uid="{074EF000-22A2-44CC-8DBC-454075E7BD3F}"/>
    <cellStyle name="60% - Accent4 30" xfId="10705" xr:uid="{C765DA11-4B7D-40B3-81C2-3F901472EAB3}"/>
    <cellStyle name="60% - Accent4 30 2" xfId="10706" xr:uid="{26B4F1C7-29CC-43D5-8393-9D1CD5811D30}"/>
    <cellStyle name="60% - Accent4 30 3" xfId="10707" xr:uid="{208935AB-6FFD-4481-8997-DB30B14126B3}"/>
    <cellStyle name="60% - Accent4 31" xfId="10708" xr:uid="{C4944389-D82B-439E-8A17-4049E4B6F747}"/>
    <cellStyle name="60% - Accent4 31 2" xfId="10709" xr:uid="{67DD71C1-1173-4A66-9329-36B90684AE5F}"/>
    <cellStyle name="60% - Accent4 31 3" xfId="10710" xr:uid="{D69DDB81-C5CA-4840-ABF9-E8B48B0065B5}"/>
    <cellStyle name="60% - Accent4 32" xfId="10711" xr:uid="{901555FB-3998-4477-B63D-3FAC50783230}"/>
    <cellStyle name="60% - Accent4 32 2" xfId="10712" xr:uid="{C5CDC4F2-07D3-44D4-AC54-5322D3A305A4}"/>
    <cellStyle name="60% - Accent4 32 3" xfId="10713" xr:uid="{0C1BB9EF-33D5-4183-8878-4BE2A1DA6778}"/>
    <cellStyle name="60% - Accent4 33" xfId="10714" xr:uid="{D4DEA1BE-A33F-49B8-AE22-9F04409DC91B}"/>
    <cellStyle name="60% - Accent4 33 2" xfId="10715" xr:uid="{7C007F73-86ED-435F-8EC6-C5A694A7EB53}"/>
    <cellStyle name="60% - Accent4 33 3" xfId="10716" xr:uid="{3A7935D7-8876-4220-8501-66BA5A502234}"/>
    <cellStyle name="60% - Accent4 34" xfId="10717" xr:uid="{A3ACC24C-18E9-4CC7-8E93-4D5B2E246973}"/>
    <cellStyle name="60% - Accent4 35" xfId="10718" xr:uid="{284DD901-736C-41A9-94B1-241A57B57B98}"/>
    <cellStyle name="60% - Accent4 36" xfId="10719" xr:uid="{ADFF2D20-2667-4E70-A629-3691C3F8908C}"/>
    <cellStyle name="60% - Accent4 37" xfId="10720" xr:uid="{79A5ABAA-6595-4E74-898D-549BCDC04F6F}"/>
    <cellStyle name="60% - Accent4 38" xfId="10721" xr:uid="{B578A5AD-160A-41C6-916A-4884AE1A2EEA}"/>
    <cellStyle name="60% - Accent4 39" xfId="10722" xr:uid="{F83C4738-9029-4BCC-81F7-51E0744B9062}"/>
    <cellStyle name="60% - Accent4 4" xfId="3855" xr:uid="{805E0F36-F114-415B-93C0-654898B84165}"/>
    <cellStyle name="60% - Accent4 4 2" xfId="10724" xr:uid="{DFE53B7C-EF13-4932-8460-EF926A76F641}"/>
    <cellStyle name="60% - Accent4 4 3" xfId="10725" xr:uid="{F44F0212-F6F2-462C-9C0E-547DFF5271CB}"/>
    <cellStyle name="60% - Accent4 4 4" xfId="10726" xr:uid="{2F62FDB1-0DF6-478A-ABB2-D9D6FDB3407F}"/>
    <cellStyle name="60% - Accent4 4 5" xfId="10727" xr:uid="{0F062EF3-60A9-487C-8CD0-07EABCFE6478}"/>
    <cellStyle name="60% - Accent4 4 6" xfId="10728" xr:uid="{BAC45D03-A1F5-4E67-975D-766FC3758256}"/>
    <cellStyle name="60% - Accent4 4 7" xfId="10729" xr:uid="{670B53E1-1686-4A24-BFC8-5E2B40AA202A}"/>
    <cellStyle name="60% - Accent4 4 8" xfId="24020" xr:uid="{1E2E6BB9-0C3F-4651-B502-86B6B34B0B56}"/>
    <cellStyle name="60% - Accent4 4 9" xfId="10723" xr:uid="{09384AA5-5D59-4D1E-9BC0-A791F9C4C4E8}"/>
    <cellStyle name="60% - Accent4 40" xfId="10730" xr:uid="{C0A1BC9A-0AAE-4ACD-9F40-5FFC81A42B12}"/>
    <cellStyle name="60% - Accent4 41" xfId="10731" xr:uid="{DCB0E08A-24DE-48E6-9083-8437EDE3D6BB}"/>
    <cellStyle name="60% - Accent4 42" xfId="10732" xr:uid="{031E4FA5-D9E7-4091-A707-23A67B671C17}"/>
    <cellStyle name="60% - Accent4 43" xfId="10733" xr:uid="{C2A18383-098D-49F5-B632-72C3778FBBD3}"/>
    <cellStyle name="60% - Accent4 44" xfId="10734" xr:uid="{3E024B8C-C014-4724-B35F-3C6FAFB6BBAF}"/>
    <cellStyle name="60% - Accent4 45" xfId="10735" xr:uid="{FAFA6B9B-C151-40B5-96F7-144C5F219A5F}"/>
    <cellStyle name="60% - Accent4 46" xfId="10736" xr:uid="{5B263599-C5BD-40B5-9D3D-4437EF9DA181}"/>
    <cellStyle name="60% - Accent4 47" xfId="10737" xr:uid="{AC43B8DD-F9F6-4FFF-97B5-3B5BAB7EBBC9}"/>
    <cellStyle name="60% - Accent4 48" xfId="10738" xr:uid="{D69E9184-7525-48BD-A449-C09E3C1A318E}"/>
    <cellStyle name="60% - Accent4 49" xfId="10739" xr:uid="{8160E35A-FD26-42DA-88A2-3FCC40C28578}"/>
    <cellStyle name="60% - Accent4 5" xfId="3856" xr:uid="{4B14AACB-FC49-432C-B9F1-1ABFCEEDAE06}"/>
    <cellStyle name="60% - Accent4 5 2" xfId="10741" xr:uid="{B172E4E1-6D58-4A6E-B7C4-B9BA537E3057}"/>
    <cellStyle name="60% - Accent4 5 3" xfId="10742" xr:uid="{D2B2397C-D061-4A84-8021-4165D46FEFD7}"/>
    <cellStyle name="60% - Accent4 5 4" xfId="10743" xr:uid="{5F9E4E59-6BC9-46F6-92C0-FDA9FF6684BF}"/>
    <cellStyle name="60% - Accent4 5 5" xfId="10744" xr:uid="{638A2D5B-AA36-45FB-84D4-0975D2717505}"/>
    <cellStyle name="60% - Accent4 5 6" xfId="10745" xr:uid="{4E2FD5FD-85AB-43C0-B859-CD4F462212F7}"/>
    <cellStyle name="60% - Accent4 5 7" xfId="10746" xr:uid="{E700C6D7-1A61-4013-A57F-2B0CCD00E62C}"/>
    <cellStyle name="60% - Accent4 5 8" xfId="24021" xr:uid="{AC8C88B4-E884-420D-9DBD-3A99F754F13F}"/>
    <cellStyle name="60% - Accent4 5 9" xfId="10740" xr:uid="{87020D46-D08A-4992-9784-E0BBC6C21753}"/>
    <cellStyle name="60% - Accent4 50" xfId="10747" xr:uid="{9BEF97F1-2E14-447C-B6C1-D07B33D2D997}"/>
    <cellStyle name="60% - Accent4 51" xfId="10748" xr:uid="{D8BC372B-96EF-4EFF-9DDE-A28A7F21C3E4}"/>
    <cellStyle name="60% - Accent4 52" xfId="10749" xr:uid="{115C135E-B770-47D9-AF48-9B3B7E55962B}"/>
    <cellStyle name="60% - Accent4 53" xfId="10750" xr:uid="{44244F34-D33A-4FD3-B43A-788C08F34490}"/>
    <cellStyle name="60% - Accent4 54" xfId="10751" xr:uid="{E792A26D-FA62-4E0C-A660-B626E1A4FAD2}"/>
    <cellStyle name="60% - Accent4 55" xfId="10752" xr:uid="{E86B8641-9528-4791-B74D-8B09F7865C18}"/>
    <cellStyle name="60% - Accent4 56" xfId="10753" xr:uid="{CDEE2E6F-F09C-4C37-B29B-780DB25A9F03}"/>
    <cellStyle name="60% - Accent4 57" xfId="10754" xr:uid="{417333FE-4AEB-4774-A14E-6DCE67C5C0EC}"/>
    <cellStyle name="60% - Accent4 58" xfId="10755" xr:uid="{715EF90D-BA4A-466D-A799-154D94289CD2}"/>
    <cellStyle name="60% - Accent4 59" xfId="10756" xr:uid="{F5160560-CAB7-402C-AA4B-A3189779FF00}"/>
    <cellStyle name="60% - Accent4 6" xfId="3857" xr:uid="{73E0321B-DB44-44C3-8DCD-730B876AA933}"/>
    <cellStyle name="60% - Accent4 6 2" xfId="10758" xr:uid="{3352235D-E3BC-4453-BB62-53E519764045}"/>
    <cellStyle name="60% - Accent4 6 2 2" xfId="10759" xr:uid="{7279E7F4-D133-4475-BE84-E7639D3D3F0A}"/>
    <cellStyle name="60% - Accent4 6 2 3" xfId="10760" xr:uid="{15F6AD80-BEC8-48F8-868F-5059B48D6D84}"/>
    <cellStyle name="60% - Accent4 6 2 4" xfId="10761" xr:uid="{23089746-8F54-4818-8015-9E8CA97A829A}"/>
    <cellStyle name="60% - Accent4 6 2 5" xfId="10762" xr:uid="{20DD9B6C-8638-4ADE-8BF4-7231A5C47BC8}"/>
    <cellStyle name="60% - Accent4 6 3" xfId="10763" xr:uid="{116C2C59-6FDA-46AF-B576-12FB20AC805F}"/>
    <cellStyle name="60% - Accent4 6 4" xfId="10764" xr:uid="{CFD002B6-F413-44F2-A370-E91FB67F2057}"/>
    <cellStyle name="60% - Accent4 6 5" xfId="10765" xr:uid="{F2AE6BF8-6864-4DDB-A62A-6D41AD5BDDA3}"/>
    <cellStyle name="60% - Accent4 6 6" xfId="24022" xr:uid="{D28B9154-0889-4B75-88BA-A4FDF5DFA2E7}"/>
    <cellStyle name="60% - Accent4 6 7" xfId="10757" xr:uid="{81AA8D98-896C-47A0-9E30-7652D2A45D42}"/>
    <cellStyle name="60% - Accent4 60" xfId="10766" xr:uid="{92262306-72C6-4B03-8FA4-5337E0ACC8D3}"/>
    <cellStyle name="60% - Accent4 61" xfId="10767" xr:uid="{6DA96F6B-08C1-48AE-9A5D-F617EF22BC10}"/>
    <cellStyle name="60% - Accent4 62" xfId="10768" xr:uid="{D5CB8974-E570-4654-81EB-5393FF9B0843}"/>
    <cellStyle name="60% - Accent4 63" xfId="10769" xr:uid="{0AD3C2A4-A691-4277-A5A3-184A086735CB}"/>
    <cellStyle name="60% - Accent4 64" xfId="10770" xr:uid="{281BA5A4-2178-4E2F-9D77-0FA896179DD7}"/>
    <cellStyle name="60% - Accent4 65" xfId="10771" xr:uid="{95075B67-AA67-401E-8912-25572820BB3B}"/>
    <cellStyle name="60% - Accent4 66" xfId="10772" xr:uid="{EB8A3BD9-25F5-4591-B066-A17415FC48D9}"/>
    <cellStyle name="60% - Accent4 67" xfId="10773" xr:uid="{F313C83E-1562-4A44-A82D-71DAAB572345}"/>
    <cellStyle name="60% - Accent4 68" xfId="10774" xr:uid="{681BC627-7C1D-4442-AE94-C47780DFB9D4}"/>
    <cellStyle name="60% - Accent4 68 2" xfId="10775" xr:uid="{CA84A5E9-559F-4901-B8F0-DEAEB90F361E}"/>
    <cellStyle name="60% - Accent4 68 3" xfId="10776" xr:uid="{DD7F2657-3DAE-45B1-A02E-9D2CED3B04E8}"/>
    <cellStyle name="60% - Accent4 69" xfId="10777" xr:uid="{7B514752-C89D-4738-A692-F4CE23F90ADF}"/>
    <cellStyle name="60% - Accent4 69 2" xfId="10778" xr:uid="{01188C04-A13C-4F0A-8696-522BB8B1BEEC}"/>
    <cellStyle name="60% - Accent4 69 3" xfId="10779" xr:uid="{E4AF0301-E6DA-4DF0-BCE2-7E8563BD040C}"/>
    <cellStyle name="60% - Accent4 7" xfId="3858" xr:uid="{00F3A2D1-4AB1-4F96-B4C9-4E13DBE8FABD}"/>
    <cellStyle name="60% - Accent4 7 2" xfId="10781" xr:uid="{B381FD12-4B31-4CCA-8D19-F5DBA62689B1}"/>
    <cellStyle name="60% - Accent4 7 3" xfId="10782" xr:uid="{2C741CBC-59C1-4E5B-9136-0820A7D70D60}"/>
    <cellStyle name="60% - Accent4 7 4" xfId="10783" xr:uid="{13F3DCD5-0B99-42F3-BF7D-016C1AB01733}"/>
    <cellStyle name="60% - Accent4 7 5" xfId="10784" xr:uid="{9FAEC233-FCDB-4345-A11A-0ADC578562D4}"/>
    <cellStyle name="60% - Accent4 7 6" xfId="24023" xr:uid="{A10BE11B-4FC8-4CE5-98C2-A1764BEB1BCE}"/>
    <cellStyle name="60% - Accent4 7 7" xfId="10780" xr:uid="{B23524DD-B68D-46E5-A5CF-938440649F98}"/>
    <cellStyle name="60% - Accent4 70" xfId="10785" xr:uid="{62BA718E-A5D3-446A-94F4-445A52C73463}"/>
    <cellStyle name="60% - Accent4 70 2" xfId="10786" xr:uid="{4874E1E5-8EF5-45A2-B49F-615C23055B01}"/>
    <cellStyle name="60% - Accent4 70 3" xfId="10787" xr:uid="{24EEBBA4-0C4E-41F7-82EE-19B0C0D0CBA2}"/>
    <cellStyle name="60% - Accent4 71" xfId="10788" xr:uid="{91567507-E04C-43A8-9943-D094EDA9F0E4}"/>
    <cellStyle name="60% - Accent4 71 2" xfId="10789" xr:uid="{6FE7D951-AE87-4E4B-B96D-2D085F034465}"/>
    <cellStyle name="60% - Accent4 71 3" xfId="10790" xr:uid="{19EE92EF-5E0C-4577-A7C8-7FA78035E35B}"/>
    <cellStyle name="60% - Accent4 72" xfId="10791" xr:uid="{6785901F-28C2-494C-B380-3C1E80799CA1}"/>
    <cellStyle name="60% - Accent4 72 2" xfId="10792" xr:uid="{7A07E396-49CF-4ED9-B8A7-BAE064A15D46}"/>
    <cellStyle name="60% - Accent4 72 3" xfId="10793" xr:uid="{10ED874A-7FC9-40B8-A9FF-B7EA7ACF79C8}"/>
    <cellStyle name="60% - Accent4 73" xfId="10794" xr:uid="{1E90B6F8-983B-46DC-9F66-AECBB07B05A2}"/>
    <cellStyle name="60% - Accent4 74" xfId="10795" xr:uid="{30E93600-5E66-4156-BB54-22A8120A82E6}"/>
    <cellStyle name="60% - Accent4 75" xfId="10796" xr:uid="{96C26800-A5E5-460C-9D85-9850DC4BDED3}"/>
    <cellStyle name="60% - Accent4 76" xfId="10797" xr:uid="{2FD65DD8-1AE0-4A7F-96C7-BF821FA22497}"/>
    <cellStyle name="60% - Accent4 77" xfId="10798" xr:uid="{164F013D-E0A8-43BC-A1E8-B877BA75E290}"/>
    <cellStyle name="60% - Accent4 78" xfId="10799" xr:uid="{CFE2B346-556F-4BF7-85B9-51EFFFF89652}"/>
    <cellStyle name="60% - Accent4 79" xfId="10800" xr:uid="{8F13DF37-72D1-4791-AD0E-C9D73EF693E2}"/>
    <cellStyle name="60% - Accent4 8" xfId="3859" xr:uid="{FF232622-4D2E-4764-BBEB-46836444955B}"/>
    <cellStyle name="60% - Accent4 8 2" xfId="10802" xr:uid="{3118A3CB-793C-4D79-8EE2-AFB2FE93C302}"/>
    <cellStyle name="60% - Accent4 8 3" xfId="10803" xr:uid="{A4004084-280B-4107-BA72-EADABD43D129}"/>
    <cellStyle name="60% - Accent4 8 4" xfId="24024" xr:uid="{B6FD7018-AE3C-421E-B793-B62AE49E8993}"/>
    <cellStyle name="60% - Accent4 8 5" xfId="10801" xr:uid="{70D1658C-5E5D-4DA7-A5A2-7ED0E2140669}"/>
    <cellStyle name="60% - Accent4 80" xfId="10804" xr:uid="{2EB0EFD4-BFAA-4394-A4E9-C693A08E0DFB}"/>
    <cellStyle name="60% - Accent4 81" xfId="10805" xr:uid="{2393A828-9683-4834-99A8-AC91E4271F78}"/>
    <cellStyle name="60% - Accent4 82" xfId="10806" xr:uid="{3429DEB1-5181-4BF4-BE2C-BA81017541B8}"/>
    <cellStyle name="60% - Accent4 83" xfId="10807" xr:uid="{5A3B0D13-0B97-485F-A145-15F3E0755D56}"/>
    <cellStyle name="60% - Accent4 84" xfId="10808" xr:uid="{A38BF8D9-81AE-4D6F-A4B0-A9204B1846A9}"/>
    <cellStyle name="60% - Accent4 85" xfId="10809" xr:uid="{64FDD416-B57B-42E4-87E0-C10D4BB54190}"/>
    <cellStyle name="60% - Accent4 86" xfId="10810" xr:uid="{74D562CD-31BF-4E34-9360-91F21011C3F0}"/>
    <cellStyle name="60% - Accent4 87" xfId="10811" xr:uid="{DB06AADE-A0BC-4FF8-92A6-92CCACE6052F}"/>
    <cellStyle name="60% - Accent4 88" xfId="10812" xr:uid="{ECEBCDE3-81FB-46E6-8F1D-FB95E597C354}"/>
    <cellStyle name="60% - Accent4 89" xfId="10813" xr:uid="{BF623F2F-E13C-446C-BCBD-581E0A15195C}"/>
    <cellStyle name="60% - Accent4 9" xfId="3860" xr:uid="{F33B0FB1-D0E3-405A-A289-B84D3D14B8F1}"/>
    <cellStyle name="60% - Accent4 9 2" xfId="10815" xr:uid="{4284E1D5-CF66-4B93-B19B-E3F633FD9997}"/>
    <cellStyle name="60% - Accent4 9 3" xfId="10816" xr:uid="{87D51B4C-4017-4495-A03F-48B0562E8AAD}"/>
    <cellStyle name="60% - Accent4 9 4" xfId="24025" xr:uid="{2A6FB5B4-09A8-49F8-9EB3-44ACC14EE097}"/>
    <cellStyle name="60% - Accent4 9 5" xfId="10814" xr:uid="{371DDF84-786F-40E1-9F3E-FF7F2B627362}"/>
    <cellStyle name="60% - Accent4 90" xfId="10817" xr:uid="{03DD2C98-34A8-4DF7-A744-6032C4CA4397}"/>
    <cellStyle name="60% - Accent4 91" xfId="10818" xr:uid="{F9B34B28-951E-467D-B155-CBDDAA0DA138}"/>
    <cellStyle name="60% - Accent4 92" xfId="10819" xr:uid="{FAEC13A9-7BF4-4386-8F34-905701841A7E}"/>
    <cellStyle name="60% - Accent4 93" xfId="10820" xr:uid="{D4049D25-DEAA-4DB3-9F39-465615539EBE}"/>
    <cellStyle name="60% - Accent4 94" xfId="10821" xr:uid="{0EE2202E-233A-4765-8BE4-DA9C6390A2CB}"/>
    <cellStyle name="60% - Accent4 95" xfId="10822" xr:uid="{96437127-A293-49D9-AB36-3550B1EFD9AE}"/>
    <cellStyle name="60% - Accent4 96" xfId="10823" xr:uid="{FAE715F8-D5E3-4551-83C2-74B3C8ABEB21}"/>
    <cellStyle name="60% - Accent4 97" xfId="10824" xr:uid="{866F94E4-02EA-4BA9-9F1D-98035553D7EA}"/>
    <cellStyle name="60% - Accent4 98" xfId="10825" xr:uid="{7BEDCB7A-187C-4325-9E23-E524AFAA21FB}"/>
    <cellStyle name="60% - Accent4 99" xfId="10826" xr:uid="{43C6720B-4CB5-4A7C-93E6-7EDB4EC6005E}"/>
    <cellStyle name="60% - Accent5 10" xfId="3861" xr:uid="{E99D54DF-2995-4A1C-A4D8-95770BBA46C0}"/>
    <cellStyle name="60% - Accent5 10 2" xfId="10828" xr:uid="{DC718229-1A68-499A-835D-9B17FB61B977}"/>
    <cellStyle name="60% - Accent5 10 3" xfId="10829" xr:uid="{A65205C7-56F0-4FD8-8135-E6EE07B1BA1D}"/>
    <cellStyle name="60% - Accent5 10 4" xfId="24026" xr:uid="{ECA1A8F6-38B3-4386-AFE0-A8FC32160D79}"/>
    <cellStyle name="60% - Accent5 10 5" xfId="10827" xr:uid="{B2CC2F46-4382-4B9B-A3A3-4E6F77F78EDD}"/>
    <cellStyle name="60% - Accent5 100" xfId="10830" xr:uid="{AD0A4DFA-C8F5-475B-883D-FA4D0E3A42E4}"/>
    <cellStyle name="60% - Accent5 101" xfId="10831" xr:uid="{D5CAB529-5883-4F2A-B142-4FDE4AC9FBD5}"/>
    <cellStyle name="60% - Accent5 102" xfId="10832" xr:uid="{687D3FE0-54A8-471B-901A-148BCC8C2ECB}"/>
    <cellStyle name="60% - Accent5 103" xfId="10833" xr:uid="{E0899AF3-32FA-4E70-B839-B172B6D4F7DB}"/>
    <cellStyle name="60% - Accent5 104" xfId="10834" xr:uid="{F1958A29-E1EE-415F-8016-E8F67CA7CB43}"/>
    <cellStyle name="60% - Accent5 105" xfId="10835" xr:uid="{516CBDB9-118E-4B78-9F67-9B09AB50BB8B}"/>
    <cellStyle name="60% - Accent5 106" xfId="10836" xr:uid="{F7E0922C-CD92-41F1-9EB9-7FE8A78BA938}"/>
    <cellStyle name="60% - Accent5 11" xfId="3862" xr:uid="{FC49866D-A0C1-4DE5-92C9-FAE45CA02A1E}"/>
    <cellStyle name="60% - Accent5 11 2" xfId="10838" xr:uid="{2B05512A-8450-42E7-810F-A68819EEBDD1}"/>
    <cellStyle name="60% - Accent5 11 3" xfId="10839" xr:uid="{107F9613-7B36-4CA6-A4FC-DD5FBC356FAA}"/>
    <cellStyle name="60% - Accent5 11 4" xfId="24027" xr:uid="{98E99D70-7B1C-4154-B331-242B8B602596}"/>
    <cellStyle name="60% - Accent5 11 5" xfId="10837" xr:uid="{2EA84B90-0835-4FD1-AF91-5284F3768502}"/>
    <cellStyle name="60% - Accent5 12" xfId="3863" xr:uid="{38875BB6-3B18-46AD-AD4C-939DCEB70CA4}"/>
    <cellStyle name="60% - Accent5 12 2" xfId="10841" xr:uid="{D6DC1CF3-F97E-47B3-9959-870A07ECA298}"/>
    <cellStyle name="60% - Accent5 12 3" xfId="10842" xr:uid="{909242AC-E18F-4B84-B1A1-0E03CD404C38}"/>
    <cellStyle name="60% - Accent5 12 4" xfId="24028" xr:uid="{D9999A6E-4838-4306-9923-690B44E56184}"/>
    <cellStyle name="60% - Accent5 12 5" xfId="10840" xr:uid="{4ED03E0D-F9DF-4041-81DB-ECE78DA4E217}"/>
    <cellStyle name="60% - Accent5 13" xfId="3864" xr:uid="{76D60BB2-E8ED-4B14-96BC-23FA9DB46807}"/>
    <cellStyle name="60% - Accent5 13 2" xfId="10844" xr:uid="{6C2193BD-8063-4597-A48A-7E8D36BD8155}"/>
    <cellStyle name="60% - Accent5 13 3" xfId="10845" xr:uid="{9461E3B4-E033-43EB-AD0F-22700B5043A3}"/>
    <cellStyle name="60% - Accent5 13 4" xfId="24029" xr:uid="{05E8D31F-FC60-402B-9151-94F4586DF2E6}"/>
    <cellStyle name="60% - Accent5 13 5" xfId="10843" xr:uid="{54A057B6-08D7-471B-95AE-512B6EB10988}"/>
    <cellStyle name="60% - Accent5 14" xfId="3865" xr:uid="{206B11B4-7A6C-4A38-913D-B9D813132514}"/>
    <cellStyle name="60% - Accent5 14 2" xfId="10847" xr:uid="{9C194D15-8D23-4B4B-9253-65C4CE660C68}"/>
    <cellStyle name="60% - Accent5 14 3" xfId="10848" xr:uid="{6AA6AEF4-D8C1-48EB-B535-1B5058BE245D}"/>
    <cellStyle name="60% - Accent5 14 4" xfId="24030" xr:uid="{7EFD2DEC-ECCF-4240-ACAA-28E9ECB12A05}"/>
    <cellStyle name="60% - Accent5 14 5" xfId="10846" xr:uid="{14DE799A-7FFF-4A67-BD69-126A0F0EE0E8}"/>
    <cellStyle name="60% - Accent5 15" xfId="3866" xr:uid="{CF08306F-8060-4F6B-AAB7-68A9FA531C18}"/>
    <cellStyle name="60% - Accent5 15 2" xfId="10850" xr:uid="{15DAD2FF-00AF-4860-9DE4-EE5804F4F112}"/>
    <cellStyle name="60% - Accent5 15 3" xfId="10851" xr:uid="{23663DFB-57B0-4A81-8C68-A9DB21AFA678}"/>
    <cellStyle name="60% - Accent5 15 4" xfId="24031" xr:uid="{142FAEC3-038F-411C-8365-534915DD090E}"/>
    <cellStyle name="60% - Accent5 15 5" xfId="10849" xr:uid="{EC36599E-A53F-408B-ADA6-1C7C7DE36004}"/>
    <cellStyle name="60% - Accent5 16" xfId="3867" xr:uid="{95BCC52D-01CF-43C3-91BF-ED7A4AA23C33}"/>
    <cellStyle name="60% - Accent5 16 2" xfId="10853" xr:uid="{9CFDEEAC-89CA-440B-A89B-0161AA6DF330}"/>
    <cellStyle name="60% - Accent5 16 3" xfId="10854" xr:uid="{1B39182A-52A9-411D-8D79-FCEEF6849698}"/>
    <cellStyle name="60% - Accent5 16 4" xfId="24032" xr:uid="{A764ECC9-94AE-4CDA-9B3B-F48FDF2921E8}"/>
    <cellStyle name="60% - Accent5 16 5" xfId="10852" xr:uid="{71955406-9645-4265-92DE-67BE08F4B64D}"/>
    <cellStyle name="60% - Accent5 17" xfId="3868" xr:uid="{B15BD6EF-1684-42FD-8BDF-8B65DBF56B5D}"/>
    <cellStyle name="60% - Accent5 17 2" xfId="10856" xr:uid="{F262F4BD-D731-4F5C-A136-CF20916F76F4}"/>
    <cellStyle name="60% - Accent5 17 3" xfId="10857" xr:uid="{5D211443-9340-4160-A5A1-7A0B794C8980}"/>
    <cellStyle name="60% - Accent5 17 4" xfId="24033" xr:uid="{0442FF8E-BF51-4E84-8FBB-AECB234B59D8}"/>
    <cellStyle name="60% - Accent5 17 5" xfId="10855" xr:uid="{1ACA2561-FFBD-4F90-8C47-C49055E70A2B}"/>
    <cellStyle name="60% - Accent5 18" xfId="3869" xr:uid="{A1C9C61F-DBAA-46C8-A8D4-E5553863BCCF}"/>
    <cellStyle name="60% - Accent5 18 2" xfId="10859" xr:uid="{FC579D2B-A5F4-4795-996B-8F32DD44A0EB}"/>
    <cellStyle name="60% - Accent5 18 3" xfId="10860" xr:uid="{8EAD759F-DD76-4D83-B274-F7DE306021F8}"/>
    <cellStyle name="60% - Accent5 18 4" xfId="24034" xr:uid="{2F5508F0-79BF-455D-A7AF-B7C572678740}"/>
    <cellStyle name="60% - Accent5 18 5" xfId="10858" xr:uid="{E0D351DC-ED78-4613-96D6-8E39ADD10C9F}"/>
    <cellStyle name="60% - Accent5 19" xfId="3870" xr:uid="{DE33E61E-6EAD-4BEB-9043-BDB9816A339A}"/>
    <cellStyle name="60% - Accent5 19 2" xfId="10862" xr:uid="{128AD7C8-332D-4754-A43A-B73A7399FA9F}"/>
    <cellStyle name="60% - Accent5 19 3" xfId="10863" xr:uid="{53CFA575-E9D2-43BF-87F2-E2C90C66C6D2}"/>
    <cellStyle name="60% - Accent5 19 4" xfId="24035" xr:uid="{D32BAD02-D074-4988-95CF-F44369873028}"/>
    <cellStyle name="60% - Accent5 19 5" xfId="10861" xr:uid="{76F1E8E9-8F06-4C86-BD75-A2C6F263D150}"/>
    <cellStyle name="60% - Accent5 2" xfId="20" xr:uid="{576BB2CC-D38B-40B3-B25C-393B745B2145}"/>
    <cellStyle name="60% - Accent5 2 10" xfId="10864" xr:uid="{7FEC1497-0E66-4869-9EA1-428EEA8EEF1C}"/>
    <cellStyle name="60% - Accent5 2 11" xfId="10865" xr:uid="{50DD1A43-1172-4DBC-A6B5-E40391FB3B5C}"/>
    <cellStyle name="60% - Accent5 2 12" xfId="24036" xr:uid="{5EDB9466-9CA1-4043-84D9-36A42F26D4EA}"/>
    <cellStyle name="60% - Accent5 2 13" xfId="4911" xr:uid="{60565C27-F0AE-40E3-82FE-33C5C318570D}"/>
    <cellStyle name="60% - Accent5 2 14" xfId="3871" xr:uid="{407DAA07-3EE2-4C90-8D91-45743A2282BF}"/>
    <cellStyle name="60% - Accent5 2 15" xfId="2704" xr:uid="{CB42B989-F7DF-40C2-BBF8-18C8084D1AD9}"/>
    <cellStyle name="60% - Accent5 2 2" xfId="4912" xr:uid="{08ECEE45-4AAB-4F2D-BD85-2E103A64ECAF}"/>
    <cellStyle name="60% - Accent5 2 2 2" xfId="5387" xr:uid="{DD6577C8-EBEE-4F91-B32B-6F3654682583}"/>
    <cellStyle name="60% - Accent5 2 2 2 2" xfId="10866" xr:uid="{2481C8C2-244B-4ECE-8BB2-AA9A88B2ABF7}"/>
    <cellStyle name="60% - Accent5 2 2 2 2 2" xfId="10867" xr:uid="{8B000101-A51E-4593-A837-9C708ED7A54D}"/>
    <cellStyle name="60% - Accent5 2 2 2 2 3" xfId="10868" xr:uid="{16BFA709-EEA2-462F-87C8-85A20828DDEA}"/>
    <cellStyle name="60% - Accent5 2 2 2 2 4" xfId="10869" xr:uid="{8B22127B-0CC2-49AD-A702-32B5CC3AC8B5}"/>
    <cellStyle name="60% - Accent5 2 2 2 2 5" xfId="10870" xr:uid="{E442A468-2FB7-41DF-B616-A8E1ADC5B1F8}"/>
    <cellStyle name="60% - Accent5 2 2 2 3" xfId="10871" xr:uid="{798E380E-458B-4507-A1CE-E01D2F9904BC}"/>
    <cellStyle name="60% - Accent5 2 2 2 4" xfId="10872" xr:uid="{BDB05163-C63D-4AEF-B31D-0C088AF2C51D}"/>
    <cellStyle name="60% - Accent5 2 2 2 5" xfId="10873" xr:uid="{B4AB8070-C4D8-4E2A-9DAF-E83220CE60D6}"/>
    <cellStyle name="60% - Accent5 2 2 3" xfId="10874" xr:uid="{648292DD-8AAC-4506-B4F3-3205C6DBEC54}"/>
    <cellStyle name="60% - Accent5 2 2 4" xfId="10875" xr:uid="{6AB67E92-DC73-4105-A803-8C07247C4411}"/>
    <cellStyle name="60% - Accent5 2 2 5" xfId="10876" xr:uid="{399A570F-02ED-480C-A18D-66654BCF972C}"/>
    <cellStyle name="60% - Accent5 2 2 6" xfId="10877" xr:uid="{0930896B-44D8-49D8-A405-EAFEB09BF2CD}"/>
    <cellStyle name="60% - Accent5 2 2 7" xfId="10878" xr:uid="{BF5D3F1D-708C-4A6A-9365-D841B2BAB1CA}"/>
    <cellStyle name="60% - Accent5 2 3" xfId="10879" xr:uid="{45E653E7-397B-4773-84AE-5AD7C2219063}"/>
    <cellStyle name="60% - Accent5 2 3 2" xfId="10880" xr:uid="{B4F3EE53-14E8-47E7-89D5-C547476306A6}"/>
    <cellStyle name="60% - Accent5 2 3 2 2" xfId="10881" xr:uid="{9E8BD5CE-C453-4EE3-9407-7C6DA0591B1C}"/>
    <cellStyle name="60% - Accent5 2 3 2 3" xfId="10882" xr:uid="{F1B8ADB9-6B55-4658-8E8E-886D7891A782}"/>
    <cellStyle name="60% - Accent5 2 3 2 4" xfId="10883" xr:uid="{BDF3250D-CD17-420D-A34A-B67A50EAC2C1}"/>
    <cellStyle name="60% - Accent5 2 3 2 5" xfId="10884" xr:uid="{CD461388-73B5-4ACE-BDE2-660A44FF2EF9}"/>
    <cellStyle name="60% - Accent5 2 3 3" xfId="10885" xr:uid="{E1B1C9F3-0CF9-40D4-A59C-2C7C1034CE45}"/>
    <cellStyle name="60% - Accent5 2 3 4" xfId="10886" xr:uid="{2A158BC4-191C-4927-A5B5-C7749267747A}"/>
    <cellStyle name="60% - Accent5 2 3 5" xfId="10887" xr:uid="{B7E5E2D9-431E-46A5-9F21-C80AB4094E61}"/>
    <cellStyle name="60% - Accent5 2 4" xfId="10888" xr:uid="{ACB6D955-813E-430C-B2AF-92F2E91AF15A}"/>
    <cellStyle name="60% - Accent5 2 5" xfId="10889" xr:uid="{7D1688F4-BD8B-4778-B5E8-741610801DE4}"/>
    <cellStyle name="60% - Accent5 2 6" xfId="10890" xr:uid="{26575253-B89E-4DB2-BB37-43DDDBE2D77A}"/>
    <cellStyle name="60% - Accent5 2 7" xfId="10891" xr:uid="{5B54B0F7-F47D-4ACF-A386-A7A3EE9AA6BB}"/>
    <cellStyle name="60% - Accent5 2 8" xfId="10892" xr:uid="{F98B5FB3-AA31-4E9B-9406-0FDA9EB0E591}"/>
    <cellStyle name="60% - Accent5 2 9" xfId="10893" xr:uid="{2E3EF99E-EF9E-4703-9FB9-0A4A6C6C5FBC}"/>
    <cellStyle name="60% - Accent5 20" xfId="3872" xr:uid="{4DB06DA6-6AEE-4066-9140-A318CE66F376}"/>
    <cellStyle name="60% - Accent5 20 2" xfId="10895" xr:uid="{46B69836-8089-4FAA-A745-918B4966B92A}"/>
    <cellStyle name="60% - Accent5 20 3" xfId="10896" xr:uid="{621FA084-D58E-4B78-8621-C37102D9C9B3}"/>
    <cellStyle name="60% - Accent5 20 4" xfId="24037" xr:uid="{71B6F9A0-7C5B-4E2F-9AEA-D66DCBB201FD}"/>
    <cellStyle name="60% - Accent5 20 5" xfId="10894" xr:uid="{96470755-F611-4DA9-8787-B3EA95973C32}"/>
    <cellStyle name="60% - Accent5 21" xfId="3873" xr:uid="{AEE7D946-9BFD-41C6-8DF5-CC0D418359EB}"/>
    <cellStyle name="60% - Accent5 21 2" xfId="10898" xr:uid="{AB3882E3-7723-40EB-8048-FA63F7036D7A}"/>
    <cellStyle name="60% - Accent5 21 3" xfId="10899" xr:uid="{5CAAC54F-B9AD-4B23-B462-6E760DEAD0FA}"/>
    <cellStyle name="60% - Accent5 21 4" xfId="24038" xr:uid="{2A638CCF-CDC7-42AD-B8F7-66C021066D64}"/>
    <cellStyle name="60% - Accent5 21 5" xfId="10897" xr:uid="{8C3DF1B8-AA69-4ADF-B3DA-2D2B7FCCB586}"/>
    <cellStyle name="60% - Accent5 22" xfId="3874" xr:uid="{9E6C37C6-1867-4C33-99E2-9AE29B08F7B2}"/>
    <cellStyle name="60% - Accent5 22 2" xfId="10901" xr:uid="{5A1B4A9B-4759-44A8-B437-2A8933909655}"/>
    <cellStyle name="60% - Accent5 22 3" xfId="10902" xr:uid="{77A5478F-C78B-47BC-853A-7FC4456CCFC6}"/>
    <cellStyle name="60% - Accent5 22 4" xfId="24039" xr:uid="{72B1BDE3-CA83-4EAA-861B-CF03CDBBB45D}"/>
    <cellStyle name="60% - Accent5 22 5" xfId="10900" xr:uid="{861608A1-522D-4AF2-BAE5-F52D98619635}"/>
    <cellStyle name="60% - Accent5 23" xfId="3875" xr:uid="{FCF2F759-2E81-4D07-9D99-24784D6D0671}"/>
    <cellStyle name="60% - Accent5 23 2" xfId="10904" xr:uid="{6079A256-59A4-4577-8059-9592FDC94FB8}"/>
    <cellStyle name="60% - Accent5 23 3" xfId="10905" xr:uid="{B2C9C9AF-0829-4E3A-B2CB-83120AD8A8A0}"/>
    <cellStyle name="60% - Accent5 23 4" xfId="24040" xr:uid="{B985E2E6-9592-4477-9C2C-9F7DEA1239A2}"/>
    <cellStyle name="60% - Accent5 23 5" xfId="10903" xr:uid="{A764A80D-D18D-4395-ACB5-51DC1135163A}"/>
    <cellStyle name="60% - Accent5 24" xfId="3876" xr:uid="{AB395BBA-1F2F-4761-B00A-8410834B3E8B}"/>
    <cellStyle name="60% - Accent5 24 2" xfId="10907" xr:uid="{C8453F90-AE9A-4A5F-AA82-CE03E316938B}"/>
    <cellStyle name="60% - Accent5 24 3" xfId="10908" xr:uid="{EC92AFE9-5AC6-4A09-B5DB-0621850B5E29}"/>
    <cellStyle name="60% - Accent5 24 4" xfId="24041" xr:uid="{390C83AA-7E04-4F63-A2F0-2651E9A7837C}"/>
    <cellStyle name="60% - Accent5 24 5" xfId="10906" xr:uid="{651C5235-F46A-4984-8498-D04234E870C6}"/>
    <cellStyle name="60% - Accent5 25" xfId="3877" xr:uid="{4A4459D3-9F6B-4A9A-B43E-A81FBA956AC2}"/>
    <cellStyle name="60% - Accent5 25 2" xfId="10910" xr:uid="{F7F8CDDE-A159-416E-89FF-0A75680D4E59}"/>
    <cellStyle name="60% - Accent5 25 3" xfId="10911" xr:uid="{738C7E82-F2CA-4A0E-A73E-A39040C53B57}"/>
    <cellStyle name="60% - Accent5 25 4" xfId="24042" xr:uid="{26B8A596-8BB6-4756-ACC5-9DE79ADF11A1}"/>
    <cellStyle name="60% - Accent5 25 5" xfId="10909" xr:uid="{8AA86AD4-46D8-45F7-963A-47B1E4CA8878}"/>
    <cellStyle name="60% - Accent5 26" xfId="3878" xr:uid="{3768E74E-2E50-4157-B104-C9426C939BBB}"/>
    <cellStyle name="60% - Accent5 26 2" xfId="10913" xr:uid="{78483A3C-2FA6-4F1A-ADD9-81A87BC02FB8}"/>
    <cellStyle name="60% - Accent5 26 3" xfId="10914" xr:uid="{690469FD-F38E-4FAC-B798-4BE2C6DEDDF4}"/>
    <cellStyle name="60% - Accent5 26 4" xfId="24043" xr:uid="{462C41D0-1409-40C0-88B4-C883D6ED4063}"/>
    <cellStyle name="60% - Accent5 26 5" xfId="10912" xr:uid="{711D1B17-EB91-4FD4-9DE3-FD5D2FED1BF7}"/>
    <cellStyle name="60% - Accent5 27" xfId="3879" xr:uid="{88DC9E00-C1B9-46D5-B267-E5404A5C93FB}"/>
    <cellStyle name="60% - Accent5 27 2" xfId="10916" xr:uid="{23213AC9-EED3-4A26-980F-243F473208D6}"/>
    <cellStyle name="60% - Accent5 27 3" xfId="10917" xr:uid="{ABECAC0B-446F-4935-880D-86629A153492}"/>
    <cellStyle name="60% - Accent5 27 4" xfId="24044" xr:uid="{47D136F5-2061-4B7F-94DC-BE96D6DA91A2}"/>
    <cellStyle name="60% - Accent5 27 5" xfId="10915" xr:uid="{3ADD65CC-6E86-41C9-9441-67AC0D8E84EE}"/>
    <cellStyle name="60% - Accent5 28" xfId="3880" xr:uid="{E2D6DA68-49A3-428B-8D55-6C670B5DC50B}"/>
    <cellStyle name="60% - Accent5 28 2" xfId="10919" xr:uid="{9D6610A1-652A-45E3-8476-4E01169D96F9}"/>
    <cellStyle name="60% - Accent5 28 3" xfId="10920" xr:uid="{F1B84727-CC9B-4F85-9E98-1BC9A2B78B5D}"/>
    <cellStyle name="60% - Accent5 28 4" xfId="24045" xr:uid="{6C1337CC-C868-43EF-A420-DB5760FFEE08}"/>
    <cellStyle name="60% - Accent5 28 5" xfId="10918" xr:uid="{8D552991-69A2-4E31-B97A-7E88167AF3DB}"/>
    <cellStyle name="60% - Accent5 29" xfId="3881" xr:uid="{42E2F551-2F0F-43C1-85D9-450D4900AF18}"/>
    <cellStyle name="60% - Accent5 29 2" xfId="10922" xr:uid="{51AE1B35-D08C-4150-B3EF-EE8CE4C9A1BC}"/>
    <cellStyle name="60% - Accent5 29 3" xfId="10923" xr:uid="{D310D2BD-2AE8-4BB9-9DA4-46C9D2CF8AE2}"/>
    <cellStyle name="60% - Accent5 29 4" xfId="24046" xr:uid="{EB4E4317-03DB-408E-BB5E-8E8809F9FC74}"/>
    <cellStyle name="60% - Accent5 29 5" xfId="10921" xr:uid="{B28C87D7-C5FF-44AA-8EBF-E1FF9FF24651}"/>
    <cellStyle name="60% - Accent5 3" xfId="3882" xr:uid="{5A70C1C0-80E5-4AAD-9D7F-0B84396871C3}"/>
    <cellStyle name="60% - Accent5 3 2" xfId="5234" xr:uid="{879483F3-AB91-40A8-ABDF-1FA9C523AA1F}"/>
    <cellStyle name="60% - Accent5 3 3" xfId="10924" xr:uid="{3901D823-9B7F-4464-BDAE-4A6069E3B867}"/>
    <cellStyle name="60% - Accent5 3 4" xfId="10925" xr:uid="{75D3B857-8E23-43CF-9BF2-5E323F68DCF0}"/>
    <cellStyle name="60% - Accent5 3 5" xfId="10926" xr:uid="{1FE3A15F-1E1E-46B7-9272-DD9767801DF1}"/>
    <cellStyle name="60% - Accent5 3 6" xfId="10927" xr:uid="{97DD11E3-8BEA-45B2-8B62-B24CD6EDE116}"/>
    <cellStyle name="60% - Accent5 3 7" xfId="10928" xr:uid="{C5414E77-EC64-42C8-B530-CF149654C1A1}"/>
    <cellStyle name="60% - Accent5 3 8" xfId="24047" xr:uid="{6EDC0321-4F15-4040-B105-414B1567E27E}"/>
    <cellStyle name="60% - Accent5 3 9" xfId="5388" xr:uid="{EF2B009E-033A-4DDF-97F8-A990B5EC68C4}"/>
    <cellStyle name="60% - Accent5 30" xfId="10929" xr:uid="{98F50181-2D29-485A-B016-ABF22119BA4C}"/>
    <cellStyle name="60% - Accent5 30 2" xfId="10930" xr:uid="{7922A6D3-1275-4693-AA15-7FF0C8AFCD07}"/>
    <cellStyle name="60% - Accent5 30 3" xfId="10931" xr:uid="{E41CCCCB-FD45-4CC8-83E4-F0FAE7B24C11}"/>
    <cellStyle name="60% - Accent5 31" xfId="10932" xr:uid="{965730BC-93BA-4BF9-B9FA-748D57D91161}"/>
    <cellStyle name="60% - Accent5 31 2" xfId="10933" xr:uid="{F028C0A9-71AC-45E4-A7BE-37F1070D81F8}"/>
    <cellStyle name="60% - Accent5 31 3" xfId="10934" xr:uid="{50C14B05-C078-4282-8403-3FB1C1458FAA}"/>
    <cellStyle name="60% - Accent5 32" xfId="10935" xr:uid="{61AE71F3-4B1E-490A-A38E-038D6C12FC4C}"/>
    <cellStyle name="60% - Accent5 32 2" xfId="10936" xr:uid="{AC39240D-AEE3-44A3-98EA-CD5A571BA000}"/>
    <cellStyle name="60% - Accent5 32 3" xfId="10937" xr:uid="{C3927149-8F2B-4FB7-B366-5ABE5BDF34D5}"/>
    <cellStyle name="60% - Accent5 33" xfId="10938" xr:uid="{A234E122-FC48-4B8B-BABB-701D41BC1D01}"/>
    <cellStyle name="60% - Accent5 33 2" xfId="10939" xr:uid="{89505D96-5516-4AFF-8EB9-8C9A0FD96221}"/>
    <cellStyle name="60% - Accent5 33 3" xfId="10940" xr:uid="{09148E54-FA22-4C53-88A1-7757D0FCF683}"/>
    <cellStyle name="60% - Accent5 34" xfId="10941" xr:uid="{56BBFDE7-D20E-4724-836F-A38D164FB6F7}"/>
    <cellStyle name="60% - Accent5 35" xfId="10942" xr:uid="{64770344-7678-4604-B132-B05890A2F731}"/>
    <cellStyle name="60% - Accent5 36" xfId="10943" xr:uid="{680D960B-789E-4789-A20F-A791CF86E438}"/>
    <cellStyle name="60% - Accent5 37" xfId="10944" xr:uid="{33D6DBB8-E750-450F-BB26-B84CE6E0D058}"/>
    <cellStyle name="60% - Accent5 38" xfId="10945" xr:uid="{22851F93-8F8F-4E8E-8293-B41F9234223A}"/>
    <cellStyle name="60% - Accent5 39" xfId="10946" xr:uid="{5948E0CC-24E6-441F-BEB2-53381386A8BF}"/>
    <cellStyle name="60% - Accent5 4" xfId="3883" xr:uid="{1D4080AF-ACA7-42C3-A5D6-724BFDD2957B}"/>
    <cellStyle name="60% - Accent5 4 2" xfId="10948" xr:uid="{93B43A9A-757A-49B6-8109-3ACD2DE4F19F}"/>
    <cellStyle name="60% - Accent5 4 3" xfId="10949" xr:uid="{DDA73A40-608F-499D-AA9E-C19936F699CF}"/>
    <cellStyle name="60% - Accent5 4 4" xfId="10950" xr:uid="{A1654650-7402-4092-A8AC-26DD62DCC0C0}"/>
    <cellStyle name="60% - Accent5 4 5" xfId="10951" xr:uid="{DBB72FE5-DE54-4F0B-918B-27D39E128F45}"/>
    <cellStyle name="60% - Accent5 4 6" xfId="10952" xr:uid="{FD29D879-332E-48E0-A028-72454B29942C}"/>
    <cellStyle name="60% - Accent5 4 7" xfId="10953" xr:uid="{C4834E36-8DCC-4DF5-B531-2AE21BF3CCF1}"/>
    <cellStyle name="60% - Accent5 4 8" xfId="24048" xr:uid="{1240A125-06D3-44F9-9FF2-9672F3FE3C56}"/>
    <cellStyle name="60% - Accent5 4 9" xfId="10947" xr:uid="{5711A45D-BC41-4162-84E7-4CD8E7CFBF1E}"/>
    <cellStyle name="60% - Accent5 40" xfId="10954" xr:uid="{94DAF3F5-04F5-4A78-93D5-258EC1494ED0}"/>
    <cellStyle name="60% - Accent5 41" xfId="10955" xr:uid="{B95FA448-7843-4369-B7C8-9A45165D3803}"/>
    <cellStyle name="60% - Accent5 42" xfId="10956" xr:uid="{89328C7B-BA21-4D3B-926D-09881600813B}"/>
    <cellStyle name="60% - Accent5 43" xfId="10957" xr:uid="{F2FA17EE-6F9D-4038-935F-F2367961A5A2}"/>
    <cellStyle name="60% - Accent5 44" xfId="10958" xr:uid="{967DC0C0-85A4-47C1-ABED-9E1540A090D4}"/>
    <cellStyle name="60% - Accent5 45" xfId="10959" xr:uid="{8009FF07-068A-47E0-B28C-249A8C7E3E29}"/>
    <cellStyle name="60% - Accent5 46" xfId="10960" xr:uid="{23615AAC-97CB-4A0A-B879-94C84C2F3F50}"/>
    <cellStyle name="60% - Accent5 47" xfId="10961" xr:uid="{23B6717B-BA84-4664-AF99-DC12EC64F629}"/>
    <cellStyle name="60% - Accent5 48" xfId="10962" xr:uid="{1E2A256E-C6A4-4496-91B0-EECD6C9D4BDC}"/>
    <cellStyle name="60% - Accent5 49" xfId="10963" xr:uid="{47736909-518F-4A5D-A3C5-635CFBD74E9A}"/>
    <cellStyle name="60% - Accent5 5" xfId="3884" xr:uid="{ED1A35A5-44C2-4602-B987-0C1C5F74CD9B}"/>
    <cellStyle name="60% - Accent5 5 2" xfId="10965" xr:uid="{6C43207C-FD2F-49B8-A387-F6EF85904478}"/>
    <cellStyle name="60% - Accent5 5 3" xfId="10966" xr:uid="{C5BC4B25-3301-40E0-B745-29CA3F146E0D}"/>
    <cellStyle name="60% - Accent5 5 4" xfId="10967" xr:uid="{93BFE9C6-5FE1-4F14-A2D8-2DA253366241}"/>
    <cellStyle name="60% - Accent5 5 5" xfId="10968" xr:uid="{508BB60D-5E07-499D-8EC7-EF756347B559}"/>
    <cellStyle name="60% - Accent5 5 6" xfId="10969" xr:uid="{CDEE36EE-8FAC-414E-9C92-609E01D60E94}"/>
    <cellStyle name="60% - Accent5 5 7" xfId="10970" xr:uid="{3089C6B7-2005-437E-AA64-BA7C33299C9E}"/>
    <cellStyle name="60% - Accent5 5 8" xfId="24049" xr:uid="{5422D520-26DE-4C61-B434-18EAFD3038F2}"/>
    <cellStyle name="60% - Accent5 5 9" xfId="10964" xr:uid="{23CF4724-A31B-424E-80BB-FA92E2CB6B60}"/>
    <cellStyle name="60% - Accent5 50" xfId="10971" xr:uid="{E354ED79-9FE2-49A8-9500-E938DBCC3446}"/>
    <cellStyle name="60% - Accent5 51" xfId="10972" xr:uid="{5BE007E4-F1CA-43E5-9BA4-A74B21785241}"/>
    <cellStyle name="60% - Accent5 52" xfId="10973" xr:uid="{CFFABAA3-C25D-4EA7-9872-93682788E102}"/>
    <cellStyle name="60% - Accent5 53" xfId="10974" xr:uid="{3B4CC1D1-E609-47DB-84A4-F48D51FC7925}"/>
    <cellStyle name="60% - Accent5 54" xfId="10975" xr:uid="{BA756668-657E-4BA5-8014-48BEEC1D10CF}"/>
    <cellStyle name="60% - Accent5 55" xfId="10976" xr:uid="{50983A56-82F0-44E9-95E1-5211AC9094F5}"/>
    <cellStyle name="60% - Accent5 56" xfId="10977" xr:uid="{7A4F8661-F611-436E-AFD5-D5E528D738F1}"/>
    <cellStyle name="60% - Accent5 57" xfId="10978" xr:uid="{6F1B73F5-A9A5-4D9A-A6C5-F01C0FE9F042}"/>
    <cellStyle name="60% - Accent5 58" xfId="10979" xr:uid="{3417A586-469D-4852-A751-FE5AEA3B0E39}"/>
    <cellStyle name="60% - Accent5 59" xfId="10980" xr:uid="{2933033D-DAA0-4577-A455-191BF2EE7547}"/>
    <cellStyle name="60% - Accent5 6" xfId="3885" xr:uid="{A5E7AD05-5EE7-4B00-9EE1-656E419CA6A7}"/>
    <cellStyle name="60% - Accent5 6 2" xfId="10982" xr:uid="{377232D4-E370-4279-A43C-34F427FAC403}"/>
    <cellStyle name="60% - Accent5 6 2 2" xfId="10983" xr:uid="{D40EB59C-9163-4C96-B0B3-DD4F08724162}"/>
    <cellStyle name="60% - Accent5 6 2 3" xfId="10984" xr:uid="{1BEB1543-98C2-4A1E-B05A-1EA45EBB98D1}"/>
    <cellStyle name="60% - Accent5 6 2 4" xfId="10985" xr:uid="{CC2B91E1-EFA2-4026-A56E-DB0D7E8AB4F6}"/>
    <cellStyle name="60% - Accent5 6 2 5" xfId="10986" xr:uid="{27B17526-EC3D-4E4E-8F8B-50572CF683F9}"/>
    <cellStyle name="60% - Accent5 6 3" xfId="10987" xr:uid="{C1FF116D-C3FD-44B2-869A-7682D9A10710}"/>
    <cellStyle name="60% - Accent5 6 4" xfId="10988" xr:uid="{818F89F7-56D0-4DA1-B8C7-4DCE4672D774}"/>
    <cellStyle name="60% - Accent5 6 5" xfId="10989" xr:uid="{0EBDF87E-FCE8-46CC-A9AB-6CFCE5C22951}"/>
    <cellStyle name="60% - Accent5 6 6" xfId="24050" xr:uid="{637CAAB4-D854-4076-99C2-D0E284B01FC3}"/>
    <cellStyle name="60% - Accent5 6 7" xfId="10981" xr:uid="{32F426F5-60FA-4DFD-B6F5-919A3968E35E}"/>
    <cellStyle name="60% - Accent5 60" xfId="10990" xr:uid="{967E0485-88D5-4278-8812-EB3B7592AB0D}"/>
    <cellStyle name="60% - Accent5 61" xfId="10991" xr:uid="{66397B96-EB10-4966-BCFA-BD64345388D4}"/>
    <cellStyle name="60% - Accent5 62" xfId="10992" xr:uid="{2ED15150-2371-46FE-8C7A-C0CEFDD59197}"/>
    <cellStyle name="60% - Accent5 63" xfId="10993" xr:uid="{3C58A51E-BA1A-4F64-BC96-D1B1865153AA}"/>
    <cellStyle name="60% - Accent5 64" xfId="10994" xr:uid="{90E3CDC9-6D5E-45CC-8D19-8AC1BB43D2BA}"/>
    <cellStyle name="60% - Accent5 65" xfId="10995" xr:uid="{E3A2326F-5417-4356-9811-C16BE7C53A5C}"/>
    <cellStyle name="60% - Accent5 66" xfId="10996" xr:uid="{0813D84A-9C1E-4DF2-94FE-ED993E0A1DA9}"/>
    <cellStyle name="60% - Accent5 67" xfId="10997" xr:uid="{EFA1AF67-A8A9-45B8-ABDA-E277DD26C582}"/>
    <cellStyle name="60% - Accent5 68" xfId="10998" xr:uid="{66F7CF82-C89F-418B-8466-E6ACA95BCE53}"/>
    <cellStyle name="60% - Accent5 68 2" xfId="10999" xr:uid="{03648D4F-45A6-427A-97CF-8136C95A274F}"/>
    <cellStyle name="60% - Accent5 68 3" xfId="11000" xr:uid="{53E7E64A-219E-4948-B99C-82137C00E205}"/>
    <cellStyle name="60% - Accent5 69" xfId="11001" xr:uid="{13CC46FD-87BF-4060-A1DC-DD26641FEFBB}"/>
    <cellStyle name="60% - Accent5 69 2" xfId="11002" xr:uid="{18313248-7AE2-456E-BAA6-65B9EEB9AFAD}"/>
    <cellStyle name="60% - Accent5 69 3" xfId="11003" xr:uid="{78B74B79-A86C-4E21-A4F4-0BF312E84B9E}"/>
    <cellStyle name="60% - Accent5 7" xfId="3886" xr:uid="{02A86909-D6DE-4816-ABDA-38884C91FF26}"/>
    <cellStyle name="60% - Accent5 7 2" xfId="11005" xr:uid="{B2BD38D0-923D-4B94-A8CA-6B29E79DCCC0}"/>
    <cellStyle name="60% - Accent5 7 3" xfId="11006" xr:uid="{58E285BA-9370-4063-99A7-A36FCB41F099}"/>
    <cellStyle name="60% - Accent5 7 4" xfId="11007" xr:uid="{F9ABDDBF-E1AC-4F33-BB41-B057303043AA}"/>
    <cellStyle name="60% - Accent5 7 5" xfId="11008" xr:uid="{788240DC-3FCE-4F3F-BB2B-092A6E65CBC1}"/>
    <cellStyle name="60% - Accent5 7 6" xfId="24051" xr:uid="{24FFC681-C627-4783-9F52-E1125F33BE6E}"/>
    <cellStyle name="60% - Accent5 7 7" xfId="11004" xr:uid="{D547CC5C-2F97-4429-8998-16CE5CBADE5C}"/>
    <cellStyle name="60% - Accent5 70" xfId="11009" xr:uid="{E9A9852A-86E5-41C8-982F-D5B72265BB71}"/>
    <cellStyle name="60% - Accent5 70 2" xfId="11010" xr:uid="{76EBB22A-D1B3-499F-8E27-D4C0D7B48A77}"/>
    <cellStyle name="60% - Accent5 70 3" xfId="11011" xr:uid="{6D27C624-FCB4-43C1-BEE6-DAA1EFCA45DE}"/>
    <cellStyle name="60% - Accent5 71" xfId="11012" xr:uid="{51269778-8692-417F-80B7-E22CDC94CD04}"/>
    <cellStyle name="60% - Accent5 71 2" xfId="11013" xr:uid="{24EABF75-826B-43BA-9A8C-9101D277C110}"/>
    <cellStyle name="60% - Accent5 71 3" xfId="11014" xr:uid="{F7833B37-FE07-474C-B58C-C7912C9EE502}"/>
    <cellStyle name="60% - Accent5 72" xfId="11015" xr:uid="{9461B65E-C3B3-4A0F-8492-C7AE5F43A8FD}"/>
    <cellStyle name="60% - Accent5 72 2" xfId="11016" xr:uid="{A32AE07F-099D-4EBA-A758-A1D3B641D2B5}"/>
    <cellStyle name="60% - Accent5 72 3" xfId="11017" xr:uid="{E909DE68-3D71-4AD5-A381-ADD5B2BCEED4}"/>
    <cellStyle name="60% - Accent5 73" xfId="11018" xr:uid="{FE8AEF69-61DD-4832-9B60-4264FDD0DF44}"/>
    <cellStyle name="60% - Accent5 74" xfId="11019" xr:uid="{A6A15D6A-51A7-429A-81F2-BB3F7640D5E0}"/>
    <cellStyle name="60% - Accent5 75" xfId="11020" xr:uid="{BB862FA8-84CD-4E3A-8851-A7D4C19BA5B6}"/>
    <cellStyle name="60% - Accent5 76" xfId="11021" xr:uid="{1B655D97-E4F7-4E56-A95C-E9518F52F19A}"/>
    <cellStyle name="60% - Accent5 77" xfId="11022" xr:uid="{AE42231A-8641-4BDA-8563-407CDC99D177}"/>
    <cellStyle name="60% - Accent5 78" xfId="11023" xr:uid="{4C559F07-47A8-4433-91F1-81C461D3A23C}"/>
    <cellStyle name="60% - Accent5 79" xfId="11024" xr:uid="{7B898382-1F30-4ABD-8549-438A198E5548}"/>
    <cellStyle name="60% - Accent5 8" xfId="3887" xr:uid="{735A37B4-F435-4309-9B67-D4FC6205FDC6}"/>
    <cellStyle name="60% - Accent5 8 2" xfId="11026" xr:uid="{E9F968FA-BA13-4D9C-A8EE-D6C0F982BD77}"/>
    <cellStyle name="60% - Accent5 8 3" xfId="11027" xr:uid="{FC3C939A-5361-4B82-8A7D-D825F0A2FB3D}"/>
    <cellStyle name="60% - Accent5 8 4" xfId="24052" xr:uid="{1FC012F5-152A-4FC1-8DB8-2ACB7569F35B}"/>
    <cellStyle name="60% - Accent5 8 5" xfId="11025" xr:uid="{089942EF-F26B-4A2D-8237-C595F8B24613}"/>
    <cellStyle name="60% - Accent5 80" xfId="11028" xr:uid="{DF5F3D7A-2879-4F96-9E34-2B7F31581590}"/>
    <cellStyle name="60% - Accent5 81" xfId="11029" xr:uid="{7CC3E812-D540-4015-ADD9-D2648C54C17D}"/>
    <cellStyle name="60% - Accent5 82" xfId="11030" xr:uid="{464F9D28-172C-4A63-A7CB-D38C74C0A369}"/>
    <cellStyle name="60% - Accent5 83" xfId="11031" xr:uid="{C3CE5083-E980-4D03-B0EA-68CC6806121C}"/>
    <cellStyle name="60% - Accent5 84" xfId="11032" xr:uid="{159747B3-1797-450E-9411-6514DF7F97B2}"/>
    <cellStyle name="60% - Accent5 85" xfId="11033" xr:uid="{56DA410C-8827-4F99-9B97-200E4B8F219D}"/>
    <cellStyle name="60% - Accent5 86" xfId="11034" xr:uid="{BD070C07-42C9-4BC8-8187-178C4456DF53}"/>
    <cellStyle name="60% - Accent5 87" xfId="11035" xr:uid="{F53BE149-C413-47FF-9797-9AEEF61FAF98}"/>
    <cellStyle name="60% - Accent5 88" xfId="11036" xr:uid="{3FA20972-6619-4082-876B-E334892C4465}"/>
    <cellStyle name="60% - Accent5 89" xfId="11037" xr:uid="{74D6EC75-6DBA-41E6-A3DF-BB181C44DFD4}"/>
    <cellStyle name="60% - Accent5 9" xfId="3888" xr:uid="{676FBC49-C6FD-4250-898C-F6A1B37F7DC8}"/>
    <cellStyle name="60% - Accent5 9 2" xfId="11039" xr:uid="{D0D6403E-7F06-4A53-8ED4-062F32C30673}"/>
    <cellStyle name="60% - Accent5 9 3" xfId="11040" xr:uid="{ABE5AF5F-3397-4B07-8195-DD51EFF329C7}"/>
    <cellStyle name="60% - Accent5 9 4" xfId="24053" xr:uid="{05E486C7-C369-4655-991F-2F660B8BB884}"/>
    <cellStyle name="60% - Accent5 9 5" xfId="11038" xr:uid="{DF727EC8-0066-4314-B0E6-18CCB9AE5A71}"/>
    <cellStyle name="60% - Accent5 90" xfId="11041" xr:uid="{EA23F567-8DB6-45DF-A01D-ECE8F08B2466}"/>
    <cellStyle name="60% - Accent5 91" xfId="11042" xr:uid="{AF9166C4-494C-4421-A049-E19AD9FC34AA}"/>
    <cellStyle name="60% - Accent5 92" xfId="11043" xr:uid="{1A01F242-5674-41F8-ABFE-C64848E6D2C6}"/>
    <cellStyle name="60% - Accent5 93" xfId="11044" xr:uid="{87F08E70-1807-4637-9EAF-F84FACFF8739}"/>
    <cellStyle name="60% - Accent5 94" xfId="11045" xr:uid="{241B41CF-3F30-469D-8531-E6A46D7D2264}"/>
    <cellStyle name="60% - Accent5 95" xfId="11046" xr:uid="{DBED1E23-29DC-4AC2-9FF4-8AF810D4E963}"/>
    <cellStyle name="60% - Accent5 96" xfId="11047" xr:uid="{5AF2C0FD-C9E2-4103-8330-0D774280CABB}"/>
    <cellStyle name="60% - Accent5 97" xfId="11048" xr:uid="{3AAFA2CD-D49C-4D07-A626-0DF8FAB5E91A}"/>
    <cellStyle name="60% - Accent5 98" xfId="11049" xr:uid="{3C2BD96B-A6DC-4F66-901D-9F3EA6252A51}"/>
    <cellStyle name="60% - Accent5 99" xfId="11050" xr:uid="{CB8C0693-AE86-43FB-B3CE-326BD23DE82A}"/>
    <cellStyle name="60% - Accent6 10" xfId="3889" xr:uid="{A75E4AFC-3F14-4D18-9F5D-8FF6F781277D}"/>
    <cellStyle name="60% - Accent6 10 2" xfId="11052" xr:uid="{884C45E7-AAB6-4306-81E7-8202013815B5}"/>
    <cellStyle name="60% - Accent6 10 3" xfId="11053" xr:uid="{CFD0201A-40B5-40BF-B81D-703F1BC032E0}"/>
    <cellStyle name="60% - Accent6 10 4" xfId="24054" xr:uid="{0EF4D123-FF8B-486A-ABEC-98A7776C409F}"/>
    <cellStyle name="60% - Accent6 10 5" xfId="11051" xr:uid="{A963CD01-EC1F-418F-A1FC-BD110BDCD9CF}"/>
    <cellStyle name="60% - Accent6 100" xfId="11054" xr:uid="{F71B91C8-D069-4F1B-9FBD-4E1D904DF4B3}"/>
    <cellStyle name="60% - Accent6 101" xfId="11055" xr:uid="{99A8A200-B5D2-4FE8-B1D4-2E33986E7849}"/>
    <cellStyle name="60% - Accent6 102" xfId="11056" xr:uid="{0F2A3A3B-80EE-458E-B079-7332097FFB80}"/>
    <cellStyle name="60% - Accent6 103" xfId="11057" xr:uid="{F380C10A-4442-4C75-BF97-C3880EFC470A}"/>
    <cellStyle name="60% - Accent6 104" xfId="11058" xr:uid="{4C5F285F-45A0-47F7-AD81-6AA63B50CB8D}"/>
    <cellStyle name="60% - Accent6 105" xfId="11059" xr:uid="{6AD568F0-59E2-4AE9-B84B-0090A25D9025}"/>
    <cellStyle name="60% - Accent6 106" xfId="11060" xr:uid="{D40676D6-442A-49C1-8287-D97B530817BF}"/>
    <cellStyle name="60% - Accent6 11" xfId="3890" xr:uid="{64E202B6-43A9-4307-B341-8262AF5DBDBD}"/>
    <cellStyle name="60% - Accent6 11 2" xfId="11062" xr:uid="{597E7AA9-13EF-4A8A-B868-ADF24A7113C2}"/>
    <cellStyle name="60% - Accent6 11 3" xfId="11063" xr:uid="{D7D38D06-E9DC-488E-A3C7-86C05F85FF9B}"/>
    <cellStyle name="60% - Accent6 11 4" xfId="24055" xr:uid="{4397E68E-1611-4704-9351-28C308B71BDF}"/>
    <cellStyle name="60% - Accent6 11 5" xfId="11061" xr:uid="{5F8FF325-89E0-49DE-A1F7-18AA89D1F616}"/>
    <cellStyle name="60% - Accent6 12" xfId="3891" xr:uid="{CCA696FB-47ED-4983-8677-29CE15F48B14}"/>
    <cellStyle name="60% - Accent6 12 2" xfId="11065" xr:uid="{86CA1F04-60D5-4A6A-92D1-1B9FFDEF4CF3}"/>
    <cellStyle name="60% - Accent6 12 3" xfId="11066" xr:uid="{3FCBFFA3-90FC-4736-80D5-2F5552BEB258}"/>
    <cellStyle name="60% - Accent6 12 4" xfId="24056" xr:uid="{7461D19E-BF47-4AB4-9787-3911A40B627D}"/>
    <cellStyle name="60% - Accent6 12 5" xfId="11064" xr:uid="{940A98DD-52E7-4D2F-B16D-7D3728ED8DF6}"/>
    <cellStyle name="60% - Accent6 13" xfId="3892" xr:uid="{1F0028A4-CB4B-410B-8C22-A6D981A94DC7}"/>
    <cellStyle name="60% - Accent6 13 2" xfId="11068" xr:uid="{C58B881B-DDAA-4969-8F42-2E5057F331C0}"/>
    <cellStyle name="60% - Accent6 13 3" xfId="11069" xr:uid="{0DAFCB80-D0EA-4774-B40F-5876E16283D2}"/>
    <cellStyle name="60% - Accent6 13 4" xfId="24057" xr:uid="{5A1E47F9-CFB9-4D7B-823F-40D180772D8A}"/>
    <cellStyle name="60% - Accent6 13 5" xfId="11067" xr:uid="{2CA69651-1F6F-4B09-A793-B1C9BA2F32FD}"/>
    <cellStyle name="60% - Accent6 14" xfId="3893" xr:uid="{049F043D-2BE3-4EFF-BF2E-EF6590EDCB53}"/>
    <cellStyle name="60% - Accent6 14 2" xfId="11071" xr:uid="{65441AB9-AB0A-467A-B6E3-A13A73D9D32C}"/>
    <cellStyle name="60% - Accent6 14 3" xfId="11072" xr:uid="{D6A3CA0B-32E6-4FDC-B770-BFCFA0D27EA5}"/>
    <cellStyle name="60% - Accent6 14 4" xfId="24058" xr:uid="{8731557F-DA46-4AE2-A8D7-F70C98BD5BAA}"/>
    <cellStyle name="60% - Accent6 14 5" xfId="11070" xr:uid="{AC4A5555-8A6B-4C60-B80D-002B9E71FD19}"/>
    <cellStyle name="60% - Accent6 15" xfId="3894" xr:uid="{DFBA79A9-D150-4C78-8623-20B09AC72EB9}"/>
    <cellStyle name="60% - Accent6 15 2" xfId="11074" xr:uid="{BDA9BB67-0ABA-488D-9D24-33A224DC5330}"/>
    <cellStyle name="60% - Accent6 15 3" xfId="11075" xr:uid="{E90F19C4-1AEE-4A8B-B02C-0C4A4AC5BEF3}"/>
    <cellStyle name="60% - Accent6 15 4" xfId="24059" xr:uid="{C526B86D-1B5C-4DD6-9488-AACA22AD37C9}"/>
    <cellStyle name="60% - Accent6 15 5" xfId="11073" xr:uid="{C9FC08D6-3E6D-46EC-B663-8D6CDBED926E}"/>
    <cellStyle name="60% - Accent6 16" xfId="3895" xr:uid="{1C5E4EA9-1C9D-4ACA-A587-EDAB597CC6CB}"/>
    <cellStyle name="60% - Accent6 16 2" xfId="11077" xr:uid="{DA3394D3-BD6E-4500-8E28-B7AC0308E96E}"/>
    <cellStyle name="60% - Accent6 16 3" xfId="11078" xr:uid="{B030AD88-24E9-4A41-BDE1-B9A4D1A7F05E}"/>
    <cellStyle name="60% - Accent6 16 4" xfId="24060" xr:uid="{2DA9F4A0-A7D3-4922-8622-88433370AF80}"/>
    <cellStyle name="60% - Accent6 16 5" xfId="11076" xr:uid="{7E15CE76-81FE-44F1-8206-536EA383654D}"/>
    <cellStyle name="60% - Accent6 17" xfId="3896" xr:uid="{29275850-1AFF-4E1E-9A69-8C44DA429FE1}"/>
    <cellStyle name="60% - Accent6 17 2" xfId="11080" xr:uid="{02504E01-3747-4727-AEC8-530D8A6A927D}"/>
    <cellStyle name="60% - Accent6 17 3" xfId="11081" xr:uid="{0FF95C8B-B45D-451C-9394-907566612A29}"/>
    <cellStyle name="60% - Accent6 17 4" xfId="24061" xr:uid="{ECAF905A-7B1A-4EE1-8881-42E198197C6F}"/>
    <cellStyle name="60% - Accent6 17 5" xfId="11079" xr:uid="{3397DC23-F1FB-463C-9E87-2AD244C37850}"/>
    <cellStyle name="60% - Accent6 18" xfId="3897" xr:uid="{06DA29C5-932A-4891-8183-CAE041B9EE05}"/>
    <cellStyle name="60% - Accent6 18 2" xfId="11083" xr:uid="{765330FB-20C2-44D1-94C0-5D8FEB073295}"/>
    <cellStyle name="60% - Accent6 18 3" xfId="11084" xr:uid="{F7370058-6B5B-4EB2-A525-49F2062810EB}"/>
    <cellStyle name="60% - Accent6 18 4" xfId="24062" xr:uid="{3B9E0695-14F8-4420-9B52-93B4F06062C3}"/>
    <cellStyle name="60% - Accent6 18 5" xfId="11082" xr:uid="{DAE0D9B3-CC91-48E5-84EE-28A862E59932}"/>
    <cellStyle name="60% - Accent6 19" xfId="3898" xr:uid="{734873F4-606A-4A55-81EF-DFB80B7530C7}"/>
    <cellStyle name="60% - Accent6 19 2" xfId="11086" xr:uid="{9CCEACF7-4749-422A-8ADA-A3A38EC50106}"/>
    <cellStyle name="60% - Accent6 19 3" xfId="11087" xr:uid="{5BD1B56C-F78C-4889-AA5A-F231867A94E6}"/>
    <cellStyle name="60% - Accent6 19 4" xfId="24063" xr:uid="{21BAB31F-911C-44ED-86AB-F2ED60957DB6}"/>
    <cellStyle name="60% - Accent6 19 5" xfId="11085" xr:uid="{6AB49326-A88F-4985-8380-9695BC03B95A}"/>
    <cellStyle name="60% - Accent6 2" xfId="21" xr:uid="{077DAE08-7A52-4C01-ACF2-3B6C63A5BDCD}"/>
    <cellStyle name="60% - Accent6 2 10" xfId="11088" xr:uid="{FB008632-03D0-407E-8188-556FEDEC1E9C}"/>
    <cellStyle name="60% - Accent6 2 11" xfId="11089" xr:uid="{939E8604-FEA6-4DFA-8F57-70D1EDA4D1D2}"/>
    <cellStyle name="60% - Accent6 2 12" xfId="24064" xr:uid="{2911968C-A2C9-48D5-8F98-26FE4E31BD25}"/>
    <cellStyle name="60% - Accent6 2 13" xfId="6197" xr:uid="{4883310B-046B-4C85-9F6A-3CFC974F7E3C}"/>
    <cellStyle name="60% - Accent6 2 14" xfId="3899" xr:uid="{08577784-7C5B-46F4-B916-3DE4C03BBE44}"/>
    <cellStyle name="60% - Accent6 2 15" xfId="2705" xr:uid="{2192C733-D590-4ECA-92CF-15C52166DC4A}"/>
    <cellStyle name="60% - Accent6 2 2" xfId="5389" xr:uid="{D780A7F6-A4C9-4B3B-B3F0-C98BF6B0B155}"/>
    <cellStyle name="60% - Accent6 2 2 2" xfId="5390" xr:uid="{8A8300ED-CA35-41D2-8D24-789F8107C04C}"/>
    <cellStyle name="60% - Accent6 2 2 2 2" xfId="11090" xr:uid="{85F221C0-EACE-4C69-99C3-56377A6CD1F6}"/>
    <cellStyle name="60% - Accent6 2 2 2 2 2" xfId="11091" xr:uid="{B3AA651C-225A-49B0-B044-D20234A62484}"/>
    <cellStyle name="60% - Accent6 2 2 2 2 3" xfId="11092" xr:uid="{2D3480DE-96E3-4237-BEA1-DDE9F4D5917E}"/>
    <cellStyle name="60% - Accent6 2 2 2 2 4" xfId="11093" xr:uid="{B29D566D-7C03-4873-9A82-4F4ACC6C160D}"/>
    <cellStyle name="60% - Accent6 2 2 2 2 5" xfId="11094" xr:uid="{04DC51DD-9BE0-4783-87D7-A50736D0A44C}"/>
    <cellStyle name="60% - Accent6 2 2 2 3" xfId="11095" xr:uid="{569B9022-8D3D-495A-9686-8AA16B5F00CA}"/>
    <cellStyle name="60% - Accent6 2 2 2 4" xfId="11096" xr:uid="{C9011595-4974-4715-8384-7B7FD9FBC266}"/>
    <cellStyle name="60% - Accent6 2 2 2 5" xfId="11097" xr:uid="{6A4080DB-B798-480B-A8CB-8DBEB876DBB8}"/>
    <cellStyle name="60% - Accent6 2 2 3" xfId="11098" xr:uid="{873A0B93-F9C1-4B34-8573-130CA521D64A}"/>
    <cellStyle name="60% - Accent6 2 2 4" xfId="11099" xr:uid="{968E9AFF-7AD5-404A-8D58-7EED62CB4059}"/>
    <cellStyle name="60% - Accent6 2 2 5" xfId="11100" xr:uid="{B7EB19C6-F684-4CD2-8885-C0E645545C16}"/>
    <cellStyle name="60% - Accent6 2 2 6" xfId="11101" xr:uid="{B2043C9E-A701-4ACC-B6F8-4D9EE271A307}"/>
    <cellStyle name="60% - Accent6 2 2 7" xfId="11102" xr:uid="{D2856603-F0CF-4D94-B134-29904A8ECB97}"/>
    <cellStyle name="60% - Accent6 2 3" xfId="11103" xr:uid="{AB8A73B8-23AB-413E-B8B9-27751C12A9E2}"/>
    <cellStyle name="60% - Accent6 2 3 2" xfId="11104" xr:uid="{E37A6AFD-0DCD-4921-86FA-B56251CD7D73}"/>
    <cellStyle name="60% - Accent6 2 3 2 2" xfId="11105" xr:uid="{53E0A447-D0EC-41F3-A4CB-A3169DCD180E}"/>
    <cellStyle name="60% - Accent6 2 3 2 3" xfId="11106" xr:uid="{399C268E-AC7D-4CB3-AF86-CE6F98EE731A}"/>
    <cellStyle name="60% - Accent6 2 3 2 4" xfId="11107" xr:uid="{D0FE5D42-9596-42B8-B54C-54358BEDE090}"/>
    <cellStyle name="60% - Accent6 2 3 2 5" xfId="11108" xr:uid="{C5B4E0DC-C069-458F-A76C-99030143B288}"/>
    <cellStyle name="60% - Accent6 2 3 3" xfId="11109" xr:uid="{67288520-45CC-48DE-ADC3-2C7212B2EFAD}"/>
    <cellStyle name="60% - Accent6 2 3 4" xfId="11110" xr:uid="{0AD1490B-6C0B-4484-B010-93DF0909347A}"/>
    <cellStyle name="60% - Accent6 2 3 5" xfId="11111" xr:uid="{833B7271-CCE6-4618-B9D5-C4671979205F}"/>
    <cellStyle name="60% - Accent6 2 4" xfId="11112" xr:uid="{215C26A0-F323-4EC7-89CA-637636A4B8C7}"/>
    <cellStyle name="60% - Accent6 2 5" xfId="11113" xr:uid="{44D0F3CE-9985-4DBE-AFA5-5428A0907607}"/>
    <cellStyle name="60% - Accent6 2 6" xfId="11114" xr:uid="{497D83B4-EF09-4C0E-8609-2D9EF0902F53}"/>
    <cellStyle name="60% - Accent6 2 7" xfId="11115" xr:uid="{0D47067F-40D7-4813-BB83-3CD64EB2CBF6}"/>
    <cellStyle name="60% - Accent6 2 8" xfId="11116" xr:uid="{41C23C75-C836-4EA9-8FA2-CFFEF4DE7326}"/>
    <cellStyle name="60% - Accent6 2 9" xfId="11117" xr:uid="{2138C2C3-1A5C-4307-A56E-E6F9AB0D3D0C}"/>
    <cellStyle name="60% - Accent6 20" xfId="3900" xr:uid="{B5046DFA-8CBB-42D9-A90F-1D8B09504F6A}"/>
    <cellStyle name="60% - Accent6 20 2" xfId="11119" xr:uid="{B555AB73-B356-44CE-90B3-F07E51CF360D}"/>
    <cellStyle name="60% - Accent6 20 3" xfId="11120" xr:uid="{4F0E948A-F5AD-4ED5-93B9-9DB4C2992F9B}"/>
    <cellStyle name="60% - Accent6 20 4" xfId="24065" xr:uid="{C807F14A-3421-4FF2-A76C-3EE0F2CA47F8}"/>
    <cellStyle name="60% - Accent6 20 5" xfId="11118" xr:uid="{637CC3B7-9EA0-471B-AE1E-35492216638F}"/>
    <cellStyle name="60% - Accent6 21" xfId="3901" xr:uid="{93D76B25-3272-4A88-B7E8-67831B6EB55C}"/>
    <cellStyle name="60% - Accent6 21 2" xfId="11122" xr:uid="{615E6387-BE81-4B0B-990E-4116F1F2DF12}"/>
    <cellStyle name="60% - Accent6 21 3" xfId="11123" xr:uid="{BEA46646-ABA8-4410-A08C-27D42D68393C}"/>
    <cellStyle name="60% - Accent6 21 4" xfId="24066" xr:uid="{855FB7DF-F90D-459D-9FE9-C493053D8ACB}"/>
    <cellStyle name="60% - Accent6 21 5" xfId="11121" xr:uid="{CD7C0A4B-84C6-46C9-8329-CBBC47499B89}"/>
    <cellStyle name="60% - Accent6 22" xfId="3902" xr:uid="{696CC853-1154-4B67-9AA6-05C0F848C3BE}"/>
    <cellStyle name="60% - Accent6 22 2" xfId="11125" xr:uid="{E6CB4E24-3049-4BB0-A131-51E3AB5E0ED0}"/>
    <cellStyle name="60% - Accent6 22 3" xfId="11126" xr:uid="{BBC80A99-FF6D-4F2A-8C12-FB15DDF31870}"/>
    <cellStyle name="60% - Accent6 22 4" xfId="24067" xr:uid="{5BC97B47-5F8B-4B8C-BD5E-378E44B9D79D}"/>
    <cellStyle name="60% - Accent6 22 5" xfId="11124" xr:uid="{0879B992-38DA-471F-9299-6B995C9F5A36}"/>
    <cellStyle name="60% - Accent6 23" xfId="3903" xr:uid="{7C9CCCBC-009E-430A-84F9-663D3414040D}"/>
    <cellStyle name="60% - Accent6 23 2" xfId="11128" xr:uid="{E4544056-7C34-436F-85D5-8E9CE932384C}"/>
    <cellStyle name="60% - Accent6 23 3" xfId="11129" xr:uid="{D87FF18D-6F7C-4752-8F2E-BC47B94064AC}"/>
    <cellStyle name="60% - Accent6 23 4" xfId="24068" xr:uid="{55A8628A-D09E-41AE-8C95-BF9AA167D10B}"/>
    <cellStyle name="60% - Accent6 23 5" xfId="11127" xr:uid="{CD7F2A8B-C90D-4F30-BDB2-19640D3A378D}"/>
    <cellStyle name="60% - Accent6 24" xfId="3904" xr:uid="{09C2D53A-1665-424E-B8CA-A30AEFCD9F16}"/>
    <cellStyle name="60% - Accent6 24 2" xfId="11131" xr:uid="{FD4BF967-566D-4736-A97E-3F40710FCBE7}"/>
    <cellStyle name="60% - Accent6 24 3" xfId="11132" xr:uid="{ED123007-8A5F-41EB-A7D8-418E11EF9A08}"/>
    <cellStyle name="60% - Accent6 24 4" xfId="24069" xr:uid="{C016B61A-F0DB-4688-892B-3670E10714E9}"/>
    <cellStyle name="60% - Accent6 24 5" xfId="11130" xr:uid="{D9EE43EC-F02F-44E1-8784-0E8218524AE4}"/>
    <cellStyle name="60% - Accent6 25" xfId="3905" xr:uid="{6F2E75EF-D665-4A8E-B5E0-02342A0A8289}"/>
    <cellStyle name="60% - Accent6 25 2" xfId="11134" xr:uid="{4142C8AB-B72D-40E4-A15E-3DD4DAD8A2C3}"/>
    <cellStyle name="60% - Accent6 25 3" xfId="11135" xr:uid="{F1866487-C848-40FF-80E0-50C577BDCF27}"/>
    <cellStyle name="60% - Accent6 25 4" xfId="24070" xr:uid="{9D96577C-3300-4ADD-A5A0-47C9F140A972}"/>
    <cellStyle name="60% - Accent6 25 5" xfId="11133" xr:uid="{B563854E-2479-4EFB-BE9A-EC63DE70EC0E}"/>
    <cellStyle name="60% - Accent6 26" xfId="3906" xr:uid="{288CA5B4-2ED8-4092-ACF6-6851638C0FB8}"/>
    <cellStyle name="60% - Accent6 26 2" xfId="11137" xr:uid="{7775AD5F-FACE-440F-8A11-C906831B647B}"/>
    <cellStyle name="60% - Accent6 26 3" xfId="11138" xr:uid="{C0AA4612-727C-47D9-BD8D-A82C85B61E8F}"/>
    <cellStyle name="60% - Accent6 26 4" xfId="24071" xr:uid="{B99CA59F-3A51-46AB-94FB-8ED37D0D944D}"/>
    <cellStyle name="60% - Accent6 26 5" xfId="11136" xr:uid="{1720F2F5-6797-48CB-AE6D-5835F95C33D9}"/>
    <cellStyle name="60% - Accent6 27" xfId="3907" xr:uid="{62AFCA5D-0B5D-42AA-94B7-6540C3E63505}"/>
    <cellStyle name="60% - Accent6 27 2" xfId="11140" xr:uid="{B60382AD-EB1E-4A12-A776-6A9EA0B416AF}"/>
    <cellStyle name="60% - Accent6 27 3" xfId="11141" xr:uid="{AEC44118-BEA3-4E61-ABA1-6AAE88487CD9}"/>
    <cellStyle name="60% - Accent6 27 4" xfId="24072" xr:uid="{281B749B-7338-4E5E-9300-A5842F6F6E07}"/>
    <cellStyle name="60% - Accent6 27 5" xfId="11139" xr:uid="{DECDBB76-E947-4EFC-9F8A-C8DB4475BCD7}"/>
    <cellStyle name="60% - Accent6 28" xfId="3908" xr:uid="{3B131F2C-DE53-43C3-B10F-D5A8DABA7269}"/>
    <cellStyle name="60% - Accent6 28 2" xfId="11143" xr:uid="{64CD7959-7EC6-4D39-9517-3CAD044AA7DE}"/>
    <cellStyle name="60% - Accent6 28 3" xfId="11144" xr:uid="{DA85F146-2288-4290-8AF5-6BB1BF2A6E63}"/>
    <cellStyle name="60% - Accent6 28 4" xfId="24073" xr:uid="{605FAF68-0C90-4CFC-B89C-7F343D317750}"/>
    <cellStyle name="60% - Accent6 28 5" xfId="11142" xr:uid="{ED15626E-7BEE-494E-A151-88132BB550BB}"/>
    <cellStyle name="60% - Accent6 29" xfId="3909" xr:uid="{4FAEB2BD-DEF4-4DFF-A0E3-AED7C391E9B0}"/>
    <cellStyle name="60% - Accent6 29 2" xfId="11146" xr:uid="{ACB87785-EC8A-40D8-BC1D-BDD58F64D401}"/>
    <cellStyle name="60% - Accent6 29 3" xfId="11147" xr:uid="{FC088805-FD55-4110-A54E-7338F05BEC7A}"/>
    <cellStyle name="60% - Accent6 29 4" xfId="24074" xr:uid="{B519C917-94A7-4244-92F9-A6361767DE07}"/>
    <cellStyle name="60% - Accent6 29 5" xfId="11145" xr:uid="{2E94ACA0-852B-445C-90EE-AE6E71526763}"/>
    <cellStyle name="60% - Accent6 3" xfId="3910" xr:uid="{C99855B7-4DAC-4EA1-A83A-F8067A3910CE}"/>
    <cellStyle name="60% - Accent6 3 2" xfId="5392" xr:uid="{402D39D9-0D14-4B6B-8E8D-9E0FBBE82891}"/>
    <cellStyle name="60% - Accent6 3 3" xfId="11148" xr:uid="{403E7091-6C0B-45D7-96B6-2199DA027B42}"/>
    <cellStyle name="60% - Accent6 3 4" xfId="11149" xr:uid="{BD3828C1-04B5-42F6-9FC6-8C46E5DFA5CA}"/>
    <cellStyle name="60% - Accent6 3 5" xfId="11150" xr:uid="{05B16542-6BF7-42AA-9B39-2698DCFACFF5}"/>
    <cellStyle name="60% - Accent6 3 6" xfId="11151" xr:uid="{996B07F5-4C93-4C95-A69F-178C70279409}"/>
    <cellStyle name="60% - Accent6 3 7" xfId="11152" xr:uid="{F4B58017-4DF8-48C9-A7DE-5401F3754148}"/>
    <cellStyle name="60% - Accent6 3 8" xfId="24075" xr:uid="{1C2ED165-627C-4243-A33C-61EBFFCDA7DA}"/>
    <cellStyle name="60% - Accent6 3 9" xfId="5391" xr:uid="{DE941ED8-7818-4CB3-93AC-FC6E28F9E4D1}"/>
    <cellStyle name="60% - Accent6 30" xfId="11153" xr:uid="{762DC78D-F691-43E7-B5FB-C9EB94FD8A6A}"/>
    <cellStyle name="60% - Accent6 30 2" xfId="11154" xr:uid="{8EF310CC-2C8A-4053-993E-AC1B62B516A9}"/>
    <cellStyle name="60% - Accent6 30 3" xfId="11155" xr:uid="{8BDB9BE9-E119-4CF7-B2CC-AB5B4403AC91}"/>
    <cellStyle name="60% - Accent6 31" xfId="11156" xr:uid="{DD32BE13-34E5-48A0-B07B-160A4CD7E488}"/>
    <cellStyle name="60% - Accent6 31 2" xfId="11157" xr:uid="{AFDFBD5F-7A8F-4E48-94DD-519393E546D4}"/>
    <cellStyle name="60% - Accent6 31 3" xfId="11158" xr:uid="{57BE0EB1-DA7F-413C-B00B-601E4856F5A9}"/>
    <cellStyle name="60% - Accent6 32" xfId="11159" xr:uid="{C2B61B9F-80C2-49E9-9712-DA821577D9AA}"/>
    <cellStyle name="60% - Accent6 32 2" xfId="11160" xr:uid="{D75F14E1-3F34-416B-B3AE-EBBA030B9590}"/>
    <cellStyle name="60% - Accent6 32 3" xfId="11161" xr:uid="{067FF628-14BC-48BD-B41F-076E977EC81C}"/>
    <cellStyle name="60% - Accent6 33" xfId="11162" xr:uid="{ABAE79D3-A53D-4B8B-A23E-863C5BE1F159}"/>
    <cellStyle name="60% - Accent6 33 2" xfId="11163" xr:uid="{A28D86AE-5685-430E-8F2F-B9DF5073E0C7}"/>
    <cellStyle name="60% - Accent6 33 3" xfId="11164" xr:uid="{D74EEE1D-87B6-4AB0-BE95-1582710774B6}"/>
    <cellStyle name="60% - Accent6 34" xfId="11165" xr:uid="{68995C0D-0DB6-4594-99FB-A6212665BE95}"/>
    <cellStyle name="60% - Accent6 35" xfId="11166" xr:uid="{47D44D48-D0BA-48F3-941D-6CB1D333C630}"/>
    <cellStyle name="60% - Accent6 36" xfId="11167" xr:uid="{994709DA-533E-4493-B151-4ACBB87EE3E7}"/>
    <cellStyle name="60% - Accent6 37" xfId="11168" xr:uid="{6E00DAB3-6762-4C83-B79C-82FD004ADC74}"/>
    <cellStyle name="60% - Accent6 38" xfId="11169" xr:uid="{E1B255F1-C81E-4F21-9E43-0D16B76B5400}"/>
    <cellStyle name="60% - Accent6 39" xfId="11170" xr:uid="{20F7B435-F0D1-4EE9-90DF-EF5B2F511E0D}"/>
    <cellStyle name="60% - Accent6 4" xfId="3911" xr:uid="{5CB11D58-CAA8-4C7E-A21C-D593C887BD2D}"/>
    <cellStyle name="60% - Accent6 4 2" xfId="11172" xr:uid="{126B6366-30D9-4AFA-963E-A2D627347B6A}"/>
    <cellStyle name="60% - Accent6 4 3" xfId="11173" xr:uid="{54F3D434-870F-4E56-8507-23393907BD25}"/>
    <cellStyle name="60% - Accent6 4 4" xfId="11174" xr:uid="{2D8E5CF8-8473-4990-B57B-3B566824912B}"/>
    <cellStyle name="60% - Accent6 4 5" xfId="11175" xr:uid="{D7EE0695-B397-40B8-B5AC-8233600FBE5A}"/>
    <cellStyle name="60% - Accent6 4 6" xfId="11176" xr:uid="{1934D683-5912-493C-B383-951550BDEB42}"/>
    <cellStyle name="60% - Accent6 4 7" xfId="11177" xr:uid="{9E27B8B4-2D87-45A8-9251-57EA3EF65288}"/>
    <cellStyle name="60% - Accent6 4 8" xfId="24076" xr:uid="{2E063C39-58AA-4280-84F0-6228D41EAC69}"/>
    <cellStyle name="60% - Accent6 4 9" xfId="11171" xr:uid="{945B903F-ACEA-4040-93F0-CCCE40981ACA}"/>
    <cellStyle name="60% - Accent6 40" xfId="11178" xr:uid="{0B2053CA-87C1-4C02-AAB0-909593521779}"/>
    <cellStyle name="60% - Accent6 41" xfId="11179" xr:uid="{916068D5-3607-4B2A-9CBF-705470C14C45}"/>
    <cellStyle name="60% - Accent6 42" xfId="11180" xr:uid="{E732B605-1E87-4E7E-8584-3E9A09516261}"/>
    <cellStyle name="60% - Accent6 43" xfId="11181" xr:uid="{1C9F644B-1CF7-4C0E-A6F8-E3EF7541C067}"/>
    <cellStyle name="60% - Accent6 44" xfId="11182" xr:uid="{524778BF-2D54-4CC9-AD14-7DC31FA48693}"/>
    <cellStyle name="60% - Accent6 45" xfId="11183" xr:uid="{DF79FB9A-7C10-48F0-A81E-4A30FA9F6052}"/>
    <cellStyle name="60% - Accent6 46" xfId="11184" xr:uid="{DD9A6460-06FF-4C0D-A7A1-448ED700D0B9}"/>
    <cellStyle name="60% - Accent6 47" xfId="11185" xr:uid="{6E80C508-E2BD-4613-92F6-160D412B5FAB}"/>
    <cellStyle name="60% - Accent6 48" xfId="11186" xr:uid="{34A78670-E182-45C9-90B3-3674BA1A7E4E}"/>
    <cellStyle name="60% - Accent6 49" xfId="11187" xr:uid="{38FAC748-3A5B-4339-A703-E542A2EDEB0B}"/>
    <cellStyle name="60% - Accent6 5" xfId="3912" xr:uid="{437711CE-435B-4E94-9318-B7224AF7991B}"/>
    <cellStyle name="60% - Accent6 5 2" xfId="11189" xr:uid="{E9184401-6FD6-4D78-8398-0FE74AF4D574}"/>
    <cellStyle name="60% - Accent6 5 3" xfId="11190" xr:uid="{19D96AD3-6BCC-4F37-A5DE-1F08C5B3A084}"/>
    <cellStyle name="60% - Accent6 5 4" xfId="11191" xr:uid="{90A98DF6-6EE5-4FA5-9137-C06869AF5A07}"/>
    <cellStyle name="60% - Accent6 5 5" xfId="11192" xr:uid="{9C0BF677-176D-43F8-8DD8-21F9A218F6AB}"/>
    <cellStyle name="60% - Accent6 5 6" xfId="11193" xr:uid="{F2C8846D-6415-42F7-A573-837ECE169FB4}"/>
    <cellStyle name="60% - Accent6 5 7" xfId="11194" xr:uid="{66BFD456-4C36-4F1B-878B-0A1AD6C339BC}"/>
    <cellStyle name="60% - Accent6 5 8" xfId="24077" xr:uid="{675595B2-7957-4D1A-9579-2D0A8729C124}"/>
    <cellStyle name="60% - Accent6 5 9" xfId="11188" xr:uid="{3A28E501-CDFD-4875-B7F5-B415C8E2A734}"/>
    <cellStyle name="60% - Accent6 50" xfId="11195" xr:uid="{C9267403-1768-469E-8179-718686B21330}"/>
    <cellStyle name="60% - Accent6 51" xfId="11196" xr:uid="{AB54E59D-ABE8-4E32-8633-00ADF9515E8C}"/>
    <cellStyle name="60% - Accent6 52" xfId="11197" xr:uid="{42F4AEF7-AED3-482D-83E9-D116EA52AFE0}"/>
    <cellStyle name="60% - Accent6 53" xfId="11198" xr:uid="{E180BEE6-1BB1-487D-99A6-9AB87B5E2C73}"/>
    <cellStyle name="60% - Accent6 54" xfId="11199" xr:uid="{A44DB946-24DC-4CBA-9BCF-45A66BAB5D21}"/>
    <cellStyle name="60% - Accent6 55" xfId="11200" xr:uid="{9EB9FC16-A6F9-454F-AA77-4082EF30F65A}"/>
    <cellStyle name="60% - Accent6 56" xfId="11201" xr:uid="{FF8273FD-A6CC-43D1-892D-BBAF8AE17278}"/>
    <cellStyle name="60% - Accent6 57" xfId="11202" xr:uid="{15654BC3-5B87-494A-8229-1E71225C9485}"/>
    <cellStyle name="60% - Accent6 58" xfId="11203" xr:uid="{7E14868C-2D6B-439F-B1E1-04696E0B5483}"/>
    <cellStyle name="60% - Accent6 59" xfId="11204" xr:uid="{9480F0F8-31D9-4311-9BC2-91CFB4C73148}"/>
    <cellStyle name="60% - Accent6 6" xfId="3913" xr:uid="{FA5361D8-3A76-4EEB-B32B-69DC4284CBFB}"/>
    <cellStyle name="60% - Accent6 6 2" xfId="11206" xr:uid="{850A3945-65EA-4557-9C02-BD420FE4BC7D}"/>
    <cellStyle name="60% - Accent6 6 2 2" xfId="11207" xr:uid="{02311B67-7430-40F8-83B3-76E983045548}"/>
    <cellStyle name="60% - Accent6 6 2 3" xfId="11208" xr:uid="{4C5D3DD4-D484-4889-A517-4D8316D4A5F2}"/>
    <cellStyle name="60% - Accent6 6 2 4" xfId="11209" xr:uid="{28B35685-4D68-4477-8B29-29D9908942DC}"/>
    <cellStyle name="60% - Accent6 6 2 5" xfId="11210" xr:uid="{82809F5C-5923-41BC-8CD2-C0AAECD3FA6C}"/>
    <cellStyle name="60% - Accent6 6 3" xfId="11211" xr:uid="{2FBCE7B8-0DD6-4B4C-AA4B-7218F1D8C8DC}"/>
    <cellStyle name="60% - Accent6 6 4" xfId="11212" xr:uid="{0DB777EF-F8EF-4ECA-8B7A-7C66093EF606}"/>
    <cellStyle name="60% - Accent6 6 5" xfId="11213" xr:uid="{02AA821B-13B6-4CC5-8C1B-B104BF2717DF}"/>
    <cellStyle name="60% - Accent6 6 6" xfId="24078" xr:uid="{25CED9DF-255C-416A-8D8F-2542BDC712B1}"/>
    <cellStyle name="60% - Accent6 6 7" xfId="11205" xr:uid="{4742D567-FCBA-4AA4-882F-D4BCF28CEC34}"/>
    <cellStyle name="60% - Accent6 60" xfId="11214" xr:uid="{3809E119-13DB-40BC-ADB1-1D870C9F4048}"/>
    <cellStyle name="60% - Accent6 61" xfId="11215" xr:uid="{B0248B6E-CD9C-4705-8365-D1C34DCFD186}"/>
    <cellStyle name="60% - Accent6 62" xfId="11216" xr:uid="{1BBBFFFF-1A9A-4E24-A09F-F5C7B3069D9F}"/>
    <cellStyle name="60% - Accent6 63" xfId="11217" xr:uid="{A2B68B2A-053A-442A-83DD-2748916720FE}"/>
    <cellStyle name="60% - Accent6 64" xfId="11218" xr:uid="{C1CBA067-E69C-46C7-A579-3F7BBFB50801}"/>
    <cellStyle name="60% - Accent6 65" xfId="11219" xr:uid="{A4A2E768-3228-4702-B125-73407204BC87}"/>
    <cellStyle name="60% - Accent6 66" xfId="11220" xr:uid="{AE001264-549E-445C-A314-7BA581DC4619}"/>
    <cellStyle name="60% - Accent6 67" xfId="11221" xr:uid="{5EB5DEAB-8891-495C-93AA-1BA393F8528F}"/>
    <cellStyle name="60% - Accent6 68" xfId="11222" xr:uid="{71727F7A-D127-467D-B1E1-D02087FEE90D}"/>
    <cellStyle name="60% - Accent6 68 2" xfId="11223" xr:uid="{734114A1-2EF3-4AF5-A1BE-FA0594AAF01B}"/>
    <cellStyle name="60% - Accent6 68 3" xfId="11224" xr:uid="{C4FB0E36-E774-4B85-8FE6-217C9153A2BD}"/>
    <cellStyle name="60% - Accent6 69" xfId="11225" xr:uid="{3976A11C-C048-4602-83FD-04AC3BBE5E93}"/>
    <cellStyle name="60% - Accent6 69 2" xfId="11226" xr:uid="{728F5573-2C8B-48A6-B1C4-9A7CAB3D4F6E}"/>
    <cellStyle name="60% - Accent6 69 3" xfId="11227" xr:uid="{2E720B33-670F-4A80-A3F8-46FF2FFD7D6F}"/>
    <cellStyle name="60% - Accent6 7" xfId="3914" xr:uid="{1174BF62-EC62-4B00-9C8E-6A8E505613A0}"/>
    <cellStyle name="60% - Accent6 7 2" xfId="11229" xr:uid="{66043209-F8B2-4138-95DF-9B42A3EF9C79}"/>
    <cellStyle name="60% - Accent6 7 3" xfId="11230" xr:uid="{B48FD3C6-13A1-443F-A743-0FE6DF5EFC23}"/>
    <cellStyle name="60% - Accent6 7 4" xfId="11231" xr:uid="{536E9628-1F77-4ED1-9B0B-D2E287F977DF}"/>
    <cellStyle name="60% - Accent6 7 5" xfId="11232" xr:uid="{F290DCD8-5C95-4960-AAB9-5535A873902A}"/>
    <cellStyle name="60% - Accent6 7 6" xfId="24079" xr:uid="{CDC1EA02-2BE8-456F-A4FB-51C59AC2403B}"/>
    <cellStyle name="60% - Accent6 7 7" xfId="11228" xr:uid="{E8433AB2-5C0C-4934-BD95-70DE3867727A}"/>
    <cellStyle name="60% - Accent6 70" xfId="11233" xr:uid="{719FB5E4-91EB-4276-A9FF-D497EB04966C}"/>
    <cellStyle name="60% - Accent6 70 2" xfId="11234" xr:uid="{04F17F48-C822-4AE7-96C9-0F900A8B90A3}"/>
    <cellStyle name="60% - Accent6 70 3" xfId="11235" xr:uid="{67C16062-7FC3-496E-892A-5D5D9599C661}"/>
    <cellStyle name="60% - Accent6 71" xfId="11236" xr:uid="{D52E839B-03F0-4232-9D5D-A7998BD47615}"/>
    <cellStyle name="60% - Accent6 71 2" xfId="11237" xr:uid="{7FE9FB63-E6A7-4C03-80C0-3DF54D365931}"/>
    <cellStyle name="60% - Accent6 71 3" xfId="11238" xr:uid="{3F2505DD-679A-4C09-B89E-8E8183749299}"/>
    <cellStyle name="60% - Accent6 72" xfId="11239" xr:uid="{C0E84DDB-B020-4F60-95CF-C4B70241E7EE}"/>
    <cellStyle name="60% - Accent6 72 2" xfId="11240" xr:uid="{960990FF-CD7D-4BED-B0A9-F327EBB68E18}"/>
    <cellStyle name="60% - Accent6 72 3" xfId="11241" xr:uid="{1310C781-7A6C-4DC4-8D0D-9D0FB77CE618}"/>
    <cellStyle name="60% - Accent6 73" xfId="11242" xr:uid="{0FBF0752-9FA9-4B1C-91CE-AC7303ECBD31}"/>
    <cellStyle name="60% - Accent6 74" xfId="11243" xr:uid="{E239EF7F-8A93-4B51-8C3A-63C6B9E2F69C}"/>
    <cellStyle name="60% - Accent6 75" xfId="11244" xr:uid="{5873DB1D-F6CF-4EF5-B809-66243476387C}"/>
    <cellStyle name="60% - Accent6 76" xfId="11245" xr:uid="{B2324DEF-C1BF-4117-86AC-3E21E1B97701}"/>
    <cellStyle name="60% - Accent6 77" xfId="11246" xr:uid="{908E6200-04A0-4011-9F33-3040BBD0FF1F}"/>
    <cellStyle name="60% - Accent6 78" xfId="11247" xr:uid="{C0822E00-D550-47A0-BFFD-ECF58FAA9BC3}"/>
    <cellStyle name="60% - Accent6 79" xfId="11248" xr:uid="{0928D110-349F-4CB7-954A-7F95B0379E4F}"/>
    <cellStyle name="60% - Accent6 8" xfId="3915" xr:uid="{6851DD73-CD18-48E9-819A-FA0D352C533B}"/>
    <cellStyle name="60% - Accent6 8 2" xfId="11250" xr:uid="{A21CC7DB-0E21-4756-AB72-AA199FBB1BEE}"/>
    <cellStyle name="60% - Accent6 8 3" xfId="11251" xr:uid="{49A1968F-1EAE-4393-A7E2-A2A30150DE64}"/>
    <cellStyle name="60% - Accent6 8 4" xfId="24080" xr:uid="{4902B099-7CAE-4DE0-AD8E-E8954585F15C}"/>
    <cellStyle name="60% - Accent6 8 5" xfId="11249" xr:uid="{FD0E393F-FAF7-4C66-BCC3-1227B4E210FA}"/>
    <cellStyle name="60% - Accent6 80" xfId="11252" xr:uid="{00F9BB00-919B-4A2A-BB39-D6513704EAB7}"/>
    <cellStyle name="60% - Accent6 81" xfId="11253" xr:uid="{96E4832C-AA96-4B7F-8F8F-62A6D588D13C}"/>
    <cellStyle name="60% - Accent6 82" xfId="11254" xr:uid="{A581796D-6589-4DB4-9AFA-9FE5CBBC2E15}"/>
    <cellStyle name="60% - Accent6 83" xfId="11255" xr:uid="{0FC5E8A7-79DB-45BF-A6F1-C4E2C12D5E3A}"/>
    <cellStyle name="60% - Accent6 84" xfId="11256" xr:uid="{A0AC8224-8CC7-41B0-9343-4693EEE7C852}"/>
    <cellStyle name="60% - Accent6 85" xfId="11257" xr:uid="{DE48A96A-C86D-4268-BFBB-890819CA0AC0}"/>
    <cellStyle name="60% - Accent6 86" xfId="11258" xr:uid="{BD9922DA-E27C-46B7-8134-889E85076170}"/>
    <cellStyle name="60% - Accent6 87" xfId="11259" xr:uid="{F16907EE-9BD5-464E-8ADA-AFD67B92774E}"/>
    <cellStyle name="60% - Accent6 88" xfId="11260" xr:uid="{A7B57126-28B5-418F-8417-7CAF90578CDE}"/>
    <cellStyle name="60% - Accent6 89" xfId="11261" xr:uid="{3ACE238B-0EC7-49CC-9129-05051C2C773B}"/>
    <cellStyle name="60% - Accent6 9" xfId="3916" xr:uid="{C17C9527-F99B-45C9-9621-485D14ECB671}"/>
    <cellStyle name="60% - Accent6 9 2" xfId="11263" xr:uid="{1403C9E5-CC56-4B46-A7B8-D5F229E1DAA8}"/>
    <cellStyle name="60% - Accent6 9 3" xfId="11264" xr:uid="{7245416B-9520-49F7-9723-08281DFD0070}"/>
    <cellStyle name="60% - Accent6 9 4" xfId="24081" xr:uid="{D7C656B6-E3BD-49C9-B18F-EC618F509EFE}"/>
    <cellStyle name="60% - Accent6 9 5" xfId="11262" xr:uid="{6D5A239E-6F92-4160-AA2C-9DAC9645234F}"/>
    <cellStyle name="60% - Accent6 90" xfId="11265" xr:uid="{993CA5C0-F335-4E78-8DF4-8AF241FAA558}"/>
    <cellStyle name="60% - Accent6 91" xfId="11266" xr:uid="{4D5C19CD-EC88-44C9-A89C-DE5C5C29FCD3}"/>
    <cellStyle name="60% - Accent6 92" xfId="11267" xr:uid="{04C72095-7E20-437F-B97D-47D6D4FEA3F4}"/>
    <cellStyle name="60% - Accent6 93" xfId="11268" xr:uid="{B2B9FE89-091E-4431-BDEF-718CD3CAF571}"/>
    <cellStyle name="60% - Accent6 94" xfId="11269" xr:uid="{31D05AD0-5E82-4D81-9DDE-8B83A371C843}"/>
    <cellStyle name="60% - Accent6 95" xfId="11270" xr:uid="{C529DB17-BFEA-4F31-8857-E52A54E41A02}"/>
    <cellStyle name="60% - Accent6 96" xfId="11271" xr:uid="{11D47DAD-A9DE-4DDB-9C67-C704CC41304D}"/>
    <cellStyle name="60% - Accent6 97" xfId="11272" xr:uid="{B9ADCF6D-D1FA-405A-AC3A-CAD888F3595E}"/>
    <cellStyle name="60% - Accent6 98" xfId="11273" xr:uid="{8A281832-E961-49FE-9325-A7892A92704B}"/>
    <cellStyle name="60% - Accent6 99" xfId="11274" xr:uid="{4E5E221A-1E95-4DA1-A122-A5EB73098C86}"/>
    <cellStyle name="60% - ส่วนที่ถูกเน้น1" xfId="3917" xr:uid="{DC1667F9-4D2D-4BCE-8977-028213633F4C}"/>
    <cellStyle name="60% - ส่วนที่ถูกเน้น1 2" xfId="24082" xr:uid="{68C54EC6-490B-42C3-873C-58D7C6AE7BA7}"/>
    <cellStyle name="60% - ส่วนที่ถูกเน้น1 3" xfId="11275" xr:uid="{79020B04-F407-4895-B496-5CFBEB9E3073}"/>
    <cellStyle name="60% - ส่วนที่ถูกเน้น2" xfId="3918" xr:uid="{34139DE2-DF69-467E-B55E-A51B1D80D870}"/>
    <cellStyle name="60% - ส่วนที่ถูกเน้น2 2" xfId="24083" xr:uid="{1FF6E205-99D6-4C36-9625-474594061595}"/>
    <cellStyle name="60% - ส่วนที่ถูกเน้น2 3" xfId="11276" xr:uid="{BE0C2F42-7ED7-4AE9-A07F-45F5075BD458}"/>
    <cellStyle name="60% - ส่วนที่ถูกเน้น3" xfId="3919" xr:uid="{F1E495ED-D837-4165-A8E3-3324E19F45B1}"/>
    <cellStyle name="60% - ส่วนที่ถูกเน้น3 2" xfId="24084" xr:uid="{A4E2002B-3C71-4E9B-9B78-8D38A76E5EBE}"/>
    <cellStyle name="60% - ส่วนที่ถูกเน้น3 3" xfId="11277" xr:uid="{1C8A1E4F-D0C9-4087-8E13-512C52F4768E}"/>
    <cellStyle name="60% - ส่วนที่ถูกเน้น4" xfId="3920" xr:uid="{A8E5D1FC-2A71-4F67-920D-C72D17B399F7}"/>
    <cellStyle name="60% - ส่วนที่ถูกเน้น4 2" xfId="24085" xr:uid="{71DDD2AF-4076-47D5-B46E-C18F21E387AF}"/>
    <cellStyle name="60% - ส่วนที่ถูกเน้น4 3" xfId="11278" xr:uid="{90205BF7-4373-4D04-BB81-48E794EB99FA}"/>
    <cellStyle name="60% - ส่วนที่ถูกเน้น5" xfId="3921" xr:uid="{02183374-AF2C-4C85-AC7A-9BA493B32B84}"/>
    <cellStyle name="60% - ส่วนที่ถูกเน้น5 2" xfId="24086" xr:uid="{E93F6A1C-08CB-4AE5-9CA8-C557AB009D58}"/>
    <cellStyle name="60% - ส่วนที่ถูกเน้น5 3" xfId="11279" xr:uid="{1F12FFA0-D1CB-4845-BEC0-848EBA3BABBD}"/>
    <cellStyle name="60% - ส่วนที่ถูกเน้น6" xfId="3922" xr:uid="{5B60BDF4-B2F4-4F9F-A693-B79B01C69CC8}"/>
    <cellStyle name="60% - ส่วนที่ถูกเน้น6 2" xfId="24087" xr:uid="{C79778B4-8C8E-4168-877D-69FB20B2D560}"/>
    <cellStyle name="60% - ส่วนที่ถูกเน้น6 3" xfId="11280" xr:uid="{979D2206-F24E-4A24-9E76-DC064F8D3C28}"/>
    <cellStyle name="60% - 輔色1" xfId="2706" xr:uid="{2FE413B8-7570-499A-8930-D315490A8856}"/>
    <cellStyle name="60% - 輔色2" xfId="2707" xr:uid="{F9C5A01E-ED93-4326-8C2E-519797190592}"/>
    <cellStyle name="60% - 輔色3" xfId="2708" xr:uid="{E58413C0-80EF-423F-BCF4-CDD72E582A98}"/>
    <cellStyle name="60% - 輔色4" xfId="2709" xr:uid="{5401AB2D-2819-48EB-95D4-5654FB7580A1}"/>
    <cellStyle name="60% - 輔色5" xfId="2710" xr:uid="{5B6FFF06-54C3-4BF5-B3A8-4A2C440595DF}"/>
    <cellStyle name="60% - 輔色6" xfId="2711" xr:uid="{5A3A51AC-2FB2-48E9-B5A7-A8BC39B18F1F}"/>
    <cellStyle name="75" xfId="2712" xr:uid="{000EC029-3BB7-4439-9463-78FE53D034A8}"/>
    <cellStyle name="75 - Style6" xfId="11282" xr:uid="{39012A7F-9997-43A6-923A-C994EA50A445}"/>
    <cellStyle name="75 - Style7" xfId="11283" xr:uid="{D8CE7321-B802-4279-BA34-D6D8E6277B6D}"/>
    <cellStyle name="75 - Style8" xfId="11284" xr:uid="{DDBC75D3-AE63-45A3-8C86-FB0E364FE11A}"/>
    <cellStyle name="75 10" xfId="39098" xr:uid="{A13EE20F-5FA5-45F4-8339-F90F287F9582}"/>
    <cellStyle name="75 11" xfId="28085" xr:uid="{B0D83CCD-0F3E-4585-B2E9-66777C56A49D}"/>
    <cellStyle name="75 12" xfId="28008" xr:uid="{CE53BEA3-8434-4BD0-B4FD-FC411887F5E9}"/>
    <cellStyle name="75 13" xfId="3296" xr:uid="{AF1FF8B8-3342-48BA-AE85-3BA2A952866E}"/>
    <cellStyle name="75 2" xfId="23506" xr:uid="{C25C436F-5955-4699-94E9-EFCDBEAFF9A8}"/>
    <cellStyle name="75 3" xfId="23525" xr:uid="{6BC1F5D2-3F90-4A3E-8F95-5C393C39524B}"/>
    <cellStyle name="75 4" xfId="24836" xr:uid="{2FF4CDF3-FEDC-46FE-B07C-206FDDC56CA3}"/>
    <cellStyle name="75 5" xfId="11281" xr:uid="{F95067E7-6087-429C-8C74-31248146C907}"/>
    <cellStyle name="75 5 2" xfId="39274" xr:uid="{EEFD0E2B-DD0D-48CA-9D8E-9F052CCCF7D6}"/>
    <cellStyle name="75 6" xfId="28086" xr:uid="{0A352762-EA77-47C1-A579-8D281CAD382A}"/>
    <cellStyle name="75 7" xfId="32998" xr:uid="{C054448C-C768-4DD9-9970-46D478EFE4C2}"/>
    <cellStyle name="75 8" xfId="37425" xr:uid="{1782AB67-FE74-4031-A309-D3746586202A}"/>
    <cellStyle name="75 9" xfId="38830" xr:uid="{D62808D2-4514-413E-B909-FCDDC25D0F3D}"/>
    <cellStyle name="75_M300" xfId="11285" xr:uid="{6A51092A-106F-4E53-8ABF-C9DAD37A0544}"/>
    <cellStyle name="A - Style1" xfId="11286" xr:uid="{CA787996-9921-421D-B82F-581B8D4C1B94}"/>
    <cellStyle name="A - Style1 10" xfId="28087" xr:uid="{3FACC66F-B643-4F8C-A549-88F12B65A5FC}"/>
    <cellStyle name="A - Style1 11" xfId="36502" xr:uid="{DC648049-257C-41E5-9BDC-86089FFF28E2}"/>
    <cellStyle name="A - Style1 2" xfId="11287" xr:uid="{8C98D7C3-98C3-4666-BE0D-33052CC47D6F}"/>
    <cellStyle name="A - Style1 2 2" xfId="11288" xr:uid="{821F98D6-A7EC-41EB-B8A1-CA11E1129960}"/>
    <cellStyle name="A - Style1 2 2 2" xfId="28089" xr:uid="{4BC884F0-9461-4D9B-A0C2-078DECA21464}"/>
    <cellStyle name="A - Style1 2 2 3" xfId="28083" xr:uid="{F91CFD8A-74F5-4CEA-AE3E-AEBD0A5D15B9}"/>
    <cellStyle name="A - Style1 2 3" xfId="28088" xr:uid="{C2416D53-DA4F-4999-8625-5875A30CAE20}"/>
    <cellStyle name="A - Style1 2 4" xfId="28084" xr:uid="{0429876B-10FD-480D-9F24-65E7ED451A72}"/>
    <cellStyle name="A - Style1 3" xfId="11289" xr:uid="{D3D0D266-17C4-4BA7-82FC-37541B2CE481}"/>
    <cellStyle name="A - Style1 3 2" xfId="11290" xr:uid="{1F17E692-3C16-43E9-BCF6-B0814B4BFB3C}"/>
    <cellStyle name="A - Style1 3 2 2" xfId="28091" xr:uid="{23800CB5-DCC2-4691-A45C-2FD1B831749D}"/>
    <cellStyle name="A - Style1 3 2 3" xfId="36501" xr:uid="{D968DEA6-9ED0-44CB-B3FD-CEC3B5F08EFE}"/>
    <cellStyle name="A - Style1 3 3" xfId="28090" xr:uid="{FF581A6C-0840-4FE5-BE9F-850E9C33BF62}"/>
    <cellStyle name="A - Style1 3 4" xfId="28082" xr:uid="{90FBBA8E-98A5-469C-B2C8-036DD8B88F7C}"/>
    <cellStyle name="A - Style1 4" xfId="11291" xr:uid="{1AAAB1D4-A6FE-4AA2-AA23-003853DB0E81}"/>
    <cellStyle name="A - Style1 4 2" xfId="11292" xr:uid="{7B7B3DC1-73B0-4672-A5FC-A44B29377C63}"/>
    <cellStyle name="A - Style1 4 2 2" xfId="28093" xr:uid="{0FDF3A3B-6558-4165-9F3B-D512F2C8813E}"/>
    <cellStyle name="A - Style1 4 2 3" xfId="37945" xr:uid="{7368D68D-6DD3-45EE-A6EF-35F4BCB6849F}"/>
    <cellStyle name="A - Style1 4 3" xfId="28092" xr:uid="{89B8E74A-F4B3-4C44-B70B-1BBB8305AFD3}"/>
    <cellStyle name="A - Style1 4 4" xfId="28081" xr:uid="{ECC299B9-DBEC-4C76-A90C-CE7C2E3FAEF2}"/>
    <cellStyle name="A - Style1 5" xfId="11293" xr:uid="{542A266B-5881-4BA1-9C66-8F84657584A5}"/>
    <cellStyle name="A - Style1 5 2" xfId="11294" xr:uid="{BD1E8CF9-3F9B-4F0E-B4C6-CF010B27D850}"/>
    <cellStyle name="A - Style1 5 2 2" xfId="28095" xr:uid="{CC0E787B-96F6-4B70-9506-BE93EFA05D95}"/>
    <cellStyle name="A - Style1 5 2 3" xfId="28079" xr:uid="{332C73E6-6661-499C-B9E0-85DF57E42EB4}"/>
    <cellStyle name="A - Style1 5 3" xfId="28094" xr:uid="{56E8E2E7-B58E-4E8B-B07B-AD29D4CE22C5}"/>
    <cellStyle name="A - Style1 5 4" xfId="28080" xr:uid="{0737D5E2-805A-40C3-8936-80F5EF93B529}"/>
    <cellStyle name="A - Style1 6" xfId="11295" xr:uid="{AE2F75D4-BA70-4A9B-8A8A-5D91329634C8}"/>
    <cellStyle name="A - Style1 6 2" xfId="11296" xr:uid="{C56ED886-B7A1-490C-A131-F238DDDDBBAB}"/>
    <cellStyle name="A - Style1 6 2 2" xfId="28097" xr:uid="{D1D68BFE-11A3-4B7C-B3DE-E65F0B8A4A81}"/>
    <cellStyle name="A - Style1 6 2 3" xfId="28078" xr:uid="{B79F8071-A688-4157-A0B7-9DD82CC6A63A}"/>
    <cellStyle name="A - Style1 6 3" xfId="28096" xr:uid="{4B685DE1-8164-4AF9-86B7-2171BE541008}"/>
    <cellStyle name="A - Style1 6 4" xfId="36500" xr:uid="{81ADF6FE-F805-4C98-A663-0EEA2A6C6CBC}"/>
    <cellStyle name="A - Style1 7" xfId="11297" xr:uid="{E4D42D9A-5B71-41DC-B3A8-DD3848C5C5F4}"/>
    <cellStyle name="A - Style1 7 2" xfId="11298" xr:uid="{66A9BFD4-77D1-49F6-89A8-E1DD2F3DF94D}"/>
    <cellStyle name="A - Style1 7 2 2" xfId="28099" xr:uid="{C75E8820-E80A-4ED1-A4F8-10C10B6C22B3}"/>
    <cellStyle name="A - Style1 7 2 3" xfId="28076" xr:uid="{F8D4D8B4-4F07-4F4C-87A9-BB9FFF2280BC}"/>
    <cellStyle name="A - Style1 7 3" xfId="28098" xr:uid="{5FCCA7B7-3768-4AF2-8CEC-AD334B426505}"/>
    <cellStyle name="A - Style1 7 4" xfId="28077" xr:uid="{611BC796-B18D-4648-B027-EA0381326793}"/>
    <cellStyle name="A - Style1 8" xfId="11299" xr:uid="{409E9C06-08AF-4185-846F-F8C8A2B4D644}"/>
    <cellStyle name="A - Style1 8 2" xfId="11300" xr:uid="{E47A3B69-B653-483D-935C-C531AAF34E11}"/>
    <cellStyle name="A - Style1 8 2 2" xfId="28101" xr:uid="{1A0B7D53-1897-414A-8631-9EA3930CBDD8}"/>
    <cellStyle name="A - Style1 8 2 3" xfId="28075" xr:uid="{C214D981-5E67-472C-A2C1-BF17B7010181}"/>
    <cellStyle name="A - Style1 8 3" xfId="28100" xr:uid="{6AA836EC-DAC3-4805-8E87-F245270EAF0F}"/>
    <cellStyle name="A - Style1 8 4" xfId="36499" xr:uid="{D278A69C-278D-408B-B1F2-77FB97567D0C}"/>
    <cellStyle name="A - Style1 9" xfId="11301" xr:uid="{72975D46-77F1-43E8-B132-A62E7A5C9D6A}"/>
    <cellStyle name="A - Style1 9 2" xfId="28102" xr:uid="{A017DFDD-32E8-4890-B086-B4C4BEA26AEC}"/>
    <cellStyle name="A - Style1 9 3" xfId="37439" xr:uid="{2B6361E9-6E01-4718-A415-711EA589D5DB}"/>
    <cellStyle name="a_QTR94_95_1ฟ๙ศธบ๑ณปฟช (2)" xfId="11302" xr:uid="{6925FD53-246C-4D9C-83F3-474752DF7C5C}"/>
    <cellStyle name="A¨­￠￢￠O [0]_          " xfId="11303" xr:uid="{B8F3B428-3A6B-4D28-A4DF-C464D624D9A9}"/>
    <cellStyle name="A¨­￠￢￠O_          " xfId="11304" xr:uid="{0B19537B-73D2-48B0-99C0-2A271203F933}"/>
    <cellStyle name="AA FRAME" xfId="3923" xr:uid="{EBA961A4-822C-4568-9701-7EB4F74C6668}"/>
    <cellStyle name="AA FRAME 10" xfId="11305" xr:uid="{9446CAE1-F85E-4058-892A-5ED566DEFCEF}"/>
    <cellStyle name="AA FRAME 10 2" xfId="11306" xr:uid="{1DAC163F-540C-4769-9C24-48A8744100F3}"/>
    <cellStyle name="AA FRAME 10 2 2" xfId="11307" xr:uid="{8BA918E1-7DBB-4282-86FD-F8DA686307FD}"/>
    <cellStyle name="AA FRAME 10 2 2 2" xfId="11308" xr:uid="{80EE572F-A0C8-4AB0-898D-AC3F0DE83E07}"/>
    <cellStyle name="AA FRAME 10 2 2 2 2" xfId="28106" xr:uid="{DA11353E-A874-4D01-AB63-6E2DABA07EA1}"/>
    <cellStyle name="AA FRAME 10 2 2 2 3" xfId="38434" xr:uid="{46511C19-B4FC-44C1-A0F9-3CE12EEB745C}"/>
    <cellStyle name="AA FRAME 10 2 2 3" xfId="28105" xr:uid="{DC191980-EFBD-47C7-9399-716AD16A688D}"/>
    <cellStyle name="AA FRAME 10 2 2 4" xfId="25783" xr:uid="{FEB29E1A-6C76-44AA-8B91-C1A38EC56EF3}"/>
    <cellStyle name="AA FRAME 10 2 3" xfId="11309" xr:uid="{CB5C04F0-B960-4116-9215-D53FFFE0735B}"/>
    <cellStyle name="AA FRAME 10 2 3 2" xfId="28107" xr:uid="{3CF1C780-FDB3-439F-B262-02A99144B84D}"/>
    <cellStyle name="AA FRAME 10 2 3 3" xfId="39086" xr:uid="{D215C191-3739-48A9-A605-E01339EEDE40}"/>
    <cellStyle name="AA FRAME 10 2 4" xfId="28104" xr:uid="{04E736E4-65FD-4F39-9272-3B9DD907C2AC}"/>
    <cellStyle name="AA FRAME 10 2 5" xfId="25784" xr:uid="{FE5CA383-B774-4C74-B4D8-532453EB9266}"/>
    <cellStyle name="AA FRAME 10 3" xfId="11310" xr:uid="{B940423B-DB83-4F42-8CBE-C9646746C7EB}"/>
    <cellStyle name="AA FRAME 10 3 2" xfId="11311" xr:uid="{C95DC4AD-0CCC-49CD-99B0-0F9826B9FD5A}"/>
    <cellStyle name="AA FRAME 10 3 2 2" xfId="28109" xr:uid="{2ABB244D-1B3A-4069-9DBD-4AE1F66FA5A8}"/>
    <cellStyle name="AA FRAME 10 3 2 3" xfId="38084" xr:uid="{25D92C74-DBFF-48A1-B1BC-B33B69FC7658}"/>
    <cellStyle name="AA FRAME 10 3 3" xfId="28108" xr:uid="{A8210D32-2FB3-4FB7-8342-6A8E0A7185B8}"/>
    <cellStyle name="AA FRAME 10 3 4" xfId="36498" xr:uid="{BA6B5A09-300F-40FA-BB8B-51D9693B4C73}"/>
    <cellStyle name="AA FRAME 10 4" xfId="11312" xr:uid="{B0640F3F-8A27-49FE-8890-538109086EF6}"/>
    <cellStyle name="AA FRAME 10 4 2" xfId="28110" xr:uid="{ED5152CA-389A-4C64-8461-AFF909FFA8D7}"/>
    <cellStyle name="AA FRAME 10 4 3" xfId="35522" xr:uid="{787FC801-A2E8-45FC-A185-D5ACF4958393}"/>
    <cellStyle name="AA FRAME 10 5" xfId="28103" xr:uid="{0C695602-AD4D-45B9-8AB8-934C20968477}"/>
    <cellStyle name="AA FRAME 10 6" xfId="28074" xr:uid="{E1C0963E-3B54-4BD1-BE5C-9108B3661C5C}"/>
    <cellStyle name="AA FRAME 11" xfId="11313" xr:uid="{781792F5-9AE9-4D57-8C65-097439F158C8}"/>
    <cellStyle name="AA FRAME 11 2" xfId="11314" xr:uid="{D08E623E-2C6F-42A0-BB5F-DA55F2696D6C}"/>
    <cellStyle name="AA FRAME 11 2 2" xfId="11315" xr:uid="{A6F1EC65-6D76-4EB9-B7EF-4D3DE31B0E64}"/>
    <cellStyle name="AA FRAME 11 2 2 2" xfId="11316" xr:uid="{A20407ED-1298-4934-A4A5-BB1AD7C67758}"/>
    <cellStyle name="AA FRAME 11 2 2 2 2" xfId="28114" xr:uid="{1A0C4DF8-A680-4CCB-ABE3-07111C590920}"/>
    <cellStyle name="AA FRAME 11 2 2 2 3" xfId="35521" xr:uid="{A09BD0D9-F27F-4DE3-9D6F-150B1A358FAF}"/>
    <cellStyle name="AA FRAME 11 2 2 3" xfId="28113" xr:uid="{ABB6F5FB-548F-4320-B5F1-332C3C6A42A0}"/>
    <cellStyle name="AA FRAME 11 2 2 4" xfId="28071" xr:uid="{ABE5E872-177F-459A-84BB-8C02D2817EB3}"/>
    <cellStyle name="AA FRAME 11 2 3" xfId="11317" xr:uid="{97E04859-6CE2-480C-9ADC-C00CB40467C5}"/>
    <cellStyle name="AA FRAME 11 2 3 2" xfId="28115" xr:uid="{0F4D9E16-740C-47E6-8830-260AC53298F5}"/>
    <cellStyle name="AA FRAME 11 2 3 3" xfId="39087" xr:uid="{6AA7FA04-30BD-486C-9868-7D7BE7DB8E09}"/>
    <cellStyle name="AA FRAME 11 2 4" xfId="28112" xr:uid="{A898DB26-A267-4E60-B131-761E83F9E2A0}"/>
    <cellStyle name="AA FRAME 11 2 5" xfId="28072" xr:uid="{F4C827A4-B84A-4611-B1B7-EF3F02A4174F}"/>
    <cellStyle name="AA FRAME 11 3" xfId="11318" xr:uid="{4AE4687D-340B-4B29-A531-DDB1F845879D}"/>
    <cellStyle name="AA FRAME 11 3 2" xfId="11319" xr:uid="{07BF672E-F12E-4F4B-AC03-C03B3BA3DA80}"/>
    <cellStyle name="AA FRAME 11 3 2 2" xfId="28117" xr:uid="{FAE0642E-59CD-4E89-B4A5-277BCB64ABB4}"/>
    <cellStyle name="AA FRAME 11 3 2 3" xfId="28069" xr:uid="{70DB77DB-3A77-4765-9928-0380DB87360E}"/>
    <cellStyle name="AA FRAME 11 3 3" xfId="28116" xr:uid="{8E39027B-85E9-4675-B6D3-2AE216B12D90}"/>
    <cellStyle name="AA FRAME 11 3 4" xfId="28070" xr:uid="{437FE8E1-0134-4D82-AB3B-1A97C6A1B152}"/>
    <cellStyle name="AA FRAME 11 4" xfId="11320" xr:uid="{3AFFCDC9-13F9-4011-9876-053575675FB8}"/>
    <cellStyle name="AA FRAME 11 4 2" xfId="28118" xr:uid="{4510D6BA-9F4B-4858-AC6C-8827403BEE17}"/>
    <cellStyle name="AA FRAME 11 4 3" xfId="35520" xr:uid="{0A078050-F96B-4E71-BF6C-D2F535D41A55}"/>
    <cellStyle name="AA FRAME 11 5" xfId="28111" xr:uid="{2DFB08BA-865A-4526-A9E6-354AEFDCE049}"/>
    <cellStyle name="AA FRAME 11 6" xfId="28073" xr:uid="{DF52AAC5-CD84-4126-BB90-A199B14450DA}"/>
    <cellStyle name="AA FRAME 12" xfId="11321" xr:uid="{82C85984-7CD2-4249-B588-85B2CD7CDF94}"/>
    <cellStyle name="AA FRAME 12 2" xfId="11322" xr:uid="{1A950EC7-38BE-48CE-A924-7B894FB359AC}"/>
    <cellStyle name="AA FRAME 12 2 2" xfId="11323" xr:uid="{B9FC026A-7DB8-45D7-81C1-C236A10B8A77}"/>
    <cellStyle name="AA FRAME 12 2 2 2" xfId="28121" xr:uid="{8203E7D5-C1EB-4D34-BB01-7D7626A7C1D9}"/>
    <cellStyle name="AA FRAME 12 2 2 3" xfId="28067" xr:uid="{21595261-816E-4163-9286-690B5D7DE0DE}"/>
    <cellStyle name="AA FRAME 12 2 3" xfId="28120" xr:uid="{F38EC5B7-82FA-4EB5-99CD-331D98F4477A}"/>
    <cellStyle name="AA FRAME 12 2 4" xfId="39088" xr:uid="{24286CC3-F246-4740-A12C-BEABA396D30D}"/>
    <cellStyle name="AA FRAME 12 3" xfId="11324" xr:uid="{2E99E9A7-6D7D-4E4E-A5F6-A298686D2D9F}"/>
    <cellStyle name="AA FRAME 12 3 2" xfId="28122" xr:uid="{9D57F07D-2924-40E9-A5FD-996885111C6E}"/>
    <cellStyle name="AA FRAME 12 3 3" xfId="38435" xr:uid="{1BEC5E61-0276-42E1-B525-B0DC711E271C}"/>
    <cellStyle name="AA FRAME 12 4" xfId="28119" xr:uid="{62183399-1C6B-4300-96A7-93B2BF796512}"/>
    <cellStyle name="AA FRAME 12 5" xfId="28068" xr:uid="{3F48627E-4584-4097-B80A-77097DE26814}"/>
    <cellStyle name="AA FRAME 13" xfId="11325" xr:uid="{4BB1A924-9DAA-47B4-90E9-9A278EC41305}"/>
    <cellStyle name="AA FRAME 13 2" xfId="11326" xr:uid="{82DB0D85-0FBA-4EC8-B6A7-668521840A82}"/>
    <cellStyle name="AA FRAME 13 2 2" xfId="11327" xr:uid="{AF54E30F-00FB-484D-B502-66B89D3862D8}"/>
    <cellStyle name="AA FRAME 13 2 2 2" xfId="28125" xr:uid="{21193DC7-9E20-4ABD-8D02-F818A5FACEBA}"/>
    <cellStyle name="AA FRAME 13 2 2 3" xfId="39089" xr:uid="{38272317-77CF-40A9-8F5D-E2BA9DA7404B}"/>
    <cellStyle name="AA FRAME 13 2 3" xfId="28124" xr:uid="{0C2A4CC8-704A-4153-A84E-6E6012E14E9B}"/>
    <cellStyle name="AA FRAME 13 2 4" xfId="28065" xr:uid="{2FE2D825-2D49-4643-B45E-B6775647E823}"/>
    <cellStyle name="AA FRAME 13 3" xfId="11328" xr:uid="{8B59478D-3ED7-4967-95C5-5A75D2E7CF4E}"/>
    <cellStyle name="AA FRAME 13 3 2" xfId="28126" xr:uid="{B285C676-FBC2-415B-AD5E-D5E2D749A1BA}"/>
    <cellStyle name="AA FRAME 13 3 3" xfId="35519" xr:uid="{C1F5BBBE-329A-4B5C-B401-2920545AB924}"/>
    <cellStyle name="AA FRAME 13 4" xfId="28123" xr:uid="{5D562A78-F348-4C89-AFC1-4BFAA028B1F7}"/>
    <cellStyle name="AA FRAME 13 5" xfId="28066" xr:uid="{52E741B0-11DD-4664-A147-71EAC948644A}"/>
    <cellStyle name="AA FRAME 14" xfId="11329" xr:uid="{C06B3F56-412D-4984-A4EB-2409ADD0C816}"/>
    <cellStyle name="AA FRAME 14 2" xfId="11330" xr:uid="{D3C0C96D-9EAF-4429-9FC7-2C990DF8EFAF}"/>
    <cellStyle name="AA FRAME 14 2 2" xfId="28128" xr:uid="{7FF741CE-2EA4-49C4-A33C-D06869310E92}"/>
    <cellStyle name="AA FRAME 14 2 3" xfId="28063" xr:uid="{98B42264-6A2B-49FD-8DFF-B5B87A7EF319}"/>
    <cellStyle name="AA FRAME 14 3" xfId="28127" xr:uid="{B2FD1CAD-E9B3-4F82-AE2F-B476CBFD67DD}"/>
    <cellStyle name="AA FRAME 14 4" xfId="28064" xr:uid="{0FF83171-2FED-41E5-8BA4-4659F1D6EAD9}"/>
    <cellStyle name="AA FRAME 15" xfId="11331" xr:uid="{69DD7BD3-933B-4AA8-82A6-971ED0C889E7}"/>
    <cellStyle name="AA FRAME 15 2" xfId="28129" xr:uid="{F9D7CF75-3343-42EB-B76D-84BFB724597F}"/>
    <cellStyle name="AA FRAME 15 3" xfId="28062" xr:uid="{80B9BA43-1195-4BC9-B342-A7BBE289300D}"/>
    <cellStyle name="AA FRAME 16" xfId="43892" xr:uid="{29D6AE0B-7511-467C-A8F9-EAFBC61425CA}"/>
    <cellStyle name="AA FRAME 2" xfId="11332" xr:uid="{ABCA4940-3459-4A22-9765-8F478E3E8FD4}"/>
    <cellStyle name="AA FRAME 2 2" xfId="11333" xr:uid="{148DF445-07AC-425A-A1B8-E1249D584B55}"/>
    <cellStyle name="AA FRAME 2 2 2" xfId="11334" xr:uid="{0A05EFA1-069E-4047-AD04-940D0250FB55}"/>
    <cellStyle name="AA FRAME 2 2 2 2" xfId="11335" xr:uid="{D24EA19B-1BD7-4C1D-A33C-C656C724C32D}"/>
    <cellStyle name="AA FRAME 2 2 2 2 2" xfId="28133" xr:uid="{C98B03CC-436A-48B3-81A3-397FF375F0EB}"/>
    <cellStyle name="AA FRAME 2 2 2 2 3" xfId="28060" xr:uid="{25927FEB-1236-4BC9-8B12-90F11EBD16B0}"/>
    <cellStyle name="AA FRAME 2 2 2 3" xfId="28132" xr:uid="{50600F54-5355-4523-98A1-ACA4E0CBD1D0}"/>
    <cellStyle name="AA FRAME 2 2 2 4" xfId="28061" xr:uid="{F9A08648-8DD3-44ED-8C2B-B9F40829F81E}"/>
    <cellStyle name="AA FRAME 2 2 3" xfId="11336" xr:uid="{1CFD504D-0A61-45EA-B1F3-C07BD28386AE}"/>
    <cellStyle name="AA FRAME 2 2 3 2" xfId="28134" xr:uid="{299DC618-C22B-4B0A-95B1-74E276D24B43}"/>
    <cellStyle name="AA FRAME 2 2 3 3" xfId="35517" xr:uid="{DA60A481-DF96-4484-AD7E-A787E4A30BE2}"/>
    <cellStyle name="AA FRAME 2 2 4" xfId="28131" xr:uid="{1D3C189F-E15A-4733-A687-910F3F5DAB3D}"/>
    <cellStyle name="AA FRAME 2 2 5" xfId="39090" xr:uid="{8D5E34DC-5C99-41F1-AC04-C56A393D08AA}"/>
    <cellStyle name="AA FRAME 2 3" xfId="11337" xr:uid="{0161C1DC-C7F3-4C67-B951-E8A487BE9206}"/>
    <cellStyle name="AA FRAME 2 3 2" xfId="11338" xr:uid="{E67545E7-6A44-49E1-98FB-71820EEF4767}"/>
    <cellStyle name="AA FRAME 2 3 2 2" xfId="11339" xr:uid="{2B095A84-06F3-41D5-8739-ABC30A0C1DB3}"/>
    <cellStyle name="AA FRAME 2 3 2 2 2" xfId="28137" xr:uid="{5FD73193-3BC3-449B-81EB-6145642F6384}"/>
    <cellStyle name="AA FRAME 2 3 2 2 3" xfId="28059" xr:uid="{F8A760B7-8979-484C-960D-8E151C3BFA4F}"/>
    <cellStyle name="AA FRAME 2 3 2 3" xfId="28136" xr:uid="{388520F3-55F1-4845-9198-FF4ED99FD0BD}"/>
    <cellStyle name="AA FRAME 2 3 2 4" xfId="39091" xr:uid="{3DB6ABE3-B040-4061-A876-4D1C6237994B}"/>
    <cellStyle name="AA FRAME 2 3 3" xfId="11340" xr:uid="{2C6830DD-DDFD-4E86-86C6-09E99755110C}"/>
    <cellStyle name="AA FRAME 2 3 3 2" xfId="28138" xr:uid="{B642F9AB-A72D-4DCA-AB20-A28D3C0A4C77}"/>
    <cellStyle name="AA FRAME 2 3 3 3" xfId="38436" xr:uid="{5617807D-1971-4DCA-9153-4437374C96D7}"/>
    <cellStyle name="AA FRAME 2 3 4" xfId="28135" xr:uid="{94171F0F-C18A-4EA5-9D61-94B4243E78F2}"/>
    <cellStyle name="AA FRAME 2 3 5" xfId="37438" xr:uid="{E0DC6833-E34A-453C-A22E-5D4304CAC389}"/>
    <cellStyle name="AA FRAME 2 4" xfId="11341" xr:uid="{CC4A993F-92A4-4746-9974-BB5D5C729A28}"/>
    <cellStyle name="AA FRAME 2 4 2" xfId="11342" xr:uid="{29DA08F0-C904-414A-ABEC-710370B01237}"/>
    <cellStyle name="AA FRAME 2 4 2 2" xfId="28140" xr:uid="{CD06E379-AE4C-4D0F-A820-540CCE28C748}"/>
    <cellStyle name="AA FRAME 2 4 2 3" xfId="28058" xr:uid="{30C0BBF5-810D-499E-B621-6C11BC43B7A1}"/>
    <cellStyle name="AA FRAME 2 4 3" xfId="28139" xr:uid="{22FDD046-CD8D-4787-9856-00AA22D1CCBC}"/>
    <cellStyle name="AA FRAME 2 4 4" xfId="37946" xr:uid="{2287B421-0C53-43B9-9ED7-0855703A752E}"/>
    <cellStyle name="AA FRAME 2 5" xfId="11343" xr:uid="{9C5709C4-4BBA-4872-82CF-CD83DE862CD0}"/>
    <cellStyle name="AA FRAME 2 5 2" xfId="28141" xr:uid="{A41CF80D-FBA6-46A6-9960-0D04A76D58A3}"/>
    <cellStyle name="AA FRAME 2 5 3" xfId="28057" xr:uid="{5B6B8FFD-75D7-4E7E-93C3-8675FDAF7285}"/>
    <cellStyle name="AA FRAME 2 6" xfId="28130" xr:uid="{76182B05-976B-4E1C-B386-C84C934AA6A4}"/>
    <cellStyle name="AA FRAME 2 7" xfId="35518" xr:uid="{5759E049-E70F-4935-A724-CCCBAEC13238}"/>
    <cellStyle name="AA FRAME 3" xfId="11344" xr:uid="{C50C38A0-0AB0-4E6A-B217-0A1B930616D9}"/>
    <cellStyle name="AA FRAME 3 2" xfId="11345" xr:uid="{A0065EC8-A1F4-48E5-916A-3F094902E86D}"/>
    <cellStyle name="AA FRAME 3 2 2" xfId="11346" xr:uid="{41797346-9D12-44CC-A118-796FBC76D880}"/>
    <cellStyle name="AA FRAME 3 2 2 2" xfId="11347" xr:uid="{9DEF86F4-4A19-4F4D-ABBB-10777CDCB4E2}"/>
    <cellStyle name="AA FRAME 3 2 2 2 2" xfId="28145" xr:uid="{19B2E40F-DB1F-47F5-8C9C-5644C83A5057}"/>
    <cellStyle name="AA FRAME 3 2 2 2 3" xfId="28055" xr:uid="{11D501CB-C545-4A85-BCC3-B19199226A31}"/>
    <cellStyle name="AA FRAME 3 2 2 3" xfId="28144" xr:uid="{5175D288-80A0-402A-A078-D371CE6FFCD4}"/>
    <cellStyle name="AA FRAME 3 2 2 4" xfId="28056" xr:uid="{5039807A-E524-4253-B368-95DFCD87A762}"/>
    <cellStyle name="AA FRAME 3 2 3" xfId="11348" xr:uid="{ED42FD8B-E61F-458F-94E5-E1A45DEE3394}"/>
    <cellStyle name="AA FRAME 3 2 3 2" xfId="28146" xr:uid="{5C27BC34-26B3-4F25-AC43-0D15710456D2}"/>
    <cellStyle name="AA FRAME 3 2 3 3" xfId="28054" xr:uid="{BB2E6153-8DE9-41D1-AC9C-99392AC6EBA6}"/>
    <cellStyle name="AA FRAME 3 2 4" xfId="28143" xr:uid="{A80381E9-31EB-48E5-A5F8-FF1C9BC27941}"/>
    <cellStyle name="AA FRAME 3 2 5" xfId="39092" xr:uid="{2D5335F9-4EDA-4E26-9442-3E99CA26ABB4}"/>
    <cellStyle name="AA FRAME 3 3" xfId="11349" xr:uid="{D589D052-257C-4017-A666-6BFDE53DD9EB}"/>
    <cellStyle name="AA FRAME 3 3 2" xfId="11350" xr:uid="{73850DCB-B628-4470-8886-BDAB50ECE0BB}"/>
    <cellStyle name="AA FRAME 3 3 2 2" xfId="28148" xr:uid="{DAA66D3E-643B-4894-A055-CB8BF580CE06}"/>
    <cellStyle name="AA FRAME 3 3 2 3" xfId="28053" xr:uid="{FEE14B8A-4A71-4CFE-AFB0-6C21CB374FFB}"/>
    <cellStyle name="AA FRAME 3 3 3" xfId="28147" xr:uid="{BE276EA9-BD99-44C1-8C6B-5D586E5131D2}"/>
    <cellStyle name="AA FRAME 3 3 4" xfId="39093" xr:uid="{69814616-A9CB-4EC6-A36B-E58AB0E604DA}"/>
    <cellStyle name="AA FRAME 3 4" xfId="11351" xr:uid="{EA8B1F92-3FE2-4F79-ACF1-333552BC156F}"/>
    <cellStyle name="AA FRAME 3 4 2" xfId="28149" xr:uid="{56BEFF3F-DA7C-4A51-9917-D8BF4BE6B194}"/>
    <cellStyle name="AA FRAME 3 4 3" xfId="28052" xr:uid="{C4F91877-3F6E-4B9E-925C-F8267A8A1AC3}"/>
    <cellStyle name="AA FRAME 3 5" xfId="28142" xr:uid="{5FF00214-A0C5-4F24-86FF-F013B87624AB}"/>
    <cellStyle name="AA FRAME 3 6" xfId="35516" xr:uid="{D65FC05F-038B-4EB5-B48D-C3F75F3B5E4B}"/>
    <cellStyle name="AA FRAME 4" xfId="11352" xr:uid="{5059944D-E95B-46E4-B570-CC589DCC508F}"/>
    <cellStyle name="AA FRAME 4 2" xfId="11353" xr:uid="{0C19A0B5-542C-4C86-9900-2EF64E685DFB}"/>
    <cellStyle name="AA FRAME 4 2 2" xfId="11354" xr:uid="{A913CD81-64E4-4502-817C-BDB65A141D76}"/>
    <cellStyle name="AA FRAME 4 2 2 2" xfId="11355" xr:uid="{30EE52E4-097B-47DD-830B-574302C4C965}"/>
    <cellStyle name="AA FRAME 4 2 2 2 2" xfId="28153" xr:uid="{799F2921-9CB8-43F4-817E-D7D68A0DB757}"/>
    <cellStyle name="AA FRAME 4 2 2 2 3" xfId="35515" xr:uid="{1E2B535F-20D8-45EE-A4C1-EF5C6B7591B8}"/>
    <cellStyle name="AA FRAME 4 2 2 3" xfId="28152" xr:uid="{7DF56B44-52A1-49CC-BCAC-874DFCAE1C8D}"/>
    <cellStyle name="AA FRAME 4 2 2 4" xfId="38275" xr:uid="{7605A4C4-9173-486A-8B86-4A715709FC0A}"/>
    <cellStyle name="AA FRAME 4 2 3" xfId="11356" xr:uid="{3A81749C-50FD-421D-BF7F-218A9CE4FBB9}"/>
    <cellStyle name="AA FRAME 4 2 3 2" xfId="28154" xr:uid="{5617DFE7-E4B4-4026-AB97-A5446D4A0CEF}"/>
    <cellStyle name="AA FRAME 4 2 3 3" xfId="36497" xr:uid="{9795761F-8939-407F-B5F9-3905C3C907C8}"/>
    <cellStyle name="AA FRAME 4 2 4" xfId="28151" xr:uid="{7A9965E5-6EC9-4612-A08A-F2EDE513498C}"/>
    <cellStyle name="AA FRAME 4 2 5" xfId="38274" xr:uid="{39C0137E-9F0A-415C-8629-3EA698561EA1}"/>
    <cellStyle name="AA FRAME 4 3" xfId="11357" xr:uid="{7A507C91-6BE4-45A4-8514-4053ECAFE21A}"/>
    <cellStyle name="AA FRAME 4 3 2" xfId="11358" xr:uid="{6C818EDE-ADF5-4ED0-8573-B9EFED5AA9BB}"/>
    <cellStyle name="AA FRAME 4 3 2 2" xfId="28156" xr:uid="{B536F45F-8B9F-423D-BD90-80175A2EA61C}"/>
    <cellStyle name="AA FRAME 4 3 2 3" xfId="28050" xr:uid="{1BB52E24-2DDC-412D-B7A7-754FB6BAE42F}"/>
    <cellStyle name="AA FRAME 4 3 3" xfId="28155" xr:uid="{4F8617E4-9156-4E9A-A911-23CB928A0988}"/>
    <cellStyle name="AA FRAME 4 3 4" xfId="39094" xr:uid="{431EFB32-2A4E-49F9-ACFA-07ECAF9C27AF}"/>
    <cellStyle name="AA FRAME 4 4" xfId="11359" xr:uid="{B42F4773-1C54-4488-A41C-44DE2EFB0287}"/>
    <cellStyle name="AA FRAME 4 4 2" xfId="28157" xr:uid="{A4A19C66-4609-468D-96D3-0522D83440F3}"/>
    <cellStyle name="AA FRAME 4 4 3" xfId="38276" xr:uid="{19356FBC-3F33-4FEE-9580-DE76745BAAAE}"/>
    <cellStyle name="AA FRAME 4 5" xfId="28150" xr:uid="{B0D231C6-A6A6-47B3-976B-7BE71EB0BBB0}"/>
    <cellStyle name="AA FRAME 4 6" xfId="28051" xr:uid="{A0D3E5FA-5245-4EF7-ACA5-9D2958BCCA6D}"/>
    <cellStyle name="AA FRAME 5" xfId="11360" xr:uid="{720822C5-F220-4222-AEC2-F90398FE54BB}"/>
    <cellStyle name="AA FRAME 5 2" xfId="11361" xr:uid="{2C90DFE0-464D-481B-9415-F716F91CED48}"/>
    <cellStyle name="AA FRAME 5 2 2" xfId="11362" xr:uid="{51D54093-8B00-4944-B350-CB1B8AD2011F}"/>
    <cellStyle name="AA FRAME 5 2 2 2" xfId="11363" xr:uid="{00CBB96B-6DF4-4310-BF4E-E8A3054144B4}"/>
    <cellStyle name="AA FRAME 5 2 2 2 2" xfId="28161" xr:uid="{D1554B49-441E-4A64-B0AA-3DA55105F443}"/>
    <cellStyle name="AA FRAME 5 2 2 2 3" xfId="39095" xr:uid="{C7058D44-7920-43AC-8DE3-6BCFA13BD6B0}"/>
    <cellStyle name="AA FRAME 5 2 2 3" xfId="28160" xr:uid="{347035B5-E046-438A-AC51-BAF4CF54E5AA}"/>
    <cellStyle name="AA FRAME 5 2 2 4" xfId="28048" xr:uid="{445BCCB3-22B2-44A6-8CED-191B9A4A2030}"/>
    <cellStyle name="AA FRAME 5 2 3" xfId="11364" xr:uid="{620536EC-EC70-4C39-B023-D9E32D8C0588}"/>
    <cellStyle name="AA FRAME 5 2 3 2" xfId="28162" xr:uid="{0BA87CCE-841E-46FF-9773-E4D0E6F522AF}"/>
    <cellStyle name="AA FRAME 5 2 3 3" xfId="36495" xr:uid="{AB0F9B4F-1E92-4843-9C69-00FC76D29BDF}"/>
    <cellStyle name="AA FRAME 5 2 4" xfId="28159" xr:uid="{C0EE96E5-51D5-4930-AB60-E932DBC34175}"/>
    <cellStyle name="AA FRAME 5 2 5" xfId="28049" xr:uid="{0113FFF8-2B83-42D1-9964-96F6EFA632A6}"/>
    <cellStyle name="AA FRAME 5 3" xfId="11365" xr:uid="{B5F45BE7-13CC-4F1A-A318-BC3E303D92B2}"/>
    <cellStyle name="AA FRAME 5 3 2" xfId="11366" xr:uid="{6265F42A-0902-4056-B44D-9D9DDEC848B5}"/>
    <cellStyle name="AA FRAME 5 3 2 2" xfId="28164" xr:uid="{16C398AD-E691-41D8-96AB-9ED40AA177EC}"/>
    <cellStyle name="AA FRAME 5 3 2 3" xfId="36959" xr:uid="{7DED4615-045D-4746-9096-F4EE4CC99AF1}"/>
    <cellStyle name="AA FRAME 5 3 3" xfId="28163" xr:uid="{60DF4140-F626-441B-A6AC-E61B04183E94}"/>
    <cellStyle name="AA FRAME 5 3 4" xfId="36960" xr:uid="{5A0006B8-3D45-4982-9057-C7C273468CE5}"/>
    <cellStyle name="AA FRAME 5 4" xfId="11367" xr:uid="{55BADC3C-E76E-4D73-A14C-F31A1DC532DE}"/>
    <cellStyle name="AA FRAME 5 4 2" xfId="28165" xr:uid="{832F211F-66CA-466C-87E3-F482B1CCE873}"/>
    <cellStyle name="AA FRAME 5 4 3" xfId="28047" xr:uid="{D78AA276-311F-4B2D-93FA-6B09CB86966F}"/>
    <cellStyle name="AA FRAME 5 5" xfId="28158" xr:uid="{65F6522E-5DDB-4DB6-AC9E-F5A1300DE674}"/>
    <cellStyle name="AA FRAME 5 6" xfId="36496" xr:uid="{3A3AA374-98FC-45BC-B769-C98E0857A269}"/>
    <cellStyle name="AA FRAME 6" xfId="11368" xr:uid="{687D761D-2750-4462-A05A-86EBE24AE1B6}"/>
    <cellStyle name="AA FRAME 6 2" xfId="11369" xr:uid="{DCD45721-02B8-4C4F-BDB9-2E3A4CF138FC}"/>
    <cellStyle name="AA FRAME 6 2 2" xfId="11370" xr:uid="{0209CE9F-79EA-4B56-A89A-6CE546F1D482}"/>
    <cellStyle name="AA FRAME 6 2 2 2" xfId="11371" xr:uid="{E2D5E466-CBC3-4333-B943-5F74B40BC66E}"/>
    <cellStyle name="AA FRAME 6 2 2 2 2" xfId="28169" xr:uid="{87D24A71-C21A-447A-98C6-F537D63A3166}"/>
    <cellStyle name="AA FRAME 6 2 2 2 3" xfId="28046" xr:uid="{D3045B0A-7B9E-468C-8217-8FB2DCE634FF}"/>
    <cellStyle name="AA FRAME 6 2 2 3" xfId="28168" xr:uid="{4129B567-CC93-4257-88D5-C2E80B21163A}"/>
    <cellStyle name="AA FRAME 6 2 2 4" xfId="37947" xr:uid="{04D59C95-1F3C-43F5-91CA-5E40C325D86C}"/>
    <cellStyle name="AA FRAME 6 2 3" xfId="11372" xr:uid="{2C0D7A50-8ACC-4491-8B91-9BCCC866A592}"/>
    <cellStyle name="AA FRAME 6 2 3 2" xfId="28170" xr:uid="{F22B7DB0-9CA2-4F67-994D-A5BAA575D130}"/>
    <cellStyle name="AA FRAME 6 2 3 3" xfId="28045" xr:uid="{F32AC58D-E845-405E-8BA9-3C37EC651246}"/>
    <cellStyle name="AA FRAME 6 2 4" xfId="28167" xr:uid="{560DAEFB-1774-4572-9B9B-B09215D7A88F}"/>
    <cellStyle name="AA FRAME 6 2 5" xfId="35514" xr:uid="{328487B0-C14F-4CEC-BAD2-D3CD48B438FA}"/>
    <cellStyle name="AA FRAME 6 3" xfId="11373" xr:uid="{4D2F6DF1-E926-4983-8625-E5A8480E6F2C}"/>
    <cellStyle name="AA FRAME 6 3 2" xfId="11374" xr:uid="{6F478DCA-9CA9-42B9-A8F4-27568A0D877A}"/>
    <cellStyle name="AA FRAME 6 3 2 2" xfId="28172" xr:uid="{78C13CFD-6FE6-45CC-97C2-1AE948E4DB14}"/>
    <cellStyle name="AA FRAME 6 3 2 3" xfId="36493" xr:uid="{15CFFB2F-520E-48AE-BE55-51B6C142D312}"/>
    <cellStyle name="AA FRAME 6 3 3" xfId="28171" xr:uid="{F521CFF1-9918-4D62-931F-39E5D90B39E1}"/>
    <cellStyle name="AA FRAME 6 3 4" xfId="28044" xr:uid="{BAB18D2E-CFA6-425A-8853-81CF15FDBFB5}"/>
    <cellStyle name="AA FRAME 6 4" xfId="11375" xr:uid="{E50C57B0-E69B-404D-BD3F-724F15751775}"/>
    <cellStyle name="AA FRAME 6 4 2" xfId="28173" xr:uid="{D4E8C4CC-09A1-479E-87EC-ED9185C26403}"/>
    <cellStyle name="AA FRAME 6 4 3" xfId="28043" xr:uid="{73AF73CE-2D26-4561-A073-1316F38B508C}"/>
    <cellStyle name="AA FRAME 6 5" xfId="28166" xr:uid="{87A33A95-A9FC-4160-BE6D-CD0893F87A20}"/>
    <cellStyle name="AA FRAME 6 6" xfId="36494" xr:uid="{E7D12D3A-5288-452D-919B-A99FFC1EC5E7}"/>
    <cellStyle name="AA FRAME 7" xfId="11376" xr:uid="{EEEA9A84-C6BE-4076-8A25-17D375B3B35E}"/>
    <cellStyle name="AA FRAME 7 2" xfId="11377" xr:uid="{748047DF-03A5-427B-847A-E89201776A5F}"/>
    <cellStyle name="AA FRAME 7 2 2" xfId="11378" xr:uid="{302492CC-6EDF-4770-A80F-176608A35702}"/>
    <cellStyle name="AA FRAME 7 2 2 2" xfId="11379" xr:uid="{D4D6E249-7DFD-442A-9A92-6D198CD42647}"/>
    <cellStyle name="AA FRAME 7 2 2 2 2" xfId="28177" xr:uid="{136061C8-8610-44F1-8C27-DBCA608F83B8}"/>
    <cellStyle name="AA FRAME 7 2 2 2 3" xfId="28041" xr:uid="{D5660792-A6D3-421B-BBEE-7A1D6AE8CE28}"/>
    <cellStyle name="AA FRAME 7 2 2 3" xfId="28176" xr:uid="{2FB8BA7D-1ACB-4281-AABF-2FA0CB6C210D}"/>
    <cellStyle name="AA FRAME 7 2 2 4" xfId="36492" xr:uid="{9129A02B-CF89-43E2-806B-7CD9EF4A25A3}"/>
    <cellStyle name="AA FRAME 7 2 3" xfId="11380" xr:uid="{9539824E-6F2D-42F4-9C34-A2DC3610FC82}"/>
    <cellStyle name="AA FRAME 7 2 3 2" xfId="28178" xr:uid="{B37CEEEF-F1EF-4621-AB44-00C2EF0ECBC2}"/>
    <cellStyle name="AA FRAME 7 2 3 3" xfId="28040" xr:uid="{E8B3FBF3-BC4E-444E-8F04-4D5096E3FB4D}"/>
    <cellStyle name="AA FRAME 7 2 4" xfId="28175" xr:uid="{41E2B298-E2DC-457C-ADE1-F97D4AD12A29}"/>
    <cellStyle name="AA FRAME 7 2 5" xfId="28042" xr:uid="{5D19D2B6-F644-4C25-8C16-FF0A9B98FAD7}"/>
    <cellStyle name="AA FRAME 7 3" xfId="11381" xr:uid="{A60199C2-8CF1-4089-B358-458AD8A5624B}"/>
    <cellStyle name="AA FRAME 7 3 2" xfId="11382" xr:uid="{5B03AECC-E282-44CB-A35F-0236D2D57EF1}"/>
    <cellStyle name="AA FRAME 7 3 2 2" xfId="28180" xr:uid="{61BAF96B-5818-4DF2-9C84-7462D3070897}"/>
    <cellStyle name="AA FRAME 7 3 2 3" xfId="36491" xr:uid="{3434309C-133E-4723-AD4B-196D7ACD394D}"/>
    <cellStyle name="AA FRAME 7 3 3" xfId="28179" xr:uid="{B9BCF1EC-0FDC-42A3-A12A-0EB69E7C5A7F}"/>
    <cellStyle name="AA FRAME 7 3 4" xfId="28039" xr:uid="{0398AB40-70BE-41DE-B711-04933A6A4D01}"/>
    <cellStyle name="AA FRAME 7 4" xfId="11383" xr:uid="{0F1CF2D2-00C9-4F41-8D36-D7913BFC286A}"/>
    <cellStyle name="AA FRAME 7 4 2" xfId="28181" xr:uid="{4068D97D-C43F-486F-925B-B27ED3AFE2C8}"/>
    <cellStyle name="AA FRAME 7 4 3" xfId="38437" xr:uid="{A9071817-4470-4D4E-980B-94FC89460A05}"/>
    <cellStyle name="AA FRAME 7 5" xfId="28174" xr:uid="{2DFD577D-E5F7-4C48-8927-FF9BF4898EFB}"/>
    <cellStyle name="AA FRAME 7 6" xfId="39096" xr:uid="{3B93B44E-52D4-40F7-A5AD-B7281EC3E3C8}"/>
    <cellStyle name="AA FRAME 8" xfId="11384" xr:uid="{10E23BDE-9C97-455A-A7B7-4BB1C1DDC2EE}"/>
    <cellStyle name="AA FRAME 8 2" xfId="11385" xr:uid="{2B9BEDC5-2FAB-40FD-80D6-7DDB4CE87C56}"/>
    <cellStyle name="AA FRAME 8 2 2" xfId="11386" xr:uid="{D468D54F-2CEE-4B9E-816B-3957DA26E42F}"/>
    <cellStyle name="AA FRAME 8 2 2 2" xfId="11387" xr:uid="{7CB0BFEA-C20D-4068-A110-F8B265568F50}"/>
    <cellStyle name="AA FRAME 8 2 2 2 2" xfId="28185" xr:uid="{D4050FE4-C686-47F3-B5C1-7167A527D538}"/>
    <cellStyle name="AA FRAME 8 2 2 2 3" xfId="36490" xr:uid="{0AB4423F-0AD4-4D5F-A573-EBA557B0637C}"/>
    <cellStyle name="AA FRAME 8 2 2 3" xfId="28184" xr:uid="{17755145-3892-48E7-8FDE-EE29FA4F741F}"/>
    <cellStyle name="AA FRAME 8 2 2 4" xfId="28036" xr:uid="{8F93CF16-9542-43F9-B8D7-781974D71DB4}"/>
    <cellStyle name="AA FRAME 8 2 3" xfId="11388" xr:uid="{7E7A3B07-72CA-48F7-A341-18DD28DE3CE8}"/>
    <cellStyle name="AA FRAME 8 2 3 2" xfId="28186" xr:uid="{A0051094-57D3-43FF-BACA-706061FCCEC4}"/>
    <cellStyle name="AA FRAME 8 2 3 3" xfId="28035" xr:uid="{05D96A15-EE15-4E2C-9297-CF5309BAB474}"/>
    <cellStyle name="AA FRAME 8 2 4" xfId="28183" xr:uid="{334366AB-5C48-41DF-9325-A7145C10C28D}"/>
    <cellStyle name="AA FRAME 8 2 5" xfId="28037" xr:uid="{79E0AC40-329C-4D60-8C90-71208AAF11B9}"/>
    <cellStyle name="AA FRAME 8 3" xfId="11389" xr:uid="{EDBA62AC-774A-46A7-80E2-EEC6082ADF25}"/>
    <cellStyle name="AA FRAME 8 3 2" xfId="11390" xr:uid="{C4F8B725-E6CC-4D55-9968-158D33CEB7E9}"/>
    <cellStyle name="AA FRAME 8 3 2 2" xfId="28188" xr:uid="{FC639412-D22C-4240-9A62-93439C46C1D7}"/>
    <cellStyle name="AA FRAME 8 3 2 3" xfId="28034" xr:uid="{F645A9FA-70F1-46A0-8F62-4D87F5983DB6}"/>
    <cellStyle name="AA FRAME 8 3 3" xfId="28187" xr:uid="{78D67784-35E9-4E32-B496-BBC495AD7367}"/>
    <cellStyle name="AA FRAME 8 3 4" xfId="37437" xr:uid="{2F940D4D-FC01-4B71-908F-B9FFCCF3D6EB}"/>
    <cellStyle name="AA FRAME 8 4" xfId="11391" xr:uid="{97466321-BB25-425C-A973-5645C8DA99A2}"/>
    <cellStyle name="AA FRAME 8 4 2" xfId="28189" xr:uid="{9A57F6C6-A3FD-489A-92E4-71EF0CD5CE8B}"/>
    <cellStyle name="AA FRAME 8 4 3" xfId="36489" xr:uid="{397CB25C-BAD9-46ED-8940-C34987B2EFFF}"/>
    <cellStyle name="AA FRAME 8 5" xfId="28182" xr:uid="{F159EF7E-5E0C-4ED8-810A-9EDE751A93FD}"/>
    <cellStyle name="AA FRAME 8 6" xfId="28038" xr:uid="{415F4742-B602-4766-9C7A-28BA99DBE467}"/>
    <cellStyle name="AA FRAME 9" xfId="11392" xr:uid="{6382B7CE-4EE3-4C7E-82A7-4F4D4051E39F}"/>
    <cellStyle name="AA FRAME 9 2" xfId="11393" xr:uid="{45BE38F5-5FB5-405B-9007-0D2F66816760}"/>
    <cellStyle name="AA FRAME 9 2 2" xfId="11394" xr:uid="{4B34912D-E39A-4FF1-9B20-1296DF00C9DD}"/>
    <cellStyle name="AA FRAME 9 2 2 2" xfId="11395" xr:uid="{D50E9620-A695-401A-9D23-D148414AE05D}"/>
    <cellStyle name="AA FRAME 9 2 2 2 2" xfId="28193" xr:uid="{608D262C-7F41-423A-A347-C24D071402ED}"/>
    <cellStyle name="AA FRAME 9 2 2 2 3" xfId="37948" xr:uid="{73BCA17A-928E-4FD1-8DB8-6944B0124373}"/>
    <cellStyle name="AA FRAME 9 2 2 3" xfId="28192" xr:uid="{616B942F-BE0E-498F-8BF8-71D2129DACBA}"/>
    <cellStyle name="AA FRAME 9 2 2 4" xfId="28031" xr:uid="{89CAD0DB-43A1-4DCB-B1C4-CC7A24492E8C}"/>
    <cellStyle name="AA FRAME 9 2 3" xfId="11396" xr:uid="{73DA55AA-B437-4C8D-BCB5-7CE9FC509D2C}"/>
    <cellStyle name="AA FRAME 9 2 3 2" xfId="28194" xr:uid="{9665680E-E7F0-493B-A793-68DB765E8761}"/>
    <cellStyle name="AA FRAME 9 2 3 3" xfId="36488" xr:uid="{F15CBB42-D5BD-420F-9030-D78F45DB43D2}"/>
    <cellStyle name="AA FRAME 9 2 4" xfId="28191" xr:uid="{6215278B-280D-4761-8483-C3CA38D271BE}"/>
    <cellStyle name="AA FRAME 9 2 5" xfId="28032" xr:uid="{9E45FBD3-FE52-4909-AE09-8E66446BDFCB}"/>
    <cellStyle name="AA FRAME 9 3" xfId="11397" xr:uid="{B1818F7F-CFC2-47FE-A3DA-762221766C14}"/>
    <cellStyle name="AA FRAME 9 3 2" xfId="11398" xr:uid="{7ECBF2F6-0D05-42A8-A942-AAEC80C2520A}"/>
    <cellStyle name="AA FRAME 9 3 2 2" xfId="28196" xr:uid="{797CD88D-6B67-45DF-B14C-411906566E1B}"/>
    <cellStyle name="AA FRAME 9 3 2 3" xfId="18967" xr:uid="{17F0CC88-F318-44CC-8880-88268A86E810}"/>
    <cellStyle name="AA FRAME 9 3 3" xfId="28195" xr:uid="{03E0ADD7-F556-454E-9E4E-514EBE45B789}"/>
    <cellStyle name="AA FRAME 9 3 4" xfId="28030" xr:uid="{2AE6F817-AE0E-4FE3-BF9A-F556C16E3072}"/>
    <cellStyle name="AA FRAME 9 4" xfId="11399" xr:uid="{DD9207F0-BEA3-4439-A048-81DB200A7F50}"/>
    <cellStyle name="AA FRAME 9 4 2" xfId="28197" xr:uid="{B7A5ADEA-A779-487F-B26D-1C86165759BD}"/>
    <cellStyle name="AA FRAME 9 4 3" xfId="18968" xr:uid="{11FD80A0-C697-4A50-B2BE-D9A37E459116}"/>
    <cellStyle name="AA FRAME 9 5" xfId="28190" xr:uid="{ADB7D7CD-4831-49E3-BB91-8CC14714114C}"/>
    <cellStyle name="AA FRAME 9 6" xfId="28033" xr:uid="{BCF15642-657A-47D6-A8D9-05A195077EF5}"/>
    <cellStyle name="AA HEADING" xfId="3924" xr:uid="{C96C238E-C42A-4DB8-95EE-C38E533F8A02}"/>
    <cellStyle name="AA HEADING 2" xfId="11400" xr:uid="{09E94655-C8AB-4552-A1D9-675B675BDFC5}"/>
    <cellStyle name="AA INITIALS" xfId="3925" xr:uid="{D019DFB9-5262-4955-B946-6474B02F45D2}"/>
    <cellStyle name="AA INITIALS 2" xfId="11401" xr:uid="{19090072-1C4D-462A-AE6F-199FF906F21A}"/>
    <cellStyle name="AA INITIALS 2 2" xfId="11402" xr:uid="{57A28F0F-693F-4DCA-ADAA-AD6304A037C4}"/>
    <cellStyle name="AA INITIALS 2 3" xfId="11403" xr:uid="{CC596BEB-82A0-433F-9743-6F137DE5465C}"/>
    <cellStyle name="AA INITIALS 3" xfId="11404" xr:uid="{44CC5208-AFC6-47A0-BCD2-59589100FB56}"/>
    <cellStyle name="AA INITIALS 4" xfId="11405" xr:uid="{A741ECF7-1339-4D1A-BEA3-1E8DC3F73C20}"/>
    <cellStyle name="AA INPUT" xfId="3926" xr:uid="{5D5701F2-E63E-4F51-8C05-13E41ADD1746}"/>
    <cellStyle name="AA INPUT 2" xfId="11406" xr:uid="{950BBF2D-F6C7-48EA-902A-18F1C21387BF}"/>
    <cellStyle name="AA LOCK" xfId="3927" xr:uid="{ABAA37C4-1591-45CD-8310-E6F0F1984773}"/>
    <cellStyle name="AA LOCK 2" xfId="11407" xr:uid="{EC78F482-EE61-4903-AC07-4A4CAAF0CDA0}"/>
    <cellStyle name="AA MGR NAME" xfId="3928" xr:uid="{D60716A3-849C-4F9C-AEBD-4162F2A54942}"/>
    <cellStyle name="AA MGR NAME 2" xfId="11408" xr:uid="{562C4B48-1F67-4297-AD54-0B187DF05C63}"/>
    <cellStyle name="AA NORMAL" xfId="3929" xr:uid="{7204AB78-02CB-4F6E-AEFE-516FB3A0023B}"/>
    <cellStyle name="AA NORMAL 2" xfId="11409" xr:uid="{3FF9A26F-1527-4194-A18D-3A83B5DBB809}"/>
    <cellStyle name="AA NUMBER" xfId="3930" xr:uid="{557BA334-3083-4A7F-A3EE-776AD5AA5AAE}"/>
    <cellStyle name="AA NUMBER 2" xfId="5396" xr:uid="{EAD2D033-0759-4FAE-9FFC-DB73DD3ECF99}"/>
    <cellStyle name="AA NUMBER 3" xfId="11410" xr:uid="{D7961722-8BC6-4032-B5AB-6F6C356D3FF4}"/>
    <cellStyle name="AA NUMBER2" xfId="3931" xr:uid="{C2F6AB37-F3BB-49FE-B3D2-349C7AAEECA0}"/>
    <cellStyle name="AA NUMBER2 2" xfId="5980" xr:uid="{FB02C48B-4201-4C96-A08F-442237F7F424}"/>
    <cellStyle name="AA NUMBER2 3" xfId="11411" xr:uid="{E52790B4-FF24-4F5C-B960-E6A218F9D979}"/>
    <cellStyle name="AA QUESTION" xfId="3932" xr:uid="{58A0B6C2-F363-4279-9CB8-E9CEFB411267}"/>
    <cellStyle name="AA QUESTION 2" xfId="11412" xr:uid="{1D27D532-8204-41E2-B878-93AE87D60147}"/>
    <cellStyle name="AA SHADE" xfId="3933" xr:uid="{2C701CDE-C2A7-4FB4-A6CA-C799E7015BE7}"/>
    <cellStyle name="AA SHADE 2" xfId="11413" xr:uid="{A3DD0FB8-43D7-4BD8-AC92-CD486A4D2666}"/>
    <cellStyle name="abc" xfId="11414" xr:uid="{5DD4AB03-B15F-4DE2-BD33-7D6E7232F846}"/>
    <cellStyle name="abc 10" xfId="11415" xr:uid="{6BD16515-79F5-4279-8DAF-C7B7D9AA632A}"/>
    <cellStyle name="abc 10 2" xfId="11416" xr:uid="{BEA5A19F-1711-4A06-980E-1EB64B2FAE9B}"/>
    <cellStyle name="abc 10 2 2" xfId="11417" xr:uid="{CACD7D45-D242-44B2-B8B7-D09296DCA0D6}"/>
    <cellStyle name="abc 10 2 2 2" xfId="28201" xr:uid="{A9217D66-D292-43B1-85DD-785C65AF5BC1}"/>
    <cellStyle name="abc 10 2 2 3" xfId="28027" xr:uid="{38C80786-6F23-45A7-B3E0-53C8987CCB28}"/>
    <cellStyle name="abc 10 2 3" xfId="28200" xr:uid="{06ABF372-6D54-4F89-B335-2D04AA8803D9}"/>
    <cellStyle name="abc 10 2 4" xfId="28028" xr:uid="{99B05800-5CD6-40A3-9D9D-D842A747B969}"/>
    <cellStyle name="abc 10 3" xfId="11418" xr:uid="{91BB4FCA-A256-4397-8BD8-98F192DF4E1E}"/>
    <cellStyle name="abc 10 3 2" xfId="28202" xr:uid="{58C67565-8C5A-413F-B321-AE51546089E8}"/>
    <cellStyle name="abc 10 3 3" xfId="37436" xr:uid="{82F6BE5D-94B2-44C8-8F19-8D5AF33131AE}"/>
    <cellStyle name="abc 10 4" xfId="28199" xr:uid="{CC37B5F9-1BB9-4A47-8611-6C1FDEB598D1}"/>
    <cellStyle name="abc 10 5" xfId="37949" xr:uid="{54F26F79-C537-42D2-A2EE-4198515B9932}"/>
    <cellStyle name="abc 11" xfId="11419" xr:uid="{D0E20F91-AE31-4EEA-A7F6-4498E7286B84}"/>
    <cellStyle name="abc 11 2" xfId="11420" xr:uid="{7DFA9534-822A-472A-B58B-660114DD7D24}"/>
    <cellStyle name="abc 11 2 2" xfId="11421" xr:uid="{55974EE7-61E7-438E-A5DA-E99894F29D53}"/>
    <cellStyle name="abc 11 2 2 2" xfId="28205" xr:uid="{A3B9E3B5-024F-49FD-9CB9-D034970FCD02}"/>
    <cellStyle name="abc 11 2 2 3" xfId="28025" xr:uid="{AD4D176F-7A2E-43F2-8A4A-FD8182E7EFB7}"/>
    <cellStyle name="abc 11 2 3" xfId="28204" xr:uid="{94407D22-A3A7-4EBE-885B-E57C7ABD45C8}"/>
    <cellStyle name="abc 11 2 4" xfId="28026" xr:uid="{B59F6141-F414-4FF7-B57E-BAE2DA0D85BD}"/>
    <cellStyle name="abc 11 3" xfId="11422" xr:uid="{B64F2384-0FC3-414C-B190-D9A5874C8C42}"/>
    <cellStyle name="abc 11 3 2" xfId="28206" xr:uid="{D4B9B479-F8B1-4BFF-9C7B-27EB4178E909}"/>
    <cellStyle name="abc 11 3 3" xfId="28024" xr:uid="{CC03E04B-EBDC-400E-9980-7D6AFE2E6455}"/>
    <cellStyle name="abc 11 4" xfId="28203" xr:uid="{98894205-7858-4F6C-BE24-9E74ABCC67A6}"/>
    <cellStyle name="abc 11 5" xfId="37950" xr:uid="{CCA50E26-8CE2-4C07-9148-F1ABDA693087}"/>
    <cellStyle name="abc 12" xfId="11423" xr:uid="{9B6EDEBB-DF4E-47CF-A72D-7F7E5D07C0BC}"/>
    <cellStyle name="abc 12 2" xfId="11424" xr:uid="{97E88366-5A7F-4816-9424-708BB390FF53}"/>
    <cellStyle name="abc 12 2 2" xfId="28208" xr:uid="{056AABEC-F1BC-426F-BEF6-52354BAA8A4F}"/>
    <cellStyle name="abc 12 2 3" xfId="37951" xr:uid="{64338078-6600-42EE-8FAA-A8D1E0A90DFB}"/>
    <cellStyle name="abc 12 3" xfId="28207" xr:uid="{D6C1D996-E3D7-47D3-B975-F0E46AD5E031}"/>
    <cellStyle name="abc 12 4" xfId="35513" xr:uid="{1E8C00C0-B400-47A1-8308-A3952B9340E5}"/>
    <cellStyle name="abc 13" xfId="11425" xr:uid="{3E5725B0-2948-4CA6-818E-4547E972EADD}"/>
    <cellStyle name="abc 13 2" xfId="28209" xr:uid="{6E8614AC-7F61-49E4-81CA-BF17C7211675}"/>
    <cellStyle name="abc 13 3" xfId="37435" xr:uid="{C058B01D-9396-4ED1-B357-6F0BC3828C39}"/>
    <cellStyle name="abc 14" xfId="28198" xr:uid="{81ABC67C-BC3B-49C1-9108-CF1171EBCE6A}"/>
    <cellStyle name="abc 15" xfId="28029" xr:uid="{8EF482B4-D78F-4A47-B464-666CC3B102D9}"/>
    <cellStyle name="abc 2" xfId="11426" xr:uid="{75FABD96-6176-4F07-92AC-E9DB75620048}"/>
    <cellStyle name="abc 2 2" xfId="11427" xr:uid="{CFD681A7-7DD7-4631-AB4F-DD2DA0FA6CFC}"/>
    <cellStyle name="abc 2 2 2" xfId="11428" xr:uid="{E58BA5CE-89F9-4911-A8CF-7A9D600D3A00}"/>
    <cellStyle name="abc 2 2 2 2" xfId="28212" xr:uid="{633D654A-11CA-47A9-B056-C06D4A35585B}"/>
    <cellStyle name="abc 2 2 2 3" xfId="37952" xr:uid="{F12C695C-DD4C-4E66-BD16-C46508B95B4E}"/>
    <cellStyle name="abc 2 2 3" xfId="28211" xr:uid="{860F5D65-5962-4147-A066-640E54EDE038}"/>
    <cellStyle name="abc 2 2 4" xfId="28022" xr:uid="{5A4F625E-072F-4E0E-AF79-4A9C589EBDF7}"/>
    <cellStyle name="abc 2 3" xfId="11429" xr:uid="{EB4F3F83-A391-40CA-AA7B-3A58CD827676}"/>
    <cellStyle name="abc 2 3 2" xfId="28213" xr:uid="{7F1D67AC-BC2D-4E6F-96F5-9620A6DC7F7F}"/>
    <cellStyle name="abc 2 3 3" xfId="36487" xr:uid="{7B2B3E86-4BB5-4920-8FC7-AAC687822177}"/>
    <cellStyle name="abc 2 4" xfId="28210" xr:uid="{1BFCFA67-449D-4E2F-9BDB-0AC7E3A35AFC}"/>
    <cellStyle name="abc 2 5" xfId="28023" xr:uid="{A6BC0A30-1D18-492A-80C2-1F2C3FBAD505}"/>
    <cellStyle name="abc 3" xfId="11430" xr:uid="{96D9C7F2-DE43-449E-B06A-3916AC7FB589}"/>
    <cellStyle name="abc 3 2" xfId="11431" xr:uid="{6F0FB2DA-566A-432A-8D7F-B28919A8178B}"/>
    <cellStyle name="abc 3 2 2" xfId="11432" xr:uid="{3A683B6F-0BF9-488A-B5A6-C5722312C2F3}"/>
    <cellStyle name="abc 3 2 2 2" xfId="28216" xr:uid="{3D97FC28-A184-4B2B-A79A-EBEFE298091F}"/>
    <cellStyle name="abc 3 2 2 3" xfId="37953" xr:uid="{571CEEE6-41A2-401B-82CD-091F3F65651B}"/>
    <cellStyle name="abc 3 2 3" xfId="28215" xr:uid="{6CAA3C03-7F44-44B4-831B-CA0A4650E573}"/>
    <cellStyle name="abc 3 2 4" xfId="37434" xr:uid="{315ECB2F-4ED3-4060-82D1-A7425B9C1AB0}"/>
    <cellStyle name="abc 3 3" xfId="11433" xr:uid="{7374BC9B-2EF6-46B8-AE14-B40D1CD42787}"/>
    <cellStyle name="abc 3 3 2" xfId="28217" xr:uid="{B5DA4E43-AB83-46D8-8477-1D6B44C80C50}"/>
    <cellStyle name="abc 3 3 3" xfId="28020" xr:uid="{5E746FA7-C566-45ED-B003-58BEFA1B828E}"/>
    <cellStyle name="abc 3 4" xfId="28214" xr:uid="{EC7DB447-BE8E-4904-ADBE-D744DB47DE9C}"/>
    <cellStyle name="abc 3 5" xfId="28021" xr:uid="{50FA4649-F270-4C52-AFF4-79E2978596EB}"/>
    <cellStyle name="abc 4" xfId="11434" xr:uid="{BA9F647E-5A06-418F-B797-1F1755C6DA8E}"/>
    <cellStyle name="abc 4 2" xfId="11435" xr:uid="{3EE4AD33-7FAF-46B9-9932-6365859E826F}"/>
    <cellStyle name="abc 4 2 2" xfId="11436" xr:uid="{2674BFAC-46A6-4F32-8E72-C67DF9C04C0A}"/>
    <cellStyle name="abc 4 2 2 2" xfId="28220" xr:uid="{20162D4C-ADDB-474C-8113-2E6423F0DCDD}"/>
    <cellStyle name="abc 4 2 2 3" xfId="37954" xr:uid="{EBD53795-EA89-4BAD-9351-BE5F28D9731D}"/>
    <cellStyle name="abc 4 2 3" xfId="28219" xr:uid="{BABBFA86-830B-4D21-9338-F09BC9D8D52A}"/>
    <cellStyle name="abc 4 2 4" xfId="28018" xr:uid="{E318CC98-40E0-4A48-B7D5-7ECD3A22A64D}"/>
    <cellStyle name="abc 4 3" xfId="11437" xr:uid="{5EE98214-2ED2-4C3D-A1CB-404D23679812}"/>
    <cellStyle name="abc 4 3 2" xfId="28221" xr:uid="{F3A6AA79-374D-4156-9D9D-E75D20A8EAF7}"/>
    <cellStyle name="abc 4 3 3" xfId="37433" xr:uid="{2A09FBE4-EC5A-4D5E-A6C2-3E42A0C8AC51}"/>
    <cellStyle name="abc 4 4" xfId="28218" xr:uid="{705C805E-317A-4B89-B424-E845499CAB9A}"/>
    <cellStyle name="abc 4 5" xfId="28019" xr:uid="{1BCF1076-BAA7-4CA2-BAB2-14EA74AC163A}"/>
    <cellStyle name="abc 5" xfId="11438" xr:uid="{4B7EB371-BF9F-4719-93A6-44801C807FCB}"/>
    <cellStyle name="abc 5 2" xfId="11439" xr:uid="{7F58EF2D-2427-4019-92AE-EF510BF8D3AC}"/>
    <cellStyle name="abc 5 2 2" xfId="11440" xr:uid="{1F9D5E2A-F0C0-4889-901A-8E6AE572587D}"/>
    <cellStyle name="abc 5 2 2 2" xfId="28224" xr:uid="{58A2C887-9901-488A-A966-F128C6488639}"/>
    <cellStyle name="abc 5 2 2 3" xfId="37955" xr:uid="{73FF6449-35C0-4ACD-B029-23FAD8D6F6C3}"/>
    <cellStyle name="abc 5 2 3" xfId="28223" xr:uid="{B60DD846-7BA4-4473-9F75-BC2720E5CCBB}"/>
    <cellStyle name="abc 5 2 4" xfId="39097" xr:uid="{EB849D26-4924-46DA-9AB8-296F0D96BF90}"/>
    <cellStyle name="abc 5 3" xfId="11441" xr:uid="{09AF3D3C-CF45-471D-90C6-05BE6D7E2E76}"/>
    <cellStyle name="abc 5 3 2" xfId="28225" xr:uid="{B2A5D9A0-65A9-4CDE-BAF2-CEA66DDF7DB1}"/>
    <cellStyle name="abc 5 3 3" xfId="37883" xr:uid="{B1056DB6-CCA5-4039-848E-E1C989852A53}"/>
    <cellStyle name="abc 5 4" xfId="28222" xr:uid="{E8A712EA-E150-4480-BA5B-C653190BF6CE}"/>
    <cellStyle name="abc 5 5" xfId="28017" xr:uid="{EBA465FA-7985-4EE8-9DED-A19A146CE5DC}"/>
    <cellStyle name="abc 6" xfId="11442" xr:uid="{1AE60DD9-3A3B-4DD7-8C20-986B02A43182}"/>
    <cellStyle name="abc 6 2" xfId="11443" xr:uid="{1B2630CC-2CDC-48F2-86CD-737588B09B38}"/>
    <cellStyle name="abc 6 2 2" xfId="11444" xr:uid="{B9C256F9-8D0B-47F0-A23B-04145096C7AA}"/>
    <cellStyle name="abc 6 2 2 2" xfId="28228" xr:uid="{9672A79A-44C2-4379-8070-A5F1BCE48F11}"/>
    <cellStyle name="abc 6 2 2 3" xfId="28015" xr:uid="{A5A15E3E-108D-4036-AB88-11B92F8A059B}"/>
    <cellStyle name="abc 6 2 3" xfId="28227" xr:uid="{3503C3E7-B9ED-4F85-9E40-3BD04AA820FF}"/>
    <cellStyle name="abc 6 2 4" xfId="35512" xr:uid="{9EA71E17-81FD-4068-92C9-0036CD41A76B}"/>
    <cellStyle name="abc 6 3" xfId="11445" xr:uid="{394D7064-407C-41FA-9E7B-4C3F2F87474E}"/>
    <cellStyle name="abc 6 3 2" xfId="28229" xr:uid="{6D89D583-6350-44B3-9DF6-91F1A85D12E4}"/>
    <cellStyle name="abc 6 3 3" xfId="37956" xr:uid="{BB6DF13F-AF31-4CB6-970F-9E0082A3812B}"/>
    <cellStyle name="abc 6 4" xfId="28226" xr:uid="{7D70E9D8-650A-49BA-A765-6C1433770BBC}"/>
    <cellStyle name="abc 6 5" xfId="28016" xr:uid="{8A48956F-9EB9-4EEB-9EEB-308BA898F3B3}"/>
    <cellStyle name="abc 7" xfId="11446" xr:uid="{80ED7FEF-B35C-40A9-A543-6D9677A81A13}"/>
    <cellStyle name="abc 7 2" xfId="11447" xr:uid="{F0C5381F-DE57-4A10-9314-EBD44423CA56}"/>
    <cellStyle name="abc 7 2 2" xfId="11448" xr:uid="{708D9FF3-9CAE-4E2C-B961-A710F207C354}"/>
    <cellStyle name="abc 7 2 2 2" xfId="28232" xr:uid="{244EFD3E-0579-4312-9CFD-BE2C62082568}"/>
    <cellStyle name="abc 7 2 2 3" xfId="37432" xr:uid="{EF35B0DF-7FD9-4F76-BF6B-20E630A0F89A}"/>
    <cellStyle name="abc 7 2 3" xfId="28231" xr:uid="{3ACBC1CB-389D-442D-945A-0CE882A79897}"/>
    <cellStyle name="abc 7 2 4" xfId="35903" xr:uid="{1D988CA8-893E-43F4-A6E5-9871F036823E}"/>
    <cellStyle name="abc 7 3" xfId="11449" xr:uid="{1074836F-D580-42CC-9DD3-6BCB0DF8EABB}"/>
    <cellStyle name="abc 7 3 2" xfId="28233" xr:uid="{97877C9F-D5D5-4D44-BE4B-01E780DB59E4}"/>
    <cellStyle name="abc 7 3 3" xfId="28014" xr:uid="{BE53BCDC-A6BE-45EA-A1AF-FED7A1502C35}"/>
    <cellStyle name="abc 7 4" xfId="28230" xr:uid="{AA3AEC1C-2043-437A-9E78-473E89A2BC0E}"/>
    <cellStyle name="abc 7 5" xfId="37882" xr:uid="{5B7C0893-715C-447E-8035-5A1D7D44EC59}"/>
    <cellStyle name="abc 8" xfId="11450" xr:uid="{5F91DC49-BBAA-4B53-B141-ABE94D9B807E}"/>
    <cellStyle name="abc 8 2" xfId="11451" xr:uid="{2E532C7F-D4EF-4AC9-B8CC-32D9D225234C}"/>
    <cellStyle name="abc 8 2 2" xfId="11452" xr:uid="{705BFBBC-261F-4389-BC46-15402C72B1DF}"/>
    <cellStyle name="abc 8 2 2 2" xfId="28236" xr:uid="{31F167E6-0CD8-4C6F-A728-058E226609D1}"/>
    <cellStyle name="abc 8 2 2 3" xfId="28012" xr:uid="{BF4015E4-0D7C-422A-B0E2-5ACBC9F2B160}"/>
    <cellStyle name="abc 8 2 3" xfId="28235" xr:uid="{C91EC3BD-08D1-42AA-9CEF-DEC8129FF4C1}"/>
    <cellStyle name="abc 8 2 4" xfId="36486" xr:uid="{D9CCE369-F0DE-49E8-BB08-0804E30EEB2F}"/>
    <cellStyle name="abc 8 3" xfId="11453" xr:uid="{85AFB02D-61CC-4F2F-A39D-54D619B610CF}"/>
    <cellStyle name="abc 8 3 2" xfId="28237" xr:uid="{A3D1E97B-1524-4078-98C1-ED680D1C5D5C}"/>
    <cellStyle name="abc 8 3 3" xfId="37431" xr:uid="{91E70845-1FF0-44AD-A640-BCAA41F3DBCB}"/>
    <cellStyle name="abc 8 4" xfId="28234" xr:uid="{B8CFC187-F55C-45DE-8B5A-6B670D2DFB1C}"/>
    <cellStyle name="abc 8 5" xfId="28013" xr:uid="{D3462C7E-79F1-41BF-B23C-6FE245E81EF9}"/>
    <cellStyle name="abc 9" xfId="11454" xr:uid="{EDBBF543-A8D1-46F9-8150-31A81E2C79A5}"/>
    <cellStyle name="abc 9 2" xfId="11455" xr:uid="{ACD8C806-A9E2-46C7-88E1-D2A910369922}"/>
    <cellStyle name="abc 9 2 2" xfId="11456" xr:uid="{A76CC55A-1211-45DC-991E-C09E6D853663}"/>
    <cellStyle name="abc 9 2 2 2" xfId="28240" xr:uid="{16533554-2EFE-430C-81F7-5025F812DD9D}"/>
    <cellStyle name="abc 9 2 2 3" xfId="28009" xr:uid="{42DECE2B-9674-4889-AA68-73D8933CFD05}"/>
    <cellStyle name="abc 9 2 3" xfId="28239" xr:uid="{F152F18D-AB59-4C6B-83E0-0FFCA23FD9EE}"/>
    <cellStyle name="abc 9 2 4" xfId="28010" xr:uid="{6CB7494B-D9FA-4F94-A5B3-6A0C344F319F}"/>
    <cellStyle name="abc 9 3" xfId="11457" xr:uid="{F328B4FF-7EF6-4A9C-921C-EA774883E915}"/>
    <cellStyle name="abc 9 3 2" xfId="28241" xr:uid="{82AE9D4F-4623-4592-9C50-D781CBA12472}"/>
    <cellStyle name="abc 9 3 3" xfId="37430" xr:uid="{F50FC00D-172E-477F-A509-FE12B771DCC8}"/>
    <cellStyle name="abc 9 4" xfId="28238" xr:uid="{65061EAA-7C94-4169-AC02-FE1208A67B6A}"/>
    <cellStyle name="abc 9 5" xfId="28011" xr:uid="{84CA7601-72AF-4A74-B0E6-44EFFF77EC35}"/>
    <cellStyle name="Accent1 - 20%" xfId="2713" xr:uid="{15E28C8C-3AB6-427B-8ED2-8920F531DA5C}"/>
    <cellStyle name="Accent1 - 40%" xfId="2714" xr:uid="{D22D08C5-AC59-46B0-9F20-3B49872BF593}"/>
    <cellStyle name="Accent1 - 60%" xfId="2715" xr:uid="{5306F295-1B17-4633-972E-AB35B559406D}"/>
    <cellStyle name="Accent1 10" xfId="3934" xr:uid="{689C55EA-8E32-41EF-BF97-F9E47AE6CCAA}"/>
    <cellStyle name="Accent1 10 2" xfId="11459" xr:uid="{830A4035-310C-433A-A81A-968C21DC3569}"/>
    <cellStyle name="Accent1 10 3" xfId="11460" xr:uid="{E0E36C53-F0B4-4CFC-BDAF-2375C8039343}"/>
    <cellStyle name="Accent1 10 4" xfId="24088" xr:uid="{CBC7C26F-AA73-4850-99BA-F52302BE4F41}"/>
    <cellStyle name="Accent1 10 5" xfId="11458" xr:uid="{6A9CD5CC-8EEC-4D5C-90D2-9B518DBE0E97}"/>
    <cellStyle name="Accent1 100" xfId="11461" xr:uid="{9D1061EF-47A0-466D-9821-4200E9F8228A}"/>
    <cellStyle name="Accent1 101" xfId="11462" xr:uid="{A8D0D1DC-823D-4CFC-A832-82B7D830837C}"/>
    <cellStyle name="Accent1 102" xfId="11463" xr:uid="{9CCAC69E-180E-47F3-AC9F-AC4BD3705740}"/>
    <cellStyle name="Accent1 103" xfId="11464" xr:uid="{CD0F5BA8-9AEB-4FFD-A128-8FD274DB1561}"/>
    <cellStyle name="Accent1 104" xfId="11465" xr:uid="{14E3BA0C-C3BA-4B60-B034-7BFDE316BF9F}"/>
    <cellStyle name="Accent1 105" xfId="11466" xr:uid="{CF9A3B7C-49D6-4511-86F4-D156E55245E4}"/>
    <cellStyle name="Accent1 106" xfId="11467" xr:uid="{6E9E78D7-FB61-4438-B274-53E76BE9B39E}"/>
    <cellStyle name="Accent1 11" xfId="3935" xr:uid="{15A421EA-1378-4766-BA9C-798AFC64806F}"/>
    <cellStyle name="Accent1 11 2" xfId="11469" xr:uid="{9F8FF067-6CEF-4BB3-A091-A8B281EF26BD}"/>
    <cellStyle name="Accent1 11 3" xfId="11470" xr:uid="{3ED9697A-BE89-48D6-B338-907F0A4605E8}"/>
    <cellStyle name="Accent1 11 4" xfId="24089" xr:uid="{3F8BAF59-5F33-4E8D-B782-A8A1F354971D}"/>
    <cellStyle name="Accent1 11 5" xfId="11468" xr:uid="{5B455F58-36C1-4912-9A48-C71969CE7C9C}"/>
    <cellStyle name="Accent1 12" xfId="2716" xr:uid="{9CB131E5-751C-449C-81E2-FAB1857E5FAA}"/>
    <cellStyle name="Accent1 12 2" xfId="11472" xr:uid="{2CDB01E1-AB1F-4B3B-811C-18874982EA9E}"/>
    <cellStyle name="Accent1 12 3" xfId="11473" xr:uid="{6927D89A-9F31-4980-B7C8-F03D76DA5A36}"/>
    <cellStyle name="Accent1 12 4" xfId="24090" xr:uid="{597D181B-405F-47DE-B4BF-3D79B42E9210}"/>
    <cellStyle name="Accent1 12 5" xfId="11471" xr:uid="{76975F02-84B4-419A-B975-BC24362F61CE}"/>
    <cellStyle name="Accent1 12 6" xfId="3936" xr:uid="{503B9279-7705-45EA-9C2B-9B23D6BCFEEE}"/>
    <cellStyle name="Accent1 13" xfId="3937" xr:uid="{B24B616D-A034-4C48-965C-BB7B7032DB1E}"/>
    <cellStyle name="Accent1 13 2" xfId="11475" xr:uid="{EB41AACA-2CD9-43E9-A7D3-CAA0972832B3}"/>
    <cellStyle name="Accent1 13 3" xfId="11476" xr:uid="{4ED3DA79-7DBC-4FDE-9882-FA105B22556F}"/>
    <cellStyle name="Accent1 13 4" xfId="24091" xr:uid="{05DEFD8C-21DA-4C42-97F9-7A3A60F3BBD5}"/>
    <cellStyle name="Accent1 13 5" xfId="11474" xr:uid="{3549B794-E7EC-4576-905F-B44022151514}"/>
    <cellStyle name="Accent1 14" xfId="3938" xr:uid="{2A724711-B8EB-46A5-9971-A46150752EF9}"/>
    <cellStyle name="Accent1 14 2" xfId="11478" xr:uid="{1E8BFFBA-70CF-4052-A66A-012491A127BF}"/>
    <cellStyle name="Accent1 14 3" xfId="11479" xr:uid="{91313120-CCFC-447D-BCAA-3BF4D3EF42FE}"/>
    <cellStyle name="Accent1 14 4" xfId="24092" xr:uid="{D77015C5-F3D2-4DDC-9AD1-7139A631400F}"/>
    <cellStyle name="Accent1 14 5" xfId="11477" xr:uid="{57B0F7D3-E15E-4B7D-8969-E4535AC525A3}"/>
    <cellStyle name="Accent1 15" xfId="3939" xr:uid="{BF065A9F-EF03-4369-BC39-CCF970F7804B}"/>
    <cellStyle name="Accent1 15 2" xfId="11481" xr:uid="{F90DE10E-CCFC-4802-B797-4A7721130B2A}"/>
    <cellStyle name="Accent1 15 3" xfId="11482" xr:uid="{A98ACFEB-054D-4854-A42B-C760EE7E9C44}"/>
    <cellStyle name="Accent1 15 4" xfId="24093" xr:uid="{8C613F7D-AD42-47E7-A2DF-365362ACE9FD}"/>
    <cellStyle name="Accent1 15 5" xfId="11480" xr:uid="{42A96CDB-4B11-4309-9C2C-568963F6BBAF}"/>
    <cellStyle name="Accent1 16" xfId="3940" xr:uid="{88BBFC76-0ADE-4029-80F2-65C9FDE15D73}"/>
    <cellStyle name="Accent1 16 2" xfId="11484" xr:uid="{976E4EBE-156B-4194-9A62-4E2CF408A287}"/>
    <cellStyle name="Accent1 16 3" xfId="11485" xr:uid="{93946524-4324-4E92-99CF-28976C6E4D1C}"/>
    <cellStyle name="Accent1 16 4" xfId="24094" xr:uid="{4B38376E-ACAD-4241-999C-98F37124AD45}"/>
    <cellStyle name="Accent1 16 5" xfId="11483" xr:uid="{906BBB0A-AFA2-4DBC-B193-DD13DDDE2A48}"/>
    <cellStyle name="Accent1 17" xfId="3941" xr:uid="{001D5B9B-1B57-4693-8387-11DD6DC780F1}"/>
    <cellStyle name="Accent1 17 2" xfId="11487" xr:uid="{B37FB6B0-7666-4678-9EEE-B76376858DC2}"/>
    <cellStyle name="Accent1 17 3" xfId="11488" xr:uid="{87B15378-2C35-46E0-9F7C-10BC6A1958BC}"/>
    <cellStyle name="Accent1 17 4" xfId="24095" xr:uid="{FB933A03-CB87-4801-A249-9BB2E00E541D}"/>
    <cellStyle name="Accent1 17 5" xfId="11486" xr:uid="{A275D8A4-0511-4EA3-BD9F-63487D42C773}"/>
    <cellStyle name="Accent1 18" xfId="3942" xr:uid="{F434EA48-5682-4CC7-B681-A3DB8D7EF7F2}"/>
    <cellStyle name="Accent1 18 2" xfId="11490" xr:uid="{F47A56D7-802C-4E25-808C-FE59692663A3}"/>
    <cellStyle name="Accent1 18 3" xfId="11491" xr:uid="{2AC76421-5D2E-4BB5-9283-D492BD4C311C}"/>
    <cellStyle name="Accent1 18 4" xfId="24096" xr:uid="{25E948D0-97B2-472B-8E8A-40690C66A70F}"/>
    <cellStyle name="Accent1 18 5" xfId="11489" xr:uid="{AC52CA24-F993-43E4-B157-1C84553859A8}"/>
    <cellStyle name="Accent1 19" xfId="3943" xr:uid="{D974E428-6FB8-463C-83EE-6BF62D7565EE}"/>
    <cellStyle name="Accent1 19 2" xfId="11493" xr:uid="{AE79325D-937D-4012-93AB-C3528B7095F7}"/>
    <cellStyle name="Accent1 19 3" xfId="11494" xr:uid="{E1BA2343-7625-4C1B-9CE8-ED0A436DB9C9}"/>
    <cellStyle name="Accent1 19 4" xfId="24097" xr:uid="{4A67CF28-D5CF-487E-AC55-FA21CC3283AB}"/>
    <cellStyle name="Accent1 19 5" xfId="11492" xr:uid="{029FA192-4E15-43F7-9DAF-CAD3817B0282}"/>
    <cellStyle name="Accent1 2" xfId="22" xr:uid="{2720F7F6-192F-4F78-B507-1FBFAE563FF4}"/>
    <cellStyle name="Accent1 2 10" xfId="11495" xr:uid="{96D55682-A841-4DE9-93EA-C496970C96B0}"/>
    <cellStyle name="Accent1 2 11" xfId="11496" xr:uid="{63BE7524-5773-4FBF-8C87-7AFA9E7AAF5E}"/>
    <cellStyle name="Accent1 2 12" xfId="24098" xr:uid="{A5D61384-313D-4BE5-912A-277598911335}"/>
    <cellStyle name="Accent1 2 13" xfId="5981" xr:uid="{227E8606-EFCB-451F-BF9E-332E3A9E5D8D}"/>
    <cellStyle name="Accent1 2 14" xfId="3944" xr:uid="{792A69DC-FF42-43C8-81E2-1EFFC854AD23}"/>
    <cellStyle name="Accent1 2 15" xfId="2717" xr:uid="{FFC86C86-A472-4B9B-A93C-46EE55BF4D79}"/>
    <cellStyle name="Accent1 2 2" xfId="5398" xr:uid="{A3A0787D-FEFD-4DB7-B8A6-48A4FD2E7D43}"/>
    <cellStyle name="Accent1 2 2 2" xfId="6266" xr:uid="{9470CC6F-F95B-41B1-B5D9-BBBFACA60147}"/>
    <cellStyle name="Accent1 2 2 2 2" xfId="11497" xr:uid="{0CB0CDDE-08F4-4E23-9BEC-2DE0E1A99311}"/>
    <cellStyle name="Accent1 2 2 2 2 2" xfId="11498" xr:uid="{58882431-5F73-478B-9798-2AA3C928F041}"/>
    <cellStyle name="Accent1 2 2 2 2 3" xfId="11499" xr:uid="{260E4EE6-97C6-4046-9F6E-E0168C922998}"/>
    <cellStyle name="Accent1 2 2 2 2 4" xfId="11500" xr:uid="{1945FB7B-3EBA-4E9F-B283-B507BCEC5492}"/>
    <cellStyle name="Accent1 2 2 2 2 5" xfId="11501" xr:uid="{09E77B1E-C597-4232-BF53-1F2F9BB8389B}"/>
    <cellStyle name="Accent1 2 2 2 3" xfId="11502" xr:uid="{8B9629CF-C3FF-4329-9667-AE09C58C9824}"/>
    <cellStyle name="Accent1 2 2 2 4" xfId="11503" xr:uid="{0FB0D0DA-AC20-46B4-BB9A-C18678C4CEAA}"/>
    <cellStyle name="Accent1 2 2 2 5" xfId="11504" xr:uid="{99F40207-DB52-4CCB-B491-68E2FE55E989}"/>
    <cellStyle name="Accent1 2 2 3" xfId="11505" xr:uid="{6AC7C23B-42E1-4002-8A3D-2CBC36DCE992}"/>
    <cellStyle name="Accent1 2 2 4" xfId="11506" xr:uid="{B29E7F8A-C894-4B3D-9898-B97849DC983B}"/>
    <cellStyle name="Accent1 2 2 5" xfId="11507" xr:uid="{AA0D7633-3E82-46A5-B804-8BA3A5142D91}"/>
    <cellStyle name="Accent1 2 2 6" xfId="11508" xr:uid="{A95CB256-6A90-403F-AA58-D87AE35FCC9C}"/>
    <cellStyle name="Accent1 2 2 7" xfId="11509" xr:uid="{B5A6D415-3CAB-49FB-8E93-3C2C0602435E}"/>
    <cellStyle name="Accent1 2 3" xfId="11510" xr:uid="{3D5EDF47-222A-4A1C-A131-ACC96C4EE5E0}"/>
    <cellStyle name="Accent1 2 3 2" xfId="11511" xr:uid="{0B18B350-F26C-4A11-AFA4-2D56FC9E3205}"/>
    <cellStyle name="Accent1 2 3 2 2" xfId="11512" xr:uid="{A06F2722-8891-4558-9B32-61D93FD3E2CD}"/>
    <cellStyle name="Accent1 2 3 2 3" xfId="11513" xr:uid="{C2360EE8-61A7-41A7-9529-FBEC111A72CF}"/>
    <cellStyle name="Accent1 2 3 2 4" xfId="11514" xr:uid="{DB92D928-B621-4860-82DC-F6A221D22896}"/>
    <cellStyle name="Accent1 2 3 2 5" xfId="11515" xr:uid="{15BFA047-DC87-40D4-894F-81548CCE567A}"/>
    <cellStyle name="Accent1 2 3 3" xfId="11516" xr:uid="{DA89AC0B-53A3-4BEE-90A5-F0B2085EC34E}"/>
    <cellStyle name="Accent1 2 3 4" xfId="11517" xr:uid="{3F10110F-C095-4808-B4AD-47C1E4CA2406}"/>
    <cellStyle name="Accent1 2 3 5" xfId="11518" xr:uid="{F76DCF2B-126E-4856-9676-13A6A4877545}"/>
    <cellStyle name="Accent1 2 4" xfId="11519" xr:uid="{CFF65F54-7D4D-43BC-8620-8C41E2518CAB}"/>
    <cellStyle name="Accent1 2 5" xfId="11520" xr:uid="{46C7736E-EEB2-499B-9285-8C84F8FAA90C}"/>
    <cellStyle name="Accent1 2 6" xfId="11521" xr:uid="{11019A50-E29A-4AB1-92B2-911D86B26349}"/>
    <cellStyle name="Accent1 2 7" xfId="11522" xr:uid="{828B1D43-6843-4143-870B-CF30A8053D27}"/>
    <cellStyle name="Accent1 2 8" xfId="11523" xr:uid="{B3E75516-5EE8-4353-AA84-353254094DAD}"/>
    <cellStyle name="Accent1 2 9" xfId="11524" xr:uid="{1B71B5D4-55AB-40D3-92DF-77355B468B49}"/>
    <cellStyle name="Accent1 20" xfId="3945" xr:uid="{39F48AEB-DE61-4D54-AC4B-E65C272392A0}"/>
    <cellStyle name="Accent1 20 2" xfId="11526" xr:uid="{A0FDA428-F8BA-4EAC-9868-80E68ED94580}"/>
    <cellStyle name="Accent1 20 3" xfId="11527" xr:uid="{CAFE2CD3-ADBA-4B06-A7A9-735C3FAD9C41}"/>
    <cellStyle name="Accent1 20 4" xfId="24099" xr:uid="{F99EB049-D211-48FD-A3A8-D0C11F099D21}"/>
    <cellStyle name="Accent1 20 5" xfId="11525" xr:uid="{539B2A60-F361-4007-8A99-0AED96C8E65E}"/>
    <cellStyle name="Accent1 21" xfId="3946" xr:uid="{6BF99440-20B3-44D4-A3B3-D044BD85E688}"/>
    <cellStyle name="Accent1 21 2" xfId="11529" xr:uid="{BCF5397B-24B7-4B48-9E17-737F8005963E}"/>
    <cellStyle name="Accent1 21 3" xfId="11530" xr:uid="{FD8FFDAA-B389-4208-A4E2-B46D2B2C1768}"/>
    <cellStyle name="Accent1 21 4" xfId="24100" xr:uid="{16DE44E9-C109-4C5B-A6C6-B700FFF6D491}"/>
    <cellStyle name="Accent1 21 5" xfId="11528" xr:uid="{5D2310D6-3C8A-459C-A659-008860F1D8EE}"/>
    <cellStyle name="Accent1 22" xfId="3947" xr:uid="{76BA1B63-DDDE-4FD5-B301-DCEE877176C2}"/>
    <cellStyle name="Accent1 22 2" xfId="11532" xr:uid="{7A831956-FAA6-4F3C-8FD7-C63F50CA0D47}"/>
    <cellStyle name="Accent1 22 3" xfId="11533" xr:uid="{33102804-5054-4BB6-A927-BDDE63AE4B5A}"/>
    <cellStyle name="Accent1 22 4" xfId="24101" xr:uid="{3D4E5570-8C85-46E7-9A38-636BF8E1414D}"/>
    <cellStyle name="Accent1 22 5" xfId="11531" xr:uid="{72BF095E-652F-43E0-8D97-C60DDBC59DD5}"/>
    <cellStyle name="Accent1 23" xfId="3948" xr:uid="{953A106E-BC63-4A0D-A48B-BD986F6B368D}"/>
    <cellStyle name="Accent1 23 2" xfId="11535" xr:uid="{334BFFFD-B174-4F82-A521-8CC0B925E0AF}"/>
    <cellStyle name="Accent1 23 3" xfId="11536" xr:uid="{36387393-2433-49F5-A261-C9FF40C87A92}"/>
    <cellStyle name="Accent1 23 4" xfId="24102" xr:uid="{45FE0F70-1889-4508-931E-62F68ADAF7AF}"/>
    <cellStyle name="Accent1 23 5" xfId="11534" xr:uid="{0CA7D049-B9B3-487F-B208-008733E001AB}"/>
    <cellStyle name="Accent1 24" xfId="3949" xr:uid="{3D1F2675-3D5F-4196-AAAE-ABD051BD8E61}"/>
    <cellStyle name="Accent1 24 2" xfId="11538" xr:uid="{DD72DA74-D91E-4B03-967F-667D2D85659E}"/>
    <cellStyle name="Accent1 24 3" xfId="11539" xr:uid="{71FD1919-8270-4C4F-A97A-1BF4F0B89945}"/>
    <cellStyle name="Accent1 24 4" xfId="24103" xr:uid="{E7DAF6F1-AE09-4580-BDF9-8148FB779F7B}"/>
    <cellStyle name="Accent1 24 5" xfId="11537" xr:uid="{CC26229A-6481-4DD9-8ADA-E21E06A27128}"/>
    <cellStyle name="Accent1 25" xfId="3950" xr:uid="{D3BFC2CE-366C-4788-A4A9-77325B56CA25}"/>
    <cellStyle name="Accent1 25 2" xfId="11541" xr:uid="{452F8624-4AF1-4338-9F98-06567B732274}"/>
    <cellStyle name="Accent1 25 3" xfId="11542" xr:uid="{408869E2-25A5-41E9-A898-4EA15C505D52}"/>
    <cellStyle name="Accent1 25 4" xfId="24104" xr:uid="{F1B9C175-6CD9-45F0-8D96-D0C59AD7EB84}"/>
    <cellStyle name="Accent1 25 5" xfId="11540" xr:uid="{B9C58B56-1A2A-48BC-985A-8C95C929DAF3}"/>
    <cellStyle name="Accent1 26" xfId="3951" xr:uid="{A9AE2CC5-AF79-4B97-A03A-9135542E29CF}"/>
    <cellStyle name="Accent1 26 2" xfId="11544" xr:uid="{F58D4C66-A75B-4BCF-9067-6B7D708EE1F1}"/>
    <cellStyle name="Accent1 26 3" xfId="11545" xr:uid="{F018283C-7247-4FA0-9D69-CD9A7D63F4D6}"/>
    <cellStyle name="Accent1 26 4" xfId="24105" xr:uid="{846DE04C-506F-4482-93EF-B78B41C319F7}"/>
    <cellStyle name="Accent1 26 5" xfId="11543" xr:uid="{1FFDBB48-F8F2-4F9E-98B8-A1FF4C90FAAC}"/>
    <cellStyle name="Accent1 27" xfId="3952" xr:uid="{8202D8E5-4A6D-40B8-B71E-0F57C062691A}"/>
    <cellStyle name="Accent1 27 2" xfId="11547" xr:uid="{A1364C02-C4F8-4394-AC36-0388F462161E}"/>
    <cellStyle name="Accent1 27 3" xfId="11548" xr:uid="{D001AECC-2142-4113-A96C-0AC16A59DBBF}"/>
    <cellStyle name="Accent1 27 4" xfId="24106" xr:uid="{FE5BA14C-E712-4300-9EEA-9629671F03C3}"/>
    <cellStyle name="Accent1 27 5" xfId="11546" xr:uid="{4151E7AF-082A-46E9-B2AD-2104C4EBB0B3}"/>
    <cellStyle name="Accent1 28" xfId="3953" xr:uid="{A027E0C6-8FE8-4470-A202-CB7FC90BAC44}"/>
    <cellStyle name="Accent1 28 2" xfId="11550" xr:uid="{C9E738A1-7BDC-452A-BF8A-46686457C4E7}"/>
    <cellStyle name="Accent1 28 3" xfId="11551" xr:uid="{30E7BD84-0A82-45D4-908C-BBFD731F4F1D}"/>
    <cellStyle name="Accent1 28 4" xfId="24107" xr:uid="{CDAD06EA-4F2A-417F-922A-8B46E0CDD374}"/>
    <cellStyle name="Accent1 28 5" xfId="11549" xr:uid="{3742490E-7DD1-4592-8376-2E3C7A6BD332}"/>
    <cellStyle name="Accent1 29" xfId="3954" xr:uid="{E012C1D6-A36A-4246-892F-FF8B674DC41D}"/>
    <cellStyle name="Accent1 29 2" xfId="11553" xr:uid="{29220266-F591-401E-8C87-30ED61A19259}"/>
    <cellStyle name="Accent1 29 3" xfId="11554" xr:uid="{62247B2B-CAEB-4994-BED6-06295757FB84}"/>
    <cellStyle name="Accent1 29 4" xfId="24108" xr:uid="{2DA23ECF-BD11-419F-9472-BABEE4086ED9}"/>
    <cellStyle name="Accent1 29 5" xfId="11552" xr:uid="{DCFD8F25-81E8-44F1-822B-010D8F88D08D}"/>
    <cellStyle name="Accent1 3" xfId="3955" xr:uid="{9B783311-3450-42C3-BFC9-E956AD4E08CD}"/>
    <cellStyle name="Accent1 3 2" xfId="6282" xr:uid="{D8B5B5DF-7718-466D-B08E-A3B9FC70708E}"/>
    <cellStyle name="Accent1 3 3" xfId="11555" xr:uid="{4301F32E-273E-485E-B2E5-E6AF17ED5509}"/>
    <cellStyle name="Accent1 3 4" xfId="11556" xr:uid="{F056F068-7B95-46AF-B2B6-47D145876D57}"/>
    <cellStyle name="Accent1 3 5" xfId="11557" xr:uid="{3440DF64-9191-4BB3-90F3-B7AC47EBD59C}"/>
    <cellStyle name="Accent1 3 6" xfId="11558" xr:uid="{41257488-9E75-4601-A557-5B7C1EEDE097}"/>
    <cellStyle name="Accent1 3 7" xfId="11559" xr:uid="{0DE02B56-79D3-42A8-A2B0-09D90DB95B28}"/>
    <cellStyle name="Accent1 3 8" xfId="24109" xr:uid="{0554B1AA-61A2-4CEA-8905-4E2EA2774F93}"/>
    <cellStyle name="Accent1 3 9" xfId="5399" xr:uid="{8CCCB5C1-CAA9-49FF-9400-A1799E8F0F1C}"/>
    <cellStyle name="Accent1 30" xfId="11560" xr:uid="{3E86FDC1-2E0E-4C52-9CDB-BFF36B8A9F06}"/>
    <cellStyle name="Accent1 30 2" xfId="11561" xr:uid="{B4D4C25C-F989-4B20-AC3A-71E51BE4BC23}"/>
    <cellStyle name="Accent1 30 3" xfId="11562" xr:uid="{44C659DF-B832-40C2-AF38-0F4FA054C767}"/>
    <cellStyle name="Accent1 31" xfId="11563" xr:uid="{C8D533C2-4CA8-4427-B4B2-6D156E9DD17D}"/>
    <cellStyle name="Accent1 31 2" xfId="11564" xr:uid="{142492C9-4EBC-42A2-9ED6-55F89F65F841}"/>
    <cellStyle name="Accent1 31 3" xfId="11565" xr:uid="{E905D6C3-5CE7-4E10-8FA9-C51504BF5545}"/>
    <cellStyle name="Accent1 32" xfId="11566" xr:uid="{C744179F-7F57-478D-83EC-8697F97AF02F}"/>
    <cellStyle name="Accent1 32 2" xfId="11567" xr:uid="{5B70E611-D399-46AE-89AE-89633BA3AF8A}"/>
    <cellStyle name="Accent1 32 3" xfId="11568" xr:uid="{5F1B6D41-C272-4E36-88F3-58DE7C363F15}"/>
    <cellStyle name="Accent1 33" xfId="11569" xr:uid="{442EA8E5-4622-460D-8E19-0953DC5D3526}"/>
    <cellStyle name="Accent1 33 2" xfId="11570" xr:uid="{A9AA6487-36DF-4C9F-ACB6-50DB52E4693C}"/>
    <cellStyle name="Accent1 33 3" xfId="11571" xr:uid="{A3080DD9-4B93-4881-BA2E-A9EDB2EF6C68}"/>
    <cellStyle name="Accent1 34" xfId="11572" xr:uid="{F6999E64-EAD9-4B20-93E9-B48DEF2C72E6}"/>
    <cellStyle name="Accent1 35" xfId="11573" xr:uid="{00765748-91AE-435F-93EE-6FBA1E09B98F}"/>
    <cellStyle name="Accent1 36" xfId="11574" xr:uid="{75F08C34-469D-4488-B95C-695E09F05847}"/>
    <cellStyle name="Accent1 37" xfId="11575" xr:uid="{CA32A831-953A-46C3-BBE5-FCF49078D660}"/>
    <cellStyle name="Accent1 38" xfId="11576" xr:uid="{B1282E8A-4E41-4D77-9DB6-956B02664BF0}"/>
    <cellStyle name="Accent1 39" xfId="11577" xr:uid="{FC061C6E-918F-4911-99B4-61901A674C21}"/>
    <cellStyle name="Accent1 4" xfId="3956" xr:uid="{BA01E7F6-0FB6-4ADA-93B7-18CE443D7F12}"/>
    <cellStyle name="Accent1 4 2" xfId="11579" xr:uid="{C656528A-7904-40C9-96D2-C7831E31628E}"/>
    <cellStyle name="Accent1 4 3" xfId="11580" xr:uid="{142E7B49-E210-4435-A5B1-F38C269B078E}"/>
    <cellStyle name="Accent1 4 4" xfId="11581" xr:uid="{555FE3A7-FB24-4D7D-98A7-4D80254266E1}"/>
    <cellStyle name="Accent1 4 5" xfId="11582" xr:uid="{0677F699-79E1-4961-AFA8-28C515B5F30F}"/>
    <cellStyle name="Accent1 4 6" xfId="11583" xr:uid="{D93987F8-8D4C-4B86-9A15-832EDD2F5436}"/>
    <cellStyle name="Accent1 4 7" xfId="11584" xr:uid="{EEDA2B4E-6DA2-4AE8-A13A-5F605A1B0A6F}"/>
    <cellStyle name="Accent1 4 8" xfId="24110" xr:uid="{FAC49F20-0283-4381-B7D4-CE6906505FE2}"/>
    <cellStyle name="Accent1 4 9" xfId="11578" xr:uid="{164A33C0-FD74-4B3B-A962-6D179A6AD0C7}"/>
    <cellStyle name="Accent1 40" xfId="11585" xr:uid="{5E61E8F1-B6BC-408C-8B31-B332589F26B4}"/>
    <cellStyle name="Accent1 41" xfId="11586" xr:uid="{8AF4B2DA-E37A-44A9-B900-EC93C82900F5}"/>
    <cellStyle name="Accent1 42" xfId="11587" xr:uid="{9BEE58DF-3F77-4938-BF7D-85215B82F34C}"/>
    <cellStyle name="Accent1 43" xfId="11588" xr:uid="{255DDF12-A54F-48EE-8FED-044AE5BEC8DD}"/>
    <cellStyle name="Accent1 44" xfId="11589" xr:uid="{A301D07B-8493-404D-96AE-6CECEEF20DF5}"/>
    <cellStyle name="Accent1 45" xfId="11590" xr:uid="{F065617B-3C09-4C75-8442-91BFCD58DD90}"/>
    <cellStyle name="Accent1 46" xfId="11591" xr:uid="{2D9F872E-A00A-4771-B55E-CBF69EA30FB9}"/>
    <cellStyle name="Accent1 47" xfId="11592" xr:uid="{7C70173D-41C6-439A-90AF-D84141F5F554}"/>
    <cellStyle name="Accent1 48" xfId="11593" xr:uid="{732D7096-7870-41D0-865E-CDC5751E7CF9}"/>
    <cellStyle name="Accent1 49" xfId="11594" xr:uid="{D359F0C3-050B-4A6F-9DF4-9998B0FD52C4}"/>
    <cellStyle name="Accent1 5" xfId="3957" xr:uid="{B5FE9FBB-A1DC-4D19-A560-528C465B27B6}"/>
    <cellStyle name="Accent1 5 2" xfId="11596" xr:uid="{A67B3204-C0A9-4DE5-8EAD-F37382438774}"/>
    <cellStyle name="Accent1 5 3" xfId="11597" xr:uid="{ED8CA928-11BF-41DA-854A-8518B77D0419}"/>
    <cellStyle name="Accent1 5 4" xfId="11598" xr:uid="{07AAC27E-6003-4250-A187-C90C5EE07D34}"/>
    <cellStyle name="Accent1 5 5" xfId="11599" xr:uid="{EE436CEF-88E2-454C-8F41-6C274A2E77E3}"/>
    <cellStyle name="Accent1 5 6" xfId="11600" xr:uid="{507C59D6-0879-4B83-9773-271C53C35F13}"/>
    <cellStyle name="Accent1 5 7" xfId="11601" xr:uid="{F9AA2353-942E-4509-9680-21FB622DF1A7}"/>
    <cellStyle name="Accent1 5 8" xfId="24111" xr:uid="{0CB56C97-3D2E-461C-AA37-E4279CA89E89}"/>
    <cellStyle name="Accent1 5 9" xfId="11595" xr:uid="{31DB18B8-98D1-4B31-8BFD-BE8C70006E6A}"/>
    <cellStyle name="Accent1 50" xfId="11602" xr:uid="{B357D91D-043E-44D5-88FB-F42CF1A01213}"/>
    <cellStyle name="Accent1 51" xfId="11603" xr:uid="{65ACD322-F6A4-4008-9148-E74C19F6056F}"/>
    <cellStyle name="Accent1 52" xfId="11604" xr:uid="{675EDDFB-3BA0-4CF1-AEB1-1DAD7D7AD3CE}"/>
    <cellStyle name="Accent1 53" xfId="11605" xr:uid="{3F2C135F-60FF-4366-B67D-AE650820C83A}"/>
    <cellStyle name="Accent1 54" xfId="11606" xr:uid="{C2EC27DC-1A4E-4614-8A7E-07C274C35211}"/>
    <cellStyle name="Accent1 55" xfId="11607" xr:uid="{0CBDE9AD-919C-4D2E-A1D2-0467C2B1890C}"/>
    <cellStyle name="Accent1 56" xfId="11608" xr:uid="{C5A310C9-7ADA-4689-AD07-C5EE3210CEF3}"/>
    <cellStyle name="Accent1 57" xfId="11609" xr:uid="{FEB97A57-0A7A-4B07-A641-17ED1D959A92}"/>
    <cellStyle name="Accent1 58" xfId="11610" xr:uid="{0CDCD218-60B6-4988-8F9F-2097BF07A8CF}"/>
    <cellStyle name="Accent1 59" xfId="11611" xr:uid="{0B44288E-7404-42BC-8B81-640C54897994}"/>
    <cellStyle name="Accent1 6" xfId="3958" xr:uid="{090A442E-FD2E-4454-A0EF-CF503581360D}"/>
    <cellStyle name="Accent1 6 2" xfId="11613" xr:uid="{E463E999-F099-4FA1-A5A8-2BFEBDD8D04B}"/>
    <cellStyle name="Accent1 6 2 2" xfId="11614" xr:uid="{33AFB2D9-D655-4A13-A9D0-AEC280F503FC}"/>
    <cellStyle name="Accent1 6 2 3" xfId="11615" xr:uid="{40EF17A7-8CBD-4AAD-9528-A07C6243A73F}"/>
    <cellStyle name="Accent1 6 2 4" xfId="11616" xr:uid="{D0E24C3A-96FA-4D23-B181-C7FD09FCB51F}"/>
    <cellStyle name="Accent1 6 2 5" xfId="11617" xr:uid="{3506C8E9-15AC-411E-B2AF-F81E838D804D}"/>
    <cellStyle name="Accent1 6 3" xfId="11618" xr:uid="{CC714183-1B81-4805-97F1-97191A770647}"/>
    <cellStyle name="Accent1 6 4" xfId="11619" xr:uid="{B2672717-8BD4-40EE-A39C-D7BAE5FF7693}"/>
    <cellStyle name="Accent1 6 5" xfId="11620" xr:uid="{DAFAF768-A38A-43C1-BC00-8D71210CCE53}"/>
    <cellStyle name="Accent1 6 6" xfId="24112" xr:uid="{0F2A2D84-B78F-45DE-8556-D57B5248175A}"/>
    <cellStyle name="Accent1 6 7" xfId="11612" xr:uid="{B2D76120-56F3-462E-880B-BACAE3EB480F}"/>
    <cellStyle name="Accent1 60" xfId="11621" xr:uid="{B1873C9D-8CE5-4CD0-96F5-D3FE8775B593}"/>
    <cellStyle name="Accent1 61" xfId="11622" xr:uid="{769B05E1-152B-40F0-8787-3996CB080700}"/>
    <cellStyle name="Accent1 62" xfId="11623" xr:uid="{D1C92075-4A46-45AE-AA2C-DA831282FF7D}"/>
    <cellStyle name="Accent1 63" xfId="11624" xr:uid="{7C72969F-DA7F-4A37-B646-3A01B5157ACE}"/>
    <cellStyle name="Accent1 64" xfId="11625" xr:uid="{DEC62DCF-DE1F-4F02-ADCE-818A0BD88535}"/>
    <cellStyle name="Accent1 65" xfId="11626" xr:uid="{E202B062-B053-4B8B-85BF-12D6FC44CB43}"/>
    <cellStyle name="Accent1 66" xfId="11627" xr:uid="{234F5470-7BE1-4EEF-A14D-72BD88D4993F}"/>
    <cellStyle name="Accent1 67" xfId="11628" xr:uid="{257B7388-D5A9-4328-A116-9FD9E08931AC}"/>
    <cellStyle name="Accent1 68" xfId="11629" xr:uid="{CABAB79F-2D43-41A4-A43E-A0FA2CC2F146}"/>
    <cellStyle name="Accent1 68 2" xfId="11630" xr:uid="{58B23749-0F9B-41C2-BCDA-A6EE96631A5A}"/>
    <cellStyle name="Accent1 68 3" xfId="11631" xr:uid="{6C4AB434-92A7-4B6D-8D11-4F84B5B9F3E2}"/>
    <cellStyle name="Accent1 69" xfId="11632" xr:uid="{D66460C3-9550-40F0-AFA8-3EB92CA03716}"/>
    <cellStyle name="Accent1 69 2" xfId="11633" xr:uid="{97893663-8122-4FAE-879D-8E854D77A3B0}"/>
    <cellStyle name="Accent1 69 3" xfId="11634" xr:uid="{ED7A610D-35F4-4DBC-B880-F0CD5BA73307}"/>
    <cellStyle name="Accent1 7" xfId="3959" xr:uid="{181A4C69-BA05-4F8C-85EE-5037C036E128}"/>
    <cellStyle name="Accent1 7 2" xfId="11636" xr:uid="{E7748ECB-237D-4F3B-BCCA-98F33776697F}"/>
    <cellStyle name="Accent1 7 3" xfId="11637" xr:uid="{22BCE476-B9AC-4C77-B259-6D36BEF8A864}"/>
    <cellStyle name="Accent1 7 4" xfId="11638" xr:uid="{85EFF3FC-BFF2-4776-B052-D11B0E7D97CC}"/>
    <cellStyle name="Accent1 7 5" xfId="11639" xr:uid="{6090E60D-5ACD-466A-9401-51FDC942491A}"/>
    <cellStyle name="Accent1 7 6" xfId="24113" xr:uid="{13774F80-A116-4B40-B56B-A463C443A07C}"/>
    <cellStyle name="Accent1 7 7" xfId="11635" xr:uid="{CC1F9D7B-8986-43B4-9ED9-1EC7B23E6CBF}"/>
    <cellStyle name="Accent1 70" xfId="11640" xr:uid="{65B909C9-6581-4B90-93DE-6B97E48500B8}"/>
    <cellStyle name="Accent1 70 2" xfId="11641" xr:uid="{82A11A1B-75DC-46C1-B816-0CF01A160C2F}"/>
    <cellStyle name="Accent1 70 3" xfId="11642" xr:uid="{08940B0D-786D-42E8-8CBD-B56B3C226768}"/>
    <cellStyle name="Accent1 71" xfId="11643" xr:uid="{0DACDA46-01BD-4B1E-94ED-4E2F0EFF8585}"/>
    <cellStyle name="Accent1 71 2" xfId="11644" xr:uid="{747849E5-E5F5-4176-8893-60BAB4261897}"/>
    <cellStyle name="Accent1 71 3" xfId="11645" xr:uid="{74DFFCC8-6827-408A-AE4F-5D7A62C60C4E}"/>
    <cellStyle name="Accent1 72" xfId="11646" xr:uid="{1DB6FC99-FDB5-454A-9B5B-893B4989415E}"/>
    <cellStyle name="Accent1 72 2" xfId="11647" xr:uid="{BC40D6CE-226C-4DBE-A6E1-78822A5ECFB7}"/>
    <cellStyle name="Accent1 72 3" xfId="11648" xr:uid="{D32F25FB-F7B0-4D33-B1AE-4FEADE61AB12}"/>
    <cellStyle name="Accent1 73" xfId="11649" xr:uid="{58AA1AB4-2D1F-49E1-8E3B-66E63DA1B2E5}"/>
    <cellStyle name="Accent1 74" xfId="11650" xr:uid="{A4BC4E50-4B69-4F0E-A227-54EE0BFAEAFD}"/>
    <cellStyle name="Accent1 75" xfId="11651" xr:uid="{88358DBE-427D-479D-9D9A-D3A866DD2B6A}"/>
    <cellStyle name="Accent1 76" xfId="11652" xr:uid="{90D53C14-7413-4353-855A-3041E366D680}"/>
    <cellStyle name="Accent1 77" xfId="11653" xr:uid="{BF2B76CC-B97B-4DC3-867A-A453BBAC299B}"/>
    <cellStyle name="Accent1 78" xfId="11654" xr:uid="{992E3CDF-D967-4D1D-AD93-44266A286DBC}"/>
    <cellStyle name="Accent1 79" xfId="11655" xr:uid="{665608A2-FF4F-497E-A8B9-94B8F27BEBA9}"/>
    <cellStyle name="Accent1 8" xfId="3960" xr:uid="{73281E03-CD6A-46E1-949E-86CE4E89F327}"/>
    <cellStyle name="Accent1 8 2" xfId="11657" xr:uid="{9FAC051C-296F-411A-A9CD-885BDDD25194}"/>
    <cellStyle name="Accent1 8 3" xfId="11658" xr:uid="{70B5549C-755D-4CCC-9C54-B45600067A27}"/>
    <cellStyle name="Accent1 8 4" xfId="24114" xr:uid="{014619EF-2939-4D11-AC15-AB291BEC48B8}"/>
    <cellStyle name="Accent1 8 5" xfId="11656" xr:uid="{A2810DE4-FCE5-4429-84FB-B9E0CBB64F00}"/>
    <cellStyle name="Accent1 80" xfId="11659" xr:uid="{E63EFE7B-0E8D-4344-9907-75E9A663AEBD}"/>
    <cellStyle name="Accent1 81" xfId="11660" xr:uid="{C48F28DE-D4E2-4F22-A71E-4CC97E2D8704}"/>
    <cellStyle name="Accent1 82" xfId="11661" xr:uid="{0C5BBD24-9308-4146-A0A0-BE61CA404506}"/>
    <cellStyle name="Accent1 83" xfId="11662" xr:uid="{F635251B-B34D-44BD-B5A9-EB34415C8881}"/>
    <cellStyle name="Accent1 84" xfId="11663" xr:uid="{A88899D1-110D-42A9-BCB8-C6A2C036DEF0}"/>
    <cellStyle name="Accent1 85" xfId="11664" xr:uid="{CA8E698A-D4B3-4756-BFA2-C3664DD487BB}"/>
    <cellStyle name="Accent1 86" xfId="11665" xr:uid="{7CF89751-7BB5-4C4F-82E9-C2B4B800891F}"/>
    <cellStyle name="Accent1 87" xfId="11666" xr:uid="{1BCCE726-D049-4C80-BD4C-400C9A02E21F}"/>
    <cellStyle name="Accent1 88" xfId="11667" xr:uid="{ACC37614-8001-4D4A-97A6-235D1F993E56}"/>
    <cellStyle name="Accent1 89" xfId="11668" xr:uid="{36A09509-E149-4684-B8B0-EFFB942D7A42}"/>
    <cellStyle name="Accent1 9" xfId="3961" xr:uid="{77F2AA1D-2D25-4B3B-8930-DA1E2D7DA89E}"/>
    <cellStyle name="Accent1 9 2" xfId="11670" xr:uid="{B06C73A4-A4FE-41CD-AADE-0678D84ABD77}"/>
    <cellStyle name="Accent1 9 3" xfId="11671" xr:uid="{5BBF5BE6-5DBB-4F47-A62A-B990214EC4ED}"/>
    <cellStyle name="Accent1 9 4" xfId="24115" xr:uid="{FFAD2796-ECF8-4F0A-8948-C6EECCE2D13C}"/>
    <cellStyle name="Accent1 9 5" xfId="11669" xr:uid="{1A85CC83-0237-4032-BC67-20117C20C55A}"/>
    <cellStyle name="Accent1 90" xfId="11672" xr:uid="{76B143FC-9029-406C-9286-15DDE0BF861F}"/>
    <cellStyle name="Accent1 91" xfId="11673" xr:uid="{46AA0F9D-82E2-44DD-B08A-9C4833628959}"/>
    <cellStyle name="Accent1 92" xfId="11674" xr:uid="{5CE1B91D-83F7-4CCC-A40A-F792A14E9806}"/>
    <cellStyle name="Accent1 93" xfId="11675" xr:uid="{4CEA25F9-5C12-487D-A7DA-C6252B636053}"/>
    <cellStyle name="Accent1 94" xfId="11676" xr:uid="{112D88AA-98B8-4B1A-81A9-7BCBB9C8BB98}"/>
    <cellStyle name="Accent1 95" xfId="11677" xr:uid="{92DA1F0C-ADA3-4EDB-8D46-CA542ACC943E}"/>
    <cellStyle name="Accent1 96" xfId="11678" xr:uid="{14097548-4F95-486D-BF17-5D90322A4768}"/>
    <cellStyle name="Accent1 97" xfId="11679" xr:uid="{0CA6C960-B77E-4C52-8469-928E092D5D24}"/>
    <cellStyle name="Accent1 98" xfId="11680" xr:uid="{C3D730E0-E004-4501-B4F6-BDC3AA8F945A}"/>
    <cellStyle name="Accent1 99" xfId="11681" xr:uid="{DDEB3250-CE4B-4680-B927-17CCF4034398}"/>
    <cellStyle name="Accent2 - 20%" xfId="2718" xr:uid="{2FEFF37F-6C57-45E9-8629-36DB6214F76E}"/>
    <cellStyle name="Accent2 - 40%" xfId="2719" xr:uid="{5DF284E7-AF97-4E84-BEFB-2873479EFC66}"/>
    <cellStyle name="Accent2 - 60%" xfId="2720" xr:uid="{492C4134-3997-4ACA-852C-4A0B4E3B6F76}"/>
    <cellStyle name="Accent2 10" xfId="3962" xr:uid="{354DA593-7756-4C4F-AEAC-62D21B2F594A}"/>
    <cellStyle name="Accent2 10 2" xfId="11683" xr:uid="{1A121742-7B04-46D4-B251-F77BE93B9217}"/>
    <cellStyle name="Accent2 10 3" xfId="11684" xr:uid="{8525C26E-6C3A-4E9F-AB0E-0D19AA2AB181}"/>
    <cellStyle name="Accent2 10 4" xfId="24116" xr:uid="{A5BAB7E1-2980-4ABD-823C-82F6C9ACB863}"/>
    <cellStyle name="Accent2 10 5" xfId="11682" xr:uid="{01CD74E5-B66C-49B7-B94C-06A7F8DF7530}"/>
    <cellStyle name="Accent2 100" xfId="11685" xr:uid="{4F7B15F6-74D4-473C-A7BA-F65D85809E9B}"/>
    <cellStyle name="Accent2 101" xfId="11686" xr:uid="{730B3824-C06E-4924-B267-7FB60A9AE02F}"/>
    <cellStyle name="Accent2 102" xfId="11687" xr:uid="{92AD61E5-FD24-4C7D-AA3B-211426247079}"/>
    <cellStyle name="Accent2 103" xfId="11688" xr:uid="{05CDC14B-6DED-4FA1-A476-0EC35A51107A}"/>
    <cellStyle name="Accent2 104" xfId="11689" xr:uid="{9A600FF5-3566-41A6-9303-16D4E0F2B798}"/>
    <cellStyle name="Accent2 105" xfId="11690" xr:uid="{FF997D06-07BF-4EC0-AA3F-A8944C35BE1F}"/>
    <cellStyle name="Accent2 106" xfId="11691" xr:uid="{81D5C169-3BE9-4049-9FB3-7A4EB383A94A}"/>
    <cellStyle name="Accent2 11" xfId="3963" xr:uid="{0DF59774-F5E6-4AD7-90D9-E30CF961D3F9}"/>
    <cellStyle name="Accent2 11 2" xfId="11693" xr:uid="{149337D1-C984-4DEB-89E1-FF357E54A037}"/>
    <cellStyle name="Accent2 11 3" xfId="11694" xr:uid="{8B92B645-9386-49D1-A82C-2DCFDABDDE07}"/>
    <cellStyle name="Accent2 11 4" xfId="24117" xr:uid="{C8F5C875-4A43-41FF-B10A-E55B95B12B0C}"/>
    <cellStyle name="Accent2 11 5" xfId="11692" xr:uid="{E8E067EB-6FA8-4FA4-AD35-3B86E7A29901}"/>
    <cellStyle name="Accent2 12" xfId="3964" xr:uid="{F8085836-BAD9-4741-8785-67084E93EB64}"/>
    <cellStyle name="Accent2 12 2" xfId="11696" xr:uid="{AB0D2CDA-5028-4703-99D1-4BCC31E441CB}"/>
    <cellStyle name="Accent2 12 3" xfId="11697" xr:uid="{01DDA327-9111-449B-885E-3FBA12EF35A6}"/>
    <cellStyle name="Accent2 12 4" xfId="24118" xr:uid="{6F7F6C10-B08E-4105-9191-5FA9FE529215}"/>
    <cellStyle name="Accent2 12 5" xfId="11695" xr:uid="{75075EE3-C632-40F2-9976-13B68A024EB5}"/>
    <cellStyle name="Accent2 13" xfId="3965" xr:uid="{93BE3216-1D73-4342-8FBE-E01C8A36608E}"/>
    <cellStyle name="Accent2 13 2" xfId="11699" xr:uid="{3C70FE88-ED95-43FC-A779-DC88FB2153C7}"/>
    <cellStyle name="Accent2 13 3" xfId="11700" xr:uid="{86C67CAF-9F98-4074-9F32-F8F5F26B6232}"/>
    <cellStyle name="Accent2 13 4" xfId="24119" xr:uid="{7D40BC1B-877C-4DE8-8580-C84BCCD67B2B}"/>
    <cellStyle name="Accent2 13 5" xfId="11698" xr:uid="{F585FBD8-9E78-43A2-B6D0-C0DD23BB7249}"/>
    <cellStyle name="Accent2 14" xfId="3966" xr:uid="{CA65BF69-0B40-4E2E-A8A2-CE59C9CCDB91}"/>
    <cellStyle name="Accent2 14 2" xfId="11702" xr:uid="{DC539F94-CD34-4755-97A5-A576916D9D29}"/>
    <cellStyle name="Accent2 14 3" xfId="11703" xr:uid="{A1682967-7851-40BA-8B24-08A496381FEF}"/>
    <cellStyle name="Accent2 14 4" xfId="24120" xr:uid="{20E14F47-84ED-493C-B6C5-E49C4C44B272}"/>
    <cellStyle name="Accent2 14 5" xfId="11701" xr:uid="{FD79CD53-312F-4EA1-AAE9-F1C6BE36DEAA}"/>
    <cellStyle name="Accent2 15" xfId="3967" xr:uid="{2AF8D4D4-4642-45FB-9860-8AB4E5036543}"/>
    <cellStyle name="Accent2 15 2" xfId="11705" xr:uid="{28C6054C-D645-4FB2-90EC-3C3E7C9B564A}"/>
    <cellStyle name="Accent2 15 3" xfId="11706" xr:uid="{F8ED8F59-8A5F-4714-86D7-0812DB9547DB}"/>
    <cellStyle name="Accent2 15 4" xfId="24121" xr:uid="{33329C12-EBC0-4C82-8B90-8C1C30DA7AAA}"/>
    <cellStyle name="Accent2 15 5" xfId="11704" xr:uid="{6728642C-F90D-4353-86FA-F768E9CE613E}"/>
    <cellStyle name="Accent2 16" xfId="3968" xr:uid="{AAF04B5C-C317-4629-BC68-890F55DBB42C}"/>
    <cellStyle name="Accent2 16 2" xfId="11708" xr:uid="{6CEA79EC-CB6B-487A-8311-91E597F7CC08}"/>
    <cellStyle name="Accent2 16 3" xfId="11709" xr:uid="{FE29581D-FC0B-4F31-BA57-B25EF57A75F0}"/>
    <cellStyle name="Accent2 16 4" xfId="24122" xr:uid="{9CD75817-35D2-41AF-9162-924020ED963E}"/>
    <cellStyle name="Accent2 16 5" xfId="11707" xr:uid="{322129D9-C08B-4878-9D7A-832CB5C1FFFD}"/>
    <cellStyle name="Accent2 17" xfId="3969" xr:uid="{4932C0BF-6603-4DA0-A544-AE211E794DDC}"/>
    <cellStyle name="Accent2 17 2" xfId="11711" xr:uid="{B476DFEB-2044-46E3-B50D-AE75FAB7BF8F}"/>
    <cellStyle name="Accent2 17 3" xfId="11712" xr:uid="{AFDB5849-04E7-419F-A24B-25DC5690F745}"/>
    <cellStyle name="Accent2 17 4" xfId="24123" xr:uid="{03409869-B065-426D-8CC9-6CE307499720}"/>
    <cellStyle name="Accent2 17 5" xfId="11710" xr:uid="{80CA4CE3-F655-49F4-B8CD-8D948689F71C}"/>
    <cellStyle name="Accent2 18" xfId="3970" xr:uid="{1908B871-8B8D-4FDB-81B1-75894D388CCD}"/>
    <cellStyle name="Accent2 18 2" xfId="11714" xr:uid="{51018BBA-A1BF-4C69-B449-5B2F4AC9E948}"/>
    <cellStyle name="Accent2 18 3" xfId="11715" xr:uid="{76B08900-0E7C-471B-99E2-0A4E90799227}"/>
    <cellStyle name="Accent2 18 4" xfId="24124" xr:uid="{68FC421F-50A9-41D9-9CAF-B042A201CCD2}"/>
    <cellStyle name="Accent2 18 5" xfId="11713" xr:uid="{64102540-A689-4CE3-B657-E3A8DBBDC377}"/>
    <cellStyle name="Accent2 19" xfId="3971" xr:uid="{2216CC5F-BB00-4A97-A4D6-B55C98A0775A}"/>
    <cellStyle name="Accent2 19 2" xfId="11717" xr:uid="{DD730D6F-0604-476A-B03C-CCCB82AFCDD5}"/>
    <cellStyle name="Accent2 19 3" xfId="11718" xr:uid="{E6F42B1F-79AF-4B34-9C6F-243DFA73C719}"/>
    <cellStyle name="Accent2 19 4" xfId="24125" xr:uid="{77CB18E2-004A-4B6E-9653-2FF6A52F27E3}"/>
    <cellStyle name="Accent2 19 5" xfId="11716" xr:uid="{2E0589B5-73B8-41D3-9F71-54BB6B799C4D}"/>
    <cellStyle name="Accent2 2" xfId="23" xr:uid="{4B8C9950-1013-4D27-B435-421C5D4BD3AA}"/>
    <cellStyle name="Accent2 2 10" xfId="11719" xr:uid="{984EC2A4-2E6E-4D6B-BAB7-C89349661DBB}"/>
    <cellStyle name="Accent2 2 11" xfId="11720" xr:uid="{4472B0A2-2B82-4756-A6F9-4F480EC0B1C1}"/>
    <cellStyle name="Accent2 2 12" xfId="24126" xr:uid="{A464B823-A1E3-4027-ADC7-940516B22AAA}"/>
    <cellStyle name="Accent2 2 13" xfId="6157" xr:uid="{1842F2B3-0A39-4042-B9C6-51FBF488FF1A}"/>
    <cellStyle name="Accent2 2 14" xfId="3972" xr:uid="{0D97E51C-2DA3-47BA-B272-3C6E3CC51533}"/>
    <cellStyle name="Accent2 2 15" xfId="2721" xr:uid="{AD536D74-8D65-45B8-A894-A0A7AA2C4DE8}"/>
    <cellStyle name="Accent2 2 2" xfId="5400" xr:uid="{37351461-1EC1-4A7F-820C-558FF6F89868}"/>
    <cellStyle name="Accent2 2 2 2" xfId="6279" xr:uid="{A8F90649-9C91-44F3-BC74-0D6833FF973C}"/>
    <cellStyle name="Accent2 2 2 2 2" xfId="11721" xr:uid="{CCCF82C1-4C1E-4AEF-B8FF-376C7EA1A249}"/>
    <cellStyle name="Accent2 2 2 2 2 2" xfId="11722" xr:uid="{5D0153E0-7BB3-4A05-8352-E46D849E2F2C}"/>
    <cellStyle name="Accent2 2 2 2 2 3" xfId="11723" xr:uid="{8B04A343-2007-4F53-8E0B-97669761AD1D}"/>
    <cellStyle name="Accent2 2 2 2 2 4" xfId="11724" xr:uid="{6E353B02-8867-479D-A459-665EC47DBD10}"/>
    <cellStyle name="Accent2 2 2 2 2 5" xfId="11725" xr:uid="{294B7887-4A49-4907-A1F6-D633BB2AC8DE}"/>
    <cellStyle name="Accent2 2 2 2 3" xfId="11726" xr:uid="{FFB14BCA-B052-4D3F-B8C3-FF4E6DBEE122}"/>
    <cellStyle name="Accent2 2 2 2 4" xfId="11727" xr:uid="{78DBA89C-0113-4F4B-9027-0F2053B7683A}"/>
    <cellStyle name="Accent2 2 2 2 5" xfId="11728" xr:uid="{9778BA87-7D93-4065-BF5C-25F46BB3B967}"/>
    <cellStyle name="Accent2 2 2 3" xfId="11729" xr:uid="{F824DA12-D397-4CD5-9168-A5B6180D3103}"/>
    <cellStyle name="Accent2 2 2 4" xfId="11730" xr:uid="{63F6EC79-E014-4F75-9258-AB1153638E39}"/>
    <cellStyle name="Accent2 2 2 5" xfId="11731" xr:uid="{92748973-BC79-459C-97F0-DE241EECBA9F}"/>
    <cellStyle name="Accent2 2 2 6" xfId="11732" xr:uid="{6EC233E1-11A5-4CA4-9837-AB6BF71D95B5}"/>
    <cellStyle name="Accent2 2 2 7" xfId="11733" xr:uid="{A98564A8-1CC5-428B-BFD2-44BB4EC04779}"/>
    <cellStyle name="Accent2 2 3" xfId="11734" xr:uid="{81467D9F-20BC-482D-AD8F-89F91D2BD6C1}"/>
    <cellStyle name="Accent2 2 3 2" xfId="11735" xr:uid="{A8BB72AD-0BF9-4AD0-A6EC-3294714D6032}"/>
    <cellStyle name="Accent2 2 3 2 2" xfId="11736" xr:uid="{78CC498B-E405-4C4C-AAD2-740102596C85}"/>
    <cellStyle name="Accent2 2 3 2 3" xfId="11737" xr:uid="{F1599431-3B0F-45A6-AEC6-FD50239344F6}"/>
    <cellStyle name="Accent2 2 3 2 4" xfId="11738" xr:uid="{7D419925-8263-41DA-98B3-B2373B1D0E65}"/>
    <cellStyle name="Accent2 2 3 2 5" xfId="11739" xr:uid="{AE873516-1F35-4261-983B-4DB008377B4D}"/>
    <cellStyle name="Accent2 2 3 3" xfId="11740" xr:uid="{5A66DE2D-02BE-4C41-A4C4-442DB0B3471A}"/>
    <cellStyle name="Accent2 2 3 4" xfId="11741" xr:uid="{304B4FBC-670A-48A5-BDB4-52088400EE6A}"/>
    <cellStyle name="Accent2 2 3 5" xfId="11742" xr:uid="{99000BC6-EA7E-4B6F-871C-900A830C36B6}"/>
    <cellStyle name="Accent2 2 4" xfId="11743" xr:uid="{6B9790F1-8A0D-4233-AFBF-72C0AEF22F4F}"/>
    <cellStyle name="Accent2 2 5" xfId="11744" xr:uid="{D259A3BD-FAFA-4D79-A406-A63F29E61D55}"/>
    <cellStyle name="Accent2 2 6" xfId="11745" xr:uid="{8050AB70-C764-451C-9D4D-7D4F3C58A29F}"/>
    <cellStyle name="Accent2 2 7" xfId="11746" xr:uid="{22006827-6FBB-457D-8079-9A8DC3AFE3F8}"/>
    <cellStyle name="Accent2 2 8" xfId="11747" xr:uid="{E2F30BE4-88A6-4516-A9D2-4BF8F412C121}"/>
    <cellStyle name="Accent2 2 9" xfId="11748" xr:uid="{53DB61CC-28D8-4C5D-8546-8AB6BF372A24}"/>
    <cellStyle name="Accent2 20" xfId="3973" xr:uid="{98C85DCB-FF8C-4B1F-BD40-A12C01EEB90C}"/>
    <cellStyle name="Accent2 20 2" xfId="11750" xr:uid="{EF7F0203-2E3D-42CD-8CDB-4087FBC13DBB}"/>
    <cellStyle name="Accent2 20 3" xfId="11751" xr:uid="{89035558-E8E4-426B-BBF0-C2CE4E29DB36}"/>
    <cellStyle name="Accent2 20 4" xfId="24127" xr:uid="{C0C3491B-402F-4B6C-A22F-1534FA769459}"/>
    <cellStyle name="Accent2 20 5" xfId="11749" xr:uid="{7B0485DA-F1A2-4921-98E1-551488E3F048}"/>
    <cellStyle name="Accent2 21" xfId="3974" xr:uid="{9412357A-697D-4413-8A08-18463D51FF74}"/>
    <cellStyle name="Accent2 21 2" xfId="11753" xr:uid="{2ECCA112-DB01-48CF-AAA4-C51C19B5CD9C}"/>
    <cellStyle name="Accent2 21 3" xfId="11754" xr:uid="{93B753A8-8481-4FBF-8E01-5F7B3DA44271}"/>
    <cellStyle name="Accent2 21 4" xfId="24128" xr:uid="{62D4D5E0-356F-464E-B851-BA6A16958641}"/>
    <cellStyle name="Accent2 21 5" xfId="11752" xr:uid="{AD08E4DD-139D-4959-85E4-218A711D33AB}"/>
    <cellStyle name="Accent2 22" xfId="3975" xr:uid="{ED428FE5-9ACB-45FB-8582-825D78D5737D}"/>
    <cellStyle name="Accent2 22 2" xfId="11756" xr:uid="{922D7E26-B2DC-4726-81DE-E9857AD70BF6}"/>
    <cellStyle name="Accent2 22 3" xfId="11757" xr:uid="{34B175E7-B7C6-4608-86D6-5E033AA8D3CA}"/>
    <cellStyle name="Accent2 22 4" xfId="24129" xr:uid="{586BD730-BA9F-4433-80ED-0ED2C0608864}"/>
    <cellStyle name="Accent2 22 5" xfId="11755" xr:uid="{333ED23F-433F-41EE-8788-B21C6BCC9BE9}"/>
    <cellStyle name="Accent2 23" xfId="3976" xr:uid="{BD5B1DB2-F375-4AB2-9C31-324AF33D5F71}"/>
    <cellStyle name="Accent2 23 2" xfId="11759" xr:uid="{FB836B57-F964-4737-B738-93C372989C8A}"/>
    <cellStyle name="Accent2 23 3" xfId="11760" xr:uid="{7CCC07E1-4A6D-4992-9474-9419B51A7902}"/>
    <cellStyle name="Accent2 23 4" xfId="24130" xr:uid="{82A5C007-2347-49B2-BAA5-BF5AC6984F93}"/>
    <cellStyle name="Accent2 23 5" xfId="11758" xr:uid="{3118FFF6-0772-43F9-8DC8-5B79C812A7B0}"/>
    <cellStyle name="Accent2 24" xfId="3977" xr:uid="{AF4FAB51-939E-4F67-A79B-D7561E9C6C8F}"/>
    <cellStyle name="Accent2 24 2" xfId="11762" xr:uid="{120D7629-4EE1-46E1-AA4B-A992A6CE3435}"/>
    <cellStyle name="Accent2 24 3" xfId="11763" xr:uid="{0385C5C5-C940-465A-8967-8A8A5FDF940E}"/>
    <cellStyle name="Accent2 24 4" xfId="24131" xr:uid="{F3B17361-8C14-49DA-980D-613F66A033CE}"/>
    <cellStyle name="Accent2 24 5" xfId="11761" xr:uid="{AA150C57-5CD1-4F11-99BF-A597DB8E6E28}"/>
    <cellStyle name="Accent2 25" xfId="3978" xr:uid="{6C6C3D3F-CD84-4B19-B209-710C540C1F7C}"/>
    <cellStyle name="Accent2 25 2" xfId="11765" xr:uid="{A8AF1EA8-7F93-4F1C-8E25-124FEBE848A1}"/>
    <cellStyle name="Accent2 25 3" xfId="11766" xr:uid="{36A7F5BD-8BA8-4204-8B33-D18BB48BCF99}"/>
    <cellStyle name="Accent2 25 4" xfId="24132" xr:uid="{199E649F-003C-4ECF-90D2-A85E3453EA66}"/>
    <cellStyle name="Accent2 25 5" xfId="11764" xr:uid="{D16C5E42-22C4-441F-85BF-1C4592E5CA59}"/>
    <cellStyle name="Accent2 26" xfId="3979" xr:uid="{45C40BC5-6423-46EB-8C12-A75838EEF699}"/>
    <cellStyle name="Accent2 26 2" xfId="11768" xr:uid="{4859C169-C8A8-47F8-B98A-68F1EA20E4FF}"/>
    <cellStyle name="Accent2 26 3" xfId="11769" xr:uid="{B19DE6AF-8B6D-4D6F-9C8E-0153CB0FEF8D}"/>
    <cellStyle name="Accent2 26 4" xfId="24133" xr:uid="{AFD65FC3-4E35-4D42-9412-3CB9AA809121}"/>
    <cellStyle name="Accent2 26 5" xfId="11767" xr:uid="{68BF4884-8019-417D-BEF3-2A33B85B55D4}"/>
    <cellStyle name="Accent2 27" xfId="3980" xr:uid="{8C563036-3E4F-4CC6-B66B-303B8ADDEDD1}"/>
    <cellStyle name="Accent2 27 2" xfId="11771" xr:uid="{3575799E-5332-4A19-9305-FE84E1C66C7A}"/>
    <cellStyle name="Accent2 27 3" xfId="11772" xr:uid="{4D44BB28-1231-4261-B9C3-C10A17B5C98C}"/>
    <cellStyle name="Accent2 27 4" xfId="24134" xr:uid="{7C1E0253-B4DB-4EBB-8358-AFFDA35C68FD}"/>
    <cellStyle name="Accent2 27 5" xfId="11770" xr:uid="{B87ABDC2-529E-4970-942B-B6C510B86256}"/>
    <cellStyle name="Accent2 28" xfId="3981" xr:uid="{1A8D2C13-6CBB-4774-8A0A-E200D9616806}"/>
    <cellStyle name="Accent2 28 2" xfId="11774" xr:uid="{E221B9E3-606A-4286-9423-53DFEBA1F25A}"/>
    <cellStyle name="Accent2 28 3" xfId="11775" xr:uid="{6DB6CF0E-1596-4702-8933-BBE34710AE9F}"/>
    <cellStyle name="Accent2 28 4" xfId="24135" xr:uid="{8DD68748-5CC3-46C2-B054-CB51B6430DE5}"/>
    <cellStyle name="Accent2 28 5" xfId="11773" xr:uid="{AD71865E-36C3-4457-AC1F-17B286E38C39}"/>
    <cellStyle name="Accent2 29" xfId="3982" xr:uid="{13AA7448-059C-4096-86CB-7424886FD12F}"/>
    <cellStyle name="Accent2 29 2" xfId="11777" xr:uid="{9DA0C1F1-9D56-4B0D-940C-DE706BE97F20}"/>
    <cellStyle name="Accent2 29 3" xfId="11778" xr:uid="{D74729FC-5A8E-4C10-AF6F-9B83420D495C}"/>
    <cellStyle name="Accent2 29 4" xfId="24136" xr:uid="{74D3E333-4F8F-48DE-B916-926CCE7155C2}"/>
    <cellStyle name="Accent2 29 5" xfId="11776" xr:uid="{503EA0BE-5DF2-4CB0-98CE-728BAB8D2F7E}"/>
    <cellStyle name="Accent2 3" xfId="3983" xr:uid="{BE728DB4-9696-4F6F-BE8A-90428183960D}"/>
    <cellStyle name="Accent2 3 2" xfId="5401" xr:uid="{6902996F-B03B-4744-9CC1-FB7EC9A1CFF0}"/>
    <cellStyle name="Accent2 3 3" xfId="11779" xr:uid="{984560AD-E107-4D50-8028-E5263BE16044}"/>
    <cellStyle name="Accent2 3 4" xfId="11780" xr:uid="{605C11B3-1B83-4694-AEA2-61C230FF81E4}"/>
    <cellStyle name="Accent2 3 5" xfId="11781" xr:uid="{E3193AA2-5F85-418A-A97A-EB294C9C0BE1}"/>
    <cellStyle name="Accent2 3 6" xfId="11782" xr:uid="{73B920E7-EEEF-462D-A352-14C2BE9C7370}"/>
    <cellStyle name="Accent2 3 7" xfId="11783" xr:uid="{1CD67259-B076-4811-BF30-0A4AF7858B14}"/>
    <cellStyle name="Accent2 3 8" xfId="24137" xr:uid="{B4217918-12F1-473A-8323-77317BB24250}"/>
    <cellStyle name="Accent2 3 9" xfId="4936" xr:uid="{1BAC7394-EF24-4C0C-A6D1-12B08B81851D}"/>
    <cellStyle name="Accent2 30" xfId="11784" xr:uid="{C1FF52DB-314B-4483-8EA5-81D547AB1C87}"/>
    <cellStyle name="Accent2 30 2" xfId="11785" xr:uid="{04854916-DF4D-426C-9C61-60114E7F788A}"/>
    <cellStyle name="Accent2 30 3" xfId="11786" xr:uid="{11147AF0-92BF-4A17-A499-AA7731F97B23}"/>
    <cellStyle name="Accent2 31" xfId="11787" xr:uid="{6AB6FEE1-E5B4-4A3B-83DE-73FE55A05EB1}"/>
    <cellStyle name="Accent2 31 2" xfId="11788" xr:uid="{48129DC1-8B76-45A7-8CA3-4B0849EB50BE}"/>
    <cellStyle name="Accent2 31 3" xfId="11789" xr:uid="{23008A97-3E19-43ED-8FF7-11C2494C8863}"/>
    <cellStyle name="Accent2 32" xfId="11790" xr:uid="{2B03A840-896C-4B95-BE6A-594EBB6E5693}"/>
    <cellStyle name="Accent2 32 2" xfId="11791" xr:uid="{953E4F7B-71CD-4730-8199-DD9F2B45B0D8}"/>
    <cellStyle name="Accent2 32 3" xfId="11792" xr:uid="{430D1B80-BD2C-4E1F-82A1-FEFE72CF8B50}"/>
    <cellStyle name="Accent2 33" xfId="11793" xr:uid="{A7A3165F-B89F-4B70-A6AA-43E47CB4B051}"/>
    <cellStyle name="Accent2 33 2" xfId="11794" xr:uid="{9F134E93-BC57-425A-9147-247CB8AC150E}"/>
    <cellStyle name="Accent2 33 3" xfId="11795" xr:uid="{372ACBDC-7005-4FBF-8CA6-9E395500FC0A}"/>
    <cellStyle name="Accent2 34" xfId="11796" xr:uid="{5E4C1953-D881-4A9A-B02F-6BBD29612285}"/>
    <cellStyle name="Accent2 35" xfId="11797" xr:uid="{2FDD8C46-D6E7-4A01-9028-C13F05054B57}"/>
    <cellStyle name="Accent2 36" xfId="11798" xr:uid="{1B0E8E61-48FA-4A75-858A-5E521223D334}"/>
    <cellStyle name="Accent2 37" xfId="11799" xr:uid="{C447FB80-177A-4FF8-9A29-A52DFEC5A90D}"/>
    <cellStyle name="Accent2 38" xfId="11800" xr:uid="{A5BA80B4-610B-4026-98E1-3D91080EF3B1}"/>
    <cellStyle name="Accent2 39" xfId="11801" xr:uid="{E20592AB-B011-4295-AB94-7B1029133C54}"/>
    <cellStyle name="Accent2 4" xfId="3984" xr:uid="{69649E81-A154-49FE-B2DE-A242D6E530C2}"/>
    <cellStyle name="Accent2 4 2" xfId="11803" xr:uid="{42E88FC9-64A4-4342-A274-C82DEF9EFCBB}"/>
    <cellStyle name="Accent2 4 3" xfId="11804" xr:uid="{C05F83EE-BF2C-4476-AF36-A23527101A6A}"/>
    <cellStyle name="Accent2 4 4" xfId="11805" xr:uid="{8988A6F0-5540-4B33-A794-57F8308004F6}"/>
    <cellStyle name="Accent2 4 5" xfId="11806" xr:uid="{4C90103D-86B1-4E50-B02C-516EEBB2E208}"/>
    <cellStyle name="Accent2 4 6" xfId="11807" xr:uid="{1EDD2FE9-36C8-4527-8FCB-38A2CEF3007D}"/>
    <cellStyle name="Accent2 4 7" xfId="11808" xr:uid="{8752A9DB-1699-431A-B57D-731C6F4C290C}"/>
    <cellStyle name="Accent2 4 8" xfId="24138" xr:uid="{0CAA99E6-2623-4AAA-A555-88B117A5D098}"/>
    <cellStyle name="Accent2 4 9" xfId="11802" xr:uid="{3B202F43-D084-4C7C-A8EF-3058E4854A31}"/>
    <cellStyle name="Accent2 40" xfId="11809" xr:uid="{99416F00-E898-4433-A134-178E122444B7}"/>
    <cellStyle name="Accent2 41" xfId="11810" xr:uid="{F84B16C6-C2EF-4B1F-8320-5996CC62A130}"/>
    <cellStyle name="Accent2 42" xfId="11811" xr:uid="{1ACFB8E5-A019-44AD-8E39-E6DA0BBA84F1}"/>
    <cellStyle name="Accent2 43" xfId="11812" xr:uid="{A647CA32-23A0-4585-837C-3145C60251E2}"/>
    <cellStyle name="Accent2 44" xfId="11813" xr:uid="{A2334BB9-EF7B-492E-8420-A94C654358D7}"/>
    <cellStyle name="Accent2 45" xfId="11814" xr:uid="{2EC42A18-634C-4088-8EF5-27B994E7D29B}"/>
    <cellStyle name="Accent2 46" xfId="11815" xr:uid="{ED71966C-0B46-44C0-8D57-5CFE75DB2F83}"/>
    <cellStyle name="Accent2 47" xfId="11816" xr:uid="{707361C9-1EC6-4B5F-B93B-20B2A4953C5B}"/>
    <cellStyle name="Accent2 48" xfId="11817" xr:uid="{3BE60CF1-7541-4B7C-B031-0EE788710EEF}"/>
    <cellStyle name="Accent2 49" xfId="11818" xr:uid="{B0E0F21A-9C8B-402E-A760-D70771577735}"/>
    <cellStyle name="Accent2 5" xfId="3985" xr:uid="{0F7D8275-5520-44C9-861F-4165C49D7418}"/>
    <cellStyle name="Accent2 5 2" xfId="11820" xr:uid="{1388FAE1-B74F-436A-9E2F-195AADF57618}"/>
    <cellStyle name="Accent2 5 3" xfId="11821" xr:uid="{2CEE7C3D-646E-46CA-B77E-C8D71B3BE576}"/>
    <cellStyle name="Accent2 5 4" xfId="11822" xr:uid="{BE86F6D6-D536-4818-B518-73106BE2B324}"/>
    <cellStyle name="Accent2 5 5" xfId="11823" xr:uid="{FAB59ACB-88D5-4E83-9D25-79F0EC7042F9}"/>
    <cellStyle name="Accent2 5 6" xfId="11824" xr:uid="{8B87FA41-0EBF-44D5-9A0C-8199D7185900}"/>
    <cellStyle name="Accent2 5 7" xfId="11825" xr:uid="{BA398C14-137F-4B87-913F-2B863A134B70}"/>
    <cellStyle name="Accent2 5 8" xfId="24139" xr:uid="{BF86BBA0-221E-4A1D-A607-90C734EB9ADB}"/>
    <cellStyle name="Accent2 5 9" xfId="11819" xr:uid="{B05F9E43-8E9E-4211-B7CC-9003CCA9245A}"/>
    <cellStyle name="Accent2 50" xfId="11826" xr:uid="{81A25C82-D4E4-449C-8CCE-634A6F6952AF}"/>
    <cellStyle name="Accent2 51" xfId="11827" xr:uid="{1DB9ED54-CC0E-4D88-BFF2-20B3E02250C2}"/>
    <cellStyle name="Accent2 52" xfId="11828" xr:uid="{4340B6CD-0688-4B93-B0F7-6E36046AE47B}"/>
    <cellStyle name="Accent2 53" xfId="11829" xr:uid="{CFD18492-4ABE-4A3E-A801-09F6F3253F95}"/>
    <cellStyle name="Accent2 54" xfId="11830" xr:uid="{20C460BD-BEC4-474C-AD70-DFF0D528D49E}"/>
    <cellStyle name="Accent2 55" xfId="11831" xr:uid="{D92720D1-1524-440C-81C0-1D1C27BA8C1A}"/>
    <cellStyle name="Accent2 56" xfId="11832" xr:uid="{57C8A714-648E-4FC6-856B-BF48E6699ACF}"/>
    <cellStyle name="Accent2 57" xfId="11833" xr:uid="{0673F5DD-FB53-46A3-94BC-3002E3236280}"/>
    <cellStyle name="Accent2 58" xfId="11834" xr:uid="{A38BD4D7-1ACA-495F-B9E9-9E3304CD0C88}"/>
    <cellStyle name="Accent2 59" xfId="11835" xr:uid="{825029E0-9FD2-4D14-BCD0-EB9567ADD731}"/>
    <cellStyle name="Accent2 6" xfId="3986" xr:uid="{D77363B3-BAE3-48C5-BC5B-E5F50EF439E6}"/>
    <cellStyle name="Accent2 6 2" xfId="11837" xr:uid="{9267881F-D878-4354-86E8-C42209DE5C9C}"/>
    <cellStyle name="Accent2 6 2 2" xfId="11838" xr:uid="{C8CAE4A4-9593-4669-83D5-A78CF1AF2F0C}"/>
    <cellStyle name="Accent2 6 2 3" xfId="11839" xr:uid="{6630571F-35CD-4E82-92FC-17FB26A87B3B}"/>
    <cellStyle name="Accent2 6 2 4" xfId="11840" xr:uid="{AB7DD913-3D79-46E0-97EB-F01D80C7F1F5}"/>
    <cellStyle name="Accent2 6 2 5" xfId="11841" xr:uid="{A5C85013-ADDD-4BEF-9552-47DE02B14109}"/>
    <cellStyle name="Accent2 6 3" xfId="11842" xr:uid="{C384ED0B-285F-467C-BFAF-561C9EC77EAC}"/>
    <cellStyle name="Accent2 6 4" xfId="11843" xr:uid="{737BC38F-6638-425C-BCA3-34B778F6C6ED}"/>
    <cellStyle name="Accent2 6 5" xfId="11844" xr:uid="{2D999C87-A346-428C-B58D-55C712EB18D0}"/>
    <cellStyle name="Accent2 6 6" xfId="24140" xr:uid="{EEC387F6-FCE2-4B54-937E-9927B1E48E52}"/>
    <cellStyle name="Accent2 6 7" xfId="11836" xr:uid="{23A13D16-EE8C-4AFA-B09D-25928670661D}"/>
    <cellStyle name="Accent2 60" xfId="11845" xr:uid="{15DC4E43-D010-442C-909D-37D68AA66CD8}"/>
    <cellStyle name="Accent2 61" xfId="11846" xr:uid="{A953219D-527E-4554-B49F-C0CAE456A9CA}"/>
    <cellStyle name="Accent2 62" xfId="11847" xr:uid="{3EDA90B5-8ADF-43D3-B0EF-B060538D9B96}"/>
    <cellStyle name="Accent2 63" xfId="11848" xr:uid="{7F938A20-CAE8-4B6A-9D07-EE8DB58AC3A7}"/>
    <cellStyle name="Accent2 64" xfId="11849" xr:uid="{FE3CDF18-BC82-4FAF-8B91-7F0283F5901B}"/>
    <cellStyle name="Accent2 65" xfId="11850" xr:uid="{DC811B74-9B00-4E66-B667-ED67D4EE1896}"/>
    <cellStyle name="Accent2 66" xfId="11851" xr:uid="{4674783B-A842-4933-8916-503BF4334CE2}"/>
    <cellStyle name="Accent2 67" xfId="11852" xr:uid="{644F51E4-C710-4964-BA67-627CEB38A24F}"/>
    <cellStyle name="Accent2 68" xfId="11853" xr:uid="{A86D3545-449B-42B2-AEA8-3C3B0A7001B2}"/>
    <cellStyle name="Accent2 68 2" xfId="11854" xr:uid="{E212CA6D-CB60-415B-A0C8-5880102229D3}"/>
    <cellStyle name="Accent2 68 3" xfId="11855" xr:uid="{9D7DD873-4345-464F-9ABC-6E978224A158}"/>
    <cellStyle name="Accent2 69" xfId="11856" xr:uid="{2143314E-0311-401A-9FCB-CEAE5FA9CCB4}"/>
    <cellStyle name="Accent2 69 2" xfId="11857" xr:uid="{9B1E57FC-D496-4B9C-A77F-7E743868A0F0}"/>
    <cellStyle name="Accent2 69 3" xfId="11858" xr:uid="{761EDE89-D2E0-4B3D-A874-4BAB738CD12B}"/>
    <cellStyle name="Accent2 7" xfId="3987" xr:uid="{389068F4-9198-423D-9E2E-EF60F2DACB5D}"/>
    <cellStyle name="Accent2 7 2" xfId="11860" xr:uid="{C0C75525-29BE-4D01-900A-C304C05C9035}"/>
    <cellStyle name="Accent2 7 3" xfId="11861" xr:uid="{37392F90-AEDF-4FB3-A675-C04692F4990A}"/>
    <cellStyle name="Accent2 7 4" xfId="11862" xr:uid="{01F0E8A5-F369-4590-9824-2972630C4AA4}"/>
    <cellStyle name="Accent2 7 5" xfId="11863" xr:uid="{AEA9A8A9-4FC9-417B-A0F1-E863D788EBBC}"/>
    <cellStyle name="Accent2 7 6" xfId="24141" xr:uid="{438B5F21-211D-4CF5-A885-447C3287239A}"/>
    <cellStyle name="Accent2 7 7" xfId="11859" xr:uid="{FC9E0581-82FE-4995-894A-5BDF30F94215}"/>
    <cellStyle name="Accent2 70" xfId="11864" xr:uid="{B958076D-3145-4C24-BDCF-9EBC05682A48}"/>
    <cellStyle name="Accent2 70 2" xfId="11865" xr:uid="{FA7D01D7-7448-434D-BE0C-3EE91313A179}"/>
    <cellStyle name="Accent2 70 3" xfId="11866" xr:uid="{EB2C71AA-7E0C-4C6B-BD70-72B98B3D5BE5}"/>
    <cellStyle name="Accent2 71" xfId="11867" xr:uid="{117EF8C9-68DA-43FA-903F-6DEFC87DE914}"/>
    <cellStyle name="Accent2 71 2" xfId="11868" xr:uid="{7F82CE01-4DEE-498D-83DF-7161C97CE628}"/>
    <cellStyle name="Accent2 71 3" xfId="11869" xr:uid="{C5DFCD53-E1BA-4AC0-B74B-7400A1A3B784}"/>
    <cellStyle name="Accent2 72" xfId="11870" xr:uid="{532833C7-71CC-4FE1-A9E6-3F5AFC2A5E55}"/>
    <cellStyle name="Accent2 72 2" xfId="11871" xr:uid="{6D0934B6-A541-4A7C-A8F9-B03383D29D9C}"/>
    <cellStyle name="Accent2 72 3" xfId="11872" xr:uid="{42CCA14E-8843-4317-8E83-9ABCF7D853C8}"/>
    <cellStyle name="Accent2 73" xfId="11873" xr:uid="{8DCCA665-EB0E-4881-9060-D57FF490E7E2}"/>
    <cellStyle name="Accent2 74" xfId="11874" xr:uid="{32D00F9D-3D41-4D95-BDF4-509C8C55521A}"/>
    <cellStyle name="Accent2 75" xfId="11875" xr:uid="{0C276505-3FBF-4828-8DF9-D9B560A4C085}"/>
    <cellStyle name="Accent2 76" xfId="11876" xr:uid="{E2BF4799-6016-4693-81EF-0B54AF0FAA60}"/>
    <cellStyle name="Accent2 77" xfId="11877" xr:uid="{0FF6061A-7C26-403E-8931-9A8FC97B5657}"/>
    <cellStyle name="Accent2 78" xfId="11878" xr:uid="{091437A4-A892-46C2-9C99-BA15F49A2DC6}"/>
    <cellStyle name="Accent2 79" xfId="11879" xr:uid="{B92F27C5-CC5F-4F03-AE19-31DF872F5927}"/>
    <cellStyle name="Accent2 8" xfId="3988" xr:uid="{7CB51C8F-342A-4D86-95CD-75D563C8B7D3}"/>
    <cellStyle name="Accent2 8 2" xfId="11881" xr:uid="{13D71616-D7F6-4477-B192-F68AFB50F155}"/>
    <cellStyle name="Accent2 8 3" xfId="11882" xr:uid="{4EFA08C4-1411-49F6-BD02-B4176A5C304B}"/>
    <cellStyle name="Accent2 8 4" xfId="24142" xr:uid="{681233C5-4958-47FD-B91C-587399F46C8A}"/>
    <cellStyle name="Accent2 8 5" xfId="11880" xr:uid="{0863CE3D-FD03-4ACC-A440-F9B2047A1FAD}"/>
    <cellStyle name="Accent2 80" xfId="11883" xr:uid="{DEE42BF1-C551-4CC6-AEB6-1D4FE9CE38B0}"/>
    <cellStyle name="Accent2 81" xfId="11884" xr:uid="{13DD4C8A-7E92-425C-974D-1D277190A64B}"/>
    <cellStyle name="Accent2 82" xfId="11885" xr:uid="{1C94FB69-1825-4E71-8CEB-A5B7242A70EC}"/>
    <cellStyle name="Accent2 83" xfId="11886" xr:uid="{8249FB13-F107-499E-AAFE-783C86FAE2F8}"/>
    <cellStyle name="Accent2 84" xfId="11887" xr:uid="{29713AC5-886E-489D-A00F-5115CB6CF31C}"/>
    <cellStyle name="Accent2 85" xfId="11888" xr:uid="{585BCDCF-779E-4CB4-AFC8-13BEE0717F3B}"/>
    <cellStyle name="Accent2 86" xfId="11889" xr:uid="{8F49607C-6740-401A-980A-E6324E602124}"/>
    <cellStyle name="Accent2 87" xfId="11890" xr:uid="{20D9FE59-139E-42BF-ABC9-43CB11489438}"/>
    <cellStyle name="Accent2 88" xfId="11891" xr:uid="{0F11F4F1-8CDF-4C43-94A0-04BCDDB7EC74}"/>
    <cellStyle name="Accent2 89" xfId="11892" xr:uid="{45629616-D3EB-4A2C-B5F8-8E8B18411CB2}"/>
    <cellStyle name="Accent2 9" xfId="3989" xr:uid="{C0219EAD-4D5B-4167-AC3B-A8AA874ABA43}"/>
    <cellStyle name="Accent2 9 2" xfId="11894" xr:uid="{278A5892-0B8C-4F82-A4FD-4F0C83C4F9D0}"/>
    <cellStyle name="Accent2 9 3" xfId="11895" xr:uid="{0170FFFC-9EE0-4D31-AFA3-5A5D93374194}"/>
    <cellStyle name="Accent2 9 4" xfId="24143" xr:uid="{8CB5DB2E-A515-41BD-8560-E498CE4A59EB}"/>
    <cellStyle name="Accent2 9 5" xfId="11893" xr:uid="{8465B065-48AE-42C4-B4C1-F904C587F5EB}"/>
    <cellStyle name="Accent2 90" xfId="11896" xr:uid="{DD61F72E-4BAA-4CF3-8D07-37CBF433DE8A}"/>
    <cellStyle name="Accent2 91" xfId="11897" xr:uid="{F808CDB5-8378-4BB1-8CDB-4E7408A012EE}"/>
    <cellStyle name="Accent2 92" xfId="11898" xr:uid="{AC8A3FBC-F160-4649-B529-C043EEA37463}"/>
    <cellStyle name="Accent2 93" xfId="11899" xr:uid="{9FB91055-BA73-4C86-937F-F854D5700EF4}"/>
    <cellStyle name="Accent2 94" xfId="11900" xr:uid="{CE21A0F1-873C-4BA6-A953-DA0618BDF77F}"/>
    <cellStyle name="Accent2 95" xfId="11901" xr:uid="{3F02FB9A-9CB9-4D65-ABC9-935BFFDB2CEC}"/>
    <cellStyle name="Accent2 96" xfId="11902" xr:uid="{567160B3-A3E8-4D45-A712-E1ADCD40C987}"/>
    <cellStyle name="Accent2 97" xfId="11903" xr:uid="{1E75FA2B-EF7D-45EC-976D-8A0696BC7400}"/>
    <cellStyle name="Accent2 98" xfId="11904" xr:uid="{53438285-E2F3-455C-BFBB-E54A6218F373}"/>
    <cellStyle name="Accent2 99" xfId="11905" xr:uid="{49098EBA-EB71-4C72-976C-FDF55AFBCD43}"/>
    <cellStyle name="Accent3 - 20%" xfId="2722" xr:uid="{6BF0A8CA-044C-4656-82E8-47A065F6BF98}"/>
    <cellStyle name="Accent3 - 40%" xfId="2723" xr:uid="{B87A41CF-D32F-4787-AE34-5EF2F174EA1C}"/>
    <cellStyle name="Accent3 - 60%" xfId="2724" xr:uid="{8B495BB0-C5F6-4709-8356-3851470E8E89}"/>
    <cellStyle name="Accent3 10" xfId="3990" xr:uid="{2136B96C-18F8-4071-A076-B76390B322FE}"/>
    <cellStyle name="Accent3 10 2" xfId="11907" xr:uid="{C3D19BF5-66B4-4A72-8C0F-8C28A3963AE2}"/>
    <cellStyle name="Accent3 10 3" xfId="11908" xr:uid="{EB0B259C-356D-4989-928B-8D9B932ADFF1}"/>
    <cellStyle name="Accent3 10 4" xfId="24144" xr:uid="{1D80C298-7110-4AD8-8FB3-1BD7E4348C3D}"/>
    <cellStyle name="Accent3 10 5" xfId="11906" xr:uid="{1812ED5B-91E3-4E89-A708-4E2419C13646}"/>
    <cellStyle name="Accent3 100" xfId="11909" xr:uid="{750AB770-D163-43AA-B0D9-A858BACD8C8B}"/>
    <cellStyle name="Accent3 101" xfId="11910" xr:uid="{9FC47175-F45F-4182-8E1F-0D6BD9BFDA9C}"/>
    <cellStyle name="Accent3 102" xfId="11911" xr:uid="{DE2C1417-6626-4D6E-9F20-7887AB3E07A5}"/>
    <cellStyle name="Accent3 103" xfId="11912" xr:uid="{CBB44B4A-8869-4FA1-932D-E192DE235EA9}"/>
    <cellStyle name="Accent3 104" xfId="11913" xr:uid="{153B488C-471D-4F5A-BF53-2D66E88FFC98}"/>
    <cellStyle name="Accent3 105" xfId="11914" xr:uid="{35436901-F775-4DF2-A142-3752DF63A352}"/>
    <cellStyle name="Accent3 106" xfId="11915" xr:uid="{4EC36D06-7506-4C58-A92A-EA08454315C2}"/>
    <cellStyle name="Accent3 11" xfId="3991" xr:uid="{5257FE7D-2508-4CFE-A496-859EEA3C075E}"/>
    <cellStyle name="Accent3 11 2" xfId="11917" xr:uid="{97D84A3D-5AAA-4E85-9BD6-7E3688DE4750}"/>
    <cellStyle name="Accent3 11 3" xfId="11918" xr:uid="{BCDACBDD-8C23-4548-A63B-47F2C5954BB6}"/>
    <cellStyle name="Accent3 11 4" xfId="24145" xr:uid="{10BEE719-7605-4936-8CF1-B6915B0D759C}"/>
    <cellStyle name="Accent3 11 5" xfId="11916" xr:uid="{C416DFF6-4183-4DDD-B3C1-D5A39BD641DB}"/>
    <cellStyle name="Accent3 12" xfId="3992" xr:uid="{18C0B4E7-D706-4B6D-B877-FADE94D11DB4}"/>
    <cellStyle name="Accent3 12 2" xfId="11920" xr:uid="{B48BA7E1-8168-4BB8-99E9-1B476CDC9F3C}"/>
    <cellStyle name="Accent3 12 3" xfId="11921" xr:uid="{3CCFF996-78CD-4E4C-B4D8-57DC9199C3B3}"/>
    <cellStyle name="Accent3 12 4" xfId="24146" xr:uid="{5AD40DB8-9C21-468C-B415-17E5A33CD637}"/>
    <cellStyle name="Accent3 12 5" xfId="11919" xr:uid="{D9AC8B7E-2B6E-464D-A349-4F1502574DD9}"/>
    <cellStyle name="Accent3 13" xfId="3993" xr:uid="{B4F6D26B-6077-4B70-992D-F6E424249FDD}"/>
    <cellStyle name="Accent3 13 2" xfId="11923" xr:uid="{B6608C83-7496-41DB-AC2D-F9EE7B38BAC0}"/>
    <cellStyle name="Accent3 13 3" xfId="11924" xr:uid="{2C6A4E71-1D5D-437E-8188-D4346D9240D3}"/>
    <cellStyle name="Accent3 13 4" xfId="24147" xr:uid="{0618B7CD-B759-40C8-B89B-4CDAAD8D1882}"/>
    <cellStyle name="Accent3 13 5" xfId="11922" xr:uid="{A33D1879-6A5C-4BC7-A80E-4A3C3B468363}"/>
    <cellStyle name="Accent3 14" xfId="3994" xr:uid="{8D2AD468-8418-4F2F-B5AE-93BB2272DF02}"/>
    <cellStyle name="Accent3 14 2" xfId="11926" xr:uid="{C8FC1FA7-D1AB-49DE-BA19-D98A1BE25482}"/>
    <cellStyle name="Accent3 14 3" xfId="11927" xr:uid="{D849557C-4B59-4A26-B0FB-B8116997CD9E}"/>
    <cellStyle name="Accent3 14 4" xfId="24148" xr:uid="{05F84A0C-6E87-41A1-9733-D1D6F30FD2C5}"/>
    <cellStyle name="Accent3 14 5" xfId="11925" xr:uid="{5D1273B5-843B-4721-A8FA-494FBEE4DAB3}"/>
    <cellStyle name="Accent3 15" xfId="3995" xr:uid="{1155BED0-FC6A-429C-B05D-4F6DFC8DB929}"/>
    <cellStyle name="Accent3 15 2" xfId="11929" xr:uid="{D4884A68-2437-4A1A-8E4D-2954BB100668}"/>
    <cellStyle name="Accent3 15 3" xfId="11930" xr:uid="{731A2772-D945-45B3-9D6A-4D3A63D1C9ED}"/>
    <cellStyle name="Accent3 15 4" xfId="24149" xr:uid="{D150E6DC-1C41-497C-9308-7B012142138B}"/>
    <cellStyle name="Accent3 15 5" xfId="11928" xr:uid="{0444A5EA-0A10-4F3F-89D9-7D67D6B5AE7D}"/>
    <cellStyle name="Accent3 16" xfId="3996" xr:uid="{8FDC15A2-1393-40A9-A7BC-6B2CBEEEFFB6}"/>
    <cellStyle name="Accent3 16 2" xfId="11932" xr:uid="{6D5AA429-81D6-4775-B465-8A69722100F1}"/>
    <cellStyle name="Accent3 16 3" xfId="11933" xr:uid="{FA954655-056B-4AFE-98C5-B75BB7166F54}"/>
    <cellStyle name="Accent3 16 4" xfId="24150" xr:uid="{5730493B-E6F0-40F7-820C-90752E32794B}"/>
    <cellStyle name="Accent3 16 5" xfId="11931" xr:uid="{0658A641-7DE7-4ECF-8781-583639651FCC}"/>
    <cellStyle name="Accent3 17" xfId="3997" xr:uid="{73794BD7-3B0D-42A7-957F-075C8D079643}"/>
    <cellStyle name="Accent3 17 2" xfId="11935" xr:uid="{691CD607-C44C-4554-9913-D40367A9ED82}"/>
    <cellStyle name="Accent3 17 3" xfId="11936" xr:uid="{553195E7-0603-490D-AC4D-CC1BD97E611E}"/>
    <cellStyle name="Accent3 17 4" xfId="24151" xr:uid="{9496876A-04BE-482E-940E-CDC7512E1379}"/>
    <cellStyle name="Accent3 17 5" xfId="11934" xr:uid="{2D411E38-5AEA-42E7-88C8-4A7B067E1485}"/>
    <cellStyle name="Accent3 18" xfId="3998" xr:uid="{C9A3A928-70E2-43AF-BB4A-CEB421C0797D}"/>
    <cellStyle name="Accent3 18 2" xfId="11938" xr:uid="{1C179753-8922-419D-A96B-397EFE298F55}"/>
    <cellStyle name="Accent3 18 3" xfId="11939" xr:uid="{5A25D822-141C-4BFA-819B-C8E81DBF3D94}"/>
    <cellStyle name="Accent3 18 4" xfId="24152" xr:uid="{B83D47AC-6977-4A20-9CB2-CE8ED78286EA}"/>
    <cellStyle name="Accent3 18 5" xfId="11937" xr:uid="{30C7127E-2465-4787-B530-F3C79557353F}"/>
    <cellStyle name="Accent3 19" xfId="3999" xr:uid="{00A1357B-FCCC-4F41-AE76-99F73702A5D2}"/>
    <cellStyle name="Accent3 19 2" xfId="11941" xr:uid="{881E68D0-3513-4A0B-8337-38FDB5591274}"/>
    <cellStyle name="Accent3 19 3" xfId="11942" xr:uid="{E57E1524-DAE5-4EA8-8027-5D207DF40860}"/>
    <cellStyle name="Accent3 19 4" xfId="24153" xr:uid="{B523EB7B-24ED-4666-97D0-1731983BAFCB}"/>
    <cellStyle name="Accent3 19 5" xfId="11940" xr:uid="{2B6B887C-6460-4373-8649-85EE3168E86F}"/>
    <cellStyle name="Accent3 2" xfId="24" xr:uid="{ED746911-C7CE-4B67-B34B-004221C90CC5}"/>
    <cellStyle name="Accent3 2 10" xfId="11943" xr:uid="{1D679F42-797F-45CB-A5A9-E134C6EA4742}"/>
    <cellStyle name="Accent3 2 11" xfId="11944" xr:uid="{559F1C84-9A77-49E3-98D7-F4CF6007B7B2}"/>
    <cellStyle name="Accent3 2 12" xfId="24154" xr:uid="{320BEE28-189B-4AEC-AB9D-3D21CADBEB8C}"/>
    <cellStyle name="Accent3 2 13" xfId="5402" xr:uid="{23AF95C0-F47F-447B-99BA-6E7ADA131D5C}"/>
    <cellStyle name="Accent3 2 14" xfId="4000" xr:uid="{89B19739-9E08-4261-AB29-3B5D10508BF9}"/>
    <cellStyle name="Accent3 2 15" xfId="2725" xr:uid="{6011FA74-400D-4963-8464-EB66483285B1}"/>
    <cellStyle name="Accent3 2 2" xfId="6298" xr:uid="{88108521-706C-4F40-9E99-5506EFC4CE09}"/>
    <cellStyle name="Accent3 2 2 2" xfId="4913" xr:uid="{BE82B0C8-6203-44AC-98C2-8D666A24D36D}"/>
    <cellStyle name="Accent3 2 2 2 2" xfId="11945" xr:uid="{FEDAFA02-1236-455A-B56E-DE6664D4D851}"/>
    <cellStyle name="Accent3 2 2 2 2 2" xfId="11946" xr:uid="{BD89264D-E104-4117-B2F7-E977475179CA}"/>
    <cellStyle name="Accent3 2 2 2 2 3" xfId="11947" xr:uid="{B77F92C1-A1CD-4038-9DF3-100810C0C2A5}"/>
    <cellStyle name="Accent3 2 2 2 2 4" xfId="11948" xr:uid="{2D86381B-B812-4026-BBFB-50385FE4ADB9}"/>
    <cellStyle name="Accent3 2 2 2 2 5" xfId="11949" xr:uid="{D8196903-9046-44DB-9015-D4228620324A}"/>
    <cellStyle name="Accent3 2 2 2 3" xfId="11950" xr:uid="{9C9B5CF3-6F7E-452B-81EC-C6F2C6A20574}"/>
    <cellStyle name="Accent3 2 2 2 4" xfId="11951" xr:uid="{676D00FE-6BC5-4CCD-A4E6-6BA7B6A48DDE}"/>
    <cellStyle name="Accent3 2 2 2 5" xfId="11952" xr:uid="{162BAD29-60FC-4DD2-B0E5-D2EA8B2CE5D8}"/>
    <cellStyle name="Accent3 2 2 3" xfId="11953" xr:uid="{4DE5B122-CC24-4B3B-A697-C61008677EF2}"/>
    <cellStyle name="Accent3 2 2 4" xfId="11954" xr:uid="{24227317-2FC4-4E9B-AE2C-4AE978427DAA}"/>
    <cellStyle name="Accent3 2 2 5" xfId="11955" xr:uid="{F6D65144-862D-43C0-8F47-8D266F36CA5D}"/>
    <cellStyle name="Accent3 2 2 6" xfId="11956" xr:uid="{489D7FF0-01F4-45D8-80B8-42C161EAAE3B}"/>
    <cellStyle name="Accent3 2 2 7" xfId="11957" xr:uid="{935AF514-EBF9-4BEF-A5A6-B7F6D8A4E2FC}"/>
    <cellStyle name="Accent3 2 3" xfId="11958" xr:uid="{8360F7C3-EDE6-4564-AF14-799CC0066F32}"/>
    <cellStyle name="Accent3 2 3 2" xfId="11959" xr:uid="{8DE50A13-387C-4A53-AD46-8758EC51F4B8}"/>
    <cellStyle name="Accent3 2 3 2 2" xfId="11960" xr:uid="{ACC5B025-5021-478D-83B3-86BD33CF9F51}"/>
    <cellStyle name="Accent3 2 3 2 3" xfId="11961" xr:uid="{BD487534-D860-4131-BB2A-9607E7FE015E}"/>
    <cellStyle name="Accent3 2 3 2 4" xfId="11962" xr:uid="{05D2CC2E-76D9-48FD-AC0A-8D298A124349}"/>
    <cellStyle name="Accent3 2 3 2 5" xfId="11963" xr:uid="{22AD8BD2-E032-4666-98A9-E907C1DE4600}"/>
    <cellStyle name="Accent3 2 3 3" xfId="11964" xr:uid="{A15B7FDC-0FB7-4ACF-BF10-D4ABC2ECBEE4}"/>
    <cellStyle name="Accent3 2 3 4" xfId="11965" xr:uid="{13F47BE1-66F1-4165-ABDB-838B1879C02B}"/>
    <cellStyle name="Accent3 2 3 5" xfId="11966" xr:uid="{68A5F59C-E21F-4C21-BAE1-F93ED0A40C6A}"/>
    <cellStyle name="Accent3 2 4" xfId="11967" xr:uid="{E25ECA7D-40FF-414D-A89B-8940C7CF6E70}"/>
    <cellStyle name="Accent3 2 5" xfId="11968" xr:uid="{95890C7E-991D-407A-94D8-B64A325D98BD}"/>
    <cellStyle name="Accent3 2 6" xfId="11969" xr:uid="{9510941B-F854-4120-905B-02BE102044BE}"/>
    <cellStyle name="Accent3 2 7" xfId="11970" xr:uid="{3C79E2C4-0A98-4BEE-B049-6908E3DEF2E7}"/>
    <cellStyle name="Accent3 2 8" xfId="11971" xr:uid="{894947D2-0F10-42B4-B425-9EFE54C03B76}"/>
    <cellStyle name="Accent3 2 9" xfId="11972" xr:uid="{B824E3EF-3635-4906-9853-BD03E16D9B5C}"/>
    <cellStyle name="Accent3 20" xfId="4001" xr:uid="{F7386693-8884-4A1B-B495-F5B3930EEA39}"/>
    <cellStyle name="Accent3 20 2" xfId="11974" xr:uid="{22405728-6FDE-493A-B94B-217F4886F861}"/>
    <cellStyle name="Accent3 20 3" xfId="11975" xr:uid="{2AE72C0C-126F-48CF-88C9-FE7EC3CBA3AC}"/>
    <cellStyle name="Accent3 20 4" xfId="24155" xr:uid="{3C3C5D1C-B3BB-4D81-8EF1-D21BC15EB76A}"/>
    <cellStyle name="Accent3 20 5" xfId="11973" xr:uid="{4B5C8A4D-3AB5-4F5A-997D-EFF85E794247}"/>
    <cellStyle name="Accent3 21" xfId="4002" xr:uid="{B9ACBFA0-B9CB-4004-A100-B811C894710C}"/>
    <cellStyle name="Accent3 21 2" xfId="11977" xr:uid="{6FD7D190-CE22-4B9D-AFFD-7E98B5CADC87}"/>
    <cellStyle name="Accent3 21 3" xfId="11978" xr:uid="{DF0A1A3F-9839-4E10-BF3D-D45AF82C4BBF}"/>
    <cellStyle name="Accent3 21 4" xfId="24156" xr:uid="{0A14A294-48E5-40D6-87D1-313EBDE43AF4}"/>
    <cellStyle name="Accent3 21 5" xfId="11976" xr:uid="{0E46FEB4-F6C5-453F-9AC6-743B321032F0}"/>
    <cellStyle name="Accent3 22" xfId="4003" xr:uid="{7DE26F26-60C0-452C-8A69-0FF62C78369A}"/>
    <cellStyle name="Accent3 22 2" xfId="11980" xr:uid="{6A8436F8-7CBF-4120-BF09-3FF58B07E49E}"/>
    <cellStyle name="Accent3 22 3" xfId="11981" xr:uid="{0826FEC6-9168-4445-BBF6-3889EBB47692}"/>
    <cellStyle name="Accent3 22 4" xfId="24157" xr:uid="{8097969A-83C2-4256-8B64-DB502A8EE32F}"/>
    <cellStyle name="Accent3 22 5" xfId="11979" xr:uid="{8003B3CD-BE19-4314-B1FD-96E81162CAE4}"/>
    <cellStyle name="Accent3 23" xfId="4004" xr:uid="{5F20E2D8-264F-4400-8AD6-47F4EF3BB71E}"/>
    <cellStyle name="Accent3 23 2" xfId="11983" xr:uid="{78F6779F-A9A6-439F-9999-104D416CA6B3}"/>
    <cellStyle name="Accent3 23 3" xfId="11984" xr:uid="{CCFC9688-375C-4D28-94C7-B245C1F5D01F}"/>
    <cellStyle name="Accent3 23 4" xfId="24158" xr:uid="{411E1736-AA50-4270-A573-3F22529C5A84}"/>
    <cellStyle name="Accent3 23 5" xfId="11982" xr:uid="{37EA0423-30BA-48CB-ABA1-2EE01EBE5200}"/>
    <cellStyle name="Accent3 24" xfId="4005" xr:uid="{742DC81D-5AFF-41E3-A8F7-10770A4296B1}"/>
    <cellStyle name="Accent3 24 2" xfId="11986" xr:uid="{5DF43F3B-4240-4AE5-BFAE-1A18CC89D4E8}"/>
    <cellStyle name="Accent3 24 3" xfId="11987" xr:uid="{E9EB2EF0-2C37-4E77-9FBE-F00F5DB39AAD}"/>
    <cellStyle name="Accent3 24 4" xfId="24159" xr:uid="{D45D79B4-B4CB-4D27-840D-F218547B5307}"/>
    <cellStyle name="Accent3 24 5" xfId="11985" xr:uid="{BDEEFF27-1A8C-4F44-B863-11D254CD653A}"/>
    <cellStyle name="Accent3 25" xfId="4006" xr:uid="{F1CEBDB9-1713-4515-AC1A-4A6FF26D57D6}"/>
    <cellStyle name="Accent3 25 2" xfId="11989" xr:uid="{C9342FA1-DB71-429B-9AC0-B315A71994D2}"/>
    <cellStyle name="Accent3 25 3" xfId="11990" xr:uid="{B319A283-97B3-4404-8A1E-307A8DC5FA4E}"/>
    <cellStyle name="Accent3 25 4" xfId="24160" xr:uid="{4813ADE1-E99B-4134-A632-3B254393D110}"/>
    <cellStyle name="Accent3 25 5" xfId="11988" xr:uid="{552BFDF0-97A7-4273-9BB6-32856233BD97}"/>
    <cellStyle name="Accent3 26" xfId="4007" xr:uid="{9DC024CC-D7D9-484C-87D7-CDF38D52FB8D}"/>
    <cellStyle name="Accent3 26 2" xfId="11992" xr:uid="{101A06E0-A087-42EB-92ED-F3413E8DB4AA}"/>
    <cellStyle name="Accent3 26 3" xfId="11993" xr:uid="{EFBF6560-E61C-474D-92BA-D02C8E3A0AB3}"/>
    <cellStyle name="Accent3 26 4" xfId="24161" xr:uid="{A3D288FD-7FED-4172-B662-73BE630F163B}"/>
    <cellStyle name="Accent3 26 5" xfId="11991" xr:uid="{FC944CC9-BE0F-46AC-B414-6AE3E617EEAF}"/>
    <cellStyle name="Accent3 27" xfId="4008" xr:uid="{C20D6A94-5C15-4ACA-A4E5-41881D702BD3}"/>
    <cellStyle name="Accent3 27 2" xfId="11995" xr:uid="{77DFABA4-0985-4D48-B5C9-5888E1E4A6AF}"/>
    <cellStyle name="Accent3 27 3" xfId="11996" xr:uid="{07B299F5-E655-4D42-84EF-84A25582C9DF}"/>
    <cellStyle name="Accent3 27 4" xfId="24162" xr:uid="{054DC315-A4BB-41EC-807E-8895ED4EE345}"/>
    <cellStyle name="Accent3 27 5" xfId="11994" xr:uid="{783A5E9E-01EC-4DED-ADC3-24585887D823}"/>
    <cellStyle name="Accent3 28" xfId="4009" xr:uid="{321309FC-1C70-4306-A560-9466ED79BD6E}"/>
    <cellStyle name="Accent3 28 2" xfId="11998" xr:uid="{7CA96CFE-388C-4973-9582-03C8443DEA7A}"/>
    <cellStyle name="Accent3 28 3" xfId="11999" xr:uid="{97CB9D28-8AED-4E49-90A5-52F35E417DA7}"/>
    <cellStyle name="Accent3 28 4" xfId="24163" xr:uid="{EC857DD7-B608-40F3-8489-EDDBCF1039D1}"/>
    <cellStyle name="Accent3 28 5" xfId="11997" xr:uid="{F8DF5E63-C002-42CF-8E79-FD42B7212514}"/>
    <cellStyle name="Accent3 29" xfId="4010" xr:uid="{DB0E69B9-2B12-486E-86E9-91BEF16D677E}"/>
    <cellStyle name="Accent3 29 2" xfId="12001" xr:uid="{CFF57DAA-63A4-4229-A447-6E4E3B0705AB}"/>
    <cellStyle name="Accent3 29 3" xfId="12002" xr:uid="{0AAB9381-E81E-4345-B869-BDE80FAF7E06}"/>
    <cellStyle name="Accent3 29 4" xfId="24164" xr:uid="{9B24405D-0506-4DED-B3B2-ECD781017D6D}"/>
    <cellStyle name="Accent3 29 5" xfId="12000" xr:uid="{6BD9601C-2946-4131-B2EB-8D901EDD4845}"/>
    <cellStyle name="Accent3 3" xfId="4011" xr:uid="{4F0647C7-2F5F-4231-825A-D0D838A7751D}"/>
    <cellStyle name="Accent3 3 2" xfId="6215" xr:uid="{2566E692-C96D-4D10-B29F-D18458CF71F8}"/>
    <cellStyle name="Accent3 3 3" xfId="12003" xr:uid="{FB5CBF7D-4FFB-4299-9B81-B13DD5B3A441}"/>
    <cellStyle name="Accent3 3 4" xfId="12004" xr:uid="{D9E3D517-7B2E-4AFB-874F-3BFE34253E99}"/>
    <cellStyle name="Accent3 3 5" xfId="12005" xr:uid="{25235431-1014-43E1-9FDB-162FC0B8E56C}"/>
    <cellStyle name="Accent3 3 6" xfId="12006" xr:uid="{994CAAC5-2FD0-4314-B124-6E4588F2CD45}"/>
    <cellStyle name="Accent3 3 7" xfId="12007" xr:uid="{0127E1F8-62B4-424B-81A4-C00AB0B87D14}"/>
    <cellStyle name="Accent3 3 8" xfId="24165" xr:uid="{CA12A42D-6476-46C0-9507-A28E6780323B}"/>
    <cellStyle name="Accent3 3 9" xfId="5982" xr:uid="{9F3EAC19-43B5-4C16-9467-896004694025}"/>
    <cellStyle name="Accent3 30" xfId="12008" xr:uid="{F71CB2E2-E55D-4194-BB8E-2B903126E35C}"/>
    <cellStyle name="Accent3 30 2" xfId="12009" xr:uid="{A06AFDEC-9B5A-4A13-91ED-79C2F779309F}"/>
    <cellStyle name="Accent3 30 3" xfId="12010" xr:uid="{95E4562F-A199-4BAC-9963-2FAF10133DC6}"/>
    <cellStyle name="Accent3 31" xfId="12011" xr:uid="{06FD9301-4410-4DD0-8352-4463F39F9C31}"/>
    <cellStyle name="Accent3 31 2" xfId="12012" xr:uid="{79DD7C70-373C-4BA4-B83E-D59F5EEB3A59}"/>
    <cellStyle name="Accent3 31 3" xfId="12013" xr:uid="{F53E9DF3-D5F3-4ED2-A509-6A6BB8D4483F}"/>
    <cellStyle name="Accent3 32" xfId="12014" xr:uid="{A3732A0A-F157-466A-AA38-43A820F60799}"/>
    <cellStyle name="Accent3 32 2" xfId="12015" xr:uid="{53FFE202-9D8D-4E35-8BFA-8274F91AB854}"/>
    <cellStyle name="Accent3 32 3" xfId="12016" xr:uid="{77FB70F3-2011-4B56-8D5A-4BA70F238DBB}"/>
    <cellStyle name="Accent3 33" xfId="12017" xr:uid="{5C7EE5E4-FC9B-4FFA-9CD4-E4645F636F3F}"/>
    <cellStyle name="Accent3 33 2" xfId="12018" xr:uid="{E798E99E-FD88-4017-8FD9-7875CB4819F1}"/>
    <cellStyle name="Accent3 33 3" xfId="12019" xr:uid="{241923E5-E66B-494C-9EA4-63DE037DA385}"/>
    <cellStyle name="Accent3 34" xfId="12020" xr:uid="{A221F6BE-F4C2-4C63-9E0E-9DE91A8B2C2E}"/>
    <cellStyle name="Accent3 35" xfId="12021" xr:uid="{70C0B966-698C-487A-B97C-F14EFAFAC781}"/>
    <cellStyle name="Accent3 36" xfId="12022" xr:uid="{2152972A-8F9C-477F-855B-A0EEA1D83AED}"/>
    <cellStyle name="Accent3 37" xfId="12023" xr:uid="{2A59AD0B-DADE-469D-A5D3-2793AE7CDC9A}"/>
    <cellStyle name="Accent3 38" xfId="12024" xr:uid="{83F16F18-D19A-4FDB-8AAF-5B292104B789}"/>
    <cellStyle name="Accent3 39" xfId="12025" xr:uid="{C15E585D-C8FB-4137-A011-915E8376B7B3}"/>
    <cellStyle name="Accent3 4" xfId="4012" xr:uid="{8EBE152C-6D36-45AA-A610-2A254729C05D}"/>
    <cellStyle name="Accent3 4 2" xfId="12027" xr:uid="{26247F4D-CB68-42A8-83EF-61C74BF7FB32}"/>
    <cellStyle name="Accent3 4 3" xfId="12028" xr:uid="{85032739-19F2-4C85-ADD6-377B2D37D794}"/>
    <cellStyle name="Accent3 4 4" xfId="12029" xr:uid="{64560914-DEA2-49BE-8932-4AB28F2E210B}"/>
    <cellStyle name="Accent3 4 5" xfId="12030" xr:uid="{8E5CD327-44E1-4B07-8598-28FAA68FAC19}"/>
    <cellStyle name="Accent3 4 6" xfId="12031" xr:uid="{8E42932D-6EF0-49B9-AEDF-FFDDB34B6122}"/>
    <cellStyle name="Accent3 4 7" xfId="12032" xr:uid="{7407991F-A941-446A-A82A-0B9C3E206209}"/>
    <cellStyle name="Accent3 4 8" xfId="24166" xr:uid="{9ACA33C1-6472-4724-B26E-F657194DCA5C}"/>
    <cellStyle name="Accent3 4 9" xfId="12026" xr:uid="{A9D1DDD5-BE12-4D1C-B1F0-500614CA8860}"/>
    <cellStyle name="Accent3 40" xfId="12033" xr:uid="{0897E07E-262E-4D95-8C0C-174AE38F23D2}"/>
    <cellStyle name="Accent3 41" xfId="12034" xr:uid="{D255D203-EAE1-47F9-A76A-6088BAE5CF81}"/>
    <cellStyle name="Accent3 42" xfId="12035" xr:uid="{196581C6-C1BF-4A4D-B1A1-650234D3FA87}"/>
    <cellStyle name="Accent3 43" xfId="12036" xr:uid="{2D558884-115C-4053-82F8-7A4F2EBE2711}"/>
    <cellStyle name="Accent3 44" xfId="12037" xr:uid="{219BDE42-9F1D-4E78-BDB8-1747EB9A9785}"/>
    <cellStyle name="Accent3 45" xfId="12038" xr:uid="{D4047187-4ACA-4738-ADF7-CC87E31BE1D6}"/>
    <cellStyle name="Accent3 46" xfId="12039" xr:uid="{3D0917BD-3D6B-4E3E-A0FE-DA36285CEE91}"/>
    <cellStyle name="Accent3 47" xfId="12040" xr:uid="{245B3000-3D53-4F08-9815-CA637D20ACDB}"/>
    <cellStyle name="Accent3 48" xfId="12041" xr:uid="{633958B0-EE5D-4033-B799-998F017B29CA}"/>
    <cellStyle name="Accent3 49" xfId="12042" xr:uid="{FDF625F6-ECFD-4AE6-B5B9-CA465C49C77B}"/>
    <cellStyle name="Accent3 5" xfId="4013" xr:uid="{B6F527B3-BA2B-4395-AF33-41FB528307E2}"/>
    <cellStyle name="Accent3 5 2" xfId="12044" xr:uid="{828CF22B-C419-465B-92BD-3D2A5D8995C8}"/>
    <cellStyle name="Accent3 5 3" xfId="12045" xr:uid="{EA9E133B-8AE6-4FFD-AA0A-55208A587698}"/>
    <cellStyle name="Accent3 5 4" xfId="12046" xr:uid="{8A1D0354-2B7C-43B2-8605-DD9A513A0D51}"/>
    <cellStyle name="Accent3 5 5" xfId="12047" xr:uid="{6B99767F-BB45-4179-A206-461B6F91A937}"/>
    <cellStyle name="Accent3 5 6" xfId="12048" xr:uid="{9B8FA4BF-8520-4840-B5DE-CDAD22E60470}"/>
    <cellStyle name="Accent3 5 7" xfId="12049" xr:uid="{171A468C-B52B-474C-8B15-7D1BF925C156}"/>
    <cellStyle name="Accent3 5 8" xfId="24167" xr:uid="{9EEF11E1-642C-4E39-B463-53528B37DE13}"/>
    <cellStyle name="Accent3 5 9" xfId="12043" xr:uid="{57DEA5D2-B4AB-4970-9AB3-5BDCE06909ED}"/>
    <cellStyle name="Accent3 50" xfId="12050" xr:uid="{0D0EA1B0-DE42-49E2-BDF2-FF5F145D5A40}"/>
    <cellStyle name="Accent3 51" xfId="12051" xr:uid="{015D0E96-C74A-43FB-B5D2-851EF6F80873}"/>
    <cellStyle name="Accent3 52" xfId="12052" xr:uid="{0AD06009-38D0-4727-9E65-023A08734515}"/>
    <cellStyle name="Accent3 53" xfId="12053" xr:uid="{DD9BB3FB-9C3A-46A8-B66E-589D4268FE06}"/>
    <cellStyle name="Accent3 54" xfId="12054" xr:uid="{93F9FB41-2E0B-41BA-BBFB-91A5F454883D}"/>
    <cellStyle name="Accent3 55" xfId="12055" xr:uid="{DE639690-50BE-49D1-976B-310082B3F4EC}"/>
    <cellStyle name="Accent3 56" xfId="12056" xr:uid="{A75B2F58-A95C-4369-B622-8ADB8B43BC50}"/>
    <cellStyle name="Accent3 57" xfId="12057" xr:uid="{7A29B1D9-2CC3-43DB-98E8-57234DD32BF3}"/>
    <cellStyle name="Accent3 58" xfId="12058" xr:uid="{68042014-E9F9-4AE1-9705-2C9D0F0D9CB2}"/>
    <cellStyle name="Accent3 59" xfId="12059" xr:uid="{889A7686-0878-4799-84EA-0EBB44B6B9AF}"/>
    <cellStyle name="Accent3 6" xfId="4014" xr:uid="{A243D561-3257-40F4-839F-3685912C8786}"/>
    <cellStyle name="Accent3 6 2" xfId="12061" xr:uid="{7F43F12B-C833-4312-BB05-BA960BA45E5F}"/>
    <cellStyle name="Accent3 6 2 2" xfId="12062" xr:uid="{D99B3415-1471-4F63-98D7-6ABFD1ECA6FC}"/>
    <cellStyle name="Accent3 6 2 3" xfId="12063" xr:uid="{B6BD9F01-3665-4179-A2D0-162DF53290E3}"/>
    <cellStyle name="Accent3 6 2 4" xfId="12064" xr:uid="{09781DD5-0153-430F-B220-D726A781A105}"/>
    <cellStyle name="Accent3 6 2 5" xfId="12065" xr:uid="{F058FCF5-7B8F-45B4-B859-BC64F2F2D018}"/>
    <cellStyle name="Accent3 6 3" xfId="12066" xr:uid="{8DFD069A-A77B-42EB-96A5-E82300438692}"/>
    <cellStyle name="Accent3 6 4" xfId="12067" xr:uid="{EFDBA5DB-DCF9-496E-A2AF-7DB3538B0BC5}"/>
    <cellStyle name="Accent3 6 5" xfId="12068" xr:uid="{8D140A1F-3B62-4D42-8F75-4405596D928C}"/>
    <cellStyle name="Accent3 6 6" xfId="24168" xr:uid="{307F52EF-D4B9-46BD-B286-399B91F3EABF}"/>
    <cellStyle name="Accent3 6 7" xfId="12060" xr:uid="{FC2F74CD-FA35-467D-810D-116CB5ADEED2}"/>
    <cellStyle name="Accent3 60" xfId="12069" xr:uid="{67449F6E-D4BB-402B-B54E-6F06CECA51BA}"/>
    <cellStyle name="Accent3 61" xfId="12070" xr:uid="{6D08AFB5-230F-402B-897A-8C5FEF7DFD4B}"/>
    <cellStyle name="Accent3 62" xfId="12071" xr:uid="{A49FBCD2-D3FB-4E5B-ACB5-3070B2C2A7D8}"/>
    <cellStyle name="Accent3 63" xfId="12072" xr:uid="{25B48EB7-771B-46CB-BDA5-AE8C7A051079}"/>
    <cellStyle name="Accent3 64" xfId="12073" xr:uid="{4EE91939-4B1C-4581-9170-5051371C0A4D}"/>
    <cellStyle name="Accent3 65" xfId="12074" xr:uid="{3F070D8D-8361-45EC-A8F6-75C46F1714BA}"/>
    <cellStyle name="Accent3 66" xfId="12075" xr:uid="{F660AD97-89E7-4A6F-9F21-1AD2714E7651}"/>
    <cellStyle name="Accent3 67" xfId="12076" xr:uid="{FAB3B45F-439E-445D-8D35-DB570F92A857}"/>
    <cellStyle name="Accent3 68" xfId="12077" xr:uid="{0312767A-8600-4AAD-BDEB-DED70832579B}"/>
    <cellStyle name="Accent3 68 2" xfId="12078" xr:uid="{C72A3243-AEC3-4203-A0C4-012F1AA4CF93}"/>
    <cellStyle name="Accent3 68 3" xfId="12079" xr:uid="{E739EE32-6566-4340-AC72-E389D0352686}"/>
    <cellStyle name="Accent3 69" xfId="12080" xr:uid="{78DE9BF5-F87E-4351-AD67-41A66BCED992}"/>
    <cellStyle name="Accent3 69 2" xfId="12081" xr:uid="{5CCC8AB6-5AC9-4A0B-B105-5E3AE37DE2C2}"/>
    <cellStyle name="Accent3 69 3" xfId="12082" xr:uid="{140D9F0A-AA49-46C3-9033-4ED7C110FFA9}"/>
    <cellStyle name="Accent3 7" xfId="4015" xr:uid="{F95DAEB5-4D4C-4E45-BCBF-BF52AA5C0A9D}"/>
    <cellStyle name="Accent3 7 2" xfId="12084" xr:uid="{20844A76-298E-4DC4-AC05-FF343AB76614}"/>
    <cellStyle name="Accent3 7 3" xfId="12085" xr:uid="{644132FA-3061-4E97-A303-F868D39B6E35}"/>
    <cellStyle name="Accent3 7 4" xfId="12086" xr:uid="{0666F0BC-1E10-46FC-86A3-6662A99D1F50}"/>
    <cellStyle name="Accent3 7 5" xfId="12087" xr:uid="{41F83103-4A1F-4663-BB3D-B5EAED3FA58D}"/>
    <cellStyle name="Accent3 7 6" xfId="24169" xr:uid="{706396A3-9DF5-431D-A7F4-C4CA3160836B}"/>
    <cellStyle name="Accent3 7 7" xfId="12083" xr:uid="{C4AF5649-F43A-4152-B39C-00B1C400D427}"/>
    <cellStyle name="Accent3 70" xfId="12088" xr:uid="{F6551370-150A-4B7F-B59A-60097863B648}"/>
    <cellStyle name="Accent3 70 2" xfId="12089" xr:uid="{2894BCA1-AA29-4CFE-948D-56EA2B884729}"/>
    <cellStyle name="Accent3 70 3" xfId="12090" xr:uid="{E846A31E-2DA0-40CD-8728-D345C7158299}"/>
    <cellStyle name="Accent3 71" xfId="12091" xr:uid="{D7D41461-D90D-4B57-972D-CE6F1D15A252}"/>
    <cellStyle name="Accent3 71 2" xfId="12092" xr:uid="{D278C77E-A729-4191-8F8D-3662C898E345}"/>
    <cellStyle name="Accent3 71 3" xfId="12093" xr:uid="{10F26010-0E7E-47DA-8707-1731D87EB151}"/>
    <cellStyle name="Accent3 72" xfId="12094" xr:uid="{CCCFE1E8-D7B2-45A0-AE9C-A1986ACEF711}"/>
    <cellStyle name="Accent3 72 2" xfId="12095" xr:uid="{559C6C2C-883C-4BFE-8863-2F441BB80305}"/>
    <cellStyle name="Accent3 72 3" xfId="12096" xr:uid="{34BA23BF-B644-4E97-82B0-FCB408A062AC}"/>
    <cellStyle name="Accent3 73" xfId="12097" xr:uid="{0D4EB0AA-81C1-4092-9CB8-173AFCA20A51}"/>
    <cellStyle name="Accent3 74" xfId="12098" xr:uid="{BFEDB465-483F-437B-843E-6998A70AD39D}"/>
    <cellStyle name="Accent3 75" xfId="12099" xr:uid="{AD19E09F-41CF-4F23-AD90-F35B40671611}"/>
    <cellStyle name="Accent3 76" xfId="12100" xr:uid="{2F886D94-CA9D-4F97-B38F-8A9663E84C13}"/>
    <cellStyle name="Accent3 77" xfId="12101" xr:uid="{DC3C6843-1FCA-4A76-89C3-28341529EAE3}"/>
    <cellStyle name="Accent3 78" xfId="12102" xr:uid="{6F0E2417-F2EC-4A43-BF28-1492F685767F}"/>
    <cellStyle name="Accent3 79" xfId="12103" xr:uid="{88001EB9-78B3-4F64-8442-831E6681D9D7}"/>
    <cellStyle name="Accent3 8" xfId="4016" xr:uid="{B2582494-281C-4515-A3D1-FC0422A11DCF}"/>
    <cellStyle name="Accent3 8 2" xfId="12105" xr:uid="{5C1710EA-35F2-4C59-915D-3203BB556032}"/>
    <cellStyle name="Accent3 8 3" xfId="12106" xr:uid="{3CA83963-3122-4216-8985-9E72458E4397}"/>
    <cellStyle name="Accent3 8 4" xfId="24170" xr:uid="{299A1191-866F-488A-B0BA-9F786AE2EEB7}"/>
    <cellStyle name="Accent3 8 5" xfId="12104" xr:uid="{DA11C159-53FF-4C0F-BD0B-E8EAA5C8841C}"/>
    <cellStyle name="Accent3 80" xfId="12107" xr:uid="{FFB3D26A-EB05-493A-A4C8-B21259D7B962}"/>
    <cellStyle name="Accent3 81" xfId="12108" xr:uid="{B0FD9A8C-384A-484C-AA57-1FCB88D75F2A}"/>
    <cellStyle name="Accent3 82" xfId="12109" xr:uid="{4FFB0B5F-488B-4B00-881D-85D9093EB89F}"/>
    <cellStyle name="Accent3 83" xfId="12110" xr:uid="{8B1AABA2-F216-4B3C-A266-FBC2FC60F618}"/>
    <cellStyle name="Accent3 84" xfId="12111" xr:uid="{C86B0FBC-0670-490B-A21E-7ED28E5E1C18}"/>
    <cellStyle name="Accent3 85" xfId="12112" xr:uid="{04BFFC70-8D55-4F97-B0DA-A1BC35C6A66E}"/>
    <cellStyle name="Accent3 86" xfId="12113" xr:uid="{3A0FDFFD-F0BE-474D-B560-40CB9CF86CCF}"/>
    <cellStyle name="Accent3 87" xfId="12114" xr:uid="{5ADE49A8-F327-498E-9859-07EE088B496E}"/>
    <cellStyle name="Accent3 88" xfId="12115" xr:uid="{8BBB6EE8-E0F9-4A03-90E3-A65CBCD658C7}"/>
    <cellStyle name="Accent3 89" xfId="12116" xr:uid="{4DEB0148-8B69-4485-9AE2-19F8A1E0CBE4}"/>
    <cellStyle name="Accent3 9" xfId="4017" xr:uid="{F2FF2D84-4701-4777-ADF0-21D4EB33C206}"/>
    <cellStyle name="Accent3 9 2" xfId="12118" xr:uid="{448CA91F-F27F-48FD-BD3B-9ED988E078F9}"/>
    <cellStyle name="Accent3 9 3" xfId="12119" xr:uid="{2A98C54E-4862-439A-9A8F-8477B384CEC8}"/>
    <cellStyle name="Accent3 9 4" xfId="24171" xr:uid="{7170FBFC-A90E-4002-9CBB-0158AFF87DFC}"/>
    <cellStyle name="Accent3 9 5" xfId="12117" xr:uid="{C5DAC197-3E4B-4876-A631-2099E0652415}"/>
    <cellStyle name="Accent3 90" xfId="12120" xr:uid="{F975B1E7-4621-47F0-9FBC-8FE2F47C4154}"/>
    <cellStyle name="Accent3 91" xfId="12121" xr:uid="{AE70649F-0BD1-4538-BB49-0F0D144C1607}"/>
    <cellStyle name="Accent3 92" xfId="12122" xr:uid="{3B7211FA-CEDB-4ABC-913F-8EC50F718496}"/>
    <cellStyle name="Accent3 93" xfId="12123" xr:uid="{C77EC8AD-858E-4607-B894-AA6E2CD8455A}"/>
    <cellStyle name="Accent3 94" xfId="12124" xr:uid="{4EF1B6AB-0E15-46D1-BA5B-BDD53EC96CE5}"/>
    <cellStyle name="Accent3 95" xfId="12125" xr:uid="{F766E539-FA0C-496F-BAC1-E36D6D39DD6F}"/>
    <cellStyle name="Accent3 96" xfId="12126" xr:uid="{03607708-8561-4A74-8D83-FBCAD42190C9}"/>
    <cellStyle name="Accent3 97" xfId="12127" xr:uid="{CA30112B-A96D-4216-BAFB-DC23C1644B91}"/>
    <cellStyle name="Accent3 98" xfId="12128" xr:uid="{84759F6A-E692-4147-9E1C-6261400AE2BD}"/>
    <cellStyle name="Accent3 99" xfId="12129" xr:uid="{BD1B1E63-F9E1-4429-90E6-D6813175308F}"/>
    <cellStyle name="Accent4 - 20%" xfId="2726" xr:uid="{AD61D66D-525F-4C8D-85EB-45C66DEBDAFD}"/>
    <cellStyle name="Accent4 - 40%" xfId="2727" xr:uid="{7FC14387-707B-43C7-9C21-ED6DA6936012}"/>
    <cellStyle name="Accent4 - 60%" xfId="2728" xr:uid="{B429D9D8-E009-47AB-8439-33A08EAE7CDB}"/>
    <cellStyle name="Accent4 10" xfId="4018" xr:uid="{95AC82D0-8299-4624-B5CE-632F39FAF2C0}"/>
    <cellStyle name="Accent4 10 2" xfId="12131" xr:uid="{81CC4BB2-D9D7-4ADF-A6A5-69E0FAA8647E}"/>
    <cellStyle name="Accent4 10 3" xfId="12132" xr:uid="{23ACD540-2405-4F5D-9D1A-0B2E24EFAF8F}"/>
    <cellStyle name="Accent4 10 4" xfId="24172" xr:uid="{D26F0932-56C6-4C90-9FAB-03C2C4F891C1}"/>
    <cellStyle name="Accent4 10 5" xfId="12130" xr:uid="{421B7EFC-003F-4913-AE1E-5AAC61BFD87D}"/>
    <cellStyle name="Accent4 100" xfId="12133" xr:uid="{EBB01B3B-DA99-43F1-A5FD-F839D84F2F82}"/>
    <cellStyle name="Accent4 101" xfId="12134" xr:uid="{C5C47B4E-E5DF-4219-8D75-A583D0446CCA}"/>
    <cellStyle name="Accent4 102" xfId="12135" xr:uid="{809DD9FC-C0A0-4EF0-8797-FF2D31B380E9}"/>
    <cellStyle name="Accent4 103" xfId="12136" xr:uid="{BCAEAD82-E1E3-4DB0-84C1-DA751ED971D2}"/>
    <cellStyle name="Accent4 104" xfId="12137" xr:uid="{E39390F5-E6AF-4A70-B3A6-C4ABA21DA807}"/>
    <cellStyle name="Accent4 105" xfId="12138" xr:uid="{BDBD6464-3451-4C5B-A443-DEF19D822E5D}"/>
    <cellStyle name="Accent4 106" xfId="12139" xr:uid="{BC502076-A606-4D18-BB84-385AA9822DAC}"/>
    <cellStyle name="Accent4 11" xfId="4019" xr:uid="{88BDE236-E553-4FB2-9F43-BBC5E22906A8}"/>
    <cellStyle name="Accent4 11 2" xfId="12141" xr:uid="{FB1CD615-D647-4207-8478-23A4826D84A5}"/>
    <cellStyle name="Accent4 11 3" xfId="12142" xr:uid="{C44F5F93-FC87-43B3-BF15-552B545CA68B}"/>
    <cellStyle name="Accent4 11 4" xfId="24173" xr:uid="{3580A83D-E78F-4BE9-A17D-336107929BB2}"/>
    <cellStyle name="Accent4 11 5" xfId="12140" xr:uid="{F628CDDB-F11F-4E09-A1F2-0812714F2114}"/>
    <cellStyle name="Accent4 12" xfId="4020" xr:uid="{B1B3E309-8548-47A7-9679-FD82D41976F0}"/>
    <cellStyle name="Accent4 12 2" xfId="12144" xr:uid="{AC718486-EAFD-45B7-9218-56F2729CE478}"/>
    <cellStyle name="Accent4 12 3" xfId="12145" xr:uid="{BCC08DFA-E00B-49F6-A0C0-377B60668E29}"/>
    <cellStyle name="Accent4 12 4" xfId="24174" xr:uid="{9BEC09F6-ABC0-40A1-904F-E22C9B189EE4}"/>
    <cellStyle name="Accent4 12 5" xfId="12143" xr:uid="{BA42BD84-9D24-44AF-A276-8EB66BE967A2}"/>
    <cellStyle name="Accent4 13" xfId="4021" xr:uid="{C7134FBB-B0C2-42B5-8F4B-2BF0576240AB}"/>
    <cellStyle name="Accent4 13 2" xfId="12147" xr:uid="{591D3CEA-E927-4F47-8128-8289A0C51E97}"/>
    <cellStyle name="Accent4 13 3" xfId="12148" xr:uid="{9D3852B8-9C0C-4643-A239-2D28789B74BA}"/>
    <cellStyle name="Accent4 13 4" xfId="24175" xr:uid="{03CEFB9A-22D7-4EAB-8792-927A9AA21E28}"/>
    <cellStyle name="Accent4 13 5" xfId="12146" xr:uid="{2451D80B-E32B-4FFA-B490-7CFAEE8ABA94}"/>
    <cellStyle name="Accent4 14" xfId="4022" xr:uid="{154061FF-830A-484A-B055-F55F65B88B71}"/>
    <cellStyle name="Accent4 14 2" xfId="12150" xr:uid="{9F6A2675-00D7-40FE-A06D-65782C990A30}"/>
    <cellStyle name="Accent4 14 3" xfId="12151" xr:uid="{4494948D-74DB-4873-8402-FFA004EFD9F8}"/>
    <cellStyle name="Accent4 14 4" xfId="24176" xr:uid="{F7388BA6-E061-4DD0-A7EF-95ACEED3051B}"/>
    <cellStyle name="Accent4 14 5" xfId="12149" xr:uid="{F90DFAF8-26C9-4F93-9BF7-2EC1C8A0B0CA}"/>
    <cellStyle name="Accent4 15" xfId="4023" xr:uid="{79570DCC-7930-452B-9FEB-6D86F1FDB0E6}"/>
    <cellStyle name="Accent4 15 2" xfId="12153" xr:uid="{5CF81CBE-2724-4A6E-9F6C-84143D77B5C8}"/>
    <cellStyle name="Accent4 15 3" xfId="12154" xr:uid="{95BEFBA2-EA0C-4603-BCF8-B8D064501445}"/>
    <cellStyle name="Accent4 15 4" xfId="24177" xr:uid="{6A49C4CA-A868-48D4-9C9E-3955584E8B39}"/>
    <cellStyle name="Accent4 15 5" xfId="12152" xr:uid="{C1FB68F2-3C15-4402-A170-903963D20A95}"/>
    <cellStyle name="Accent4 16" xfId="4024" xr:uid="{13030D22-EDE7-4923-A641-48DE928DD4BF}"/>
    <cellStyle name="Accent4 16 2" xfId="12156" xr:uid="{CAB403A4-D12A-45AC-8AC9-06839D66937C}"/>
    <cellStyle name="Accent4 16 3" xfId="12157" xr:uid="{82297F75-E1EF-4DCE-803F-8A5E0F7340FD}"/>
    <cellStyle name="Accent4 16 4" xfId="24178" xr:uid="{212B33C0-F966-4891-8771-504C8A2F6C52}"/>
    <cellStyle name="Accent4 16 5" xfId="12155" xr:uid="{75087E9D-2B5A-46A3-A646-9BF1DAF38419}"/>
    <cellStyle name="Accent4 17" xfId="4025" xr:uid="{97D24BB6-903D-4112-AF25-764748F76244}"/>
    <cellStyle name="Accent4 17 2" xfId="12159" xr:uid="{4AC39E7F-C367-421C-8DCF-8129F704F2B7}"/>
    <cellStyle name="Accent4 17 3" xfId="12160" xr:uid="{F5EEBAAE-6CD4-4A13-8190-B5818B4D8D17}"/>
    <cellStyle name="Accent4 17 4" xfId="24179" xr:uid="{509E59D4-8F6B-45C9-B660-18A05D9DEC9A}"/>
    <cellStyle name="Accent4 17 5" xfId="12158" xr:uid="{1DCB5A27-2D35-4D32-9AE2-5CB34D1DC9B9}"/>
    <cellStyle name="Accent4 18" xfId="4026" xr:uid="{FDA1127B-099D-4FED-94A2-4B315EDF4D0B}"/>
    <cellStyle name="Accent4 18 2" xfId="12162" xr:uid="{E0847CE2-1037-4B81-8C8F-984D0835250C}"/>
    <cellStyle name="Accent4 18 3" xfId="12163" xr:uid="{57344439-1E75-420C-B531-54A1E5C49B5A}"/>
    <cellStyle name="Accent4 18 4" xfId="24180" xr:uid="{D84210D1-3AB7-482A-83EF-A4C834F9F339}"/>
    <cellStyle name="Accent4 18 5" xfId="12161" xr:uid="{FC0BD9ED-F688-48B3-84EB-D2BA8C24F58F}"/>
    <cellStyle name="Accent4 19" xfId="4027" xr:uid="{2467BE1E-C3F6-4B82-9769-040A47E9087B}"/>
    <cellStyle name="Accent4 19 2" xfId="12165" xr:uid="{E6D2C94C-D7B6-4953-9326-05D8767F720D}"/>
    <cellStyle name="Accent4 19 3" xfId="12166" xr:uid="{4F20FD04-A486-41B8-91E4-63FDF75C43D2}"/>
    <cellStyle name="Accent4 19 4" xfId="24181" xr:uid="{9F3BE99E-9633-429E-8F31-1F713B85FE7C}"/>
    <cellStyle name="Accent4 19 5" xfId="12164" xr:uid="{DE5BEC52-C97D-4799-B915-351C488544EE}"/>
    <cellStyle name="Accent4 2" xfId="25" xr:uid="{C1083369-CD82-4CC7-A9F6-235AE6714B82}"/>
    <cellStyle name="Accent4 2 10" xfId="12167" xr:uid="{6B6AAC7F-ADE8-448F-8A90-681BF28A191B}"/>
    <cellStyle name="Accent4 2 11" xfId="12168" xr:uid="{8B99CAE1-32B6-4E4F-AB4F-1E93D6B13E3A}"/>
    <cellStyle name="Accent4 2 12" xfId="24182" xr:uid="{D96BDE29-E3E7-4E16-ADA7-D0364C52EAA8}"/>
    <cellStyle name="Accent4 2 13" xfId="6216" xr:uid="{EE2A37CA-7EAA-4EED-AC04-1293D7C28309}"/>
    <cellStyle name="Accent4 2 14" xfId="4028" xr:uid="{D59CD12B-904B-4C44-BB5C-817F5CB5B85B}"/>
    <cellStyle name="Accent4 2 15" xfId="2729" xr:uid="{6A4E4481-549E-4240-982F-DAC5D78EA15A}"/>
    <cellStyle name="Accent4 2 2" xfId="6008" xr:uid="{764850BD-5ABD-4CF3-B5DC-A3756E282EDC}"/>
    <cellStyle name="Accent4 2 2 2" xfId="6009" xr:uid="{72DCD5AF-1C87-46DF-AFB3-399B27664861}"/>
    <cellStyle name="Accent4 2 2 2 2" xfId="12169" xr:uid="{9D20ABA6-3B39-4F21-A779-D20E08FE886E}"/>
    <cellStyle name="Accent4 2 2 2 2 2" xfId="12170" xr:uid="{4BA4E530-F2E3-4302-87EA-A53E3DFCDF10}"/>
    <cellStyle name="Accent4 2 2 2 2 3" xfId="12171" xr:uid="{719AADE9-3ED1-4C15-8964-3B60CCB085AF}"/>
    <cellStyle name="Accent4 2 2 2 2 4" xfId="12172" xr:uid="{4797BEA5-C6DB-45E5-AB4F-F93860979F38}"/>
    <cellStyle name="Accent4 2 2 2 2 5" xfId="12173" xr:uid="{46CE7BED-EEEE-4756-93E2-8FBB241288E1}"/>
    <cellStyle name="Accent4 2 2 2 3" xfId="12174" xr:uid="{EC315D31-70C1-44BA-B9BE-1E93384EE0EB}"/>
    <cellStyle name="Accent4 2 2 2 4" xfId="12175" xr:uid="{4375EF40-F720-461F-8AB7-E9DC6DF899A4}"/>
    <cellStyle name="Accent4 2 2 2 5" xfId="12176" xr:uid="{93F9F384-22B5-49D2-8533-F128E9E72887}"/>
    <cellStyle name="Accent4 2 2 3" xfId="12177" xr:uid="{A7186C4C-9D29-4165-AD01-92554D8D25D7}"/>
    <cellStyle name="Accent4 2 2 4" xfId="12178" xr:uid="{C742D3C0-C284-4BD0-BDFD-1A4AB009F41A}"/>
    <cellStyle name="Accent4 2 2 5" xfId="12179" xr:uid="{67786A09-D05F-4AD6-A391-3F5051EA207E}"/>
    <cellStyle name="Accent4 2 2 6" xfId="12180" xr:uid="{A7B0FCB2-9CFB-4A3F-AC81-333D3FA30577}"/>
    <cellStyle name="Accent4 2 2 7" xfId="12181" xr:uid="{390BCECA-2950-4278-8922-58D9ADF12FCD}"/>
    <cellStyle name="Accent4 2 3" xfId="12182" xr:uid="{65594560-F542-4C0A-B0BA-21A402AF8849}"/>
    <cellStyle name="Accent4 2 3 2" xfId="12183" xr:uid="{CCEEE14E-0DAB-4156-B237-72162CBB9948}"/>
    <cellStyle name="Accent4 2 3 2 2" xfId="12184" xr:uid="{4E53A90C-F627-4946-9522-3475434B67AB}"/>
    <cellStyle name="Accent4 2 3 2 3" xfId="12185" xr:uid="{BEEB3E48-2B41-4408-940F-DC04F592EED3}"/>
    <cellStyle name="Accent4 2 3 2 4" xfId="12186" xr:uid="{1B353742-FAEE-4B58-BE65-21A5A8CAEB39}"/>
    <cellStyle name="Accent4 2 3 2 5" xfId="12187" xr:uid="{9F293DDB-B16E-43FB-95D6-387D87CFC770}"/>
    <cellStyle name="Accent4 2 3 3" xfId="12188" xr:uid="{3A89F285-1C4A-4DDB-BEA8-7F730B622214}"/>
    <cellStyle name="Accent4 2 3 4" xfId="12189" xr:uid="{C7B7FED8-FAA7-461D-B59F-652ACEE49160}"/>
    <cellStyle name="Accent4 2 3 5" xfId="12190" xr:uid="{EF6F5FB3-52D1-45D2-9CC7-E91525646F24}"/>
    <cellStyle name="Accent4 2 4" xfId="12191" xr:uid="{1CEA6FDD-7092-4B99-9567-318B36198A9D}"/>
    <cellStyle name="Accent4 2 5" xfId="12192" xr:uid="{8C7B8170-A6AC-42BB-80E1-D1CADECB52D4}"/>
    <cellStyle name="Accent4 2 6" xfId="12193" xr:uid="{7924EFAE-3B19-4072-91F9-B96B4ECBEADB}"/>
    <cellStyle name="Accent4 2 7" xfId="12194" xr:uid="{7C7F7A73-AC63-4F21-A673-C5ACCBAF27C2}"/>
    <cellStyle name="Accent4 2 8" xfId="12195" xr:uid="{9EC72F59-C5BA-41CE-A08E-3E4E7872D47D}"/>
    <cellStyle name="Accent4 2 9" xfId="12196" xr:uid="{639DE340-3AC6-400D-93FA-B28482159D03}"/>
    <cellStyle name="Accent4 20" xfId="4029" xr:uid="{4CBC41B6-0D80-498C-A583-9F6A89FF5743}"/>
    <cellStyle name="Accent4 20 2" xfId="12198" xr:uid="{2DBE81BA-7658-4E0F-99CC-57CB99531353}"/>
    <cellStyle name="Accent4 20 3" xfId="12199" xr:uid="{0A47125B-1B69-4127-B378-A8CB07F30937}"/>
    <cellStyle name="Accent4 20 4" xfId="24183" xr:uid="{D403F2E4-350D-4212-961E-8D77CC543B88}"/>
    <cellStyle name="Accent4 20 5" xfId="12197" xr:uid="{5DB66F7C-BC65-4143-A446-E789F3481035}"/>
    <cellStyle name="Accent4 21" xfId="4030" xr:uid="{60C0E2D9-0DD9-4AF8-A340-0146B763BFFC}"/>
    <cellStyle name="Accent4 21 2" xfId="12201" xr:uid="{5CEC3F06-93B9-4220-A104-DD789EA91BD7}"/>
    <cellStyle name="Accent4 21 3" xfId="12202" xr:uid="{E5DE0D8E-4C33-4645-945A-AF92BBE1CC96}"/>
    <cellStyle name="Accent4 21 4" xfId="24184" xr:uid="{96D79EBE-A05F-427B-B272-6AB54D956E90}"/>
    <cellStyle name="Accent4 21 5" xfId="12200" xr:uid="{51387431-E653-485C-8F65-47EE7BFCC03B}"/>
    <cellStyle name="Accent4 22" xfId="4031" xr:uid="{048C3CDF-D184-4C59-AB2F-C50B571FC939}"/>
    <cellStyle name="Accent4 22 2" xfId="12204" xr:uid="{832F3AF3-4A46-4324-AAC5-FFEC6D166923}"/>
    <cellStyle name="Accent4 22 3" xfId="12205" xr:uid="{8FD0C4A9-08AC-4913-8E62-8849D08A5C7C}"/>
    <cellStyle name="Accent4 22 4" xfId="24185" xr:uid="{EFD041AD-BD52-4431-9BB4-9D537FD16A95}"/>
    <cellStyle name="Accent4 22 5" xfId="12203" xr:uid="{143143C9-3411-4E73-BCDA-D485BFB96BB8}"/>
    <cellStyle name="Accent4 23" xfId="4032" xr:uid="{460C3617-A093-44B8-90D2-FE64F34F66DC}"/>
    <cellStyle name="Accent4 23 2" xfId="12207" xr:uid="{B84CFEC8-3976-4E6E-A36B-78722C61688E}"/>
    <cellStyle name="Accent4 23 3" xfId="12208" xr:uid="{EAAB7A52-3D14-4800-B2D5-450C5981C0DD}"/>
    <cellStyle name="Accent4 23 4" xfId="24186" xr:uid="{074BAC5D-5B5C-4CF0-AB3C-E205E0E1CD7C}"/>
    <cellStyle name="Accent4 23 5" xfId="12206" xr:uid="{DDE41265-A400-4CEB-B18C-35D9EFABB4BC}"/>
    <cellStyle name="Accent4 24" xfId="4033" xr:uid="{204D5C94-A486-46E1-A635-24C71B861E53}"/>
    <cellStyle name="Accent4 24 2" xfId="12210" xr:uid="{F9B11C75-E9E9-41C7-9764-27AC08B2192E}"/>
    <cellStyle name="Accent4 24 3" xfId="12211" xr:uid="{21B55183-4123-4585-AD84-50ED02901E9F}"/>
    <cellStyle name="Accent4 24 4" xfId="24187" xr:uid="{A484A5BE-3747-4A27-AB28-939A212141DD}"/>
    <cellStyle name="Accent4 24 5" xfId="12209" xr:uid="{1F074C0B-EA7D-4F2E-847C-60D0F4780725}"/>
    <cellStyle name="Accent4 25" xfId="4034" xr:uid="{5C5AA9C9-9232-4D91-90FF-334770FCFE84}"/>
    <cellStyle name="Accent4 25 2" xfId="12213" xr:uid="{F83AE610-C8F2-4149-B248-DFB9AFA4FEF8}"/>
    <cellStyle name="Accent4 25 3" xfId="12214" xr:uid="{9F0A5B9A-9F34-4B3E-B99F-06CC21564387}"/>
    <cellStyle name="Accent4 25 4" xfId="24188" xr:uid="{0B1E3AE5-9D65-4023-B26E-6777BB6221C2}"/>
    <cellStyle name="Accent4 25 5" xfId="12212" xr:uid="{24188E45-8D02-4CD4-A860-A5A00E234603}"/>
    <cellStyle name="Accent4 26" xfId="4035" xr:uid="{F2837FC4-B8E0-48BE-BEAD-3C3831DB9566}"/>
    <cellStyle name="Accent4 26 2" xfId="12216" xr:uid="{F2EE4F37-BA87-4382-B8D2-9088D99E3C68}"/>
    <cellStyle name="Accent4 26 3" xfId="12217" xr:uid="{607E49C8-89D6-4843-B8C0-617A8667B326}"/>
    <cellStyle name="Accent4 26 4" xfId="24189" xr:uid="{ADCBD1DF-3474-4F1A-81B4-524123FDCF2B}"/>
    <cellStyle name="Accent4 26 5" xfId="12215" xr:uid="{C9F72224-6C44-428F-A577-0BE676388EAD}"/>
    <cellStyle name="Accent4 27" xfId="4036" xr:uid="{627D0CFA-2C9B-44E6-9C76-81CEEC20DF06}"/>
    <cellStyle name="Accent4 27 2" xfId="12219" xr:uid="{B5DCD499-A47E-4725-A64A-4AE7F5099CC2}"/>
    <cellStyle name="Accent4 27 3" xfId="12220" xr:uid="{4E3C9453-775E-4922-A924-7048F62DE280}"/>
    <cellStyle name="Accent4 27 4" xfId="24190" xr:uid="{2F15F6EF-214F-48D8-8BCD-53A99FB1F064}"/>
    <cellStyle name="Accent4 27 5" xfId="12218" xr:uid="{C3D1445E-3A01-47F0-828D-539E955D1645}"/>
    <cellStyle name="Accent4 28" xfId="4037" xr:uid="{746BE0DD-C4A3-4D67-BBAA-875FC25C7734}"/>
    <cellStyle name="Accent4 28 2" xfId="12222" xr:uid="{84096D48-FC49-4508-A060-AF9A9A97608A}"/>
    <cellStyle name="Accent4 28 3" xfId="12223" xr:uid="{4AA7295C-1F62-4620-AE33-E1F80ADE9C35}"/>
    <cellStyle name="Accent4 28 4" xfId="24191" xr:uid="{8C0190AC-EFDA-4E68-B412-3AC830A97811}"/>
    <cellStyle name="Accent4 28 5" xfId="12221" xr:uid="{429BF55E-EA23-427F-98C1-1F04D77A8A8C}"/>
    <cellStyle name="Accent4 29" xfId="4038" xr:uid="{40A1255F-6D29-4763-9983-19662DE1D64F}"/>
    <cellStyle name="Accent4 29 2" xfId="12225" xr:uid="{ED2A9FBD-F28C-4FEC-84B2-C4A50F21879F}"/>
    <cellStyle name="Accent4 29 3" xfId="12226" xr:uid="{D5D852AA-E2F9-47E8-82D7-622B93618244}"/>
    <cellStyle name="Accent4 29 4" xfId="24192" xr:uid="{C7054AAF-C84D-497D-840B-FFBDA3266D3E}"/>
    <cellStyle name="Accent4 29 5" xfId="12224" xr:uid="{8E05FF64-C259-41F7-9069-4D87DD8D8A63}"/>
    <cellStyle name="Accent4 3" xfId="4039" xr:uid="{46DBBF5B-ED22-4743-9A35-12AB46C35978}"/>
    <cellStyle name="Accent4 3 2" xfId="6011" xr:uid="{1E991E3E-9D06-49CB-B55F-720C278332DB}"/>
    <cellStyle name="Accent4 3 3" xfId="12227" xr:uid="{63F5C4B4-A6A3-4E2D-ABB9-9E27271F0AB1}"/>
    <cellStyle name="Accent4 3 4" xfId="12228" xr:uid="{FCD8B00E-5BDC-4B1E-A98E-CD6870EE1111}"/>
    <cellStyle name="Accent4 3 5" xfId="12229" xr:uid="{BD2D48F4-15BE-4EBC-8589-542A6FF95B1F}"/>
    <cellStyle name="Accent4 3 6" xfId="12230" xr:uid="{F6FB6D25-70B4-47EE-B33A-D2E40357CD3B}"/>
    <cellStyle name="Accent4 3 7" xfId="12231" xr:uid="{6E0F41B9-D3DB-480C-9925-6A8CDED98059}"/>
    <cellStyle name="Accent4 3 8" xfId="24193" xr:uid="{DAB2D216-3ED5-478C-90A6-C08DA253340A}"/>
    <cellStyle name="Accent4 3 9" xfId="6010" xr:uid="{3CE9D2BB-F7B5-4F82-8FFF-A9E9AF297BD8}"/>
    <cellStyle name="Accent4 30" xfId="12232" xr:uid="{A7D09554-8FCF-4560-9AF0-2AB3B8AF5494}"/>
    <cellStyle name="Accent4 30 2" xfId="12233" xr:uid="{248C8691-19DD-4D01-9357-3F47167763EF}"/>
    <cellStyle name="Accent4 30 3" xfId="12234" xr:uid="{FF892BD4-083D-4B4E-B8AD-D498F552B575}"/>
    <cellStyle name="Accent4 31" xfId="12235" xr:uid="{9164BA3B-FC7F-4D0C-8BCD-21D0FD6B9480}"/>
    <cellStyle name="Accent4 31 2" xfId="12236" xr:uid="{A0EA20A5-65FA-477C-B75A-C84BA758B2C2}"/>
    <cellStyle name="Accent4 31 3" xfId="12237" xr:uid="{EE5EB943-33BE-43A9-A874-E32EFC9268AD}"/>
    <cellStyle name="Accent4 32" xfId="12238" xr:uid="{EF7214C2-2D49-456D-B15B-A6DCF265BCD0}"/>
    <cellStyle name="Accent4 32 2" xfId="12239" xr:uid="{3EF95E07-D0EE-4798-B165-22FFF0D48CD4}"/>
    <cellStyle name="Accent4 32 3" xfId="12240" xr:uid="{B39D31A5-E206-4983-B121-67130EFCA491}"/>
    <cellStyle name="Accent4 33" xfId="12241" xr:uid="{0A42C76F-B7F2-494E-AC9D-9813D72E537E}"/>
    <cellStyle name="Accent4 33 2" xfId="12242" xr:uid="{AED8C747-DD7E-4371-B788-BBBC19C399C3}"/>
    <cellStyle name="Accent4 33 3" xfId="12243" xr:uid="{8A684BD3-5219-4146-A41D-5455D4F9E483}"/>
    <cellStyle name="Accent4 34" xfId="12244" xr:uid="{F336190F-7CD7-435C-AC7C-9CC7FBA972B1}"/>
    <cellStyle name="Accent4 35" xfId="12245" xr:uid="{FD2D0CBA-44FC-4D93-B46D-093C36238152}"/>
    <cellStyle name="Accent4 36" xfId="12246" xr:uid="{B60FFFA3-EE21-4BE0-A909-E56FC1B8C811}"/>
    <cellStyle name="Accent4 37" xfId="12247" xr:uid="{9C82089A-773B-496A-AE73-4CC427F456DC}"/>
    <cellStyle name="Accent4 38" xfId="12248" xr:uid="{98B485B7-E310-41C5-A055-62DAAA386F61}"/>
    <cellStyle name="Accent4 39" xfId="12249" xr:uid="{C67D31A9-F70C-40AC-812D-7B3C40D6EAA7}"/>
    <cellStyle name="Accent4 4" xfId="4040" xr:uid="{466144B1-AB1D-4923-96F8-0C2A137EE7FA}"/>
    <cellStyle name="Accent4 4 2" xfId="12251" xr:uid="{C773293E-C128-4F4B-BE96-B4AC81CE5D5C}"/>
    <cellStyle name="Accent4 4 3" xfId="12252" xr:uid="{33660DB2-432D-498E-BE1D-02094015350E}"/>
    <cellStyle name="Accent4 4 4" xfId="12253" xr:uid="{C64315A0-D4F1-4B04-93C6-B2E33D7C8E92}"/>
    <cellStyle name="Accent4 4 5" xfId="12254" xr:uid="{1C34123E-48A3-4B0C-B33B-71A5EC361AAC}"/>
    <cellStyle name="Accent4 4 6" xfId="12255" xr:uid="{13B7083C-E367-4B15-B96B-2BE07ED248CD}"/>
    <cellStyle name="Accent4 4 7" xfId="12256" xr:uid="{7D94A33F-39CF-40EC-9AE1-56A0CF1729F9}"/>
    <cellStyle name="Accent4 4 8" xfId="24194" xr:uid="{6B1426FA-F7B4-413A-82BF-3F8D3F08A2F5}"/>
    <cellStyle name="Accent4 4 9" xfId="12250" xr:uid="{9832D096-46E0-401A-B0B1-8AACBA6358D6}"/>
    <cellStyle name="Accent4 40" xfId="12257" xr:uid="{72BF79AC-853C-49BE-83AA-201B69BDCEA0}"/>
    <cellStyle name="Accent4 41" xfId="12258" xr:uid="{69667774-7CBA-422C-93DF-C14279EAE82E}"/>
    <cellStyle name="Accent4 42" xfId="12259" xr:uid="{3DACC2D4-7920-43EA-A5C0-C506CC02957C}"/>
    <cellStyle name="Accent4 43" xfId="12260" xr:uid="{72E0D595-3C9D-4966-BA57-D074CE4561E5}"/>
    <cellStyle name="Accent4 44" xfId="12261" xr:uid="{9654A836-4282-4EE6-B177-1B74C527AAC4}"/>
    <cellStyle name="Accent4 45" xfId="12262" xr:uid="{1EC96BEA-6FDF-4294-B79D-59E409B907EC}"/>
    <cellStyle name="Accent4 46" xfId="12263" xr:uid="{0BD1245A-F596-4A31-80F6-B2B1394F29BF}"/>
    <cellStyle name="Accent4 47" xfId="12264" xr:uid="{55B1ACB3-F5CC-42D4-BE2F-C3EF4C82CA3F}"/>
    <cellStyle name="Accent4 48" xfId="12265" xr:uid="{9EB7D166-AEE6-4EB4-89F2-CBC872B571A0}"/>
    <cellStyle name="Accent4 49" xfId="12266" xr:uid="{E194E22D-2EF7-423B-B6A6-EC6B68D43DC9}"/>
    <cellStyle name="Accent4 5" xfId="4041" xr:uid="{7552EA10-715B-4F49-8A54-4F5231AD19E1}"/>
    <cellStyle name="Accent4 5 2" xfId="12268" xr:uid="{1E351BB2-06CD-46F8-B1B2-D10EE14B1E13}"/>
    <cellStyle name="Accent4 5 3" xfId="12269" xr:uid="{615EE7AA-16DB-4C8F-9348-EE7C10DB1489}"/>
    <cellStyle name="Accent4 5 4" xfId="12270" xr:uid="{37551ECD-2939-4405-B162-4A77CD1AE28E}"/>
    <cellStyle name="Accent4 5 5" xfId="12271" xr:uid="{7E769796-4129-4130-8420-2D0E25AB65AD}"/>
    <cellStyle name="Accent4 5 6" xfId="12272" xr:uid="{D3DC692E-07F5-4F31-B3D9-40AEFC0CB84D}"/>
    <cellStyle name="Accent4 5 7" xfId="12273" xr:uid="{E5A50A5C-E9D6-47B5-B943-D5FE2C20DDF7}"/>
    <cellStyle name="Accent4 5 8" xfId="24195" xr:uid="{F34A29E5-BD3B-4BD9-8229-6699CB9CF1B7}"/>
    <cellStyle name="Accent4 5 9" xfId="12267" xr:uid="{DFD6C383-546A-4208-993E-8613CD9CF1F2}"/>
    <cellStyle name="Accent4 50" xfId="12274" xr:uid="{90E8763C-1994-45A8-A974-E544E90AF21F}"/>
    <cellStyle name="Accent4 51" xfId="12275" xr:uid="{72C57E88-6A72-4AD1-B383-8FBE7A4617B5}"/>
    <cellStyle name="Accent4 52" xfId="12276" xr:uid="{6B6D0C62-3202-48DE-875A-BE3E4D7085C2}"/>
    <cellStyle name="Accent4 53" xfId="12277" xr:uid="{18A72790-2C14-4907-9C59-DFFB36CC493F}"/>
    <cellStyle name="Accent4 54" xfId="12278" xr:uid="{0A313FB2-58CA-41BB-9C8C-FE27C09ED52F}"/>
    <cellStyle name="Accent4 55" xfId="12279" xr:uid="{0568E2CA-1AC3-444F-AB26-3A732906E175}"/>
    <cellStyle name="Accent4 56" xfId="12280" xr:uid="{1986AD7B-7331-4E3E-9091-D3F768801C6B}"/>
    <cellStyle name="Accent4 57" xfId="12281" xr:uid="{6C5DA690-80D1-4DAD-94B5-92EAC9506759}"/>
    <cellStyle name="Accent4 58" xfId="12282" xr:uid="{CC1B9DEB-4FCD-4F71-97DB-34D6ADAEA8F2}"/>
    <cellStyle name="Accent4 59" xfId="12283" xr:uid="{6A5D65E2-881A-4C00-943E-99AC4387B419}"/>
    <cellStyle name="Accent4 6" xfId="4042" xr:uid="{41A3BB46-C475-4A89-8700-084C5B95CB7D}"/>
    <cellStyle name="Accent4 6 2" xfId="12285" xr:uid="{89C90310-1158-4D91-851E-6807A91A2DE7}"/>
    <cellStyle name="Accent4 6 2 2" xfId="12286" xr:uid="{BBD56EA9-75C5-4AE5-AA3F-C9F4C06DDD36}"/>
    <cellStyle name="Accent4 6 2 3" xfId="12287" xr:uid="{93A30E6B-B4D2-4BC5-8713-3CCF419E664A}"/>
    <cellStyle name="Accent4 6 2 4" xfId="12288" xr:uid="{C5B0AA8A-3E50-42CF-BA08-1DA4F86287E6}"/>
    <cellStyle name="Accent4 6 2 5" xfId="12289" xr:uid="{A6E8D54B-DB4D-427A-BED4-387A04FAE384}"/>
    <cellStyle name="Accent4 6 3" xfId="12290" xr:uid="{1BF845D1-583B-4CF1-A9C1-91BAAC56E968}"/>
    <cellStyle name="Accent4 6 4" xfId="12291" xr:uid="{B29CD9D1-9E32-4829-82D9-371A204C036B}"/>
    <cellStyle name="Accent4 6 5" xfId="12292" xr:uid="{85027566-0C8A-44D0-98C8-B10DCB4AFCA9}"/>
    <cellStyle name="Accent4 6 6" xfId="24196" xr:uid="{3FE87942-FA9E-47B1-9DDF-2B4A9D7E0F2F}"/>
    <cellStyle name="Accent4 6 7" xfId="12284" xr:uid="{94351445-5886-4885-8B4C-7C0A9559DFB6}"/>
    <cellStyle name="Accent4 60" xfId="12293" xr:uid="{675FF5EC-0548-4DA3-BF17-1CF5FAA0C758}"/>
    <cellStyle name="Accent4 61" xfId="12294" xr:uid="{4884511E-3527-49E6-8ACD-4A47AABB0060}"/>
    <cellStyle name="Accent4 62" xfId="12295" xr:uid="{4B644828-AA90-46FC-B39D-0E81DFDF7B76}"/>
    <cellStyle name="Accent4 63" xfId="12296" xr:uid="{E1113E0E-989D-475B-A8EE-F7677FEA96EB}"/>
    <cellStyle name="Accent4 64" xfId="12297" xr:uid="{34B4D385-2668-4DDF-946E-597C5EFFEDFB}"/>
    <cellStyle name="Accent4 65" xfId="12298" xr:uid="{242673CA-CC79-44C9-92E4-17B09BD024FE}"/>
    <cellStyle name="Accent4 66" xfId="12299" xr:uid="{E2F522FD-8E8C-4D0A-A1A5-94C62459F532}"/>
    <cellStyle name="Accent4 67" xfId="12300" xr:uid="{4E42137A-10C7-41C1-BBA3-70D8ABE90046}"/>
    <cellStyle name="Accent4 68" xfId="12301" xr:uid="{3CC93714-027A-4E48-8505-B015B1242B4B}"/>
    <cellStyle name="Accent4 68 2" xfId="12302" xr:uid="{EBA83A2D-299F-47F7-AD6C-5DC7D2C66420}"/>
    <cellStyle name="Accent4 68 3" xfId="12303" xr:uid="{402B275D-5D4E-45A1-AB5A-E2119482F8BE}"/>
    <cellStyle name="Accent4 69" xfId="12304" xr:uid="{1DE1A4A7-18A5-4FB1-8EBA-2752E3278CA9}"/>
    <cellStyle name="Accent4 69 2" xfId="12305" xr:uid="{88806C72-F450-4D21-9F52-7AB4FC661CA3}"/>
    <cellStyle name="Accent4 69 3" xfId="12306" xr:uid="{0B15773B-D149-4800-A36B-A1A5968D72B6}"/>
    <cellStyle name="Accent4 7" xfId="4043" xr:uid="{8D054FD0-BF2E-40F8-BA90-1C01A4FB6B89}"/>
    <cellStyle name="Accent4 7 2" xfId="12308" xr:uid="{124B896C-F063-4A20-AA45-987084E7B0A8}"/>
    <cellStyle name="Accent4 7 3" xfId="12309" xr:uid="{194DDE71-246A-49DD-91BC-294A56AED743}"/>
    <cellStyle name="Accent4 7 4" xfId="12310" xr:uid="{4A9AE22D-873B-41DB-B296-6BE1DB42EE42}"/>
    <cellStyle name="Accent4 7 5" xfId="12311" xr:uid="{F72CFF76-C162-4017-A521-265868561303}"/>
    <cellStyle name="Accent4 7 6" xfId="24197" xr:uid="{F40F8125-3BAA-4ECF-82C4-807399555C31}"/>
    <cellStyle name="Accent4 7 7" xfId="12307" xr:uid="{F98AD8C6-80F4-4018-A818-693112511CA8}"/>
    <cellStyle name="Accent4 70" xfId="12312" xr:uid="{31239559-2DBB-463C-92B7-DBB1F9F97FE3}"/>
    <cellStyle name="Accent4 70 2" xfId="12313" xr:uid="{B3D794F6-B118-4520-8695-0021B2ABFF67}"/>
    <cellStyle name="Accent4 70 3" xfId="12314" xr:uid="{E0DA8D92-3777-4255-B35C-DE58FB8C9285}"/>
    <cellStyle name="Accent4 71" xfId="12315" xr:uid="{1F358B1A-30E5-48A7-A923-C300DF288EFA}"/>
    <cellStyle name="Accent4 71 2" xfId="12316" xr:uid="{8297D6E4-58C9-40F5-8D32-400DF83A362A}"/>
    <cellStyle name="Accent4 71 3" xfId="12317" xr:uid="{1D578356-20C1-41EA-9A74-8FC5F887E039}"/>
    <cellStyle name="Accent4 72" xfId="12318" xr:uid="{7EB88967-71F8-4790-9B15-2AF62C785403}"/>
    <cellStyle name="Accent4 72 2" xfId="12319" xr:uid="{122A3140-088F-4316-9FD1-E2664904C536}"/>
    <cellStyle name="Accent4 72 3" xfId="12320" xr:uid="{DF490F05-1A86-40BE-9402-D8F348D5CE6E}"/>
    <cellStyle name="Accent4 73" xfId="12321" xr:uid="{38D4DFD6-9528-4F84-8270-AF00DAF7034D}"/>
    <cellStyle name="Accent4 74" xfId="12322" xr:uid="{C4B32902-E189-4C60-A8D3-949BC2AE7A72}"/>
    <cellStyle name="Accent4 75" xfId="12323" xr:uid="{722F93C7-D803-4FC0-B788-68234AF8BB96}"/>
    <cellStyle name="Accent4 76" xfId="12324" xr:uid="{7A3322B2-4F56-4F79-8C39-D82D9DD9B81B}"/>
    <cellStyle name="Accent4 77" xfId="12325" xr:uid="{2F6F2EB8-FB56-4A55-A5B8-87AD1E1E3766}"/>
    <cellStyle name="Accent4 78" xfId="12326" xr:uid="{06A99588-9201-420E-9F63-457F796C70F9}"/>
    <cellStyle name="Accent4 79" xfId="12327" xr:uid="{D0ADE1CA-450C-476E-8CC8-176DF04ED8A2}"/>
    <cellStyle name="Accent4 8" xfId="4044" xr:uid="{D95C7A54-2728-4034-87A6-612DDF89C983}"/>
    <cellStyle name="Accent4 8 2" xfId="12329" xr:uid="{76F19660-5327-4F2D-9688-8859A50EE01F}"/>
    <cellStyle name="Accent4 8 3" xfId="12330" xr:uid="{82246F82-77FB-4F71-BCA0-76FAD409A991}"/>
    <cellStyle name="Accent4 8 4" xfId="24198" xr:uid="{3293220D-1817-46E0-B436-6A35C85378BB}"/>
    <cellStyle name="Accent4 8 5" xfId="12328" xr:uid="{DBA39F8F-0AAE-4032-BEE5-507348DF61C0}"/>
    <cellStyle name="Accent4 80" xfId="12331" xr:uid="{1ECF4115-C70B-4CCA-A0B6-CF159D7A259A}"/>
    <cellStyle name="Accent4 81" xfId="12332" xr:uid="{17369D78-21C7-428E-98A2-1C3CB88A5EC1}"/>
    <cellStyle name="Accent4 82" xfId="12333" xr:uid="{D509E4F6-F3A9-46B9-818A-7C8D2DF9DDF2}"/>
    <cellStyle name="Accent4 83" xfId="12334" xr:uid="{B19FE731-133E-4238-ABBD-D1D60B5B9859}"/>
    <cellStyle name="Accent4 84" xfId="12335" xr:uid="{9743B4A5-7312-49B6-8B71-22CE3177CAFA}"/>
    <cellStyle name="Accent4 85" xfId="12336" xr:uid="{16F663A0-7360-412D-B310-818DE5B0155A}"/>
    <cellStyle name="Accent4 86" xfId="12337" xr:uid="{62B56D88-6E5E-42C8-980B-EAF0FE2603A4}"/>
    <cellStyle name="Accent4 87" xfId="12338" xr:uid="{AF56DBD9-4B64-4B74-A823-EBE6BAA908C7}"/>
    <cellStyle name="Accent4 88" xfId="12339" xr:uid="{1AE9718C-4F01-431E-A822-ED80A111AD58}"/>
    <cellStyle name="Accent4 89" xfId="12340" xr:uid="{ABA21414-DF71-468B-95DC-FAD2148BA3B7}"/>
    <cellStyle name="Accent4 9" xfId="4045" xr:uid="{66A267C4-9A69-405A-99A5-F0DB01988D81}"/>
    <cellStyle name="Accent4 9 2" xfId="12342" xr:uid="{D7BBAFB0-D6C7-47D6-90A6-232C123865F1}"/>
    <cellStyle name="Accent4 9 3" xfId="12343" xr:uid="{10E88157-788D-4352-AAC6-C272688ACA38}"/>
    <cellStyle name="Accent4 9 4" xfId="24199" xr:uid="{B98852DE-0BB4-4ECD-98A1-57886299A68E}"/>
    <cellStyle name="Accent4 9 5" xfId="12341" xr:uid="{836FBBB3-B9BF-4F36-BD7B-3B36BFD43424}"/>
    <cellStyle name="Accent4 90" xfId="12344" xr:uid="{2DAB11C9-7533-4585-8251-088503081D2A}"/>
    <cellStyle name="Accent4 91" xfId="12345" xr:uid="{4508B12A-5610-45E6-84F1-92F51DA63358}"/>
    <cellStyle name="Accent4 92" xfId="12346" xr:uid="{05D8A763-6AE4-425F-9A93-F7A7A8B540AB}"/>
    <cellStyle name="Accent4 93" xfId="12347" xr:uid="{DA4EED87-03D8-415B-AC45-71AAF32C1558}"/>
    <cellStyle name="Accent4 94" xfId="12348" xr:uid="{F4A7689B-01B7-48AC-AA3B-C80E3D4DC757}"/>
    <cellStyle name="Accent4 95" xfId="12349" xr:uid="{B5A957F5-1FBD-4312-B28A-D602BA21A2A2}"/>
    <cellStyle name="Accent4 96" xfId="12350" xr:uid="{8925D42A-07C2-4B81-9986-1ABA0EF693C0}"/>
    <cellStyle name="Accent4 97" xfId="12351" xr:uid="{62240B68-502B-49DD-AC80-2E3C2BA06BFE}"/>
    <cellStyle name="Accent4 98" xfId="12352" xr:uid="{CFAC3149-242A-4684-8F23-2DB3586FDB09}"/>
    <cellStyle name="Accent4 99" xfId="12353" xr:uid="{FAF932D0-1D48-41D3-8F28-1953AD13357F}"/>
    <cellStyle name="Accent5 - 20%" xfId="2730" xr:uid="{641B889B-733A-4D3F-B5BB-B20F668B9EA9}"/>
    <cellStyle name="Accent5 - 40%" xfId="2731" xr:uid="{4AB083F7-011D-400D-95CD-87B3D254AD69}"/>
    <cellStyle name="Accent5 - 60%" xfId="2732" xr:uid="{F0D3ED09-7C44-4351-B5A2-34367E06E209}"/>
    <cellStyle name="Accent5 10" xfId="4046" xr:uid="{221258AB-9EC1-4365-A155-276DD2144E18}"/>
    <cellStyle name="Accent5 10 2" xfId="12355" xr:uid="{B9ED08C5-0F46-45CF-9862-5A88C9FCB3B2}"/>
    <cellStyle name="Accent5 10 3" xfId="12356" xr:uid="{53A1FEB0-CEEA-4E36-B422-D71855231D54}"/>
    <cellStyle name="Accent5 10 4" xfId="24200" xr:uid="{872D19F6-6896-4102-8749-A17E5B63CE90}"/>
    <cellStyle name="Accent5 10 5" xfId="12354" xr:uid="{DA2E0C32-70CA-44C0-B4ED-90E45DF00777}"/>
    <cellStyle name="Accent5 100" xfId="12357" xr:uid="{BF7EC44D-2733-4BFC-ACD3-3851B01FE22A}"/>
    <cellStyle name="Accent5 101" xfId="12358" xr:uid="{2C949F62-37F5-41D3-9380-D01F17105CB2}"/>
    <cellStyle name="Accent5 102" xfId="12359" xr:uid="{184040CC-EDEB-409D-BAF2-C0557B1A0082}"/>
    <cellStyle name="Accent5 103" xfId="12360" xr:uid="{D4B85FC4-2D18-4AF6-B488-23A134403DD3}"/>
    <cellStyle name="Accent5 104" xfId="12361" xr:uid="{6710C2A2-07C9-4815-81FC-70087D2D57FD}"/>
    <cellStyle name="Accent5 105" xfId="12362" xr:uid="{B6AAEACF-39FE-4F1B-B6D5-EEB790A8B1C2}"/>
    <cellStyle name="Accent5 106" xfId="12363" xr:uid="{A94B6D46-14B1-4FE0-909C-1C457A50DB02}"/>
    <cellStyle name="Accent5 11" xfId="4047" xr:uid="{BFC90F10-4F09-4B65-9E7A-2DA974D3FDD2}"/>
    <cellStyle name="Accent5 11 2" xfId="12365" xr:uid="{D94D16DF-F7CE-45AF-8100-830B61A2BC94}"/>
    <cellStyle name="Accent5 11 3" xfId="12366" xr:uid="{5EFAA4A9-5982-4DC9-88C7-ED8FC72CF248}"/>
    <cellStyle name="Accent5 11 4" xfId="24201" xr:uid="{8E20AB06-2FE4-4C80-A22B-73EA6D809CDD}"/>
    <cellStyle name="Accent5 11 5" xfId="12364" xr:uid="{B246BCF9-AA7F-4A3E-8CF5-4561C03AF465}"/>
    <cellStyle name="Accent5 12" xfId="4048" xr:uid="{840AA23D-176C-44A3-8D27-B766F93130E5}"/>
    <cellStyle name="Accent5 12 2" xfId="12368" xr:uid="{4427E849-52A2-4D4B-9108-3E55B78D7561}"/>
    <cellStyle name="Accent5 12 3" xfId="12369" xr:uid="{421E50E3-093A-4E8A-9A82-8783662DF8D9}"/>
    <cellStyle name="Accent5 12 4" xfId="24202" xr:uid="{485CB738-44E9-43D7-98E0-207467C85BE4}"/>
    <cellStyle name="Accent5 12 5" xfId="12367" xr:uid="{62272221-1919-4DC7-8085-359911780635}"/>
    <cellStyle name="Accent5 13" xfId="4049" xr:uid="{EBCD4721-7FD8-43D8-97F9-01A608DC5D67}"/>
    <cellStyle name="Accent5 13 2" xfId="12371" xr:uid="{A9BD081C-B198-4037-9F7B-958560F546DD}"/>
    <cellStyle name="Accent5 13 3" xfId="12372" xr:uid="{155DCF42-7884-41B7-AF04-B2FDAF4D1DBE}"/>
    <cellStyle name="Accent5 13 4" xfId="24203" xr:uid="{0D300456-E347-4721-9460-EC138D8229B8}"/>
    <cellStyle name="Accent5 13 5" xfId="12370" xr:uid="{47F9FBA9-732A-42D0-BF18-F94BE76638E9}"/>
    <cellStyle name="Accent5 14" xfId="4050" xr:uid="{CDA86E14-3467-4E5E-98AF-8B3D43BA716B}"/>
    <cellStyle name="Accent5 14 2" xfId="12374" xr:uid="{2BB3B60C-3743-4484-A746-F2D2ACCD71D4}"/>
    <cellStyle name="Accent5 14 3" xfId="12375" xr:uid="{17A575D1-47F5-44E6-988F-27094B584948}"/>
    <cellStyle name="Accent5 14 4" xfId="24204" xr:uid="{6EF9BEE6-F5E6-4150-ADDA-75CCFA61BFC8}"/>
    <cellStyle name="Accent5 14 5" xfId="12373" xr:uid="{96A59056-D58A-484F-B286-142BB496E4EA}"/>
    <cellStyle name="Accent5 15" xfId="4051" xr:uid="{AFFA1B32-F3B8-459C-89FA-41FADF3BF3AB}"/>
    <cellStyle name="Accent5 15 2" xfId="12377" xr:uid="{725FAEDC-8FA4-4736-8BFD-154CA66EC5A4}"/>
    <cellStyle name="Accent5 15 3" xfId="12378" xr:uid="{C81F5E53-0369-4CF3-A43C-EE96CAA8876B}"/>
    <cellStyle name="Accent5 15 4" xfId="24205" xr:uid="{D5C5AF0F-6B0A-4FBA-8706-DCB4979FFC4B}"/>
    <cellStyle name="Accent5 15 5" xfId="12376" xr:uid="{2CA85876-B05D-47AC-B8EB-B011F47E06C2}"/>
    <cellStyle name="Accent5 16" xfId="4052" xr:uid="{A8C2ABF9-9D9F-46E4-A396-FF7F03606489}"/>
    <cellStyle name="Accent5 16 2" xfId="12380" xr:uid="{A6F635B0-70DC-468C-8D6C-A2C9A8B3680A}"/>
    <cellStyle name="Accent5 16 3" xfId="12381" xr:uid="{5DF572B7-0B3C-4F21-AA99-7B5E5345863B}"/>
    <cellStyle name="Accent5 16 4" xfId="24206" xr:uid="{4E4FF173-F68A-4088-B647-37B3F9805B9B}"/>
    <cellStyle name="Accent5 16 5" xfId="12379" xr:uid="{3FB7912D-8EB6-4424-8913-83CDEEAB93B5}"/>
    <cellStyle name="Accent5 17" xfId="4053" xr:uid="{B458D0B4-55CF-4498-A044-71E0F6D83F5E}"/>
    <cellStyle name="Accent5 17 2" xfId="12383" xr:uid="{9EC03819-CD00-4A0A-A6D8-08D4CEBB3E25}"/>
    <cellStyle name="Accent5 17 3" xfId="12384" xr:uid="{2EF8704F-DC38-4791-BD7B-9314DC9665E2}"/>
    <cellStyle name="Accent5 17 4" xfId="24207" xr:uid="{5EE154C9-8E36-468D-8487-ADDA6154CF91}"/>
    <cellStyle name="Accent5 17 5" xfId="12382" xr:uid="{7C4F44DF-6E3C-4A10-8906-629CE0941D47}"/>
    <cellStyle name="Accent5 18" xfId="4054" xr:uid="{9ECC2368-7D93-47FB-A8A8-1E6B1750AE9D}"/>
    <cellStyle name="Accent5 18 2" xfId="12386" xr:uid="{E72CC180-4353-4601-80E5-D33F7DAB9452}"/>
    <cellStyle name="Accent5 18 3" xfId="12387" xr:uid="{5D8CFD73-EB38-432E-AF02-97F9203FEE9C}"/>
    <cellStyle name="Accent5 18 4" xfId="24208" xr:uid="{E8358710-CB09-4297-9701-34A19D4D86D6}"/>
    <cellStyle name="Accent5 18 5" xfId="12385" xr:uid="{6E07511B-6750-438D-8AB5-2D9E3D9B375D}"/>
    <cellStyle name="Accent5 19" xfId="4055" xr:uid="{3EC38266-A94D-47FE-9346-BCD59E620B83}"/>
    <cellStyle name="Accent5 19 2" xfId="12389" xr:uid="{533C9E2B-86D5-4E2E-A470-F5010BB019D6}"/>
    <cellStyle name="Accent5 19 3" xfId="12390" xr:uid="{F989BE05-E173-4E2B-A477-B0F14482E96E}"/>
    <cellStyle name="Accent5 19 4" xfId="24209" xr:uid="{7B2AA372-ACF9-4EEB-BBEC-ABF4160E466C}"/>
    <cellStyle name="Accent5 19 5" xfId="12388" xr:uid="{6C84B487-AF94-4191-AC5F-8FB7ECC06CA4}"/>
    <cellStyle name="Accent5 2" xfId="26" xr:uid="{76871409-EC8F-4C48-9E6A-95A2DF4EF442}"/>
    <cellStyle name="Accent5 2 10" xfId="12391" xr:uid="{0B0F0E4E-3E12-431D-9D9E-D70F8E400802}"/>
    <cellStyle name="Accent5 2 11" xfId="12392" xr:uid="{5EFD9A8E-2FF4-4EA2-A3A5-C6D5F610D1FE}"/>
    <cellStyle name="Accent5 2 12" xfId="24210" xr:uid="{41A76783-6530-4CD4-8838-331C996277B1}"/>
    <cellStyle name="Accent5 2 13" xfId="6012" xr:uid="{321EEE35-5977-42CF-A367-C7960EE6FE75}"/>
    <cellStyle name="Accent5 2 14" xfId="4056" xr:uid="{7A924D8D-BA7A-4CDC-B07C-552299E4008C}"/>
    <cellStyle name="Accent5 2 15" xfId="2733" xr:uid="{004A6593-8693-451B-9B93-BFFB32858433}"/>
    <cellStyle name="Accent5 2 2" xfId="5243" xr:uid="{9B75DE3E-49D1-4575-8596-84F8B6AEF540}"/>
    <cellStyle name="Accent5 2 2 2" xfId="4996" xr:uid="{59C62C9B-B06D-439D-9A0F-D092DF328DC3}"/>
    <cellStyle name="Accent5 2 2 2 2" xfId="12393" xr:uid="{42B1BA87-5ECB-4C79-9342-25D081EEC571}"/>
    <cellStyle name="Accent5 2 2 2 2 2" xfId="12394" xr:uid="{7699D0B9-E790-4169-8455-708ADF750313}"/>
    <cellStyle name="Accent5 2 2 2 2 3" xfId="12395" xr:uid="{C15B262C-B618-49D5-908E-F15DE13CD7C4}"/>
    <cellStyle name="Accent5 2 2 2 2 4" xfId="12396" xr:uid="{9BE2BD88-302F-4986-A51C-8AFDF5677912}"/>
    <cellStyle name="Accent5 2 2 2 2 5" xfId="12397" xr:uid="{3AC4C52D-1C45-45AE-841C-DA525931DF05}"/>
    <cellStyle name="Accent5 2 2 2 3" xfId="12398" xr:uid="{1E74DC43-72A1-47AD-8C83-4803AFD5AFB4}"/>
    <cellStyle name="Accent5 2 2 2 4" xfId="12399" xr:uid="{3B73AF70-E1EE-4496-849E-BB8DC932C60E}"/>
    <cellStyle name="Accent5 2 2 2 5" xfId="12400" xr:uid="{2DE6EB73-FEB6-4AEB-A2B0-B171E4F3CF77}"/>
    <cellStyle name="Accent5 2 2 3" xfId="12401" xr:uid="{435C51FA-E806-4613-9F1E-89E9A030E3DE}"/>
    <cellStyle name="Accent5 2 2 4" xfId="12402" xr:uid="{F6685852-9C59-47F8-AB5F-0DC827829E1D}"/>
    <cellStyle name="Accent5 2 2 5" xfId="12403" xr:uid="{1A790650-C7AA-42D1-BCF7-AE9DB791452E}"/>
    <cellStyle name="Accent5 2 2 6" xfId="12404" xr:uid="{29ECC700-B48F-4A42-A6C9-7AA240521196}"/>
    <cellStyle name="Accent5 2 2 7" xfId="12405" xr:uid="{E1A9DFF5-52D7-4C37-A487-BB9F04B897C8}"/>
    <cellStyle name="Accent5 2 3" xfId="12406" xr:uid="{F61247D0-3DCD-45B5-A7B3-4BD6384137FE}"/>
    <cellStyle name="Accent5 2 3 2" xfId="12407" xr:uid="{F6CCCD49-CF43-45A9-9C77-B0B22F2CD521}"/>
    <cellStyle name="Accent5 2 3 2 2" xfId="12408" xr:uid="{F2BB3EA4-C1E8-4A1B-84A6-49E5B05D244E}"/>
    <cellStyle name="Accent5 2 3 2 3" xfId="12409" xr:uid="{C290E5A8-7363-44F8-815E-D585AAA0D303}"/>
    <cellStyle name="Accent5 2 3 2 4" xfId="12410" xr:uid="{E46F64D3-9FA2-47C6-AE5C-1E0F476B3DA5}"/>
    <cellStyle name="Accent5 2 3 2 5" xfId="12411" xr:uid="{235318FB-D441-4389-B888-6018E953C91D}"/>
    <cellStyle name="Accent5 2 3 3" xfId="12412" xr:uid="{3CB26820-5264-456B-946F-1B42A4A23F08}"/>
    <cellStyle name="Accent5 2 3 4" xfId="12413" xr:uid="{A52498AD-FF8D-4268-B7DE-AA9D6F3E6CDC}"/>
    <cellStyle name="Accent5 2 3 5" xfId="12414" xr:uid="{2B6E9F29-189B-4890-AB24-CC49228F7201}"/>
    <cellStyle name="Accent5 2 4" xfId="12415" xr:uid="{61EDC389-083A-4F3E-AF08-B0DA135DFB94}"/>
    <cellStyle name="Accent5 2 5" xfId="12416" xr:uid="{1FBC20F2-98B5-46BB-BEED-2D22864EE373}"/>
    <cellStyle name="Accent5 2 6" xfId="12417" xr:uid="{A7719D19-B584-4056-B873-C58664CF5BD2}"/>
    <cellStyle name="Accent5 2 7" xfId="12418" xr:uid="{DD6C0D13-4EC0-46DF-9DD1-1991DBF5418E}"/>
    <cellStyle name="Accent5 2 8" xfId="12419" xr:uid="{DC9D0038-0DDA-413F-B910-E1A22FFEBD7A}"/>
    <cellStyle name="Accent5 2 9" xfId="12420" xr:uid="{A27EB783-88F1-42C8-824F-CB0DAE855300}"/>
    <cellStyle name="Accent5 20" xfId="4057" xr:uid="{9607181A-C676-4B60-92BB-AAD406F7500A}"/>
    <cellStyle name="Accent5 20 2" xfId="12422" xr:uid="{9912F67C-9628-4783-9DA3-3BC693F69B5D}"/>
    <cellStyle name="Accent5 20 3" xfId="12423" xr:uid="{7B23FDEC-4075-432F-BFBC-C327F28D7E61}"/>
    <cellStyle name="Accent5 20 4" xfId="24211" xr:uid="{138ECDE3-1045-4FCD-90DB-E18F866F7AAC}"/>
    <cellStyle name="Accent5 20 5" xfId="12421" xr:uid="{B33572DA-ED17-4F7A-8FB7-78CAB3EDE3C5}"/>
    <cellStyle name="Accent5 21" xfId="4058" xr:uid="{611E5F39-C349-4DAE-8CC6-6120CE4ED0BC}"/>
    <cellStyle name="Accent5 21 2" xfId="12425" xr:uid="{C10A1A75-275E-442F-A315-080F6782FBDB}"/>
    <cellStyle name="Accent5 21 3" xfId="12426" xr:uid="{639B67CD-8BA4-4A8E-9D13-2E9AC9C8AD9C}"/>
    <cellStyle name="Accent5 21 4" xfId="24212" xr:uid="{ABA6FABD-345F-428B-A315-68A191DF1D46}"/>
    <cellStyle name="Accent5 21 5" xfId="12424" xr:uid="{1FF63EF5-FC2E-42CA-B9D5-31F2814EB21B}"/>
    <cellStyle name="Accent5 22" xfId="4059" xr:uid="{67DEA72F-4258-46C7-B8C2-2DA36553FC41}"/>
    <cellStyle name="Accent5 22 2" xfId="12428" xr:uid="{67D193A6-E482-4B68-A96C-86D70009CEE6}"/>
    <cellStyle name="Accent5 22 3" xfId="12429" xr:uid="{05503AF6-2D80-4769-97A4-77487A595EFB}"/>
    <cellStyle name="Accent5 22 4" xfId="24213" xr:uid="{3AB42047-13DA-4D75-BF2F-DFE3BCBA4906}"/>
    <cellStyle name="Accent5 22 5" xfId="12427" xr:uid="{C17180E7-B2F4-4D84-B689-8CBB38D1F83D}"/>
    <cellStyle name="Accent5 23" xfId="4060" xr:uid="{E8B9C600-565C-44E8-A992-D877A8E9519D}"/>
    <cellStyle name="Accent5 23 2" xfId="12431" xr:uid="{9AE6CEA0-0EB6-4D9A-A2C5-9219A2A5B59D}"/>
    <cellStyle name="Accent5 23 3" xfId="12432" xr:uid="{18BF15D2-A8FE-4AB5-8D7A-AA1D01244A0C}"/>
    <cellStyle name="Accent5 23 4" xfId="24214" xr:uid="{FDBD4E06-717D-47FC-A33F-54F7C0A9FD1C}"/>
    <cellStyle name="Accent5 23 5" xfId="12430" xr:uid="{F5D483EC-82E4-46AA-A8E7-4A411F38A344}"/>
    <cellStyle name="Accent5 24" xfId="4061" xr:uid="{22C41D34-04D9-45B8-96B6-1AB42CEAAB07}"/>
    <cellStyle name="Accent5 24 2" xfId="12434" xr:uid="{FB7E7444-1592-4AF3-8B63-7A8950CD2F7D}"/>
    <cellStyle name="Accent5 24 3" xfId="12435" xr:uid="{CBB3882E-F813-4C89-AA52-EF9251B8050B}"/>
    <cellStyle name="Accent5 24 4" xfId="24215" xr:uid="{63B1E677-94C7-4458-8670-1B87D30DEF3E}"/>
    <cellStyle name="Accent5 24 5" xfId="12433" xr:uid="{97740BFD-BE78-4A81-90CA-400B9D86BDA8}"/>
    <cellStyle name="Accent5 25" xfId="4062" xr:uid="{FEA0409B-7DE5-4727-9467-6B6D0EC186B9}"/>
    <cellStyle name="Accent5 25 2" xfId="12437" xr:uid="{CF3ADD78-D80F-40C4-B3D0-8B3A0A27D857}"/>
    <cellStyle name="Accent5 25 3" xfId="12438" xr:uid="{F973E505-88E5-4396-9151-8CC6A87F5EB8}"/>
    <cellStyle name="Accent5 25 4" xfId="24216" xr:uid="{849EF12C-DBA9-4278-98E7-D974815A08C8}"/>
    <cellStyle name="Accent5 25 5" xfId="12436" xr:uid="{82BD24C1-6A11-4914-AF23-0166EACC6E69}"/>
    <cellStyle name="Accent5 26" xfId="4063" xr:uid="{FBE1D317-7B4E-4F19-A467-F9ACC6FC61FB}"/>
    <cellStyle name="Accent5 26 2" xfId="12440" xr:uid="{1F26DA80-DDAE-4681-9FAB-095504E3D718}"/>
    <cellStyle name="Accent5 26 3" xfId="12441" xr:uid="{D750A4FE-DF45-40CC-B5B7-45A0D31892FE}"/>
    <cellStyle name="Accent5 26 4" xfId="24217" xr:uid="{5FA7484B-8088-4124-BE06-24145B425AB7}"/>
    <cellStyle name="Accent5 26 5" xfId="12439" xr:uid="{E0C7C3EC-18B2-4C5B-A6E8-3D6FDD64AF77}"/>
    <cellStyle name="Accent5 27" xfId="4064" xr:uid="{46CBE425-B1F9-4572-874A-7F1BD64CD35D}"/>
    <cellStyle name="Accent5 27 2" xfId="12443" xr:uid="{C1B42510-25F6-4558-A063-68C4916D249A}"/>
    <cellStyle name="Accent5 27 3" xfId="12444" xr:uid="{6C924FE5-C756-4507-978D-D49942C5C875}"/>
    <cellStyle name="Accent5 27 4" xfId="24218" xr:uid="{BDD5785E-6FFE-4F2C-BEE3-66863A2013F8}"/>
    <cellStyle name="Accent5 27 5" xfId="12442" xr:uid="{AD876112-B2A5-48FA-975C-859B1672BFDA}"/>
    <cellStyle name="Accent5 28" xfId="4065" xr:uid="{02C37EF5-AE6C-406C-B63D-A1DA5278A8B0}"/>
    <cellStyle name="Accent5 28 2" xfId="12446" xr:uid="{4CB57ABA-D9E6-45FB-BBFF-11C4A4ADAFFD}"/>
    <cellStyle name="Accent5 28 3" xfId="12447" xr:uid="{D3B7C205-4A7A-4633-AE40-E858F18C69B4}"/>
    <cellStyle name="Accent5 28 4" xfId="24219" xr:uid="{CD7361AE-080F-42DD-A6F4-F46A026B7BF1}"/>
    <cellStyle name="Accent5 28 5" xfId="12445" xr:uid="{5AC04E20-46A9-4A24-89B6-40B77EE57D7E}"/>
    <cellStyle name="Accent5 29" xfId="4066" xr:uid="{664558DE-A426-4CB5-9260-4C19628AA789}"/>
    <cellStyle name="Accent5 29 2" xfId="12449" xr:uid="{D53D83C6-8903-428F-9CD8-B9BB14345882}"/>
    <cellStyle name="Accent5 29 3" xfId="12450" xr:uid="{D212A078-98FD-4E19-831A-5F9E5CA2A50D}"/>
    <cellStyle name="Accent5 29 4" xfId="24220" xr:uid="{32F03919-DCB4-4406-9690-D6BFF91BFD3B}"/>
    <cellStyle name="Accent5 29 5" xfId="12448" xr:uid="{0D7C3388-B88E-48A4-8B9D-3FED385577E5}"/>
    <cellStyle name="Accent5 3" xfId="4067" xr:uid="{11904FAE-EA27-4DA8-B84A-8FD9922D787C}"/>
    <cellStyle name="Accent5 3 2" xfId="6333" xr:uid="{706165CA-F2B9-4048-9B46-025452ECE22E}"/>
    <cellStyle name="Accent5 3 3" xfId="12451" xr:uid="{22FE8564-2366-41B1-9C87-A791EBE9E446}"/>
    <cellStyle name="Accent5 3 4" xfId="12452" xr:uid="{52C621E3-BCEF-44E4-A60F-5B18D2AD14E2}"/>
    <cellStyle name="Accent5 3 5" xfId="12453" xr:uid="{AD3BAC90-E7B4-492A-AB47-EE8DAA24F61C}"/>
    <cellStyle name="Accent5 3 6" xfId="12454" xr:uid="{508A9BEF-A6FF-48EB-BFB3-69FBC9580B91}"/>
    <cellStyle name="Accent5 3 7" xfId="12455" xr:uid="{B668AB70-BD1D-4135-91DF-771DDFCE133C}"/>
    <cellStyle name="Accent5 3 8" xfId="24221" xr:uid="{90DEF108-5B2D-42AF-948F-061F426AFF4A}"/>
    <cellStyle name="Accent5 3 9" xfId="6013" xr:uid="{5AB1FC45-586E-4440-BA45-FEC0C53038BA}"/>
    <cellStyle name="Accent5 30" xfId="12456" xr:uid="{453DD1F5-0A5F-4A19-9E9B-8AF887F46A42}"/>
    <cellStyle name="Accent5 30 2" xfId="12457" xr:uid="{192CE0E0-6DB2-42AB-986D-0BF62157BE96}"/>
    <cellStyle name="Accent5 30 3" xfId="12458" xr:uid="{EF6F7D2B-A03E-4070-B52B-0367AC122A57}"/>
    <cellStyle name="Accent5 31" xfId="12459" xr:uid="{0240CA87-9306-453C-A4C7-CA4CF5D7EDFA}"/>
    <cellStyle name="Accent5 31 2" xfId="12460" xr:uid="{362ABCA5-522B-4BC0-A2D7-DEF4F8386E98}"/>
    <cellStyle name="Accent5 31 3" xfId="12461" xr:uid="{C1AE744C-5067-4298-A5F8-90E1472B3A88}"/>
    <cellStyle name="Accent5 32" xfId="12462" xr:uid="{27034648-DA8B-4CF0-A3FC-19E83298DE3B}"/>
    <cellStyle name="Accent5 32 2" xfId="12463" xr:uid="{B03E33E7-E35C-4855-8E23-2680899C4A6A}"/>
    <cellStyle name="Accent5 32 3" xfId="12464" xr:uid="{28E2EE86-AF0F-4E95-86C3-455EDA662544}"/>
    <cellStyle name="Accent5 33" xfId="12465" xr:uid="{141E4CFA-A9F9-443D-AD24-53908A9DD1D0}"/>
    <cellStyle name="Accent5 33 2" xfId="12466" xr:uid="{9D50EFD7-A212-4982-9387-2EB7D9753D0A}"/>
    <cellStyle name="Accent5 33 3" xfId="12467" xr:uid="{A6018B4E-0CC3-46A8-B9AD-60CA7C84ABCD}"/>
    <cellStyle name="Accent5 34" xfId="12468" xr:uid="{EE85B48C-67D4-445A-B76B-5CD17D617034}"/>
    <cellStyle name="Accent5 35" xfId="12469" xr:uid="{E2E40617-19AF-465C-B858-312AC3684297}"/>
    <cellStyle name="Accent5 36" xfId="12470" xr:uid="{B9E7AEC5-8872-440A-8082-6F1CD5CB218D}"/>
    <cellStyle name="Accent5 37" xfId="12471" xr:uid="{BE492BF1-1C72-4F27-A7FC-82586D51CD0A}"/>
    <cellStyle name="Accent5 38" xfId="12472" xr:uid="{90D8C0B7-7EA2-411D-AFB3-7A6D3C0CDD78}"/>
    <cellStyle name="Accent5 39" xfId="12473" xr:uid="{3A76ACBF-5C23-4AC3-9454-ADD00FEF0A67}"/>
    <cellStyle name="Accent5 4" xfId="4068" xr:uid="{36C86CDA-0F18-4A52-AD3C-C66B5AABFD83}"/>
    <cellStyle name="Accent5 4 2" xfId="12475" xr:uid="{74643C72-B9A9-48E6-96F3-9AF2D7E9A371}"/>
    <cellStyle name="Accent5 4 3" xfId="12476" xr:uid="{8FDE3ABE-F7BB-4C17-BD57-E84640E45420}"/>
    <cellStyle name="Accent5 4 4" xfId="12477" xr:uid="{1E4D5AEA-90E0-4808-8034-672E2D1CCDA1}"/>
    <cellStyle name="Accent5 4 5" xfId="12478" xr:uid="{8990AAD8-1D6B-47D8-9C6A-D1AB20FCF315}"/>
    <cellStyle name="Accent5 4 6" xfId="12479" xr:uid="{6975DB1F-4AE5-4970-9F83-888D611F3D7E}"/>
    <cellStyle name="Accent5 4 7" xfId="12480" xr:uid="{4756D33E-0528-4E98-A365-9BD878887A85}"/>
    <cellStyle name="Accent5 4 8" xfId="24222" xr:uid="{AD07B29D-9BC7-4EE7-B5C1-E76359FCFD3C}"/>
    <cellStyle name="Accent5 4 9" xfId="12474" xr:uid="{083611B8-94D9-4977-BEAA-0DF3F2DCFFED}"/>
    <cellStyle name="Accent5 40" xfId="12481" xr:uid="{7D514D6D-F781-43BC-BCFB-8D0512D6CE71}"/>
    <cellStyle name="Accent5 41" xfId="12482" xr:uid="{94191CD4-6C97-4A92-BA0B-032A39E6D09A}"/>
    <cellStyle name="Accent5 42" xfId="12483" xr:uid="{97862A07-2240-4BBF-AA34-829EE138D304}"/>
    <cellStyle name="Accent5 43" xfId="12484" xr:uid="{8DDD0F5E-4467-4B64-BB4F-D920A3FBCDCF}"/>
    <cellStyle name="Accent5 44" xfId="12485" xr:uid="{4A51CC55-7BED-4BAD-AB65-AA986AF44F6A}"/>
    <cellStyle name="Accent5 45" xfId="12486" xr:uid="{F7C13A34-C2AB-44B1-9761-629A3F5D9A61}"/>
    <cellStyle name="Accent5 46" xfId="12487" xr:uid="{4A11FC63-12CA-40EF-9342-22C1DDBAB9AB}"/>
    <cellStyle name="Accent5 47" xfId="12488" xr:uid="{784D1EAA-789A-4041-9C5F-53A5994436F3}"/>
    <cellStyle name="Accent5 48" xfId="12489" xr:uid="{626C79B8-4CCE-4793-887C-04EDC9ACD23F}"/>
    <cellStyle name="Accent5 49" xfId="12490" xr:uid="{4CD818F0-A03A-4EBC-8FBD-E5F03314732C}"/>
    <cellStyle name="Accent5 5" xfId="4069" xr:uid="{F86B94B0-BEDA-4888-8F30-A1BA3DBFAFAB}"/>
    <cellStyle name="Accent5 5 2" xfId="12492" xr:uid="{5FAD1E6F-B8CF-4D63-97A0-AE6083204238}"/>
    <cellStyle name="Accent5 5 3" xfId="12493" xr:uid="{76CB1C8A-A30F-4881-AC84-71CD71AB876D}"/>
    <cellStyle name="Accent5 5 4" xfId="12494" xr:uid="{CFF9B675-BF25-4F5D-BC0A-180034F924FA}"/>
    <cellStyle name="Accent5 5 5" xfId="12495" xr:uid="{A6417FF6-37E3-4039-8863-47D0006DAAF9}"/>
    <cellStyle name="Accent5 5 6" xfId="12496" xr:uid="{37D93075-6F87-4122-B292-EFCDD7395B4F}"/>
    <cellStyle name="Accent5 5 7" xfId="12497" xr:uid="{AF31106B-EEAE-4B83-BA97-1757312FD3AD}"/>
    <cellStyle name="Accent5 5 8" xfId="24223" xr:uid="{5C14BB82-86DD-4C63-9AF2-B7CE4004C40F}"/>
    <cellStyle name="Accent5 5 9" xfId="12491" xr:uid="{98ABD935-0282-4358-B5F5-ADFC646D5000}"/>
    <cellStyle name="Accent5 50" xfId="12498" xr:uid="{AE1E7479-AEB7-49A6-ABA9-4421181884ED}"/>
    <cellStyle name="Accent5 51" xfId="12499" xr:uid="{65A48AB5-B202-4256-86CA-0293B4CEBEA8}"/>
    <cellStyle name="Accent5 52" xfId="12500" xr:uid="{C587794C-B8BF-4CAC-9BB1-2F4E355C83F4}"/>
    <cellStyle name="Accent5 53" xfId="12501" xr:uid="{1A6843CC-9BCC-4B2C-A1AF-32459F6C94C6}"/>
    <cellStyle name="Accent5 54" xfId="12502" xr:uid="{0FB16555-E76E-441C-B78C-D954570FF2E7}"/>
    <cellStyle name="Accent5 55" xfId="12503" xr:uid="{8C3870FC-4458-4434-9FC9-566CFCA6F5A5}"/>
    <cellStyle name="Accent5 56" xfId="12504" xr:uid="{F21F00A1-118A-469D-A8C3-0CE5EEEB7B8F}"/>
    <cellStyle name="Accent5 57" xfId="12505" xr:uid="{F93D60E0-148E-4CF3-8F21-BE5F1368EC75}"/>
    <cellStyle name="Accent5 58" xfId="12506" xr:uid="{2C080919-EF39-4FA3-8F77-C0B88931A15D}"/>
    <cellStyle name="Accent5 59" xfId="12507" xr:uid="{A635EE17-0A88-41DE-8DE0-0980EB3AF253}"/>
    <cellStyle name="Accent5 6" xfId="4070" xr:uid="{853C2A29-2609-4A3C-8435-5041C0D19C02}"/>
    <cellStyle name="Accent5 6 2" xfId="12509" xr:uid="{84BC46D6-B83E-4F11-B97F-45D85FA84179}"/>
    <cellStyle name="Accent5 6 2 2" xfId="12510" xr:uid="{D0D53DB3-703B-43AF-A36F-7EF3FECE6097}"/>
    <cellStyle name="Accent5 6 2 3" xfId="12511" xr:uid="{911E3384-E814-420A-8079-380D13707A5D}"/>
    <cellStyle name="Accent5 6 2 4" xfId="12512" xr:uid="{5D44FACD-7352-418F-A119-DEC282EFBE72}"/>
    <cellStyle name="Accent5 6 2 5" xfId="12513" xr:uid="{47441C7A-F40B-480D-BB9D-D52160B0CCD9}"/>
    <cellStyle name="Accent5 6 3" xfId="12514" xr:uid="{F112A4D7-ED8A-4D75-AF9B-1AF5EBF62F8D}"/>
    <cellStyle name="Accent5 6 4" xfId="12515" xr:uid="{F76B52DA-84C3-4A15-9A89-57BBFC09B303}"/>
    <cellStyle name="Accent5 6 5" xfId="12516" xr:uid="{33FA8C4F-3726-426D-B732-5E7118CA3532}"/>
    <cellStyle name="Accent5 6 6" xfId="24224" xr:uid="{5B900DA7-8A66-409A-AB08-C3A4564C45E6}"/>
    <cellStyle name="Accent5 6 7" xfId="12508" xr:uid="{407758E0-886A-4D1C-8EE8-A40F36B9C5EF}"/>
    <cellStyle name="Accent5 60" xfId="12517" xr:uid="{FE0308E1-1D85-4B1B-85B9-48F874099B5E}"/>
    <cellStyle name="Accent5 61" xfId="12518" xr:uid="{2DCA18F0-A318-402B-9625-857AD85D0343}"/>
    <cellStyle name="Accent5 62" xfId="12519" xr:uid="{029D1EFE-0257-4C90-8F59-CE1FCC0E45B7}"/>
    <cellStyle name="Accent5 63" xfId="12520" xr:uid="{84B1EBFD-98E7-4A84-A704-729FD25B8C4F}"/>
    <cellStyle name="Accent5 64" xfId="12521" xr:uid="{92CDDB7B-E973-4118-9132-ABE9EB6BBF7F}"/>
    <cellStyle name="Accent5 65" xfId="12522" xr:uid="{4D75B32A-9EDC-4578-A2A6-8945AFC627D2}"/>
    <cellStyle name="Accent5 66" xfId="12523" xr:uid="{C508C044-63F6-4235-81A5-B22639E79483}"/>
    <cellStyle name="Accent5 67" xfId="12524" xr:uid="{2A65B993-459C-4D02-A30D-9073E926712B}"/>
    <cellStyle name="Accent5 68" xfId="12525" xr:uid="{3A787B88-9FEB-4C21-8516-8816104E82FF}"/>
    <cellStyle name="Accent5 68 2" xfId="12526" xr:uid="{9AEA056D-C078-4EE8-949F-BF1EC252B994}"/>
    <cellStyle name="Accent5 68 3" xfId="12527" xr:uid="{A0B95707-BB7F-4C30-9053-7B1AABBAD054}"/>
    <cellStyle name="Accent5 69" xfId="12528" xr:uid="{396D14F4-31E6-4118-BB07-C90B18FA9BE6}"/>
    <cellStyle name="Accent5 69 2" xfId="12529" xr:uid="{6665A94D-10DC-472F-99D0-BFD76725F57C}"/>
    <cellStyle name="Accent5 69 3" xfId="12530" xr:uid="{A7BDB2B7-6305-4617-8660-C739E00AA833}"/>
    <cellStyle name="Accent5 7" xfId="4071" xr:uid="{0CC2E5BC-CABA-4319-8BD1-62EA2A8298F3}"/>
    <cellStyle name="Accent5 7 2" xfId="12532" xr:uid="{7938E217-D2B4-4EDB-B625-C29945F03D01}"/>
    <cellStyle name="Accent5 7 3" xfId="12533" xr:uid="{8C5C96B5-933B-4350-9DC0-084F3DADEF99}"/>
    <cellStyle name="Accent5 7 4" xfId="12534" xr:uid="{D9E8A925-DCDE-4DE2-BF26-221C54D74F8A}"/>
    <cellStyle name="Accent5 7 5" xfId="12535" xr:uid="{382F31BB-E6D8-4492-B07C-18CC59132B13}"/>
    <cellStyle name="Accent5 7 6" xfId="24225" xr:uid="{FFB2E028-8453-43AF-A7A4-2A3873569B26}"/>
    <cellStyle name="Accent5 7 7" xfId="12531" xr:uid="{BE15F08B-91A7-44EF-B908-A588D2DE353F}"/>
    <cellStyle name="Accent5 70" xfId="12536" xr:uid="{E9C45F79-9539-4C29-90C8-3E2A92096FEA}"/>
    <cellStyle name="Accent5 70 2" xfId="12537" xr:uid="{9596747A-A8AB-42BE-990A-6B0699AC3EE7}"/>
    <cellStyle name="Accent5 70 3" xfId="12538" xr:uid="{FE724AB7-CDF0-46A0-BAF8-27A392233E3E}"/>
    <cellStyle name="Accent5 71" xfId="12539" xr:uid="{F1D6BB81-06B9-4879-AF4B-A9A853C4C895}"/>
    <cellStyle name="Accent5 71 2" xfId="12540" xr:uid="{B6EDE71C-B0EC-442F-8993-8AF0F8C75151}"/>
    <cellStyle name="Accent5 71 3" xfId="12541" xr:uid="{0C3BC0D1-EDDB-4C54-AA7F-DCDCAE4E79F4}"/>
    <cellStyle name="Accent5 72" xfId="12542" xr:uid="{C781B0A5-BA17-4E68-A11B-711DEB936D17}"/>
    <cellStyle name="Accent5 72 2" xfId="12543" xr:uid="{52E6F051-EBE0-498B-B1F3-8809CF1D7165}"/>
    <cellStyle name="Accent5 72 3" xfId="12544" xr:uid="{87462B6E-03DE-4DEF-9693-EB441DA34091}"/>
    <cellStyle name="Accent5 73" xfId="12545" xr:uid="{2EAECDDA-B9C4-4BC0-8AA1-EAD2551755C5}"/>
    <cellStyle name="Accent5 74" xfId="12546" xr:uid="{F6718F07-E4D5-4DCD-9500-E29EF115CCC1}"/>
    <cellStyle name="Accent5 75" xfId="12547" xr:uid="{617BDBF3-1C92-445C-9705-479636FC5285}"/>
    <cellStyle name="Accent5 76" xfId="12548" xr:uid="{4BA6889B-1937-4A69-A773-1542931A8946}"/>
    <cellStyle name="Accent5 77" xfId="12549" xr:uid="{D94ACC0F-6196-4E49-A3E8-495885F2B321}"/>
    <cellStyle name="Accent5 78" xfId="12550" xr:uid="{54BC3FC0-3DE5-4B9E-9C3A-E65B85B39515}"/>
    <cellStyle name="Accent5 79" xfId="12551" xr:uid="{B69806A3-9A6A-432D-B4C7-DF2583458487}"/>
    <cellStyle name="Accent5 8" xfId="4072" xr:uid="{F01DBF1B-9489-4FF4-AE33-0A458A17A84E}"/>
    <cellStyle name="Accent5 8 2" xfId="12553" xr:uid="{76DAEE71-5517-4F4C-BE8A-D5E31EDEDF63}"/>
    <cellStyle name="Accent5 8 3" xfId="12554" xr:uid="{7592B3D4-9297-4F40-9094-EA004360C27A}"/>
    <cellStyle name="Accent5 8 4" xfId="24226" xr:uid="{7869BB29-F4C5-4ED1-A423-8729C8768BA8}"/>
    <cellStyle name="Accent5 8 5" xfId="12552" xr:uid="{B61D5FCB-C6C8-4CB9-A354-B74117991918}"/>
    <cellStyle name="Accent5 80" xfId="12555" xr:uid="{8AEA25DC-0C9F-4BD3-9461-A9ABCAD2EFF6}"/>
    <cellStyle name="Accent5 81" xfId="12556" xr:uid="{6DEC6A79-1BE0-4C8B-8E18-510D4D930499}"/>
    <cellStyle name="Accent5 82" xfId="12557" xr:uid="{9F46E2C9-1FED-4212-B1A4-46B82FC2623F}"/>
    <cellStyle name="Accent5 83" xfId="12558" xr:uid="{F3D3AC99-F7C2-412C-894E-1ACFD0D943C4}"/>
    <cellStyle name="Accent5 84" xfId="12559" xr:uid="{8D157FDD-BA42-4C53-BB5B-569EEF072ABA}"/>
    <cellStyle name="Accent5 85" xfId="12560" xr:uid="{8B549F3D-D404-441D-810A-3C5E01202656}"/>
    <cellStyle name="Accent5 86" xfId="12561" xr:uid="{9A801A87-C0AA-4650-877A-A43CC156B554}"/>
    <cellStyle name="Accent5 87" xfId="12562" xr:uid="{1357A600-FF12-41FB-BB2D-47E7EBFE9940}"/>
    <cellStyle name="Accent5 88" xfId="12563" xr:uid="{00D60048-92A1-406C-9AD7-106123586269}"/>
    <cellStyle name="Accent5 89" xfId="12564" xr:uid="{62A8CE19-3DC4-48C7-ACFA-AF49EFF081C1}"/>
    <cellStyle name="Accent5 9" xfId="4073" xr:uid="{4A2AA780-0310-48A5-BB89-BEACBF164132}"/>
    <cellStyle name="Accent5 9 2" xfId="12566" xr:uid="{D3EB0B04-2BC8-4FF3-9FA0-4FF263C8AC77}"/>
    <cellStyle name="Accent5 9 3" xfId="12567" xr:uid="{B28F1F67-05BF-4D3F-86C3-5B02492EB16C}"/>
    <cellStyle name="Accent5 9 4" xfId="24227" xr:uid="{FE1B524F-33DA-48FB-A47C-88E7CF2B6D20}"/>
    <cellStyle name="Accent5 9 5" xfId="12565" xr:uid="{FF761C4D-AF1F-4FB7-81F2-6AA7777E193D}"/>
    <cellStyle name="Accent5 90" xfId="12568" xr:uid="{C484AED7-4A48-4F70-9A5F-E7DEBEBF698B}"/>
    <cellStyle name="Accent5 91" xfId="12569" xr:uid="{9A2D2BB0-8A73-4BBE-811D-C7048A1E0FF7}"/>
    <cellStyle name="Accent5 92" xfId="12570" xr:uid="{99315A8F-36B8-4605-AD38-1613D4BF7E06}"/>
    <cellStyle name="Accent5 93" xfId="12571" xr:uid="{146717CA-8B70-4DB4-8D81-5898C9B67F10}"/>
    <cellStyle name="Accent5 94" xfId="12572" xr:uid="{FAFFCB02-89D7-49F9-BCDB-6B0EF1A5F72D}"/>
    <cellStyle name="Accent5 95" xfId="12573" xr:uid="{0E21CAF4-57DD-4C6F-94F8-19DDD9335AAA}"/>
    <cellStyle name="Accent5 96" xfId="12574" xr:uid="{E801F908-1305-4D9B-9E13-82CF6D00875C}"/>
    <cellStyle name="Accent5 97" xfId="12575" xr:uid="{D9811F97-BEE1-4871-A5B8-617C972A2365}"/>
    <cellStyle name="Accent5 98" xfId="12576" xr:uid="{B892700D-125E-4C3B-8538-DC0C515D08A2}"/>
    <cellStyle name="Accent5 99" xfId="12577" xr:uid="{872FD574-57E2-46E8-A503-D3FBA9AE7C16}"/>
    <cellStyle name="Accent6 - 20%" xfId="2734" xr:uid="{0515664C-F85F-425D-BC36-06B5CF7476FB}"/>
    <cellStyle name="Accent6 - 40%" xfId="2735" xr:uid="{B38EA3CC-993B-49DF-A8A2-FC13D3CE9B66}"/>
    <cellStyle name="Accent6 - 60%" xfId="2736" xr:uid="{6A0DA4F2-E9EE-4429-B197-3EA97343676B}"/>
    <cellStyle name="Accent6 10" xfId="4074" xr:uid="{2236B517-CE79-40C5-9183-BF50729CB63B}"/>
    <cellStyle name="Accent6 10 2" xfId="12579" xr:uid="{0446C126-E081-40D7-9C79-6ABFD01C23A3}"/>
    <cellStyle name="Accent6 10 3" xfId="12580" xr:uid="{54B48740-1BCD-45A2-94D2-791ADDB2639C}"/>
    <cellStyle name="Accent6 10 4" xfId="24228" xr:uid="{2ABC5661-8E3F-458D-B5D8-899F4E1BFEE8}"/>
    <cellStyle name="Accent6 10 5" xfId="12578" xr:uid="{636A7D94-77E0-4EE7-8BAD-C89D4FBDB03D}"/>
    <cellStyle name="Accent6 100" xfId="12581" xr:uid="{A77D7372-1929-4B5E-8B66-78540D19C851}"/>
    <cellStyle name="Accent6 101" xfId="12582" xr:uid="{76F27A75-892B-4989-833F-5A2D695D40A1}"/>
    <cellStyle name="Accent6 102" xfId="12583" xr:uid="{01825F6D-6D3B-4EFA-8784-32D375001A58}"/>
    <cellStyle name="Accent6 103" xfId="12584" xr:uid="{AEE4CD50-065B-45E6-B65B-1C5B05B202FF}"/>
    <cellStyle name="Accent6 104" xfId="12585" xr:uid="{42017893-B66B-4EB5-B705-FA330E00938C}"/>
    <cellStyle name="Accent6 105" xfId="12586" xr:uid="{7ED955B9-F1A7-4A23-904A-62CC58E8679E}"/>
    <cellStyle name="Accent6 106" xfId="12587" xr:uid="{09F9D279-E295-41A2-B491-537BBECC23CA}"/>
    <cellStyle name="Accent6 11" xfId="4075" xr:uid="{F0AD2448-FEEA-4627-A0C6-12EA2E1971D8}"/>
    <cellStyle name="Accent6 11 2" xfId="12589" xr:uid="{7265FED9-9052-4D69-BD34-E2FE5833D8B4}"/>
    <cellStyle name="Accent6 11 3" xfId="12590" xr:uid="{45C09EE9-BF17-49FE-8055-033959A2284E}"/>
    <cellStyle name="Accent6 11 4" xfId="24229" xr:uid="{824B4388-E276-4AC1-99AF-449DD0208836}"/>
    <cellStyle name="Accent6 11 5" xfId="12588" xr:uid="{63328B40-9E8D-4963-818F-4737E829C9DA}"/>
    <cellStyle name="Accent6 12" xfId="4076" xr:uid="{A8C91BF4-064B-4E46-A581-A90F781E0B95}"/>
    <cellStyle name="Accent6 12 2" xfId="12592" xr:uid="{8376B5DA-38F2-473C-8404-27FBEDB8A56D}"/>
    <cellStyle name="Accent6 12 3" xfId="12593" xr:uid="{7640D20E-4A76-4FD8-B721-9B407D2866CA}"/>
    <cellStyle name="Accent6 12 4" xfId="24230" xr:uid="{4BC870C6-D1FF-458A-B6A2-06439A347F53}"/>
    <cellStyle name="Accent6 12 5" xfId="12591" xr:uid="{6D6FEF1D-AFF6-4378-BC3A-EBED057B5CDC}"/>
    <cellStyle name="Accent6 13" xfId="4077" xr:uid="{D309DA77-DAF1-49AC-956B-8F6EF60BD365}"/>
    <cellStyle name="Accent6 13 2" xfId="12595" xr:uid="{17181749-C447-41DB-A14D-59E1D4D15C49}"/>
    <cellStyle name="Accent6 13 3" xfId="12596" xr:uid="{5B950B47-121E-4362-A6C3-648C8572B6B8}"/>
    <cellStyle name="Accent6 13 4" xfId="24231" xr:uid="{3295D9A1-F8E4-4C56-97DE-DE02DD3487DA}"/>
    <cellStyle name="Accent6 13 5" xfId="12594" xr:uid="{35C80B9D-655B-441F-803E-1630A02CD202}"/>
    <cellStyle name="Accent6 14" xfId="4078" xr:uid="{297FA9E5-00C0-4FDA-A133-029C85CC3F7A}"/>
    <cellStyle name="Accent6 14 2" xfId="12598" xr:uid="{375B01D8-C953-445F-A86F-B309CC8A7FD3}"/>
    <cellStyle name="Accent6 14 3" xfId="12599" xr:uid="{E57AF819-E7A4-42D7-827E-218B2860CD28}"/>
    <cellStyle name="Accent6 14 4" xfId="24232" xr:uid="{727D6472-4105-417D-BBE3-6C8994DCAF0C}"/>
    <cellStyle name="Accent6 14 5" xfId="12597" xr:uid="{CC164C08-59A1-4522-97F8-EFD337FD994C}"/>
    <cellStyle name="Accent6 15" xfId="4079" xr:uid="{44B3A1E4-6CB0-42B0-A39B-D00F5930FA32}"/>
    <cellStyle name="Accent6 15 2" xfId="12601" xr:uid="{3AC853F2-E26C-4503-8BEE-968A0D8CDCCA}"/>
    <cellStyle name="Accent6 15 3" xfId="12602" xr:uid="{8D8BFC53-CC88-42CB-9227-88A397E83FB9}"/>
    <cellStyle name="Accent6 15 4" xfId="24233" xr:uid="{D9AAD92D-94A8-4675-8A18-D80868DABFA6}"/>
    <cellStyle name="Accent6 15 5" xfId="12600" xr:uid="{0383455B-FD40-4D79-9720-80B866CDC64F}"/>
    <cellStyle name="Accent6 16" xfId="4080" xr:uid="{08602828-40D2-496C-A345-945123E46440}"/>
    <cellStyle name="Accent6 16 2" xfId="12604" xr:uid="{C455C6C9-1364-476D-B41D-7E5BC8F3C93A}"/>
    <cellStyle name="Accent6 16 3" xfId="12605" xr:uid="{C45A18E4-BA2D-498C-8553-C6517235F2BD}"/>
    <cellStyle name="Accent6 16 4" xfId="24234" xr:uid="{D428BB22-3E23-4530-A905-3EE7C87A84BE}"/>
    <cellStyle name="Accent6 16 5" xfId="12603" xr:uid="{73F4675F-E43A-40E6-960C-5CEF0BE6A8E8}"/>
    <cellStyle name="Accent6 17" xfId="4081" xr:uid="{0B901699-4A66-451F-A536-105D2D77E539}"/>
    <cellStyle name="Accent6 17 2" xfId="12607" xr:uid="{E2E6C8E0-7EE9-4C3F-B7DB-DB37A6B5529A}"/>
    <cellStyle name="Accent6 17 3" xfId="12608" xr:uid="{56F402D6-701C-4567-B9C6-792B41E36E14}"/>
    <cellStyle name="Accent6 17 4" xfId="24235" xr:uid="{99FA6D1C-C6A6-496C-8012-687D60E95931}"/>
    <cellStyle name="Accent6 17 5" xfId="12606" xr:uid="{61038FFB-8108-432D-9154-8972D8ED30DE}"/>
    <cellStyle name="Accent6 18" xfId="4082" xr:uid="{4B439280-2745-44F8-928E-66AFD1B35535}"/>
    <cellStyle name="Accent6 18 2" xfId="12610" xr:uid="{FF50C6B1-ACFE-4A9A-A3C1-E5E58A950FD4}"/>
    <cellStyle name="Accent6 18 3" xfId="12611" xr:uid="{C0A2BF38-9F8C-4F97-AEE4-A6E9296D7FF2}"/>
    <cellStyle name="Accent6 18 4" xfId="24236" xr:uid="{FA190794-E9C3-4366-9B73-05486D923888}"/>
    <cellStyle name="Accent6 18 5" xfId="12609" xr:uid="{A9E5019E-09A4-493E-A226-C7F506D10E6C}"/>
    <cellStyle name="Accent6 19" xfId="4083" xr:uid="{45A42CE1-A789-4779-A7AD-9DDD388049A1}"/>
    <cellStyle name="Accent6 19 2" xfId="12613" xr:uid="{D2378C14-DF93-4C61-915A-C7B6181FD95C}"/>
    <cellStyle name="Accent6 19 3" xfId="12614" xr:uid="{72A2EB9E-103E-4218-BA8D-7B191246420C}"/>
    <cellStyle name="Accent6 19 4" xfId="24237" xr:uid="{5185103B-C768-4A09-B781-199EDF95C5F5}"/>
    <cellStyle name="Accent6 19 5" xfId="12612" xr:uid="{E49E482D-9B32-4F2A-8B71-15D4A6048BF2}"/>
    <cellStyle name="Accent6 2" xfId="27" xr:uid="{203E3091-A7ED-4B86-808A-339A95133594}"/>
    <cellStyle name="Accent6 2 10" xfId="12615" xr:uid="{6C117D8A-4F7E-4499-B238-EF91449E801C}"/>
    <cellStyle name="Accent6 2 11" xfId="12616" xr:uid="{B5C92137-1482-4661-8614-96D80C724BC3}"/>
    <cellStyle name="Accent6 2 12" xfId="24238" xr:uid="{4016D073-74D7-4549-A170-0257B3AE2282}"/>
    <cellStyle name="Accent6 2 13" xfId="6014" xr:uid="{73F950E4-02DC-470C-B773-CB7E9864A8A3}"/>
    <cellStyle name="Accent6 2 14" xfId="4084" xr:uid="{C045DCF3-7773-41E3-BF74-4088B3BA506C}"/>
    <cellStyle name="Accent6 2 15" xfId="2737" xr:uid="{8F5443CD-6D9C-45C5-8996-760FDF1AA943}"/>
    <cellStyle name="Accent6 2 2" xfId="6015" xr:uid="{63AA3F6A-87C5-4DC0-8785-75CBABE3CF67}"/>
    <cellStyle name="Accent6 2 2 2" xfId="6016" xr:uid="{4B426AE8-961D-4B5B-9D75-94562A66C37B}"/>
    <cellStyle name="Accent6 2 2 2 2" xfId="12617" xr:uid="{DFBCFA78-06C1-4D8A-83BA-3D1CDE7535AA}"/>
    <cellStyle name="Accent6 2 2 2 2 2" xfId="12618" xr:uid="{23754F50-A169-4D4E-A700-37EFC278FE3E}"/>
    <cellStyle name="Accent6 2 2 2 2 3" xfId="12619" xr:uid="{B3642511-FA63-45C8-880C-258E8E017AB0}"/>
    <cellStyle name="Accent6 2 2 2 2 4" xfId="12620" xr:uid="{A5D861C1-85DF-40C7-BC22-695EC7D7D094}"/>
    <cellStyle name="Accent6 2 2 2 2 5" xfId="12621" xr:uid="{08BE5875-2112-420A-8CF3-02EC9B5E1EE2}"/>
    <cellStyle name="Accent6 2 2 2 3" xfId="12622" xr:uid="{A510D06E-5D3D-4EF2-B0EB-CDDC8AC3C498}"/>
    <cellStyle name="Accent6 2 2 2 4" xfId="12623" xr:uid="{6B09FAF5-7B81-4F9D-AA7C-8E6A92AA6835}"/>
    <cellStyle name="Accent6 2 2 2 5" xfId="12624" xr:uid="{EFB7BAE6-CCA6-4972-A63B-1641ACDF6EF2}"/>
    <cellStyle name="Accent6 2 2 3" xfId="12625" xr:uid="{5CF76E62-00C4-4A93-9D41-5658E824E98C}"/>
    <cellStyle name="Accent6 2 2 4" xfId="12626" xr:uid="{1F20C661-EDB7-469D-B643-9F7E8E9CBE5D}"/>
    <cellStyle name="Accent6 2 2 5" xfId="12627" xr:uid="{B84DFD8F-7E0C-4A3A-AB7F-3CB5DE0A527F}"/>
    <cellStyle name="Accent6 2 2 6" xfId="12628" xr:uid="{658011CF-A252-47BB-98BB-24E2D4783EF9}"/>
    <cellStyle name="Accent6 2 2 7" xfId="12629" xr:uid="{26C52DEB-8F28-41F9-8E69-6D4019ACA731}"/>
    <cellStyle name="Accent6 2 3" xfId="12630" xr:uid="{9D0F2AEC-AF4A-445D-8A64-3FC07BF3983D}"/>
    <cellStyle name="Accent6 2 3 2" xfId="12631" xr:uid="{415A0D40-2CF7-42F0-B874-81015690FD86}"/>
    <cellStyle name="Accent6 2 3 2 2" xfId="12632" xr:uid="{869DE11E-E76B-43FD-8A0F-18974B8838C4}"/>
    <cellStyle name="Accent6 2 3 2 3" xfId="12633" xr:uid="{B8989A87-CC06-40D2-A60A-FA565F0A496F}"/>
    <cellStyle name="Accent6 2 3 2 4" xfId="12634" xr:uid="{56A18CA1-1B60-484C-96AE-CF876735E903}"/>
    <cellStyle name="Accent6 2 3 2 5" xfId="12635" xr:uid="{91A1527E-0BA7-445A-85DE-DB6DE0ECDFFA}"/>
    <cellStyle name="Accent6 2 3 3" xfId="12636" xr:uid="{F79C3098-CFAA-4FC2-A67E-4C5F308591FA}"/>
    <cellStyle name="Accent6 2 3 4" xfId="12637" xr:uid="{80A6E0C8-440A-4995-9477-9E315B898BA2}"/>
    <cellStyle name="Accent6 2 3 5" xfId="12638" xr:uid="{BD5C4617-3DAD-4424-B3E6-B4E7B29E214D}"/>
    <cellStyle name="Accent6 2 4" xfId="12639" xr:uid="{5480D97E-B4AC-4BB6-9052-96783046E6B8}"/>
    <cellStyle name="Accent6 2 5" xfId="12640" xr:uid="{2661F0C9-CE6D-41F8-960D-CA466CF12DCA}"/>
    <cellStyle name="Accent6 2 6" xfId="12641" xr:uid="{17BEE1A9-2FB7-4694-BFE6-CBB7993FE692}"/>
    <cellStyle name="Accent6 2 7" xfId="12642" xr:uid="{5A4345FE-F8E4-4780-8046-D8A776F982E6}"/>
    <cellStyle name="Accent6 2 8" xfId="12643" xr:uid="{A7E393B9-09ED-43C2-A2CE-0FFE6AD55D4B}"/>
    <cellStyle name="Accent6 2 9" xfId="12644" xr:uid="{1F803DDB-5F66-4D64-BE7E-F2C3F96A4AD6}"/>
    <cellStyle name="Accent6 20" xfId="4085" xr:uid="{A788C2DB-267F-4710-B744-45B3B744CE1E}"/>
    <cellStyle name="Accent6 20 2" xfId="12646" xr:uid="{D10D2A1E-DD7F-4B61-9232-E592E4C72A05}"/>
    <cellStyle name="Accent6 20 3" xfId="12647" xr:uid="{F906482D-F0CF-41C8-B84C-57BF687B61F7}"/>
    <cellStyle name="Accent6 20 4" xfId="24239" xr:uid="{9C25D4FF-CD21-4951-99B2-5857989EFC71}"/>
    <cellStyle name="Accent6 20 5" xfId="12645" xr:uid="{2BF9ABD9-522F-4240-810F-A503F9EE5B13}"/>
    <cellStyle name="Accent6 21" xfId="4086" xr:uid="{772180C8-F1D8-4A06-B7C7-E6381D25842C}"/>
    <cellStyle name="Accent6 21 2" xfId="12649" xr:uid="{2D9E3128-DF6F-4BDA-BBF3-CBB18797BC1E}"/>
    <cellStyle name="Accent6 21 3" xfId="12650" xr:uid="{F57FBFDF-3604-47DA-9B34-495A3E79172D}"/>
    <cellStyle name="Accent6 21 4" xfId="24240" xr:uid="{138E3E96-B5D4-4174-8FE5-84E00C5BAEFD}"/>
    <cellStyle name="Accent6 21 5" xfId="12648" xr:uid="{CE41482A-5C07-4E26-940F-12D220137C94}"/>
    <cellStyle name="Accent6 22" xfId="4087" xr:uid="{4E6B4DFC-9538-4FE6-86B3-815B00D4794C}"/>
    <cellStyle name="Accent6 22 2" xfId="12652" xr:uid="{9CEEEFF5-8BCF-410A-86B0-C3B9C4EF3CD0}"/>
    <cellStyle name="Accent6 22 3" xfId="12653" xr:uid="{6DEEB690-BFD6-4F11-A741-1B7062119F91}"/>
    <cellStyle name="Accent6 22 4" xfId="24241" xr:uid="{7BC07DB8-0543-4EC8-9A6F-64FFDC117DA2}"/>
    <cellStyle name="Accent6 22 5" xfId="12651" xr:uid="{CED95ACC-EFFB-4030-87FF-EE6F2BC89B85}"/>
    <cellStyle name="Accent6 23" xfId="4088" xr:uid="{580561F9-958C-4BF6-9795-9E19B83895AF}"/>
    <cellStyle name="Accent6 23 2" xfId="12655" xr:uid="{0686402A-BD29-42AC-A01B-3B4F47533453}"/>
    <cellStyle name="Accent6 23 3" xfId="12656" xr:uid="{11B10B3B-92D8-460A-944E-0B71EC77331A}"/>
    <cellStyle name="Accent6 23 4" xfId="24242" xr:uid="{F570A3DA-E606-4906-90ED-556C2509060D}"/>
    <cellStyle name="Accent6 23 5" xfId="12654" xr:uid="{6BD1D916-1871-4ED6-BBDA-3C562DFCC724}"/>
    <cellStyle name="Accent6 24" xfId="4089" xr:uid="{0573C169-656D-4617-A439-516B74E9950C}"/>
    <cellStyle name="Accent6 24 2" xfId="12658" xr:uid="{A3A6E4B2-673F-4EB5-84E2-0CBA287BDF32}"/>
    <cellStyle name="Accent6 24 3" xfId="12659" xr:uid="{5F2016F5-11D6-47CB-81CA-4DAC8CF5F5F0}"/>
    <cellStyle name="Accent6 24 4" xfId="24243" xr:uid="{1B8B2E1F-4E67-436F-A495-0B765E57FFAB}"/>
    <cellStyle name="Accent6 24 5" xfId="12657" xr:uid="{7C1120A1-6BC6-4BA3-99D4-EBECF41E723D}"/>
    <cellStyle name="Accent6 25" xfId="4090" xr:uid="{7D684DE9-9AF2-49B5-B4D8-E93E10ECCACE}"/>
    <cellStyle name="Accent6 25 2" xfId="12661" xr:uid="{9D570370-4DB1-4767-9442-0FA8DD7CA2BB}"/>
    <cellStyle name="Accent6 25 3" xfId="12662" xr:uid="{F6022248-CF32-4835-B124-152033E848BD}"/>
    <cellStyle name="Accent6 25 4" xfId="24244" xr:uid="{B6196E17-A9B9-42F0-A322-BA49E8C48700}"/>
    <cellStyle name="Accent6 25 5" xfId="12660" xr:uid="{F5DEE97D-3B25-487D-A04A-49E8C2D8F1BF}"/>
    <cellStyle name="Accent6 26" xfId="4091" xr:uid="{FE9A662F-F4BA-4CF7-BE30-981154011228}"/>
    <cellStyle name="Accent6 26 2" xfId="12664" xr:uid="{64EF490C-B7C4-4744-B6A3-87D81C08C216}"/>
    <cellStyle name="Accent6 26 3" xfId="12665" xr:uid="{EBE25683-9170-4B41-9564-7211C5EC0884}"/>
    <cellStyle name="Accent6 26 4" xfId="24245" xr:uid="{AF100780-4A00-4354-812D-D2220A992509}"/>
    <cellStyle name="Accent6 26 5" xfId="12663" xr:uid="{D43E8169-67AA-4904-95A5-941DB8D08D95}"/>
    <cellStyle name="Accent6 27" xfId="4092" xr:uid="{83867CAC-CE4A-442B-BB4B-2632D9A7A3DA}"/>
    <cellStyle name="Accent6 27 2" xfId="12667" xr:uid="{D18BF38A-A054-4F09-A9CF-5C5AE00FBB70}"/>
    <cellStyle name="Accent6 27 3" xfId="12668" xr:uid="{1E47E45F-70F4-4403-8877-FCA0A8F55FD2}"/>
    <cellStyle name="Accent6 27 4" xfId="24246" xr:uid="{2C6E2CC6-B06E-4C9B-88CE-D02AB21A00A6}"/>
    <cellStyle name="Accent6 27 5" xfId="12666" xr:uid="{D635585F-887F-4E1A-A189-482E642A5CB6}"/>
    <cellStyle name="Accent6 28" xfId="4093" xr:uid="{3AAD1803-5F84-4C55-826D-B69A98FAC878}"/>
    <cellStyle name="Accent6 28 2" xfId="12670" xr:uid="{D98A646C-2CCF-4090-8556-4A35017D8A90}"/>
    <cellStyle name="Accent6 28 3" xfId="12671" xr:uid="{D5649609-0A3B-41E3-A894-7816E4933C4A}"/>
    <cellStyle name="Accent6 28 4" xfId="24247" xr:uid="{D1C615C1-DED1-439C-AEF2-80072A28E4E6}"/>
    <cellStyle name="Accent6 28 5" xfId="12669" xr:uid="{99128E59-7FF8-4A56-A5DB-15449125D2AD}"/>
    <cellStyle name="Accent6 29" xfId="4094" xr:uid="{3EDAF72E-51B0-49C8-A766-98C65152C470}"/>
    <cellStyle name="Accent6 29 2" xfId="12673" xr:uid="{3226348B-BE20-431C-9765-F2E9E34FEC41}"/>
    <cellStyle name="Accent6 29 3" xfId="12674" xr:uid="{B072A162-4DC2-4356-9978-D26F6778AFCD}"/>
    <cellStyle name="Accent6 29 4" xfId="24248" xr:uid="{8E7E2B3A-54ED-4163-B23C-D9D052BF75FB}"/>
    <cellStyle name="Accent6 29 5" xfId="12672" xr:uid="{13B59802-EBCC-4505-B77F-09FFA59EFCA6}"/>
    <cellStyle name="Accent6 3" xfId="4095" xr:uid="{A740645C-907C-4F19-8BE6-62809998379B}"/>
    <cellStyle name="Accent6 3 2" xfId="4894" xr:uid="{25AAA9C4-FA0D-4443-B6AD-04BC6F69745F}"/>
    <cellStyle name="Accent6 3 3" xfId="12675" xr:uid="{98CEB8F6-4ABA-4C94-8C56-661327CC7CF3}"/>
    <cellStyle name="Accent6 3 4" xfId="12676" xr:uid="{2B9D5E15-FCCB-456A-93F1-2AF8C6E54A78}"/>
    <cellStyle name="Accent6 3 5" xfId="12677" xr:uid="{0337287A-8EE6-46E2-B268-7211330090F2}"/>
    <cellStyle name="Accent6 3 6" xfId="12678" xr:uid="{A68DBA0C-18A1-4A7E-8BE6-9AC5F1FED33D}"/>
    <cellStyle name="Accent6 3 7" xfId="12679" xr:uid="{74BAD0C3-84FE-4C42-8F2A-7F67D648CE3C}"/>
    <cellStyle name="Accent6 3 8" xfId="24249" xr:uid="{3CEC9657-D4AF-4997-AA7A-BD2EB37D7258}"/>
    <cellStyle name="Accent6 3 9" xfId="6017" xr:uid="{43C8E10C-128B-4237-98E2-CF33C9FB1942}"/>
    <cellStyle name="Accent6 30" xfId="12680" xr:uid="{69F6974D-8481-4F87-84B7-76AD0D056086}"/>
    <cellStyle name="Accent6 30 2" xfId="12681" xr:uid="{B900FC2D-7B68-48AC-A16A-67FB873251E4}"/>
    <cellStyle name="Accent6 30 3" xfId="12682" xr:uid="{BCEDA0F6-6583-4765-A759-2C087F94A369}"/>
    <cellStyle name="Accent6 31" xfId="12683" xr:uid="{4A5D4057-EE4E-4D92-B9DD-4496749F1D0A}"/>
    <cellStyle name="Accent6 31 2" xfId="12684" xr:uid="{34C9C08E-F11B-4798-9267-E767C133A014}"/>
    <cellStyle name="Accent6 31 3" xfId="12685" xr:uid="{C897AB70-2212-4524-A8F4-F63B0600F454}"/>
    <cellStyle name="Accent6 32" xfId="12686" xr:uid="{94FB2CFB-0A97-4030-83BF-5B41CFCC4E57}"/>
    <cellStyle name="Accent6 32 2" xfId="12687" xr:uid="{869DE772-562B-4536-9DFA-694939C85456}"/>
    <cellStyle name="Accent6 32 3" xfId="12688" xr:uid="{A026CE7A-0ABE-4338-A738-637EDBFF032C}"/>
    <cellStyle name="Accent6 33" xfId="12689" xr:uid="{5FB21E40-C002-44ED-A2EF-BEE4D0E91C8F}"/>
    <cellStyle name="Accent6 33 2" xfId="12690" xr:uid="{E7B61031-76CF-440A-9D40-968023FBA151}"/>
    <cellStyle name="Accent6 33 3" xfId="12691" xr:uid="{112779A4-D894-49EB-BD66-F0E64190D794}"/>
    <cellStyle name="Accent6 34" xfId="12692" xr:uid="{B89375E0-A040-48A8-AA61-519A00DA65CA}"/>
    <cellStyle name="Accent6 35" xfId="12693" xr:uid="{BD2F82D6-6824-4E79-9F9D-363A52AA81D2}"/>
    <cellStyle name="Accent6 36" xfId="12694" xr:uid="{698F45C6-9196-4449-958B-CDDF6159C62B}"/>
    <cellStyle name="Accent6 37" xfId="12695" xr:uid="{3EDF357D-E761-4A40-9CF2-5D7A4581CC31}"/>
    <cellStyle name="Accent6 38" xfId="12696" xr:uid="{613BDBE0-F036-42AE-A97B-247CDBCDE0B5}"/>
    <cellStyle name="Accent6 39" xfId="12697" xr:uid="{25F57898-2C6E-41EA-9033-DE90FC78D7FD}"/>
    <cellStyle name="Accent6 4" xfId="4096" xr:uid="{DACBF5EC-7DA2-4F37-8D29-BA8056E7A0A5}"/>
    <cellStyle name="Accent6 4 2" xfId="12699" xr:uid="{64147FD0-462D-4F84-A7AA-8A345D6E556E}"/>
    <cellStyle name="Accent6 4 3" xfId="12700" xr:uid="{F23451B6-0252-4B22-AAF9-F734CA6C750B}"/>
    <cellStyle name="Accent6 4 4" xfId="12701" xr:uid="{0F808812-06D2-4596-8570-600CEE337D97}"/>
    <cellStyle name="Accent6 4 5" xfId="12702" xr:uid="{DF26B55A-5694-4FFF-BC2C-385DCF054A9F}"/>
    <cellStyle name="Accent6 4 6" xfId="12703" xr:uid="{DB8B82F9-387A-46F2-9C89-C3EB4EECA8AF}"/>
    <cellStyle name="Accent6 4 7" xfId="12704" xr:uid="{24CEE46C-AD22-4C97-8499-66CDC006B4F3}"/>
    <cellStyle name="Accent6 4 8" xfId="24250" xr:uid="{9DB6ED52-4942-49F4-8A2E-2785C0B2F89F}"/>
    <cellStyle name="Accent6 4 9" xfId="12698" xr:uid="{4206ABE3-C114-4C0E-A5F7-CBE898B5B1DD}"/>
    <cellStyle name="Accent6 40" xfId="12705" xr:uid="{3E7B51CE-9866-4866-9AD2-1E66DFD34316}"/>
    <cellStyle name="Accent6 41" xfId="12706" xr:uid="{9323713B-04A2-4C92-9425-426FFF006F0A}"/>
    <cellStyle name="Accent6 42" xfId="12707" xr:uid="{652C34CA-F474-46AC-A614-81BF9B187334}"/>
    <cellStyle name="Accent6 43" xfId="12708" xr:uid="{F48DC4FE-7DA9-41B0-98EA-69277D5952DE}"/>
    <cellStyle name="Accent6 44" xfId="12709" xr:uid="{08494316-25D7-451B-AC12-731B9FD6C5C1}"/>
    <cellStyle name="Accent6 45" xfId="12710" xr:uid="{306B5059-C313-45DA-94ED-4F0E62EE81E4}"/>
    <cellStyle name="Accent6 46" xfId="12711" xr:uid="{07D9CE42-6C99-4FA3-8E14-713FC3A0C9FF}"/>
    <cellStyle name="Accent6 47" xfId="12712" xr:uid="{6FB2A7DA-9162-44D2-B0A7-3705AC648D7A}"/>
    <cellStyle name="Accent6 48" xfId="12713" xr:uid="{E7C335DE-2E1A-4E4E-8D4D-79DC5FA55920}"/>
    <cellStyle name="Accent6 49" xfId="12714" xr:uid="{C166B9D3-A230-4A8C-83E9-A646E551821A}"/>
    <cellStyle name="Accent6 5" xfId="4097" xr:uid="{8DCCAC0C-A5BC-4F8D-9C06-F403137F1D36}"/>
    <cellStyle name="Accent6 5 2" xfId="12716" xr:uid="{8FBF16FA-868E-4C78-B975-E70D55977877}"/>
    <cellStyle name="Accent6 5 3" xfId="12717" xr:uid="{44E97E1D-9D91-48BE-8925-CDA8BF5C2591}"/>
    <cellStyle name="Accent6 5 4" xfId="12718" xr:uid="{9C484981-5CA3-48CD-8E46-F745F7386AA0}"/>
    <cellStyle name="Accent6 5 5" xfId="12719" xr:uid="{4E814F98-6174-45EC-B10D-98E3FB0001E7}"/>
    <cellStyle name="Accent6 5 6" xfId="12720" xr:uid="{38AD85D1-05DC-44E1-BE92-9FA0DA988EEB}"/>
    <cellStyle name="Accent6 5 7" xfId="12721" xr:uid="{177A06B3-4690-40D1-8396-D6EDE5DEE6B9}"/>
    <cellStyle name="Accent6 5 8" xfId="24251" xr:uid="{363BCEFE-DC8C-4F19-91C9-B17A367EFBB4}"/>
    <cellStyle name="Accent6 5 9" xfId="12715" xr:uid="{E5BB061B-55BE-49F8-9599-C2E3D337CF0C}"/>
    <cellStyle name="Accent6 50" xfId="12722" xr:uid="{A008546F-20F4-4D4F-9D6E-22FD319E0063}"/>
    <cellStyle name="Accent6 51" xfId="12723" xr:uid="{1FDE0C63-D837-4A35-958A-A5336C9B789B}"/>
    <cellStyle name="Accent6 52" xfId="12724" xr:uid="{A6873612-164D-418B-94E5-7B3BF3E1B3E7}"/>
    <cellStyle name="Accent6 53" xfId="12725" xr:uid="{CB4334B7-A878-42D7-A8E6-937B8D887EF2}"/>
    <cellStyle name="Accent6 54" xfId="12726" xr:uid="{6A120B43-05FE-459D-AAAD-CCAC55ADC1C6}"/>
    <cellStyle name="Accent6 55" xfId="12727" xr:uid="{71E76D8E-4239-46C7-BAA5-27B0E31A28F5}"/>
    <cellStyle name="Accent6 56" xfId="12728" xr:uid="{1F6187DB-2F77-492B-9A5D-D930C6BDFA5C}"/>
    <cellStyle name="Accent6 57" xfId="12729" xr:uid="{E48BC7AC-C643-45CD-81AD-72EB8121F9AF}"/>
    <cellStyle name="Accent6 58" xfId="12730" xr:uid="{04D0D59E-502C-4E9E-B596-E6DDCC6306CE}"/>
    <cellStyle name="Accent6 59" xfId="12731" xr:uid="{F255682A-7873-4D28-9374-5828BCD0716B}"/>
    <cellStyle name="Accent6 6" xfId="4098" xr:uid="{B3DF6558-878B-40AC-B724-3A4B56C48348}"/>
    <cellStyle name="Accent6 6 2" xfId="12733" xr:uid="{33E6A921-DAC7-4CF9-B219-EE7A3B9CA6F6}"/>
    <cellStyle name="Accent6 6 2 2" xfId="12734" xr:uid="{CAE2D4EE-BE16-4383-BA3E-E2E3EC299A46}"/>
    <cellStyle name="Accent6 6 2 3" xfId="12735" xr:uid="{77FB9CBE-0E03-4825-86E9-BFA3F9233459}"/>
    <cellStyle name="Accent6 6 2 4" xfId="12736" xr:uid="{6FAF2758-53F6-4ED4-9D91-9BE43ECF3145}"/>
    <cellStyle name="Accent6 6 2 5" xfId="12737" xr:uid="{91B2623D-66BC-4895-82CE-10ABAFF6557A}"/>
    <cellStyle name="Accent6 6 3" xfId="12738" xr:uid="{CBF83A23-7BA0-41E3-B845-28E07B23D46D}"/>
    <cellStyle name="Accent6 6 4" xfId="12739" xr:uid="{032878E2-729A-4A38-AC9E-7DE68397839E}"/>
    <cellStyle name="Accent6 6 5" xfId="12740" xr:uid="{6CF40F49-B93B-473A-A046-B8CE3081D830}"/>
    <cellStyle name="Accent6 6 6" xfId="24252" xr:uid="{A4C4BC6D-FC78-42CB-9D00-613E91ED19A6}"/>
    <cellStyle name="Accent6 6 7" xfId="12732" xr:uid="{8F65C602-828E-4D1C-B7F2-82AAFB89E6D1}"/>
    <cellStyle name="Accent6 60" xfId="12741" xr:uid="{0C217277-1BEC-4412-8EEC-73FE035222F4}"/>
    <cellStyle name="Accent6 61" xfId="12742" xr:uid="{C0333003-EC10-4717-B589-E92FFF625115}"/>
    <cellStyle name="Accent6 62" xfId="12743" xr:uid="{6CEA477F-B3E0-4695-BDBD-3979BDE03B03}"/>
    <cellStyle name="Accent6 63" xfId="12744" xr:uid="{AFF0BAD1-F3A0-4770-8823-E7F19606069C}"/>
    <cellStyle name="Accent6 64" xfId="12745" xr:uid="{D10F552B-6446-4516-B48B-6AD663E688D8}"/>
    <cellStyle name="Accent6 65" xfId="12746" xr:uid="{DA3AE2EF-2A69-41ED-9B79-65FE304C4C82}"/>
    <cellStyle name="Accent6 66" xfId="12747" xr:uid="{AB6703A6-9DC6-46F8-9ECE-0DCB4357583F}"/>
    <cellStyle name="Accent6 67" xfId="12748" xr:uid="{B3ECFE59-18C8-4BD3-9EF8-30D59186BA62}"/>
    <cellStyle name="Accent6 68" xfId="12749" xr:uid="{187C02A2-B825-4E33-B55E-41122C85ED79}"/>
    <cellStyle name="Accent6 68 2" xfId="12750" xr:uid="{35878821-D5D8-491C-ADD4-ED9353CF6A28}"/>
    <cellStyle name="Accent6 68 3" xfId="12751" xr:uid="{BEA997D1-F03E-4CE4-9D9E-DB4634E4C262}"/>
    <cellStyle name="Accent6 69" xfId="12752" xr:uid="{54D1078A-A4AC-46AF-B3F5-524E5A97304B}"/>
    <cellStyle name="Accent6 69 2" xfId="12753" xr:uid="{3DE442A1-9D37-46D4-A563-9CECE0832155}"/>
    <cellStyle name="Accent6 69 3" xfId="12754" xr:uid="{42C7978F-09B4-4E41-B1FA-46840739C6D0}"/>
    <cellStyle name="Accent6 7" xfId="4099" xr:uid="{E6C4988D-73AF-43CC-9148-EF2A09CC2876}"/>
    <cellStyle name="Accent6 7 2" xfId="12756" xr:uid="{727A96DE-FA24-4F93-AD79-25D84908CCAB}"/>
    <cellStyle name="Accent6 7 3" xfId="12757" xr:uid="{9097B09C-FBB7-4399-B16C-34B03080B3ED}"/>
    <cellStyle name="Accent6 7 4" xfId="12758" xr:uid="{09156610-076D-41B5-9EDE-A747EF174563}"/>
    <cellStyle name="Accent6 7 5" xfId="12759" xr:uid="{A7FECFD6-4CB3-4BBD-BDB7-722A372A5329}"/>
    <cellStyle name="Accent6 7 6" xfId="24253" xr:uid="{E4B76CFE-6F54-4E95-9119-3C12D79FFC2A}"/>
    <cellStyle name="Accent6 7 7" xfId="12755" xr:uid="{78676C63-DD0A-44A1-86A2-AF29EA88A2B5}"/>
    <cellStyle name="Accent6 70" xfId="12760" xr:uid="{153F7D5E-6144-4E9F-AAB3-258FADC15A10}"/>
    <cellStyle name="Accent6 70 2" xfId="12761" xr:uid="{D0FED298-8F2F-4EE1-8E48-740EF6EE3803}"/>
    <cellStyle name="Accent6 70 3" xfId="12762" xr:uid="{1B855CC4-8CEB-4972-9807-25BA8A9A2E29}"/>
    <cellStyle name="Accent6 71" xfId="12763" xr:uid="{4626440D-B4C9-4E17-9583-64B0970E6B43}"/>
    <cellStyle name="Accent6 71 2" xfId="12764" xr:uid="{CA031F0C-6018-4FFA-887E-2F838D3B6EEE}"/>
    <cellStyle name="Accent6 71 3" xfId="12765" xr:uid="{5B9989A0-1733-4627-8719-337359251D12}"/>
    <cellStyle name="Accent6 72" xfId="12766" xr:uid="{544794A1-AF7B-4A38-8628-578609D1E427}"/>
    <cellStyle name="Accent6 72 2" xfId="12767" xr:uid="{BCBCE2C8-D155-4B4A-AAFA-39C8F00F0727}"/>
    <cellStyle name="Accent6 72 3" xfId="12768" xr:uid="{CEB47A6A-E901-424E-AD5E-744E99504912}"/>
    <cellStyle name="Accent6 73" xfId="12769" xr:uid="{4E6A66A0-3197-434D-8770-8F88CF7161D8}"/>
    <cellStyle name="Accent6 74" xfId="12770" xr:uid="{035FC75C-E9CF-4E4D-AD7B-71948AB96CDA}"/>
    <cellStyle name="Accent6 75" xfId="12771" xr:uid="{281C8ED9-3CB2-4865-B4DA-A3D009573245}"/>
    <cellStyle name="Accent6 76" xfId="12772" xr:uid="{1F6B20EF-3EE1-4EAC-8DA4-0CFFBC100FB3}"/>
    <cellStyle name="Accent6 77" xfId="12773" xr:uid="{C01CD901-9F85-4C09-8B05-34F0BA90CD25}"/>
    <cellStyle name="Accent6 78" xfId="12774" xr:uid="{7837B839-A2A9-4F0E-BFAC-5740FCF33450}"/>
    <cellStyle name="Accent6 79" xfId="12775" xr:uid="{DC045208-924C-4845-AA84-B532FC1799F3}"/>
    <cellStyle name="Accent6 8" xfId="4100" xr:uid="{DC69BEBA-075C-4E62-8FD0-6D0BE5F07569}"/>
    <cellStyle name="Accent6 8 2" xfId="12777" xr:uid="{B134D701-FBA2-4688-95B7-4E00082DE771}"/>
    <cellStyle name="Accent6 8 3" xfId="12778" xr:uid="{CEF9619B-421F-443D-B7A0-5527582A7B74}"/>
    <cellStyle name="Accent6 8 4" xfId="24254" xr:uid="{B6046C81-3AC9-4949-A4BB-3C94B624A288}"/>
    <cellStyle name="Accent6 8 5" xfId="12776" xr:uid="{BA8B05B9-62F8-4219-8873-D3FE86049C36}"/>
    <cellStyle name="Accent6 80" xfId="12779" xr:uid="{55A1FCF8-07AB-45C5-A25F-8951CC80B330}"/>
    <cellStyle name="Accent6 81" xfId="12780" xr:uid="{F9FD8E08-2F4D-452C-942A-08BFD313C9C0}"/>
    <cellStyle name="Accent6 82" xfId="12781" xr:uid="{B16FDC8D-BC7C-44ED-BBCF-3D8F2615DA49}"/>
    <cellStyle name="Accent6 83" xfId="12782" xr:uid="{FB443D25-13C2-406B-ACEA-8580E31B5F32}"/>
    <cellStyle name="Accent6 84" xfId="12783" xr:uid="{E0982F97-99AD-4969-935C-7EB9C84AFB56}"/>
    <cellStyle name="Accent6 85" xfId="12784" xr:uid="{C3E40219-E6F5-4D05-AEA0-75647C15A612}"/>
    <cellStyle name="Accent6 86" xfId="12785" xr:uid="{1E923759-C501-4976-8F50-77987CFC5543}"/>
    <cellStyle name="Accent6 87" xfId="12786" xr:uid="{B9967070-D900-44A8-939E-D8F60B5A2B1F}"/>
    <cellStyle name="Accent6 88" xfId="12787" xr:uid="{889B4A8B-069A-42F3-800D-C8DEB5B90FBD}"/>
    <cellStyle name="Accent6 89" xfId="12788" xr:uid="{8AEED1AD-CE3D-4C4B-A54A-D6B3C6A7A2F0}"/>
    <cellStyle name="Accent6 9" xfId="4101" xr:uid="{6538B211-1707-433B-BF37-496516D10898}"/>
    <cellStyle name="Accent6 9 2" xfId="12790" xr:uid="{C98D0CF4-3FF7-4038-B0B3-25345B1DF3E5}"/>
    <cellStyle name="Accent6 9 3" xfId="12791" xr:uid="{C7D4064F-924B-403C-9DBA-F43C9988D038}"/>
    <cellStyle name="Accent6 9 4" xfId="24255" xr:uid="{105351A6-68DC-4BC2-9223-7F8B029539B1}"/>
    <cellStyle name="Accent6 9 5" xfId="12789" xr:uid="{5711D8EC-EB74-4F7D-9115-7A348A644502}"/>
    <cellStyle name="Accent6 90" xfId="12792" xr:uid="{D8DC0D88-7788-426B-BCEA-84C635C8B14E}"/>
    <cellStyle name="Accent6 91" xfId="12793" xr:uid="{0847FEE4-CC28-41DF-A62B-A443DE6F0DF7}"/>
    <cellStyle name="Accent6 92" xfId="12794" xr:uid="{DB3A0633-E954-4561-9621-2D2E211A2998}"/>
    <cellStyle name="Accent6 93" xfId="12795" xr:uid="{3D35BD97-3B30-4FD9-8ECD-67537FC6F5C0}"/>
    <cellStyle name="Accent6 94" xfId="12796" xr:uid="{7B211672-497D-4C7E-9E2A-D5D3120AA2C6}"/>
    <cellStyle name="Accent6 95" xfId="12797" xr:uid="{61FD33A0-87F6-410E-A64C-E8176151264C}"/>
    <cellStyle name="Accent6 96" xfId="12798" xr:uid="{A3EB25F6-1336-496A-B38E-4A59DDACF704}"/>
    <cellStyle name="Accent6 97" xfId="12799" xr:uid="{B43E760E-0189-485C-BFAD-32E8344A53E8}"/>
    <cellStyle name="Accent6 98" xfId="12800" xr:uid="{310F54A5-3A37-4419-AB3C-621D79F618FC}"/>
    <cellStyle name="Accent6 99" xfId="12801" xr:uid="{8463FE3B-7481-4E05-9AEB-66DA86EA6F2F}"/>
    <cellStyle name="AccNum" xfId="12802" xr:uid="{730CB6B9-FFE3-420F-A1EA-E3CFAE52E2B7}"/>
    <cellStyle name="AeE­ [0]_          " xfId="12803" xr:uid="{93BC0F70-E54C-4C00-8BEE-F9D1733FDD67}"/>
    <cellStyle name="AeE­_          " xfId="12804" xr:uid="{6E912F51-CCA5-4CA1-BD44-5DBA8110F136}"/>
    <cellStyle name="AeE¡ⓒ [0]_          " xfId="12805" xr:uid="{5BE47143-D2C7-461E-88E8-711089C4D0DB}"/>
    <cellStyle name="AeE¡ⓒ_          " xfId="12806" xr:uid="{E7E2A2A6-66E1-4786-AA6A-43E0A929D22A}"/>
    <cellStyle name="aff_guyan_1" xfId="12807" xr:uid="{7CF10EAA-B78F-46D1-8735-AA191539C046}"/>
    <cellStyle name="al_C-Cap intensity_pldt_guyan" xfId="12808" xr:uid="{1CC04865-F38B-48CC-8D55-828FC0C983C0}"/>
    <cellStyle name="an" xfId="12809" xr:uid="{A21ABD91-7AF0-4DC6-A64A-515B38E69077}"/>
    <cellStyle name="an?&quot;Normal_Cht-Real Opr Cf_guyan_guyan?Normal_Cht-Real Opr Cf_pldt?å!Normal_Cht-Real Opr Cf_pldt_guyan?åNormal_Cht-Rev " xfId="12810" xr:uid="{A160FB59-26AC-46CA-83F5-39B1491C9A21}"/>
    <cellStyle name="an?Normal_C-Capex%rev_guyan_1?Normal_C-Capex%rev_guyan_guyan?Normal_Certs Q2_guyan?bNormal_Certs Q2_guyan_1?ŖNormal_" xfId="12811" xr:uid="{0A8EF457-F92A-475F-BC54-744ABB77A0FB}"/>
    <cellStyle name="an_GDT 03-2010" xfId="12812" xr:uid="{9350D03F-4C64-4052-AA3E-BDF152480490}"/>
    <cellStyle name="args.style" xfId="12813" xr:uid="{7932C4B8-4227-4EA8-8C61-B6D8BE71748F}"/>
    <cellStyle name="AÞ¸¶ [0]_          " xfId="12814" xr:uid="{5E4C6D89-04D5-4E22-B38E-17443EE764CE}"/>
    <cellStyle name="AÞ¸¶_          " xfId="12815" xr:uid="{D67F498D-73BB-40C3-9497-BFA453A083A8}"/>
    <cellStyle name="Background" xfId="12816" xr:uid="{C2691F76-22DF-444A-AA77-AA0678B5F253}"/>
    <cellStyle name="Bad 10" xfId="4102" xr:uid="{2CD7EDE5-D5C4-409B-983C-B14265B6E500}"/>
    <cellStyle name="Bad 10 2" xfId="12818" xr:uid="{CD545C22-E9AA-419A-AFE7-FCC0E6FF91D2}"/>
    <cellStyle name="Bad 10 3" xfId="12819" xr:uid="{B46E86D2-864A-4E72-BA74-3ED8EDB9C35E}"/>
    <cellStyle name="Bad 10 4" xfId="24256" xr:uid="{34FE151F-E449-4375-BF03-CF854AFA316E}"/>
    <cellStyle name="Bad 10 5" xfId="12817" xr:uid="{0204B35D-1765-4FAC-A916-37044AFA2E48}"/>
    <cellStyle name="Bad 100" xfId="12820" xr:uid="{7C237E1E-CB3A-4CAD-AD9E-502DCB47C81C}"/>
    <cellStyle name="Bad 101" xfId="12821" xr:uid="{A6F72A4F-F08C-4924-AD72-6FE9137E4D36}"/>
    <cellStyle name="Bad 102" xfId="12822" xr:uid="{0F233F43-41AE-421B-B39B-137BE63FC1B8}"/>
    <cellStyle name="Bad 103" xfId="12823" xr:uid="{F3467562-970D-460A-B707-3DCEE9AED379}"/>
    <cellStyle name="Bad 104" xfId="12824" xr:uid="{85374871-6FCE-4F77-BEA0-968DE81B499B}"/>
    <cellStyle name="Bad 105" xfId="12825" xr:uid="{ECD9BDF7-6C29-4B1B-9BA1-375650DEE403}"/>
    <cellStyle name="Bad 106" xfId="12826" xr:uid="{9CEFB3EE-2C28-40A9-A9BC-DD9BB6C57587}"/>
    <cellStyle name="Bad 11" xfId="4103" xr:uid="{F40BF701-A452-487B-92D2-2DCC72D73581}"/>
    <cellStyle name="Bad 11 2" xfId="12828" xr:uid="{0400A88C-B166-4C37-AAE1-E4D2DCBAE457}"/>
    <cellStyle name="Bad 11 3" xfId="12829" xr:uid="{2AC83BC9-CD6A-442B-8BF0-3C9550187F63}"/>
    <cellStyle name="Bad 11 4" xfId="24257" xr:uid="{86F6DECD-932C-4680-9C6C-BF614776AF79}"/>
    <cellStyle name="Bad 11 5" xfId="12827" xr:uid="{5D745183-8C19-4A96-9ACB-94D20FEA4C3A}"/>
    <cellStyle name="Bad 12" xfId="4104" xr:uid="{9A89B341-8E3F-4BF3-9E07-7C793FE45EEA}"/>
    <cellStyle name="Bad 12 2" xfId="12831" xr:uid="{027A20F0-A83D-408D-A5A6-BA1BCDFCFFC0}"/>
    <cellStyle name="Bad 12 3" xfId="12832" xr:uid="{14A62BA9-5F59-4280-9E38-FDBBA6446032}"/>
    <cellStyle name="Bad 12 4" xfId="24258" xr:uid="{5F6E66DB-8C95-426E-B542-A896A2CB4F61}"/>
    <cellStyle name="Bad 12 5" xfId="12830" xr:uid="{F76C9DB5-4921-43D7-AF5D-60E235DEBDD3}"/>
    <cellStyle name="Bad 13" xfId="4105" xr:uid="{39D5E19C-46B4-4DC7-B6A3-B3E4627C50FB}"/>
    <cellStyle name="Bad 13 2" xfId="12834" xr:uid="{E2B0039B-88D0-482B-971D-62AA94E4A3A6}"/>
    <cellStyle name="Bad 13 3" xfId="12835" xr:uid="{31C34336-6795-40E2-947E-52CD5563895B}"/>
    <cellStyle name="Bad 13 4" xfId="24259" xr:uid="{35E0C990-4E3D-476D-8FB3-649896EBFB4C}"/>
    <cellStyle name="Bad 13 5" xfId="12833" xr:uid="{F1723CD8-20B5-4A1C-BD78-55B30A26FEE7}"/>
    <cellStyle name="Bad 14" xfId="4106" xr:uid="{294EAED1-D4C6-46F9-83DF-832A1804AFDB}"/>
    <cellStyle name="Bad 14 2" xfId="12837" xr:uid="{EC39BF97-638B-4EC1-906B-404D9B06B768}"/>
    <cellStyle name="Bad 14 3" xfId="12838" xr:uid="{E789A56B-3261-4FA4-B1E3-DD4BFA6A1616}"/>
    <cellStyle name="Bad 14 4" xfId="24260" xr:uid="{5412FCE6-32AE-405D-A5DD-5AF5E979A16F}"/>
    <cellStyle name="Bad 14 5" xfId="12836" xr:uid="{89209E76-36A7-4478-A71F-CD460643E405}"/>
    <cellStyle name="Bad 15" xfId="4107" xr:uid="{0DF024F2-2875-440F-B12D-07370A1A0835}"/>
    <cellStyle name="Bad 15 2" xfId="12840" xr:uid="{B44BD8B1-C565-458F-9878-CC0C5C2953F8}"/>
    <cellStyle name="Bad 15 3" xfId="12841" xr:uid="{62555FAC-3B57-4922-BB68-3F1FEBC9B9BA}"/>
    <cellStyle name="Bad 15 4" xfId="24261" xr:uid="{1CEFCE44-7E66-4013-85F4-39CA5CAEA215}"/>
    <cellStyle name="Bad 15 5" xfId="12839" xr:uid="{6F532680-1618-4D3A-8E97-DF0F97A9B450}"/>
    <cellStyle name="Bad 16" xfId="4108" xr:uid="{5E8D4788-E959-4A85-BED9-5FA34AA5B794}"/>
    <cellStyle name="Bad 16 2" xfId="12843" xr:uid="{C299DFDA-3FDA-460C-BCB6-39693177DE96}"/>
    <cellStyle name="Bad 16 3" xfId="12844" xr:uid="{571D18A4-DF8B-44E5-B4F5-534F1F897B39}"/>
    <cellStyle name="Bad 16 4" xfId="24262" xr:uid="{CE03BD87-B05E-42AD-98B1-FD8DD6B30743}"/>
    <cellStyle name="Bad 16 5" xfId="12842" xr:uid="{013AE5B3-FEDA-482B-80B5-0EF1EB88FAEA}"/>
    <cellStyle name="Bad 17" xfId="4109" xr:uid="{A8309C05-F518-4956-A65D-5CC9D40E68C9}"/>
    <cellStyle name="Bad 17 2" xfId="12846" xr:uid="{E0A976CC-B931-46D8-BF28-377FEC9E2B54}"/>
    <cellStyle name="Bad 17 3" xfId="12847" xr:uid="{1DCD2581-231D-45E4-B08E-804D3E7FB545}"/>
    <cellStyle name="Bad 17 4" xfId="24263" xr:uid="{6F54977D-3168-4B94-9330-4327439F3EC1}"/>
    <cellStyle name="Bad 17 5" xfId="12845" xr:uid="{7F8B5CAD-3A92-4B26-B52B-8D228347FDD4}"/>
    <cellStyle name="Bad 18" xfId="4110" xr:uid="{72677708-2CFA-441A-A13F-C9F7091F97B8}"/>
    <cellStyle name="Bad 18 2" xfId="12849" xr:uid="{E83F5AFD-C725-4958-B3B2-7182CA666635}"/>
    <cellStyle name="Bad 18 3" xfId="12850" xr:uid="{1E9FC7DC-F109-494E-B134-0F4342B00AB6}"/>
    <cellStyle name="Bad 18 4" xfId="24264" xr:uid="{B4504D6D-59CB-4EAF-911B-CF6CCCBF32CC}"/>
    <cellStyle name="Bad 18 5" xfId="12848" xr:uid="{C5B9DA74-D9DD-4EAC-BA60-B6D710676853}"/>
    <cellStyle name="Bad 19" xfId="4111" xr:uid="{B448B5C5-5C2E-45CC-AD0F-4DDAE76F126F}"/>
    <cellStyle name="Bad 19 2" xfId="12852" xr:uid="{3CA6FAE4-480F-4A45-88AB-D62FC425E7EC}"/>
    <cellStyle name="Bad 19 3" xfId="12853" xr:uid="{5971D767-589F-40CC-A881-B08312336D39}"/>
    <cellStyle name="Bad 19 4" xfId="24265" xr:uid="{6195BF07-582B-4024-822C-47DFDF857763}"/>
    <cellStyle name="Bad 19 5" xfId="12851" xr:uid="{99EDE3DA-0B3F-42EF-AA89-A9C51B655D81}"/>
    <cellStyle name="Bad 2" xfId="28" xr:uid="{83C9C347-64C2-455D-AFF3-1687DFFF50EA}"/>
    <cellStyle name="Bad 2 10" xfId="12854" xr:uid="{8E1579ED-DC3A-4EFD-8D7D-68EE1053A1AB}"/>
    <cellStyle name="Bad 2 11" xfId="12855" xr:uid="{DA5C8DE9-1E59-4A0B-ACB0-C587F9003B90}"/>
    <cellStyle name="Bad 2 12" xfId="24266" xr:uid="{2B0B751F-A765-48AB-A152-893BB3B2AC06}"/>
    <cellStyle name="Bad 2 13" xfId="4895" xr:uid="{50677312-F92A-43B5-A0DF-98980CDE9736}"/>
    <cellStyle name="Bad 2 14" xfId="4112" xr:uid="{94E4CFB1-627D-4C3A-B7DF-1C41104BAE4E}"/>
    <cellStyle name="Bad 2 15" xfId="2738" xr:uid="{55A5DEE4-D9BF-47AE-B251-B7837CE6A1D9}"/>
    <cellStyle name="Bad 2 2" xfId="4896" xr:uid="{EF42FED4-82D0-4B6E-AD99-390318E92ED7}"/>
    <cellStyle name="Bad 2 2 2" xfId="5403" xr:uid="{D476C7A0-B334-41C1-A647-B72F9BA674C5}"/>
    <cellStyle name="Bad 2 2 2 2" xfId="12856" xr:uid="{D022BB4D-8428-486C-84B9-95140EA54EB8}"/>
    <cellStyle name="Bad 2 2 2 2 2" xfId="12857" xr:uid="{021B1285-4985-4EE2-9C4A-2730ED6A5E8F}"/>
    <cellStyle name="Bad 2 2 2 2 3" xfId="12858" xr:uid="{1B87B1C1-F63F-4D7D-AED6-EAB1ECE814BD}"/>
    <cellStyle name="Bad 2 2 2 2 4" xfId="12859" xr:uid="{7EDCAB52-6853-41B0-B787-08A117F8A447}"/>
    <cellStyle name="Bad 2 2 2 2 5" xfId="12860" xr:uid="{B7A2016F-E79C-4E5D-86A3-C6C35E0D6815}"/>
    <cellStyle name="Bad 2 2 2 3" xfId="12861" xr:uid="{78A189DA-47CE-496E-86A5-0C2243E47095}"/>
    <cellStyle name="Bad 2 2 2 4" xfId="12862" xr:uid="{0C664FC7-B697-496E-95F6-B9B93069A87F}"/>
    <cellStyle name="Bad 2 2 2 5" xfId="12863" xr:uid="{F502C4FE-CE34-48C5-8FD1-EDB1CDC70502}"/>
    <cellStyle name="Bad 2 2 3" xfId="12864" xr:uid="{43CE79E0-BA4B-4E0A-8735-0021E1B3B4D0}"/>
    <cellStyle name="Bad 2 2 4" xfId="12865" xr:uid="{0317852A-9924-475B-8621-CCD9AFA6C02A}"/>
    <cellStyle name="Bad 2 2 5" xfId="12866" xr:uid="{1D126FDC-2D64-48E4-AA8E-B254578BC52C}"/>
    <cellStyle name="Bad 2 2 6" xfId="12867" xr:uid="{90DA5ACD-AE92-4456-A265-2607ABB00F20}"/>
    <cellStyle name="Bad 2 2 7" xfId="12868" xr:uid="{5B21E24F-D224-47E2-AE84-3BC905F3D541}"/>
    <cellStyle name="Bad 2 3" xfId="12869" xr:uid="{9FE62181-8309-4C75-817B-B64AFED3BFBE}"/>
    <cellStyle name="Bad 2 3 2" xfId="12870" xr:uid="{7421C220-2FE9-404D-B3E4-AB40F8BBEE93}"/>
    <cellStyle name="Bad 2 3 2 2" xfId="12871" xr:uid="{C08F745E-BA2B-4088-A6B0-7CA9261086AE}"/>
    <cellStyle name="Bad 2 3 2 3" xfId="12872" xr:uid="{EDDA198B-0E0A-4B39-B606-BB86860BF6FB}"/>
    <cellStyle name="Bad 2 3 2 4" xfId="12873" xr:uid="{324210FC-C08D-42AD-A8E4-CC5669E12279}"/>
    <cellStyle name="Bad 2 3 2 5" xfId="12874" xr:uid="{DE6D09CE-59B2-450A-A17F-CD87385050BF}"/>
    <cellStyle name="Bad 2 3 3" xfId="12875" xr:uid="{6D6ED074-BE79-46C8-A67D-AD7B4A733E53}"/>
    <cellStyle name="Bad 2 3 4" xfId="12876" xr:uid="{EDF3BA6D-99C6-406D-BA14-C222C63354DB}"/>
    <cellStyle name="Bad 2 3 5" xfId="12877" xr:uid="{3AFB6D1B-D328-414D-9CD2-9FFE3DB64DE6}"/>
    <cellStyle name="Bad 2 4" xfId="12878" xr:uid="{EFA37B6D-5C22-4689-A118-C5FC872BB433}"/>
    <cellStyle name="Bad 2 5" xfId="12879" xr:uid="{A75934DA-54CF-4C28-9395-583505DC7B2E}"/>
    <cellStyle name="Bad 2 6" xfId="12880" xr:uid="{43B07660-2C2E-454D-89A3-8D1571379FD7}"/>
    <cellStyle name="Bad 2 7" xfId="12881" xr:uid="{C24663AC-3A9F-4EEC-92E4-8A5F6119201B}"/>
    <cellStyle name="Bad 2 8" xfId="12882" xr:uid="{5798C698-7D54-41EE-84FB-87C5610238DF}"/>
    <cellStyle name="Bad 2 9" xfId="12883" xr:uid="{4EFFEDC2-564A-49B5-AE06-CE1D0FE94DE1}"/>
    <cellStyle name="Bad 20" xfId="4113" xr:uid="{E47ADB4C-49A1-4E03-BC2D-465E3E386A60}"/>
    <cellStyle name="Bad 20 2" xfId="12885" xr:uid="{27EB1BE5-C184-4395-9B8D-CE907A479F7C}"/>
    <cellStyle name="Bad 20 3" xfId="12886" xr:uid="{5AF8107E-F2F2-4D1B-BAE7-5417E2A07F65}"/>
    <cellStyle name="Bad 20 4" xfId="24267" xr:uid="{E65A5772-D7EC-478C-98BD-3DF420FBDF16}"/>
    <cellStyle name="Bad 20 5" xfId="12884" xr:uid="{F6D9AA37-A502-48A5-B4A5-65E8D39E2ABE}"/>
    <cellStyle name="Bad 21" xfId="4114" xr:uid="{D7102C8E-7125-4500-B294-3BF292DEB1FF}"/>
    <cellStyle name="Bad 21 2" xfId="12888" xr:uid="{0366B57F-A31B-43B8-A96C-CB339D673619}"/>
    <cellStyle name="Bad 21 3" xfId="12889" xr:uid="{23D9EEF4-9C11-4654-BEEE-1A7E174E3FF5}"/>
    <cellStyle name="Bad 21 4" xfId="24268" xr:uid="{A42B3B36-61E9-4DD2-B1FF-16C933D5A17A}"/>
    <cellStyle name="Bad 21 5" xfId="12887" xr:uid="{F6CF2C0A-B833-466B-9AE7-FD819E79452B}"/>
    <cellStyle name="Bad 22" xfId="4115" xr:uid="{E519F3A2-B799-4CBF-B2B2-0E95F141D4D7}"/>
    <cellStyle name="Bad 22 2" xfId="12891" xr:uid="{71DE1132-83D0-4236-98AD-505F8EC365DA}"/>
    <cellStyle name="Bad 22 3" xfId="12892" xr:uid="{E26B31BB-889D-47AF-8098-2A093E2C49F5}"/>
    <cellStyle name="Bad 22 4" xfId="24269" xr:uid="{B7786D72-C3AF-4A1A-86DB-96B52F1DCE1F}"/>
    <cellStyle name="Bad 22 5" xfId="12890" xr:uid="{B0E2E579-E68E-4F82-A90C-A22B6BAF0BC2}"/>
    <cellStyle name="Bad 23" xfId="4116" xr:uid="{29CA2381-D0F7-4046-B377-12D594BFB5FA}"/>
    <cellStyle name="Bad 23 2" xfId="12894" xr:uid="{BC2C5D75-0264-43AA-974A-3D10A3E3D430}"/>
    <cellStyle name="Bad 23 3" xfId="12895" xr:uid="{3574E52B-AA06-4F05-9252-21BD3D0C6617}"/>
    <cellStyle name="Bad 23 4" xfId="24270" xr:uid="{A9303DF0-56F3-49A4-92A4-16F9E3E3A501}"/>
    <cellStyle name="Bad 23 5" xfId="12893" xr:uid="{65A6CB8C-B0C1-4BB5-A2AE-7558202D567A}"/>
    <cellStyle name="Bad 24" xfId="4117" xr:uid="{4F4E641C-ECE2-4488-A124-798CB67FCF2B}"/>
    <cellStyle name="Bad 24 2" xfId="12897" xr:uid="{F68AF470-06F3-4169-AEC6-F08575AB8C2D}"/>
    <cellStyle name="Bad 24 3" xfId="12898" xr:uid="{212E4926-4EDF-47A9-8CE0-C0076D69C0B7}"/>
    <cellStyle name="Bad 24 4" xfId="24271" xr:uid="{39BF1CF5-E1EC-488C-AB97-8D413A2AD652}"/>
    <cellStyle name="Bad 24 5" xfId="12896" xr:uid="{9F5AD124-8967-41DD-AC39-B03F1A9243A9}"/>
    <cellStyle name="Bad 25" xfId="4118" xr:uid="{045AC259-CB01-42CC-A072-7EDD47252F9E}"/>
    <cellStyle name="Bad 25 2" xfId="12900" xr:uid="{7BD6D658-A194-44C9-A261-D3F35AE4838A}"/>
    <cellStyle name="Bad 25 3" xfId="12901" xr:uid="{B4CBFA2E-664E-4DA5-82EB-974EBA8EA8B9}"/>
    <cellStyle name="Bad 25 4" xfId="24272" xr:uid="{B1839645-EB24-4205-9B61-72BC6F5F6301}"/>
    <cellStyle name="Bad 25 5" xfId="12899" xr:uid="{ECE84CE4-CDE6-4AD0-BDEA-3B6C32C836D2}"/>
    <cellStyle name="Bad 26" xfId="4119" xr:uid="{350B8D7D-CCE3-487F-B3A4-1A4FE749F8F3}"/>
    <cellStyle name="Bad 26 2" xfId="12903" xr:uid="{9FB39710-D9C3-437A-A674-D40436FC6AC3}"/>
    <cellStyle name="Bad 26 3" xfId="12904" xr:uid="{66E3C5C7-003D-4B4E-9FE7-70DBE7EBCD23}"/>
    <cellStyle name="Bad 26 4" xfId="24273" xr:uid="{0CBE5136-2645-44D7-A100-2021530AF93E}"/>
    <cellStyle name="Bad 26 5" xfId="12902" xr:uid="{7125BD32-16E4-48A4-A695-7AE3FCC9B8A1}"/>
    <cellStyle name="Bad 27" xfId="4120" xr:uid="{F46D5E8C-4F26-471D-BEEB-983627393436}"/>
    <cellStyle name="Bad 27 2" xfId="12906" xr:uid="{DE55ADD1-7510-4C5A-98EB-BDDAB32897AC}"/>
    <cellStyle name="Bad 27 3" xfId="12907" xr:uid="{226710DD-BA6F-47F7-A1D6-6A1284502D23}"/>
    <cellStyle name="Bad 27 4" xfId="24274" xr:uid="{D7D6E79F-617F-4777-9DB4-902CA75821D8}"/>
    <cellStyle name="Bad 27 5" xfId="12905" xr:uid="{F1B687A0-D1AA-4613-A4D2-952D30CAEFB2}"/>
    <cellStyle name="Bad 28" xfId="4121" xr:uid="{DE9CED9B-673F-42F9-991A-3EF8570649AB}"/>
    <cellStyle name="Bad 28 2" xfId="12909" xr:uid="{2DC5FE72-D2F2-46DE-AFA3-AED273C43FDD}"/>
    <cellStyle name="Bad 28 3" xfId="12910" xr:uid="{97B5F5EF-F498-4C39-B809-CE599B5EB36D}"/>
    <cellStyle name="Bad 28 4" xfId="24275" xr:uid="{EE62CBFE-C119-4737-AAEE-30CF43851FCC}"/>
    <cellStyle name="Bad 28 5" xfId="12908" xr:uid="{A3B92958-4061-4F36-93E4-CEBC69E1D5FB}"/>
    <cellStyle name="Bad 29" xfId="4122" xr:uid="{111D9E58-1F08-4923-9C64-6890DC944E24}"/>
    <cellStyle name="Bad 29 2" xfId="12912" xr:uid="{2586E681-43BE-4EE4-A827-29CE0D7B4DA6}"/>
    <cellStyle name="Bad 29 3" xfId="12913" xr:uid="{66476439-4D70-4E29-AD16-7A0750EF215F}"/>
    <cellStyle name="Bad 29 4" xfId="24276" xr:uid="{833B7D72-B7C5-4F84-8E04-897C02754688}"/>
    <cellStyle name="Bad 29 5" xfId="12911" xr:uid="{A118DB7B-2937-4308-A3AF-1416FE80E03C}"/>
    <cellStyle name="Bad 3" xfId="4123" xr:uid="{7F2348A1-240B-4AB4-9A26-CC3169A0A22A}"/>
    <cellStyle name="Bad 3 2" xfId="5404" xr:uid="{517A0C38-CCB7-4994-B4A6-E40212A28572}"/>
    <cellStyle name="Bad 3 3" xfId="12914" xr:uid="{80858DF0-7F20-4659-8969-B4CAD3B86128}"/>
    <cellStyle name="Bad 3 4" xfId="12915" xr:uid="{D7A93A1E-5082-4AD7-B9D6-9C9D6DFDB046}"/>
    <cellStyle name="Bad 3 5" xfId="12916" xr:uid="{E99B6AE7-5DBD-4FFD-8DBC-F9A46A48026E}"/>
    <cellStyle name="Bad 3 6" xfId="12917" xr:uid="{6B728FFC-D2E4-4FE7-862F-59F3946F7072}"/>
    <cellStyle name="Bad 3 7" xfId="12918" xr:uid="{3609F48D-8BB6-4D3E-9DDE-B4D9FC1AF6A1}"/>
    <cellStyle name="Bad 3 8" xfId="24277" xr:uid="{2CE62D2A-7160-4FF4-A5F4-69EA25A89E15}"/>
    <cellStyle name="Bad 3 9" xfId="6299" xr:uid="{6659867E-3A06-4857-B0B7-95C09CB53274}"/>
    <cellStyle name="Bad 30" xfId="12919" xr:uid="{9A574073-71EF-4487-891D-5834091E4E0A}"/>
    <cellStyle name="Bad 30 2" xfId="12920" xr:uid="{D2E7EA4A-FD7C-40E4-B510-2A38528740C0}"/>
    <cellStyle name="Bad 30 3" xfId="12921" xr:uid="{92F44E4B-8B83-4347-AF91-00FDBE758E27}"/>
    <cellStyle name="Bad 31" xfId="12922" xr:uid="{92EC5840-1CA6-40B6-A3BD-FB2886BF747A}"/>
    <cellStyle name="Bad 31 2" xfId="12923" xr:uid="{F82B3465-88FC-413B-B1ED-6D32955558CF}"/>
    <cellStyle name="Bad 31 3" xfId="12924" xr:uid="{0F422EBC-05AC-4A2B-AED2-D24C1018D52E}"/>
    <cellStyle name="Bad 32" xfId="12925" xr:uid="{1FCB0ED9-B413-43AC-98EE-DFE0EE515E7C}"/>
    <cellStyle name="Bad 32 2" xfId="12926" xr:uid="{0A816ABD-979D-4E72-9E42-D503F7EC3095}"/>
    <cellStyle name="Bad 32 3" xfId="12927" xr:uid="{F2D7547B-51B2-4203-8529-5B57FB4A738A}"/>
    <cellStyle name="Bad 33" xfId="12928" xr:uid="{51ED4A88-3347-4B01-A7C2-408A3468F009}"/>
    <cellStyle name="Bad 33 2" xfId="12929" xr:uid="{E2025384-39B5-43E9-9BEF-33BBB5F657F5}"/>
    <cellStyle name="Bad 33 3" xfId="12930" xr:uid="{E75A2B1B-7B4B-4A6C-8EF9-CE78BC3D3A18}"/>
    <cellStyle name="Bad 34" xfId="12931" xr:uid="{8A06DD57-FE43-4DD5-98C1-055F5D96DF0E}"/>
    <cellStyle name="Bad 35" xfId="12932" xr:uid="{3AD895DE-F4F8-497D-85A9-5CBAB2109301}"/>
    <cellStyle name="Bad 36" xfId="12933" xr:uid="{9E8FDF7F-C09E-491D-834E-2B5691089514}"/>
    <cellStyle name="Bad 37" xfId="12934" xr:uid="{A83C0F1C-BDD5-4B8F-91D1-6981D85C6EFF}"/>
    <cellStyle name="Bad 38" xfId="12935" xr:uid="{98532B7B-EDF7-42A7-A6B0-A0BD990A1B5D}"/>
    <cellStyle name="Bad 39" xfId="12936" xr:uid="{8E8E85AF-A96E-4925-B5FE-A57A740C4CA5}"/>
    <cellStyle name="Bad 4" xfId="4124" xr:uid="{17E756FF-28C0-487D-8097-F5F0E37181A9}"/>
    <cellStyle name="Bad 4 2" xfId="12938" xr:uid="{12789097-9627-43EE-ADCB-E249935E5568}"/>
    <cellStyle name="Bad 4 3" xfId="12939" xr:uid="{D706B4F3-BCFE-4F64-934F-133EB54D6AA9}"/>
    <cellStyle name="Bad 4 4" xfId="12940" xr:uid="{BE35B1A2-DAD2-4266-90BE-116083321BD9}"/>
    <cellStyle name="Bad 4 5" xfId="12941" xr:uid="{8B98CFC5-C5EB-4B8B-949B-C93634DFC479}"/>
    <cellStyle name="Bad 4 6" xfId="12942" xr:uid="{224838F6-1A7F-4650-B196-E442AF3D7F00}"/>
    <cellStyle name="Bad 4 7" xfId="12943" xr:uid="{1EB24CBE-F162-41F6-95F8-562F5B34345F}"/>
    <cellStyle name="Bad 4 8" xfId="24278" xr:uid="{FE60B70A-BD0B-4BD3-92DF-309A76E7693F}"/>
    <cellStyle name="Bad 4 9" xfId="12937" xr:uid="{DB93A020-C620-4D1A-B185-07E8E24C6290}"/>
    <cellStyle name="Bad 40" xfId="12944" xr:uid="{E35B9558-80C9-4E21-9ED1-77A1CDB8C47A}"/>
    <cellStyle name="Bad 41" xfId="12945" xr:uid="{004E8C50-57F5-4AA6-95B4-4785E39C766A}"/>
    <cellStyle name="Bad 42" xfId="12946" xr:uid="{25BFC1D9-C0F3-4EA8-9D41-FA81483E7BED}"/>
    <cellStyle name="Bad 43" xfId="12947" xr:uid="{D1A7AA6C-64AC-4437-B8DF-B490F30EA1FD}"/>
    <cellStyle name="Bad 44" xfId="12948" xr:uid="{C4E8E300-789D-4A99-8C64-84CA4E8C03DF}"/>
    <cellStyle name="Bad 45" xfId="12949" xr:uid="{E54AA68D-4D3C-4527-A06D-9EEDC3D60EB8}"/>
    <cellStyle name="Bad 46" xfId="12950" xr:uid="{60EE95B9-64A3-4AAF-B1C7-1803D1ED0CB3}"/>
    <cellStyle name="Bad 47" xfId="12951" xr:uid="{43D6A919-5802-467F-A55D-4D2A0062627D}"/>
    <cellStyle name="Bad 48" xfId="12952" xr:uid="{3553E00F-A38B-48D3-9D47-21C730BD0F8C}"/>
    <cellStyle name="Bad 49" xfId="12953" xr:uid="{BF9F8899-8932-45CF-9C22-28BF23F85AA3}"/>
    <cellStyle name="Bad 5" xfId="4125" xr:uid="{CAD153A8-F634-4861-B2A1-D59996236E64}"/>
    <cellStyle name="Bad 5 2" xfId="12955" xr:uid="{255CA2E2-FF2D-4359-B0BD-F37C7882C7EC}"/>
    <cellStyle name="Bad 5 3" xfId="12956" xr:uid="{C06D3807-894C-4A44-B3FB-858EB3375622}"/>
    <cellStyle name="Bad 5 4" xfId="12957" xr:uid="{DFD23507-FA9F-4423-AEA0-ABAA83077C3E}"/>
    <cellStyle name="Bad 5 5" xfId="12958" xr:uid="{CED63BC6-6E76-4A10-A039-BA46B1985A65}"/>
    <cellStyle name="Bad 5 6" xfId="12959" xr:uid="{D8296C8A-E743-425E-866F-50AFE5E97874}"/>
    <cellStyle name="Bad 5 7" xfId="12960" xr:uid="{0496783B-B1B7-4859-9A81-CFF9BB5E35D3}"/>
    <cellStyle name="Bad 5 8" xfId="24279" xr:uid="{AAE5D23C-B406-4C44-AB3E-C5A7DF4716AC}"/>
    <cellStyle name="Bad 5 9" xfId="12954" xr:uid="{D2C63051-19BC-45DF-A518-7CE1FD1374B3}"/>
    <cellStyle name="Bad 50" xfId="12961" xr:uid="{03224075-D1E1-425A-B94A-121D9810A1BD}"/>
    <cellStyle name="Bad 51" xfId="12962" xr:uid="{6F4D5711-3829-46B9-BB2D-CC0DE181C271}"/>
    <cellStyle name="Bad 52" xfId="12963" xr:uid="{C05715CB-7C2D-44E6-9249-BC8AA1F26023}"/>
    <cellStyle name="Bad 53" xfId="12964" xr:uid="{915C9092-3CF0-420A-8608-57C37443FDF5}"/>
    <cellStyle name="Bad 54" xfId="12965" xr:uid="{AED73EA3-726F-4FDB-94B2-DABCA1AF5CA8}"/>
    <cellStyle name="Bad 55" xfId="12966" xr:uid="{AC7B9AAC-8BEC-40AC-9D8C-442CD4B8149D}"/>
    <cellStyle name="Bad 56" xfId="12967" xr:uid="{9CBD355A-D5EC-4041-A405-A91C66C82804}"/>
    <cellStyle name="Bad 57" xfId="12968" xr:uid="{2498F568-CAD2-4FBE-B8D8-6FE96842EC10}"/>
    <cellStyle name="Bad 58" xfId="12969" xr:uid="{3DD373F3-57E8-4D93-88C2-E96652F6FF32}"/>
    <cellStyle name="Bad 59" xfId="12970" xr:uid="{CBAFE1E2-7F96-4212-9C67-D6259C720CF0}"/>
    <cellStyle name="Bad 6" xfId="4126" xr:uid="{FC6F2370-A6F7-4C83-8221-76F17DE7DAE8}"/>
    <cellStyle name="Bad 6 2" xfId="12972" xr:uid="{A80193D3-CF8B-4513-A53A-DB9521A31205}"/>
    <cellStyle name="Bad 6 2 2" xfId="12973" xr:uid="{81655A3D-CACB-4EE0-99AA-9D0048947981}"/>
    <cellStyle name="Bad 6 2 3" xfId="12974" xr:uid="{51764772-D77C-4DFF-96EF-B4585E3D40AD}"/>
    <cellStyle name="Bad 6 2 4" xfId="12975" xr:uid="{E5D332F7-721E-4CFA-854C-14B2CEF09C3D}"/>
    <cellStyle name="Bad 6 2 5" xfId="12976" xr:uid="{555D61BD-4A65-4933-88C2-172FBB081950}"/>
    <cellStyle name="Bad 6 3" xfId="12977" xr:uid="{E2FE9DAF-AFE2-49F0-9077-8B796083CCAB}"/>
    <cellStyle name="Bad 6 4" xfId="12978" xr:uid="{58EC4ED0-4EED-4D3B-B117-85428D28647C}"/>
    <cellStyle name="Bad 6 5" xfId="12979" xr:uid="{24BDACE6-3A6F-4832-AC48-BA9F48176E66}"/>
    <cellStyle name="Bad 6 6" xfId="24280" xr:uid="{53C242DB-C580-4A64-8882-E0EA12FCC4F8}"/>
    <cellStyle name="Bad 6 7" xfId="12971" xr:uid="{204BDCD6-F5D2-45D7-85A6-D73F3731F6EA}"/>
    <cellStyle name="Bad 60" xfId="12980" xr:uid="{E4C3EF50-B2D6-48DA-8B6C-80C879DC7980}"/>
    <cellStyle name="Bad 61" xfId="12981" xr:uid="{0FF999D6-F38A-4CC5-A0EB-B0731237000A}"/>
    <cellStyle name="Bad 62" xfId="12982" xr:uid="{387F77B4-36EF-449F-95A5-8FAA308CB019}"/>
    <cellStyle name="Bad 63" xfId="12983" xr:uid="{78BDA1A2-981B-4A83-8706-979B0FC47326}"/>
    <cellStyle name="Bad 64" xfId="12984" xr:uid="{86FE4DC3-D432-410F-A4D3-CA5B45B8672C}"/>
    <cellStyle name="Bad 65" xfId="12985" xr:uid="{C32E5F74-7558-491B-830F-54B188536B52}"/>
    <cellStyle name="Bad 66" xfId="12986" xr:uid="{0C187287-CBBC-4D6D-A522-F4140CEFB3DA}"/>
    <cellStyle name="Bad 67" xfId="12987" xr:uid="{0AEA0A1C-DDC6-41B7-9FE9-965DB413F3E5}"/>
    <cellStyle name="Bad 68" xfId="12988" xr:uid="{628410A7-7F93-4896-88FE-C205345DCAC0}"/>
    <cellStyle name="Bad 68 2" xfId="12989" xr:uid="{57983A08-2616-4786-8521-F9E0E6C533F7}"/>
    <cellStyle name="Bad 68 3" xfId="12990" xr:uid="{0109C47E-0815-48FB-8AB7-5EC104606690}"/>
    <cellStyle name="Bad 69" xfId="12991" xr:uid="{AC5FBEE1-66B3-40A4-8647-BAB7F22AD16E}"/>
    <cellStyle name="Bad 69 2" xfId="12992" xr:uid="{EBCCB1E1-83C0-462D-95D5-EF36D2E699E8}"/>
    <cellStyle name="Bad 69 3" xfId="12993" xr:uid="{7297D4A5-90AF-4BF2-BC21-D9540E3EDD4C}"/>
    <cellStyle name="Bad 7" xfId="4127" xr:uid="{013776D5-34D3-4062-B200-5E503E14F65A}"/>
    <cellStyle name="Bad 7 2" xfId="12995" xr:uid="{52C516CD-D1BE-4351-8443-93642A911C86}"/>
    <cellStyle name="Bad 7 3" xfId="12996" xr:uid="{BB519E0F-B866-40C6-878B-D0F736190DC6}"/>
    <cellStyle name="Bad 7 4" xfId="12997" xr:uid="{362128E8-7FA8-41EB-84D8-D7AE97A66F5F}"/>
    <cellStyle name="Bad 7 5" xfId="12998" xr:uid="{FDCFC533-CB9A-42A1-9BED-8FB15080D645}"/>
    <cellStyle name="Bad 7 6" xfId="24281" xr:uid="{D45801FC-9B55-46B8-8430-49EE8AE44B7C}"/>
    <cellStyle name="Bad 7 7" xfId="12994" xr:uid="{FA76AAEA-C33C-4261-81E2-08B0094D9920}"/>
    <cellStyle name="Bad 70" xfId="12999" xr:uid="{69B9A0B3-527B-4E9F-ADD3-6E253E9EB893}"/>
    <cellStyle name="Bad 70 2" xfId="13000" xr:uid="{E3C90C8E-D576-4395-8B56-956B72C98E68}"/>
    <cellStyle name="Bad 70 3" xfId="13001" xr:uid="{49D78BB5-0EFC-4878-9FBE-78751F1E3981}"/>
    <cellStyle name="Bad 71" xfId="13002" xr:uid="{D1D3F9CB-D941-4F1F-88C2-D0E8F1D833DE}"/>
    <cellStyle name="Bad 71 2" xfId="13003" xr:uid="{1E013779-34A8-447F-B7FF-508C2572C83A}"/>
    <cellStyle name="Bad 71 3" xfId="13004" xr:uid="{FE62227E-559A-444C-93EC-223999620D6B}"/>
    <cellStyle name="Bad 72" xfId="13005" xr:uid="{C376BBEC-42D7-49BE-8D0B-8F9B68A3E6F0}"/>
    <cellStyle name="Bad 72 2" xfId="13006" xr:uid="{0FDCC5C6-7273-4F96-B111-F886F08B396F}"/>
    <cellStyle name="Bad 72 3" xfId="13007" xr:uid="{65A66BC8-3ACA-4094-B619-73CC564811F6}"/>
    <cellStyle name="Bad 73" xfId="13008" xr:uid="{701A4C6F-76CE-4D06-986F-1F374F3F3720}"/>
    <cellStyle name="Bad 74" xfId="13009" xr:uid="{651C42C7-B608-4F45-9C3E-75AADE951C9D}"/>
    <cellStyle name="Bad 75" xfId="13010" xr:uid="{3B7A4DEE-1163-4600-90EC-736C52F0EC69}"/>
    <cellStyle name="Bad 76" xfId="13011" xr:uid="{35FEF249-F606-4230-BF5F-C2CE1ED1B0F2}"/>
    <cellStyle name="Bad 77" xfId="13012" xr:uid="{6FD26FE5-8CE9-4FB5-9610-38534DAD0C44}"/>
    <cellStyle name="Bad 78" xfId="13013" xr:uid="{FC355221-40CC-4172-B605-EDC6E1F1A275}"/>
    <cellStyle name="Bad 79" xfId="13014" xr:uid="{00957FA7-B172-4421-AB7A-88B4E4105EED}"/>
    <cellStyle name="Bad 8" xfId="4128" xr:uid="{FAEB7648-B39A-4070-B682-C86248A1B257}"/>
    <cellStyle name="Bad 8 2" xfId="13016" xr:uid="{0C6E7000-0995-4CF2-8A8E-E9BD5E3F8E18}"/>
    <cellStyle name="Bad 8 3" xfId="13017" xr:uid="{0CA774A9-E350-456F-9DA2-9D4FC225A476}"/>
    <cellStyle name="Bad 8 4" xfId="24282" xr:uid="{77739494-8FDA-4146-BC4F-EE2C247FB4F5}"/>
    <cellStyle name="Bad 8 5" xfId="13015" xr:uid="{1C9FCA75-4F2B-43D6-A7F1-6CAD661ADF62}"/>
    <cellStyle name="Bad 80" xfId="13018" xr:uid="{61C28585-7380-4AE7-A920-09D26C7FA65C}"/>
    <cellStyle name="Bad 81" xfId="13019" xr:uid="{AA7C61DF-85D4-46F5-9F03-AE88277E9F7E}"/>
    <cellStyle name="Bad 82" xfId="13020" xr:uid="{1D09007E-DE36-4ADC-A690-917449D34405}"/>
    <cellStyle name="Bad 83" xfId="13021" xr:uid="{D6F38F41-C1EC-4296-A2EA-4E094D388DB0}"/>
    <cellStyle name="Bad 84" xfId="13022" xr:uid="{04BE38DC-51DC-407F-9339-EB705BCB61F5}"/>
    <cellStyle name="Bad 85" xfId="13023" xr:uid="{B3108F33-627A-47B1-B765-D82143696247}"/>
    <cellStyle name="Bad 86" xfId="13024" xr:uid="{EF690B03-1128-4C97-A394-052D9DC8E07E}"/>
    <cellStyle name="Bad 87" xfId="13025" xr:uid="{0895D13F-5043-41B8-A4E5-0D38C1379427}"/>
    <cellStyle name="Bad 88" xfId="13026" xr:uid="{8AB221BF-F7B1-409C-9050-D2171308B1FF}"/>
    <cellStyle name="Bad 89" xfId="13027" xr:uid="{425FE39E-44F3-4E81-8EF2-E9EE7C1E43A0}"/>
    <cellStyle name="Bad 9" xfId="4129" xr:uid="{80D9A329-3D30-473C-9DCD-E80BCE9D414A}"/>
    <cellStyle name="Bad 9 2" xfId="13029" xr:uid="{795990AC-44D1-43CA-BF48-D77C417B5F59}"/>
    <cellStyle name="Bad 9 3" xfId="13030" xr:uid="{E494CC69-6972-484B-9B7A-25E24C372AD9}"/>
    <cellStyle name="Bad 9 4" xfId="24283" xr:uid="{7079E974-9964-4DF5-8BB7-961588DE6B2E}"/>
    <cellStyle name="Bad 9 5" xfId="13028" xr:uid="{A0649213-03A0-4E30-988F-39E76A9CB988}"/>
    <cellStyle name="Bad 90" xfId="13031" xr:uid="{2B104107-9F49-421F-8AA9-B55DA2F5BF2C}"/>
    <cellStyle name="Bad 91" xfId="13032" xr:uid="{D6F833DF-D5CB-49E9-B35C-4167535DE004}"/>
    <cellStyle name="Bad 92" xfId="13033" xr:uid="{CE2AFE3D-68A8-4320-AAA5-8B48A293C470}"/>
    <cellStyle name="Bad 93" xfId="13034" xr:uid="{C7AC63F6-8D21-4926-99E8-61405CB8C177}"/>
    <cellStyle name="Bad 94" xfId="13035" xr:uid="{0DEB97F5-7D55-41F1-8CE4-8C22C0C65420}"/>
    <cellStyle name="Bad 95" xfId="13036" xr:uid="{80AE3074-C356-4220-A706-B2BF9616FBAD}"/>
    <cellStyle name="Bad 96" xfId="13037" xr:uid="{DD5731C2-526E-4D1B-8C82-E244AE4A3F28}"/>
    <cellStyle name="Bad 97" xfId="13038" xr:uid="{C058BFB3-8126-4A63-9611-A42D3E8B00CE}"/>
    <cellStyle name="Bad 98" xfId="13039" xr:uid="{BB164847-2570-4556-ACB1-FA9B2E83E451}"/>
    <cellStyle name="Bad 99" xfId="13040" xr:uid="{A8B803C2-6D8C-4DA9-B4CD-BFE5FA5967A4}"/>
    <cellStyle name="bðഖb" xfId="13041" xr:uid="{2EFB468D-E5D5-42DC-9576-602EC2DC0FF0}"/>
    <cellStyle name="b_xd9f4_ðഖb_xda20__GDT 03-2010" xfId="13042" xr:uid="{CD4B6127-C0FF-4D07-9628-CF6E74B08BA3}"/>
    <cellStyle name="bðഖb_IK GDT หาวันที่รับเข้า-เบิกออกจริง 07-2010" xfId="13043" xr:uid="{2ED40100-619C-4B5F-987C-82CF90471BD4}"/>
    <cellStyle name="ber of montd" xfId="3297" xr:uid="{DA82000D-19D6-44C9-8203-DAB291EDE084}"/>
    <cellStyle name="ber of montd 2" xfId="4130" xr:uid="{B7D29A31-97D3-4742-ABEC-7B64E1EC6AE7}"/>
    <cellStyle name="Berekening" xfId="2739" xr:uid="{7285490D-FE6A-4343-B981-0183A345F0AC}"/>
    <cellStyle name="bïൖbï൦bï൶bïආbïඖbïඦbïබbïෆbïූbï෦bï෶bïฆbïถbïฦbïึbïๆbï๖b" xfId="13044" xr:uid="{B6391BF4-8DF6-48BE-80D9-A3F7EC093852}"/>
    <cellStyle name="BL - Style2" xfId="13045" xr:uid="{2CC34837-0B0B-4AA1-AF0E-1FC65721547D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" xfId="13046" xr:uid="{D6EC32DC-86F6-4EB7-B256-26CC8AF3075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3047" xr:uid="{D6CFCAD2-B047-4608-A1C3-DD9D9274BCEE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_ABP" xfId="13048" xr:uid="{0C4F1EEC-D61C-4934-A66E-CE93B26E696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_IK GDT หาวันที่รับเข้า-เบิกออกจริง 07-2010" xfId="13049" xr:uid="{0F7E704F-654B-436D-8F81-3E7A2697B006}"/>
    <cellStyle name="Body" xfId="2740" xr:uid="{CBFBD5B7-3230-4167-A25A-AB909FFCE3B8}"/>
    <cellStyle name="BOLD10 - Style1" xfId="13051" xr:uid="{B88472E4-A02B-44F9-BDBA-725F75E6BE15}"/>
    <cellStyle name="BOLD12 - Style3" xfId="13052" xr:uid="{EF859C48-5163-41E5-B5B4-9AC2E8E81C12}"/>
    <cellStyle name="BOLDl" xfId="4131" xr:uid="{DBAE6D42-29EB-4B04-934A-9328F5891FC7}"/>
    <cellStyle name="Border" xfId="13054" xr:uid="{55ABC28D-2EF0-46D2-8EAC-AD9F5C91B67D}"/>
    <cellStyle name="Border 10" xfId="13055" xr:uid="{BE98C932-2A1B-4D39-8648-6EC4F484572F}"/>
    <cellStyle name="Border 10 2" xfId="13056" xr:uid="{C77BF5F2-3CB7-495B-B80C-8CF112B6F1ED}"/>
    <cellStyle name="Border 10 3" xfId="13057" xr:uid="{73F3C6C4-1197-45C8-AE4C-FEEA5B6A2E77}"/>
    <cellStyle name="Border 11" xfId="13058" xr:uid="{80E2BA6B-7046-4C25-A0B8-8726C73CA21A}"/>
    <cellStyle name="Border 12" xfId="13059" xr:uid="{F3F6EC60-872F-4FEE-A331-436EC6179432}"/>
    <cellStyle name="Border 2" xfId="13060" xr:uid="{F90E33D0-943C-4D78-905F-652E3A8E73AD}"/>
    <cellStyle name="Border 2 2" xfId="13061" xr:uid="{E572E83A-D7F5-4BFD-A2C0-AF98356ECEC2}"/>
    <cellStyle name="Border 2 3" xfId="13062" xr:uid="{E34ABC2B-EA60-4BFE-A236-35AE2E417179}"/>
    <cellStyle name="Border 3" xfId="13063" xr:uid="{62B6693C-FB39-4B39-B252-E3F295A6BE9D}"/>
    <cellStyle name="Border 3 2" xfId="13064" xr:uid="{9EF2CD68-8B4F-4CF0-BC5C-474C6A592AE1}"/>
    <cellStyle name="Border 3 3" xfId="13065" xr:uid="{1CC66AE7-9DA0-453D-83FC-27B7403FAFD1}"/>
    <cellStyle name="Border 4" xfId="13066" xr:uid="{88DA3CF9-A0F2-4ADF-90CF-84EE0B868991}"/>
    <cellStyle name="Border 4 2" xfId="13067" xr:uid="{39B78B1B-0B50-46D6-978B-A12081A7B08A}"/>
    <cellStyle name="Border 4 3" xfId="13068" xr:uid="{AF7C9FE6-D04E-457D-968A-E132442816C7}"/>
    <cellStyle name="Border 5" xfId="13069" xr:uid="{A84FF37C-0EE6-41D9-84F2-BA4E74704AD6}"/>
    <cellStyle name="Border 5 2" xfId="13070" xr:uid="{11FB1683-F6B5-4F01-A002-17348534BF76}"/>
    <cellStyle name="Border 5 3" xfId="13071" xr:uid="{80DFB06B-2E17-4A72-84FC-21CB5962EB41}"/>
    <cellStyle name="Border 6" xfId="13072" xr:uid="{797DB448-11E2-47C8-AE7C-66A8598B0050}"/>
    <cellStyle name="Border 6 2" xfId="13073" xr:uid="{D853CBD1-CCB4-4B55-B425-14E8919DA488}"/>
    <cellStyle name="Border 6 3" xfId="13074" xr:uid="{A3EB0D40-7989-489F-BAAC-C4A03B95D00D}"/>
    <cellStyle name="Border 7" xfId="13075" xr:uid="{BDC43D52-24D7-4A90-9E29-EF296922D84A}"/>
    <cellStyle name="Border 7 2" xfId="13076" xr:uid="{D7A11F61-2DF1-4366-82A9-DA812508A062}"/>
    <cellStyle name="Border 7 3" xfId="13077" xr:uid="{355CA2F3-066B-45DF-A67A-5C278318DCAA}"/>
    <cellStyle name="Border 8" xfId="13078" xr:uid="{310EE999-78B5-4757-ADAA-783E019488F2}"/>
    <cellStyle name="Border 8 2" xfId="13079" xr:uid="{0AB328F2-BE95-4F0A-B514-CA853F8DABA3}"/>
    <cellStyle name="Border 8 3" xfId="13080" xr:uid="{6E11DC1B-1E19-4FFB-AE93-C023079C3D64}"/>
    <cellStyle name="Border 9" xfId="13081" xr:uid="{1D71BE94-2A49-465E-B60D-0585084D7623}"/>
    <cellStyle name="Border 9 2" xfId="13082" xr:uid="{F584D82C-A72B-4749-A369-6AC3CB9F84F5}"/>
    <cellStyle name="Border 9 3" xfId="13083" xr:uid="{5CA5B1A9-BD95-4EF9-9C71-DDB3C5003988}"/>
    <cellStyle name="bïెbïౖbï౦bï౶bïಆbïಖbïದbïಶbïೆbïೖbï೦bï೶bïആb" xfId="13084" xr:uid="{DB5140BA-C835-4391-97FA-62626A644B9A}"/>
    <cellStyle name="bïెb_xd904_ïౖb_xd92c_ï౦b_xd974_ï౶b_xd9b4_ïಆb_xda14_ïಖbïದbïಶbïೆbïೖbï೦b_xda4c_ï೶b_xda90_ïആb_xdac8__GDT 03-2010" xfId="13085" xr:uid="{205D0E39-C365-4E2C-965E-FE07B215638B}"/>
    <cellStyle name="bïెbïౖbï౦bï౶bïಆbïಖbïದbïಶbïೆbïೖbï೦bï೶bïആb_IK GDT หาวันที่รับเข้า-เบิกออกจริง 07-2010" xfId="13086" xr:uid="{13CC5F80-5415-4305-AF58-EFAC588118E0}"/>
    <cellStyle name="b妰ð%Normal_Cht-Cum Real Opr Cf_pldt_guyan" xfId="13087" xr:uid="{592C24D8-FBD0-4B16-9505-3C16193270BA}"/>
    <cellStyle name="b訔Ş㙖b詐Ş㙦b誐Ş㙶b諘Ş㚆bꘈŞ㚖bꙐŞ㚦bꙸŞ㚶bꚬٸ!Normal_C-Cap intensity_pldt_guyan" xfId="13088" xr:uid="{B8787044-E73F-4B9C-B4B4-1FF2EE31F006}"/>
    <cellStyle name="b_xd878_ïൖbï൦bï൶bïආbïඖbïඦb_xd8b8_ïබb_xd928_ïෆb_xd958_ïූb_xd98c_ï෦b_xd9a8_ï෶bïฆbïถbïฦbïึbïๆb_xd9cc_ï๖b_xd9f4_" xfId="13089" xr:uid="{529F4FCA-85CA-4F14-971D-9B118879D368}"/>
    <cellStyle name="C:\Data\MS\Excel" xfId="13090" xr:uid="{679197F4-3567-4694-98C9-398C8EC545D3}"/>
    <cellStyle name="C¡IA¨ª_          " xfId="13091" xr:uid="{773F63B8-C785-4687-BBB5-54B86FCE4E35}"/>
    <cellStyle name="C￥AØ_          " xfId="13092" xr:uid="{C14742D7-2AA7-424C-9397-1A4DFEE3CE75}"/>
    <cellStyle name="Calc Currency (0)" xfId="2741" xr:uid="{155EA34E-304C-423D-9820-76B840AACED8}"/>
    <cellStyle name="Calc Currency (0) 2" xfId="13093" xr:uid="{C8F5103A-6F50-43AF-B0B9-ABD26C7D47F8}"/>
    <cellStyle name="Calc Currency (0) 3" xfId="13094" xr:uid="{5B6CC1DB-ED8B-4EFE-9FBD-BE4CA315EB60}"/>
    <cellStyle name="Calc Currency (0) 4" xfId="23507" xr:uid="{C382DA27-5DB5-490D-8580-F2365685701F}"/>
    <cellStyle name="Calc Currency (0) 5" xfId="5983" xr:uid="{AE3613BB-13D1-488A-8BD7-AB96328BBB2C}"/>
    <cellStyle name="Calc Currency (0) 6" xfId="3298" xr:uid="{B459AAC3-36B2-4356-A719-6ADCEE2E81AA}"/>
    <cellStyle name="Calc Currency (2)" xfId="2742" xr:uid="{512EEA6F-9CCC-435C-8A76-2AD5AA6F42F6}"/>
    <cellStyle name="Calc Currency (2) 2" xfId="23508" xr:uid="{5B951BDD-1FF7-4CBB-8907-C55ECE86EC2D}"/>
    <cellStyle name="Calc Currency (2) 3" xfId="5405" xr:uid="{337A6C91-8DCA-462A-B3D1-38C6C66CDE34}"/>
    <cellStyle name="Calc Percent (0)" xfId="2743" xr:uid="{4298B7A0-8623-4AED-BC73-754FF5B8D2F9}"/>
    <cellStyle name="Calc Percent (0) 2" xfId="23509" xr:uid="{AAB11677-038D-43EA-85AE-950E3870C779}"/>
    <cellStyle name="Calc Percent (0) 3" xfId="5406" xr:uid="{A296687C-6023-48D8-A26F-D63EA23CE74F}"/>
    <cellStyle name="Calc Percent (1)" xfId="2744" xr:uid="{56C1D980-DB2B-4B57-BF6B-D85F2AC62BAF}"/>
    <cellStyle name="Calc Percent (1) 2" xfId="23510" xr:uid="{A76B82C8-F2E9-4565-B162-CC20F0A9E6D7}"/>
    <cellStyle name="Calc Percent (1) 3" xfId="5407" xr:uid="{B6D06476-98AE-4218-81F9-58053D719ACD}"/>
    <cellStyle name="Calc Percent (1) 4" xfId="3299" xr:uid="{665A6F2D-D213-484D-A7C1-04C2D750FD06}"/>
    <cellStyle name="Calc Percent (2)" xfId="2745" xr:uid="{A45505F5-8675-47BB-B2B9-3FDFABB209CF}"/>
    <cellStyle name="Calc Percent (2) 2" xfId="23511" xr:uid="{1B1069A2-467D-44CB-BE99-6B0114803CF8}"/>
    <cellStyle name="Calc Percent (2) 3" xfId="5408" xr:uid="{DBFEAE67-34F3-4E7A-9BA5-505278DA7A29}"/>
    <cellStyle name="Calc Percent (2) 4" xfId="3300" xr:uid="{DFF3B457-76A1-45DE-8C68-354CBD2290FF}"/>
    <cellStyle name="Calc Units (0)" xfId="2746" xr:uid="{561505DC-41EB-4612-A483-11D52AA1E5F9}"/>
    <cellStyle name="Calc Units (0) 2" xfId="23512" xr:uid="{6B2170FF-6805-43FF-BD05-8BB70B761CA0}"/>
    <cellStyle name="Calc Units (0) 3" xfId="5409" xr:uid="{098F83D8-62F4-4DBE-9DD7-49F3C3E7A6D6}"/>
    <cellStyle name="Calc Units (0) 4" xfId="3301" xr:uid="{37B48883-6EBB-4FB0-992F-3C6D0CC6638B}"/>
    <cellStyle name="Calc Units (1)" xfId="2747" xr:uid="{7FB2227D-3B40-453A-9B9E-A505660FA682}"/>
    <cellStyle name="Calc Units (1) 2" xfId="23513" xr:uid="{9F6987B3-175B-41B3-BC27-1B00E8A54793}"/>
    <cellStyle name="Calc Units (1) 3" xfId="5410" xr:uid="{B4C8E0D4-78AD-4E61-BDCC-5A37EE37BE75}"/>
    <cellStyle name="Calc Units (1) 4" xfId="3302" xr:uid="{8F07FDF1-BA76-40C8-A14E-9394B5576AEA}"/>
    <cellStyle name="Calc Units (2)" xfId="2748" xr:uid="{51F6F00E-FBFE-43F0-BF88-E881D6A35CC1}"/>
    <cellStyle name="Calc Units (2) 2" xfId="23514" xr:uid="{49D892E6-0EED-43C4-8D5F-9247A73C9851}"/>
    <cellStyle name="Calc Units (2) 3" xfId="5411" xr:uid="{3B921FA4-FB56-43AA-8C35-18F56BECE5F4}"/>
    <cellStyle name="Calculation 10" xfId="4132" xr:uid="{D6A7BC54-171E-4FFC-AF60-5FC9357FE5E2}"/>
    <cellStyle name="Calculation 10 2" xfId="13096" xr:uid="{3D0BDBC8-6765-4182-9CB2-2B2ABFF691BA}"/>
    <cellStyle name="Calculation 10 2 2" xfId="13097" xr:uid="{E92ACC62-905F-4F2E-9D0F-69AA763E397F}"/>
    <cellStyle name="Calculation 10 2 2 2" xfId="29671" xr:uid="{957A5A35-4028-4390-8DCE-514AF3BCE7CB}"/>
    <cellStyle name="Calculation 10 2 2 3" xfId="25017" xr:uid="{1E87BC3B-BECA-4E01-BACE-A20773C89CE7}"/>
    <cellStyle name="Calculation 10 2 2 4" xfId="28006" xr:uid="{76754872-5F3F-4675-90EA-0110FEF55DA8}"/>
    <cellStyle name="Calculation 10 2 2 5" xfId="35523" xr:uid="{7D9ACC20-E3AD-4EFE-AF6B-1D27BC07BCC0}"/>
    <cellStyle name="Calculation 10 2 3" xfId="29670" xr:uid="{99730675-0114-42B8-AA82-F8C4A5CF23CD}"/>
    <cellStyle name="Calculation 10 2 4" xfId="28547" xr:uid="{EA65529B-ECBB-4B14-A5D8-49ECB815E3B1}"/>
    <cellStyle name="Calculation 10 2 5" xfId="28007" xr:uid="{54963A4E-9CBF-4D3E-8154-E1CF5F0F94D4}"/>
    <cellStyle name="Calculation 10 2 6" xfId="28242" xr:uid="{A62B8E94-24F0-43E3-A266-642B90DBC097}"/>
    <cellStyle name="Calculation 10 3" xfId="13098" xr:uid="{5F0071CE-B149-4FD2-9ED8-2FF0CEE00A57}"/>
    <cellStyle name="Calculation 10 3 2" xfId="13099" xr:uid="{F6A026CC-B7C5-4AC4-B84E-11357065FBF6}"/>
    <cellStyle name="Calculation 10 3 2 2" xfId="29673" xr:uid="{0DDAAA29-15BC-4611-9060-B0D4F5E93F53}"/>
    <cellStyle name="Calculation 10 3 2 3" xfId="28549" xr:uid="{87AA317C-9E39-44B9-9397-425C46A379C8}"/>
    <cellStyle name="Calculation 10 3 2 4" xfId="28004" xr:uid="{BA8EF81F-AEB3-476D-A0D1-D7A8A97AFDD2}"/>
    <cellStyle name="Calculation 10 3 2 5" xfId="36962" xr:uid="{E393D7A3-1270-4273-8209-DF2EC3866270}"/>
    <cellStyle name="Calculation 10 3 3" xfId="29672" xr:uid="{C419ACA4-10FA-4F2E-92AD-2C0E59ACAACC}"/>
    <cellStyle name="Calculation 10 3 4" xfId="28548" xr:uid="{EA0ED38E-F0F4-4A83-B88E-DD221477288D}"/>
    <cellStyle name="Calculation 10 3 5" xfId="28005" xr:uid="{99E79C03-110E-4740-BFA0-CE7E5E50C5BF}"/>
    <cellStyle name="Calculation 10 3 6" xfId="36961" xr:uid="{B497A1DA-D231-4F08-B2B7-E6DF58CD320F}"/>
    <cellStyle name="Calculation 10 4" xfId="24284" xr:uid="{469992C4-C79B-4C41-9EA0-5A4A00C1D909}"/>
    <cellStyle name="Calculation 10 4 2" xfId="35570" xr:uid="{AF2F8A9F-B19F-43A1-97F1-E5CCFBD9AD10}"/>
    <cellStyle name="Calculation 10 4 3" xfId="44401" xr:uid="{B46CB048-3C52-4600-BFB9-CB55364B5CEA}"/>
    <cellStyle name="Calculation 10 5" xfId="13095" xr:uid="{9DE68570-DDF2-4546-87A9-6E9F02DA32CF}"/>
    <cellStyle name="Calculation 100" xfId="13100" xr:uid="{99DB4DF6-71EF-4902-BDEC-3DD939C377DD}"/>
    <cellStyle name="Calculation 100 2" xfId="13101" xr:uid="{C7DFB805-E620-44AD-97CF-B5E0A02B0047}"/>
    <cellStyle name="Calculation 100 2 2" xfId="29675" xr:uid="{3A289E73-E6A7-4A24-80D8-B502FEF765A7}"/>
    <cellStyle name="Calculation 100 2 3" xfId="37474" xr:uid="{6FE3A054-81F4-49DB-851C-D880DF8859EA}"/>
    <cellStyle name="Calculation 100 2 4" xfId="28002" xr:uid="{F4DC6F48-FDBA-4885-8AA6-EDD24F790FC6}"/>
    <cellStyle name="Calculation 100 2 5" xfId="23323" xr:uid="{3602AD33-5688-4CBE-A3A5-7C4EE8F4A65C}"/>
    <cellStyle name="Calculation 100 3" xfId="29674" xr:uid="{BFBAC2AF-58A0-4CF2-9F7A-98E195AA5CB1}"/>
    <cellStyle name="Calculation 100 4" xfId="28550" xr:uid="{179B660A-380D-495E-9380-29547FF23470}"/>
    <cellStyle name="Calculation 100 5" xfId="28003" xr:uid="{8B7F9D1F-FC26-4F6F-82E8-E370154123D6}"/>
    <cellStyle name="Calculation 100 6" xfId="39085" xr:uid="{07849DB8-1B25-47BC-9AB6-25C5304CDE1F}"/>
    <cellStyle name="Calculation 101" xfId="13102" xr:uid="{B988E769-C330-43C5-A4F5-76C77CF77E26}"/>
    <cellStyle name="Calculation 101 2" xfId="13103" xr:uid="{E16051FB-48F2-4338-8931-5A7727413C11}"/>
    <cellStyle name="Calculation 101 2 2" xfId="29677" xr:uid="{59413626-63F6-4652-8B3E-10607B25679E}"/>
    <cellStyle name="Calculation 101 2 3" xfId="28552" xr:uid="{AD3561D1-04B4-4A98-8B02-38A0F7132076}"/>
    <cellStyle name="Calculation 101 2 4" xfId="28001" xr:uid="{B0D65B2D-7C5A-4AF7-8434-79915DB60A29}"/>
    <cellStyle name="Calculation 101 2 5" xfId="28244" xr:uid="{F1C6135C-9625-4094-8710-6AFDC774F913}"/>
    <cellStyle name="Calculation 101 3" xfId="29676" xr:uid="{05E60837-74E3-4B31-B47F-CC2807CB447B}"/>
    <cellStyle name="Calculation 101 4" xfId="28551" xr:uid="{E38019D4-D54E-427E-8B1E-23EE98B81ECD}"/>
    <cellStyle name="Calculation 101 5" xfId="35511" xr:uid="{596FE62A-5719-4C00-BF5B-8BA606174910}"/>
    <cellStyle name="Calculation 101 6" xfId="28243" xr:uid="{87B67D76-F397-4AB2-8EAE-A84AA2804AC8}"/>
    <cellStyle name="Calculation 102" xfId="13104" xr:uid="{2BF46C16-721A-4934-8EF5-A15C3EC860D0}"/>
    <cellStyle name="Calculation 102 2" xfId="13105" xr:uid="{02FB7D1D-6835-4CEA-9F09-48BB65D095C3}"/>
    <cellStyle name="Calculation 102 2 2" xfId="29679" xr:uid="{9322A388-D518-48D9-8ED4-0F8CB1BE770F}"/>
    <cellStyle name="Calculation 102 2 3" xfId="37475" xr:uid="{4FD2AA1A-9AFA-460B-8560-2F9A507AFFC8}"/>
    <cellStyle name="Calculation 102 2 4" xfId="27999" xr:uid="{3757515C-73F0-4C34-90B3-D25FB12DDE81}"/>
    <cellStyle name="Calculation 102 2 5" xfId="39084" xr:uid="{14BFFF24-02C3-4201-8B30-45AD3D2EF1F2}"/>
    <cellStyle name="Calculation 102 3" xfId="29678" xr:uid="{AB429D10-403F-4883-A3F1-E8ABED7B737D}"/>
    <cellStyle name="Calculation 102 4" xfId="28553" xr:uid="{A9585F7C-6A64-4D13-9353-1FAF1B689A4F}"/>
    <cellStyle name="Calculation 102 5" xfId="28000" xr:uid="{119265A5-1D31-4DE7-8EE4-7486827FD3D7}"/>
    <cellStyle name="Calculation 102 6" xfId="36963" xr:uid="{2C637BA4-9DB1-4917-BB06-7AFFBF029D07}"/>
    <cellStyle name="Calculation 103" xfId="13106" xr:uid="{5DFB1B88-289C-4FD3-8AC8-C811B8C494AE}"/>
    <cellStyle name="Calculation 103 2" xfId="13107" xr:uid="{6B3ECC8A-2974-430C-8724-CBF44E25F59B}"/>
    <cellStyle name="Calculation 103 2 2" xfId="29681" xr:uid="{9CFD0DE3-456F-4593-A4F2-D2E4781F15BE}"/>
    <cellStyle name="Calculation 103 2 3" xfId="28555" xr:uid="{267B5668-B4DD-423A-89B2-431EA72D7954}"/>
    <cellStyle name="Calculation 103 2 4" xfId="27998" xr:uid="{D4E23500-D3CA-4C93-886B-09823FCC61A9}"/>
    <cellStyle name="Calculation 103 2 5" xfId="37440" xr:uid="{ACF3C5C7-C5A2-4BBB-A5DE-B55BC1335BFB}"/>
    <cellStyle name="Calculation 103 3" xfId="29680" xr:uid="{79150880-B765-40BB-A160-176990A3B202}"/>
    <cellStyle name="Calculation 103 4" xfId="28554" xr:uid="{C72633A4-5722-4CDB-AE63-5A841EF4ADD3}"/>
    <cellStyle name="Calculation 103 5" xfId="37429" xr:uid="{C2FCC63F-A2C9-47A8-9E75-5258676DBEC4}"/>
    <cellStyle name="Calculation 103 6" xfId="36503" xr:uid="{0EC92DAF-8586-4951-8061-B8285819FD4D}"/>
    <cellStyle name="Calculation 104" xfId="13108" xr:uid="{CC7CE6F5-A670-43F2-9283-B3C08B7724B5}"/>
    <cellStyle name="Calculation 104 2" xfId="13109" xr:uid="{AA9A437F-3821-4380-A831-B509BBC54CA6}"/>
    <cellStyle name="Calculation 104 2 2" xfId="29683" xr:uid="{EF78DAC3-F424-4607-93B8-E7BFDC511AF7}"/>
    <cellStyle name="Calculation 104 2 3" xfId="37476" xr:uid="{16954502-16F3-4821-ACE0-3424D73643CA}"/>
    <cellStyle name="Calculation 104 2 4" xfId="27996" xr:uid="{78412287-F3CB-4BFB-92AA-0D55B7F8598F}"/>
    <cellStyle name="Calculation 104 2 5" xfId="15667" xr:uid="{2411F336-F3A7-4117-AC26-54CCDDF50E76}"/>
    <cellStyle name="Calculation 104 3" xfId="29682" xr:uid="{F87FFC20-04CE-4721-8389-69FDFE6F09B4}"/>
    <cellStyle name="Calculation 104 4" xfId="28556" xr:uid="{78AC92A3-971C-4D52-B74E-DE5EFD990795}"/>
    <cellStyle name="Calculation 104 5" xfId="27997" xr:uid="{0D8D23F6-A581-4148-9C24-CFE14F876ACC}"/>
    <cellStyle name="Calculation 104 6" xfId="15897" xr:uid="{D9BD487D-6AB9-42F8-937A-C99281C2E14D}"/>
    <cellStyle name="Calculation 105" xfId="13110" xr:uid="{54CB7068-CBF6-45F3-9039-601C9142C9BE}"/>
    <cellStyle name="Calculation 105 2" xfId="13111" xr:uid="{4DECBD0B-F01F-43BC-8296-7E18CE7B6983}"/>
    <cellStyle name="Calculation 105 2 2" xfId="29685" xr:uid="{50BF8185-CD60-4989-88A8-63F318C5348B}"/>
    <cellStyle name="Calculation 105 2 3" xfId="39048" xr:uid="{D52F9595-B021-4AB1-B90E-6DCF0DE4E591}"/>
    <cellStyle name="Calculation 105 2 4" xfId="27994" xr:uid="{90449F6F-5AB8-4CF7-B27A-62BB2125B707}"/>
    <cellStyle name="Calculation 105 2 5" xfId="28245" xr:uid="{19A3F37B-7683-43F5-ADA8-5374729CA7B0}"/>
    <cellStyle name="Calculation 105 3" xfId="29684" xr:uid="{F6DA7F92-D23F-45C4-9DC8-7D8A22DE9C4D}"/>
    <cellStyle name="Calculation 105 4" xfId="28557" xr:uid="{168273E9-A03A-4316-80AE-763DA8DEC873}"/>
    <cellStyle name="Calculation 105 5" xfId="27995" xr:uid="{D1F01F2B-B7DF-4CE4-89D8-18A9EA836B68}"/>
    <cellStyle name="Calculation 105 6" xfId="39083" xr:uid="{1CDC1E7B-945E-41CC-9400-69200AA67E72}"/>
    <cellStyle name="Calculation 106" xfId="13112" xr:uid="{64A6B3AC-D49F-4FAD-B10A-D58CB0D0C9D7}"/>
    <cellStyle name="Calculation 106 2" xfId="13113" xr:uid="{44CC8780-15E9-4F5C-906F-D91506A39022}"/>
    <cellStyle name="Calculation 106 2 2" xfId="29687" xr:uid="{207F2EE6-9203-4EBF-96F4-635E0AE7D965}"/>
    <cellStyle name="Calculation 106 2 3" xfId="28559" xr:uid="{EA447B1A-48D1-4E9E-AFB1-2322510FBDD1}"/>
    <cellStyle name="Calculation 106 2 4" xfId="27992" xr:uid="{844873F2-FCA6-44CE-95C4-EFCA085B28D3}"/>
    <cellStyle name="Calculation 106 2 5" xfId="28247" xr:uid="{909EEBF5-8C4A-426A-B05B-1EED526F8A88}"/>
    <cellStyle name="Calculation 106 3" xfId="29686" xr:uid="{25EC3A8B-CCCE-4F26-976B-980ACBBD1A7B}"/>
    <cellStyle name="Calculation 106 4" xfId="28558" xr:uid="{C0BDBB49-67AC-4965-AE73-716ECFC50AA7}"/>
    <cellStyle name="Calculation 106 5" xfId="27993" xr:uid="{AC319251-B9C7-4ED9-803A-3FF525BFD439}"/>
    <cellStyle name="Calculation 106 6" xfId="28246" xr:uid="{0B1CCE7B-A80D-43DC-B7F1-16881FBBC7BD}"/>
    <cellStyle name="Calculation 11" xfId="4133" xr:uid="{F1773B22-4B08-4174-8A27-4D8A4E2D9349}"/>
    <cellStyle name="Calculation 11 2" xfId="13115" xr:uid="{862F4E56-AFE3-43EF-8DFA-4617F5FD1DA1}"/>
    <cellStyle name="Calculation 11 2 2" xfId="13116" xr:uid="{E2C7C608-B5AB-442A-A605-8C009AF423C5}"/>
    <cellStyle name="Calculation 11 2 2 2" xfId="29689" xr:uid="{9514FF70-81F2-4A6A-A178-734D17C95912}"/>
    <cellStyle name="Calculation 11 2 2 3" xfId="28561" xr:uid="{F06CFC85-65C8-4D57-90BD-E4D75DB5E376}"/>
    <cellStyle name="Calculation 11 2 2 4" xfId="35510" xr:uid="{62B2BEC8-A7B2-41AC-9720-6FF317D2E472}"/>
    <cellStyle name="Calculation 11 2 2 5" xfId="28249" xr:uid="{C2BA8D36-EA84-4544-8E7E-5B796305B2F2}"/>
    <cellStyle name="Calculation 11 2 3" xfId="29688" xr:uid="{03B1560F-24BE-4A1D-BCAC-19FEBA6F92CA}"/>
    <cellStyle name="Calculation 11 2 4" xfId="28560" xr:uid="{054D8C25-D7BF-441A-BA11-FACCDF9C09D7}"/>
    <cellStyle name="Calculation 11 2 5" xfId="27991" xr:uid="{264021B7-C5A8-4DC0-A29D-709B3DC862C1}"/>
    <cellStyle name="Calculation 11 2 6" xfId="28248" xr:uid="{8C6C4BE2-A4F9-4BA4-A1A2-019173922BD2}"/>
    <cellStyle name="Calculation 11 3" xfId="13117" xr:uid="{59218573-52EB-41FE-91C0-B1334341FA39}"/>
    <cellStyle name="Calculation 11 3 2" xfId="13118" xr:uid="{1E76AC09-607C-4852-BA9C-3114AB66C00B}"/>
    <cellStyle name="Calculation 11 3 2 2" xfId="29691" xr:uid="{3DB05F24-0722-42BF-B855-39DD99FE1475}"/>
    <cellStyle name="Calculation 11 3 2 3" xfId="28562" xr:uid="{FDA39F63-7604-46CF-B842-EFF369046D0E}"/>
    <cellStyle name="Calculation 11 3 2 4" xfId="27989" xr:uid="{2B31E1F3-3783-410C-BB2D-761547099B86}"/>
    <cellStyle name="Calculation 11 3 2 5" xfId="37441" xr:uid="{2E7EEEA5-25AD-4F86-A803-4A16A2245D03}"/>
    <cellStyle name="Calculation 11 3 3" xfId="29690" xr:uid="{AC5B2511-0655-4243-ACD7-876491DE4AC5}"/>
    <cellStyle name="Calculation 11 3 4" xfId="25018" xr:uid="{ED39D818-0249-43CA-8954-69D9161677BE}"/>
    <cellStyle name="Calculation 11 3 5" xfId="27990" xr:uid="{8AE6BA1B-B7E1-4593-A640-56F1BBB746E5}"/>
    <cellStyle name="Calculation 11 3 6" xfId="35524" xr:uid="{714F87BA-8452-4A7D-BDAC-64B32108E32B}"/>
    <cellStyle name="Calculation 11 4" xfId="24285" xr:uid="{96711D62-901D-4B48-B28E-B921C453D7B8}"/>
    <cellStyle name="Calculation 11 4 2" xfId="38096" xr:uid="{7F86E088-252A-4694-A6F8-02F271E7538E}"/>
    <cellStyle name="Calculation 11 4 3" xfId="44402" xr:uid="{F1A02A23-3F5E-437F-B3A4-D725FCB48D35}"/>
    <cellStyle name="Calculation 11 5" xfId="13114" xr:uid="{10FDF16B-0881-43E7-99B9-A4353F41D808}"/>
    <cellStyle name="Calculation 12" xfId="4134" xr:uid="{072902CE-0D18-4FB3-838D-10521E97E937}"/>
    <cellStyle name="Calculation 12 2" xfId="13120" xr:uid="{E78EDB1F-FE7E-4678-B79D-E8C9B24DEFC4}"/>
    <cellStyle name="Calculation 12 2 2" xfId="13121" xr:uid="{42542F01-B2E2-4AF1-8171-976C620CC63B}"/>
    <cellStyle name="Calculation 12 2 2 2" xfId="29693" xr:uid="{6DC710F9-D507-4887-AC43-11C7F7664B9F}"/>
    <cellStyle name="Calculation 12 2 2 3" xfId="28564" xr:uid="{F59CF424-FFB2-4E49-8C00-2968556C2AE9}"/>
    <cellStyle name="Calculation 12 2 2 4" xfId="37428" xr:uid="{555050E6-C948-4C4E-92B1-A749EE5C59CC}"/>
    <cellStyle name="Calculation 12 2 2 5" xfId="36048" xr:uid="{A7253BE7-F90E-4C8A-9B4B-3448E2C1C114}"/>
    <cellStyle name="Calculation 12 2 3" xfId="29692" xr:uid="{553D7305-48A9-4B1B-942E-FED70C815544}"/>
    <cellStyle name="Calculation 12 2 4" xfId="28563" xr:uid="{D6B03A0A-D8DB-45DB-9B36-E4A9C4C8B380}"/>
    <cellStyle name="Calculation 12 2 5" xfId="27988" xr:uid="{D267E5D5-6147-422A-9ADC-008C469C1174}"/>
    <cellStyle name="Calculation 12 2 6" xfId="28250" xr:uid="{259ED762-E568-4035-B6B1-B5843F6E0BDB}"/>
    <cellStyle name="Calculation 12 3" xfId="13122" xr:uid="{87A78642-CC99-4D72-8EA9-E570863247FD}"/>
    <cellStyle name="Calculation 12 3 2" xfId="13123" xr:uid="{F1D0BB30-9589-447E-81D9-34DEB97A58FA}"/>
    <cellStyle name="Calculation 12 3 2 2" xfId="29695" xr:uid="{1C031BEB-D9D6-44A3-800D-5A7FC7AE5A92}"/>
    <cellStyle name="Calculation 12 3 2 3" xfId="37479" xr:uid="{E50B4609-502C-48BD-BFED-566F38738043}"/>
    <cellStyle name="Calculation 12 3 2 4" xfId="27986" xr:uid="{4FBE574E-768D-490B-AAEF-6827DC1F9900}"/>
    <cellStyle name="Calculation 12 3 2 5" xfId="41803" xr:uid="{EE35727F-29B8-403F-8491-2E4FFAFB41D7}"/>
    <cellStyle name="Calculation 12 3 3" xfId="29694" xr:uid="{E433FAA3-985F-4D1B-9726-81221F2A730D}"/>
    <cellStyle name="Calculation 12 3 4" xfId="28565" xr:uid="{AB78D943-4E77-466E-8A02-82B7543F66F8}"/>
    <cellStyle name="Calculation 12 3 5" xfId="27987" xr:uid="{4544C902-C183-42CE-A0C0-440E164779F1}"/>
    <cellStyle name="Calculation 12 3 6" xfId="35242" xr:uid="{D328D357-47BD-4E8A-BA6D-CD2B294E645B}"/>
    <cellStyle name="Calculation 12 4" xfId="24286" xr:uid="{FA7198CE-E94C-4AAD-8FF6-EB0D97B8DE53}"/>
    <cellStyle name="Calculation 12 4 2" xfId="35571" xr:uid="{22260B10-3E19-41B8-BAD6-69E508BF97DD}"/>
    <cellStyle name="Calculation 12 4 3" xfId="44403" xr:uid="{1F4F1741-F558-410E-BD91-B801E0FD1053}"/>
    <cellStyle name="Calculation 12 5" xfId="13119" xr:uid="{AD2D4B8A-D0D4-4298-A3C2-6EB5FA899814}"/>
    <cellStyle name="Calculation 13" xfId="4135" xr:uid="{952837A6-1951-48E9-AD36-70D0F79BFA69}"/>
    <cellStyle name="Calculation 13 2" xfId="13125" xr:uid="{8FAC88E2-0AC9-4400-9FF2-1DD7AD35538E}"/>
    <cellStyle name="Calculation 13 2 2" xfId="13126" xr:uid="{1A6096BB-02E0-4350-B90B-91032F72FF56}"/>
    <cellStyle name="Calculation 13 2 2 2" xfId="29697" xr:uid="{26011788-96B7-4F0E-A900-44472E18FC55}"/>
    <cellStyle name="Calculation 13 2 2 3" xfId="28568" xr:uid="{9A1FBB59-89A3-40E8-8E51-3896A9710369}"/>
    <cellStyle name="Calculation 13 2 2 4" xfId="27984" xr:uid="{5F8A4861-CD99-41CC-8239-B02CBFE1F13F}"/>
    <cellStyle name="Calculation 13 2 2 5" xfId="35243" xr:uid="{7331A060-5117-46DC-8FCA-C61E31FAA5F5}"/>
    <cellStyle name="Calculation 13 2 3" xfId="29696" xr:uid="{C39C0EBF-0ADD-4130-9F13-757929525D1C}"/>
    <cellStyle name="Calculation 13 2 4" xfId="28567" xr:uid="{15AD43E8-1CD8-4015-A5B0-CAE232A9E7DC}"/>
    <cellStyle name="Calculation 13 2 5" xfId="27985" xr:uid="{313E4AED-3CE5-4CEC-93AB-A577DCDE9114}"/>
    <cellStyle name="Calculation 13 2 6" xfId="23314" xr:uid="{ED59AF87-8B93-439E-A46D-E26E60C8869E}"/>
    <cellStyle name="Calculation 13 3" xfId="13127" xr:uid="{90B78709-DAE8-4CE9-B6FB-00B1CEF5B01E}"/>
    <cellStyle name="Calculation 13 3 2" xfId="13128" xr:uid="{7AEEEA6D-7116-4233-938C-66BE011A42C5}"/>
    <cellStyle name="Calculation 13 3 2 2" xfId="29699" xr:uid="{E372A497-E879-4EF8-9DA8-906767E7617E}"/>
    <cellStyle name="Calculation 13 3 2 3" xfId="28569" xr:uid="{707ABFD6-54DD-4C27-BEE7-73F545BDE75C}"/>
    <cellStyle name="Calculation 13 3 2 4" xfId="27982" xr:uid="{87F64748-BC57-437B-AFC7-4206B842B044}"/>
    <cellStyle name="Calculation 13 3 2 5" xfId="28251" xr:uid="{5E6338B3-4850-4390-BACB-CABCF739129C}"/>
    <cellStyle name="Calculation 13 3 3" xfId="29698" xr:uid="{AD3678DD-F6C6-4990-9EE7-078965A858F2}"/>
    <cellStyle name="Calculation 13 3 4" xfId="37480" xr:uid="{FD1270BE-1AF3-40BA-91CE-FFD5A3A88D0C}"/>
    <cellStyle name="Calculation 13 3 5" xfId="27983" xr:uid="{5E9A370F-D87A-432F-8131-9D2DB3046E96}"/>
    <cellStyle name="Calculation 13 3 6" xfId="41802" xr:uid="{A031DC94-FDAA-43E3-9F4D-B407D33917B7}"/>
    <cellStyle name="Calculation 13 4" xfId="24287" xr:uid="{0CCD0BC4-704A-4D3C-94EC-08A32584DF50}"/>
    <cellStyle name="Calculation 13 4 2" xfId="35572" xr:uid="{1B06D96B-B9B4-4DEC-857B-619A9F5B2A58}"/>
    <cellStyle name="Calculation 13 4 3" xfId="44404" xr:uid="{AE1D721B-5091-43FB-BCFD-BF59E7BE20F9}"/>
    <cellStyle name="Calculation 13 5" xfId="13124" xr:uid="{1AEE2C80-06FA-4C50-96B8-C4FAF075C259}"/>
    <cellStyle name="Calculation 14" xfId="4136" xr:uid="{FADD0F91-D89A-4FC1-9260-BA5F0C981938}"/>
    <cellStyle name="Calculation 14 2" xfId="13130" xr:uid="{F5DCD2A4-255B-4900-86D2-AF0EE849CE50}"/>
    <cellStyle name="Calculation 14 2 2" xfId="13131" xr:uid="{69DDBD09-6662-45FF-8796-A97CD373AF3C}"/>
    <cellStyle name="Calculation 14 2 2 2" xfId="29701" xr:uid="{57B59CBD-6250-433A-9EC9-76897EAF52E3}"/>
    <cellStyle name="Calculation 14 2 2 3" xfId="37481" xr:uid="{BE8A9B4B-6F72-4304-968E-6ADBBAECB9D6}"/>
    <cellStyle name="Calculation 14 2 2 4" xfId="27981" xr:uid="{15FA54E6-AA41-4CBF-87FC-24E1A720571C}"/>
    <cellStyle name="Calculation 14 2 2 5" xfId="41801" xr:uid="{D16AE5B1-A3F5-48D2-8A2A-8456B5810C7E}"/>
    <cellStyle name="Calculation 14 2 3" xfId="29700" xr:uid="{AC03C7B9-DBA8-445D-914C-31B1EC3ADA95}"/>
    <cellStyle name="Calculation 14 2 4" xfId="28571" xr:uid="{21E2B82F-AADC-4261-A4E4-5D61691E0E4B}"/>
    <cellStyle name="Calculation 14 2 5" xfId="35509" xr:uid="{C5CB46F6-88FC-4A3E-BA9D-549FC73E80F7}"/>
    <cellStyle name="Calculation 14 2 6" xfId="28252" xr:uid="{A4F5686F-BFF4-4868-BE07-1D29BC6FFCC3}"/>
    <cellStyle name="Calculation 14 3" xfId="13132" xr:uid="{E1944D22-79B4-4E8C-9D43-224D402E4235}"/>
    <cellStyle name="Calculation 14 3 2" xfId="13133" xr:uid="{6A5DDCA5-DF59-42F6-86BD-D14D0A4DB4F0}"/>
    <cellStyle name="Calculation 14 3 2 2" xfId="29703" xr:uid="{D3A369B3-F6A0-469A-BCC2-6F2006407D7D}"/>
    <cellStyle name="Calculation 14 3 2 3" xfId="28572" xr:uid="{201E10AE-2423-490C-89B2-251A47F760AD}"/>
    <cellStyle name="Calculation 14 3 2 4" xfId="27979" xr:uid="{A2067A82-FAD8-4EF5-B0B5-5FB6BE8037EF}"/>
    <cellStyle name="Calculation 14 3 2 5" xfId="28253" xr:uid="{AB6E578B-335D-446D-87A5-3E5C879AE33E}"/>
    <cellStyle name="Calculation 14 3 3" xfId="29702" xr:uid="{82569B2F-02AE-4C69-82CD-F15264523C53}"/>
    <cellStyle name="Calculation 14 3 4" xfId="39047" xr:uid="{A6D7BE4B-2B4C-4055-9918-77002F0E507D}"/>
    <cellStyle name="Calculation 14 3 5" xfId="27980" xr:uid="{945CCCEB-2877-495F-A067-EF8DFEADACB4}"/>
    <cellStyle name="Calculation 14 3 6" xfId="36504" xr:uid="{2BC5BA5C-4959-4D8F-8400-9DB233A06D3A}"/>
    <cellStyle name="Calculation 14 4" xfId="24288" xr:uid="{04EFC44B-90A4-4739-9C71-BE3A0A995CCE}"/>
    <cellStyle name="Calculation 14 4 2" xfId="35573" xr:uid="{97ED2B69-3931-40A1-A2AE-55C13026F56F}"/>
    <cellStyle name="Calculation 14 4 3" xfId="44405" xr:uid="{B566C666-D8D0-4149-A371-9FA303AF3191}"/>
    <cellStyle name="Calculation 14 5" xfId="13129" xr:uid="{E051DB85-62CA-47D5-BDA3-CF9144E00FD1}"/>
    <cellStyle name="Calculation 15" xfId="4137" xr:uid="{65DE4B64-106A-4057-8E39-50FD8F6CDE3B}"/>
    <cellStyle name="Calculation 15 2" xfId="13135" xr:uid="{5CF9990A-9C00-4858-86A9-BA3048EECE6C}"/>
    <cellStyle name="Calculation 15 2 2" xfId="13136" xr:uid="{A8CB05A1-C42B-4078-BAB9-4E1EED47120A}"/>
    <cellStyle name="Calculation 15 2 2 2" xfId="29705" xr:uid="{CBFEFB5E-8152-48E8-B635-E59DBE66D1C7}"/>
    <cellStyle name="Calculation 15 2 2 3" xfId="28574" xr:uid="{A072BBCA-624D-49EA-A9E3-CD579974A1FE}"/>
    <cellStyle name="Calculation 15 2 2 4" xfId="39099" xr:uid="{531D7E8D-5DC3-468B-9476-E86813A2B31F}"/>
    <cellStyle name="Calculation 15 2 2 5" xfId="39082" xr:uid="{B8381472-7BC6-4F22-AD0B-DC1E97AF00F7}"/>
    <cellStyle name="Calculation 15 2 3" xfId="29704" xr:uid="{E1DED106-957A-4A3C-8F97-C5280638D411}"/>
    <cellStyle name="Calculation 15 2 4" xfId="25019" xr:uid="{D7866CFE-D5A6-4B0D-B030-9C87F50200C0}"/>
    <cellStyle name="Calculation 15 2 5" xfId="27978" xr:uid="{107AEEB5-C530-4470-B519-E86B2F2152F2}"/>
    <cellStyle name="Calculation 15 2 6" xfId="41800" xr:uid="{85806D68-347D-459A-8895-796D690ACAD0}"/>
    <cellStyle name="Calculation 15 3" xfId="13137" xr:uid="{E5A261D4-0E89-4A9F-8FD6-D7ECBFF462E2}"/>
    <cellStyle name="Calculation 15 3 2" xfId="13138" xr:uid="{10F946F2-9AE8-4559-99B3-CB57E279E9C5}"/>
    <cellStyle name="Calculation 15 3 2 2" xfId="29707" xr:uid="{92796CC5-357F-402F-A212-2162CE289604}"/>
    <cellStyle name="Calculation 15 3 2 3" xfId="15372" xr:uid="{32070B51-41A2-4B4C-8E48-967339FF44F1}"/>
    <cellStyle name="Calculation 15 3 2 4" xfId="27977" xr:uid="{907F74CC-B709-487B-BFCD-0961989A09B3}"/>
    <cellStyle name="Calculation 15 3 2 5" xfId="35525" xr:uid="{50E168F6-7249-49AD-BF93-6D16A46AD68B}"/>
    <cellStyle name="Calculation 15 3 3" xfId="29706" xr:uid="{008E4167-B1A5-4DC3-AEF6-F926925C28E1}"/>
    <cellStyle name="Calculation 15 3 4" xfId="37482" xr:uid="{2B83E45E-6DB8-489C-9B78-61B122937AFF}"/>
    <cellStyle name="Calculation 15 3 5" xfId="37427" xr:uid="{82AFE6E3-42EF-4738-8338-B71DEB1C273C}"/>
    <cellStyle name="Calculation 15 3 6" xfId="28254" xr:uid="{0E38D000-CE04-4EE3-AE02-A40DCE3C8423}"/>
    <cellStyle name="Calculation 15 4" xfId="24289" xr:uid="{A7CDF282-CA4E-46D8-8197-CDB929D7CE2F}"/>
    <cellStyle name="Calculation 15 4 2" xfId="35574" xr:uid="{C9A9F45E-53B4-47D1-9D03-AE3F87DE13FD}"/>
    <cellStyle name="Calculation 15 4 3" xfId="44406" xr:uid="{78CA81AE-E34A-42BC-B1A2-88562C83ABE8}"/>
    <cellStyle name="Calculation 15 5" xfId="13134" xr:uid="{A433E735-41F3-4ADD-A967-342DC9C993DD}"/>
    <cellStyle name="Calculation 16" xfId="4138" xr:uid="{95187D7F-185F-4EB5-8247-90D1FC5C9007}"/>
    <cellStyle name="Calculation 16 2" xfId="13140" xr:uid="{FCF8AD30-32CA-4365-A6E7-E5BA9D463C71}"/>
    <cellStyle name="Calculation 16 2 2" xfId="13141" xr:uid="{772E5FF1-991A-4C64-B57A-E0B30D546BE3}"/>
    <cellStyle name="Calculation 16 2 2 2" xfId="29709" xr:uid="{0BC00B36-184F-4293-B2CA-3C2F929D24C0}"/>
    <cellStyle name="Calculation 16 2 2 3" xfId="37483" xr:uid="{4A1EC3D8-D3CF-4F79-B542-7F367BD24DE9}"/>
    <cellStyle name="Calculation 16 2 2 4" xfId="27975" xr:uid="{17350C7A-F6FA-406C-8A23-F5CAE68915C3}"/>
    <cellStyle name="Calculation 16 2 2 5" xfId="28256" xr:uid="{28BE3CF5-1C6E-49F6-AAFC-7A062039A580}"/>
    <cellStyle name="Calculation 16 2 3" xfId="29708" xr:uid="{CB5731F4-B3AD-439C-8C7E-1391E9E24D3C}"/>
    <cellStyle name="Calculation 16 2 4" xfId="28576" xr:uid="{20741AD7-1607-4BED-B481-A15D14CAD888}"/>
    <cellStyle name="Calculation 16 2 5" xfId="27976" xr:uid="{0C82BC42-9068-462F-802E-51497709067F}"/>
    <cellStyle name="Calculation 16 2 6" xfId="28255" xr:uid="{2EE3BC41-53E0-4857-8C20-C95E9105CBA9}"/>
    <cellStyle name="Calculation 16 3" xfId="13142" xr:uid="{0BD00319-B3A9-4494-89D8-EF9CEB0BBCD4}"/>
    <cellStyle name="Calculation 16 3 2" xfId="13143" xr:uid="{AE9D14DF-7C62-47C2-9592-8E2CDB6CC52F}"/>
    <cellStyle name="Calculation 16 3 2 2" xfId="29711" xr:uid="{F35F07A4-965A-4A0E-8FC0-D61F3CB6A129}"/>
    <cellStyle name="Calculation 16 3 2 3" xfId="24382" xr:uid="{EBDBDC14-7105-499A-822F-C0B799CB039F}"/>
    <cellStyle name="Calculation 16 3 2 4" xfId="27973" xr:uid="{16E2BDF4-5D1A-4F68-B180-1D8CFC40C6DD}"/>
    <cellStyle name="Calculation 16 3 2 5" xfId="41799" xr:uid="{7AA74AF5-D307-44FB-A7C9-E375433FD3F1}"/>
    <cellStyle name="Calculation 16 3 3" xfId="29710" xr:uid="{A326FE8E-0494-4058-B65E-49056190E672}"/>
    <cellStyle name="Calculation 16 3 4" xfId="24381" xr:uid="{1A282123-701F-4E10-BB04-2D8BB57B113B}"/>
    <cellStyle name="Calculation 16 3 5" xfId="27974" xr:uid="{72F7D02F-F92C-446B-81E7-C76309237FF7}"/>
    <cellStyle name="Calculation 16 3 6" xfId="39081" xr:uid="{89ABB0BB-BA78-4627-A03B-E6F062BE1430}"/>
    <cellStyle name="Calculation 16 4" xfId="24290" xr:uid="{1AF4F295-ABA5-4A17-A628-7DAC85DD6F3B}"/>
    <cellStyle name="Calculation 16 4 2" xfId="35575" xr:uid="{584EE40D-1F66-4AD6-A3F8-EDAC108D2508}"/>
    <cellStyle name="Calculation 16 4 3" xfId="44407" xr:uid="{0691926C-4A19-4DAA-AB89-49E44E5E1D79}"/>
    <cellStyle name="Calculation 16 5" xfId="13139" xr:uid="{7BB9916A-CA59-4D3F-B913-65AA13DD8CBC}"/>
    <cellStyle name="Calculation 17" xfId="4139" xr:uid="{7FA8FD3B-51D5-40C2-87F7-1CBE8DA26A3E}"/>
    <cellStyle name="Calculation 17 2" xfId="13145" xr:uid="{F64549A1-129E-41EF-A359-AF492B2FEA2E}"/>
    <cellStyle name="Calculation 17 2 2" xfId="13146" xr:uid="{AF93CFE7-564D-4F2E-AD5C-8F1E5389E657}"/>
    <cellStyle name="Calculation 17 2 2 2" xfId="29713" xr:uid="{B870A76B-A1F9-437F-B6B6-FA9036980B45}"/>
    <cellStyle name="Calculation 17 2 2 3" xfId="28579" xr:uid="{AEB47175-FA25-46E0-A801-D5BA04FFA8A0}"/>
    <cellStyle name="Calculation 17 2 2 4" xfId="27971" xr:uid="{028DB7C9-A0BC-4A49-8FD8-D05B3F1E85CF}"/>
    <cellStyle name="Calculation 17 2 2 5" xfId="28258" xr:uid="{DEDB5AED-8FFD-41E7-B175-A0FE8CD79B37}"/>
    <cellStyle name="Calculation 17 2 3" xfId="29712" xr:uid="{514CF6C3-88A9-4046-A031-52D6C46759AA}"/>
    <cellStyle name="Calculation 17 2 4" xfId="28578" xr:uid="{F4F38447-1CA0-41A6-BC1A-3C1F31BB0B47}"/>
    <cellStyle name="Calculation 17 2 5" xfId="27972" xr:uid="{95C11389-422C-46B3-B4CA-49A6821899D4}"/>
    <cellStyle name="Calculation 17 2 6" xfId="28257" xr:uid="{93F2DD2F-454C-4ABA-9B3E-17A22174141A}"/>
    <cellStyle name="Calculation 17 3" xfId="13147" xr:uid="{94AD3118-C52B-41B1-B6C3-08F3442AC2A4}"/>
    <cellStyle name="Calculation 17 3 2" xfId="13148" xr:uid="{FB805278-81E5-4E10-B4C6-66DCDD50F96A}"/>
    <cellStyle name="Calculation 17 3 2 2" xfId="29715" xr:uid="{348F16C1-1EE1-4D36-9D49-FB3442B72A64}"/>
    <cellStyle name="Calculation 17 3 2 3" xfId="28581" xr:uid="{E77D4708-5F31-45A9-AC99-2BE3E29219D4}"/>
    <cellStyle name="Calculation 17 3 2 4" xfId="27969" xr:uid="{9ECBA5FC-69A7-48FF-B68C-2E3F841BBA1B}"/>
    <cellStyle name="Calculation 17 3 2 5" xfId="39080" xr:uid="{C2A2189F-499A-4202-B528-39A7C39FB975}"/>
    <cellStyle name="Calculation 17 3 3" xfId="29714" xr:uid="{AB8A7B6E-8752-4DEA-8012-905C8E75A8CB}"/>
    <cellStyle name="Calculation 17 3 4" xfId="28580" xr:uid="{065F70B1-B950-4009-806D-3BC1B203C7D8}"/>
    <cellStyle name="Calculation 17 3 5" xfId="27970" xr:uid="{C3EF7F10-4132-417F-9519-1A888FBCE578}"/>
    <cellStyle name="Calculation 17 3 6" xfId="41798" xr:uid="{776425C5-0D56-41E8-BB2B-E0CB206A1857}"/>
    <cellStyle name="Calculation 17 4" xfId="24291" xr:uid="{23377632-759A-4371-B228-473820569122}"/>
    <cellStyle name="Calculation 17 4 2" xfId="35576" xr:uid="{DA537742-0694-4717-B99B-516F29857E90}"/>
    <cellStyle name="Calculation 17 4 3" xfId="44408" xr:uid="{F2D920B7-95A3-43CC-B160-1AFB74CB5A48}"/>
    <cellStyle name="Calculation 17 5" xfId="13144" xr:uid="{CD54FE4D-0197-46AE-BBC8-A3F23CFEA885}"/>
    <cellStyle name="Calculation 18" xfId="4140" xr:uid="{F2D13A7A-4053-448A-BF31-72134368F524}"/>
    <cellStyle name="Calculation 18 2" xfId="13150" xr:uid="{80048B79-14AE-49EE-AD3E-F2D0189D1D0D}"/>
    <cellStyle name="Calculation 18 2 2" xfId="13151" xr:uid="{14C82B5D-95B8-411F-8107-7159759CECCD}"/>
    <cellStyle name="Calculation 18 2 2 2" xfId="29717" xr:uid="{C0C064AC-2F50-4EA0-B1AC-B780DD2939CD}"/>
    <cellStyle name="Calculation 18 2 2 3" xfId="28584" xr:uid="{D6B1B837-A152-44F2-88E6-892A815FF0D5}"/>
    <cellStyle name="Calculation 18 2 2 4" xfId="27968" xr:uid="{DCEDFC05-D37A-49A2-A65D-AE0ECC0E2BB1}"/>
    <cellStyle name="Calculation 18 2 2 5" xfId="41797" xr:uid="{77C8DD04-C929-4397-BF77-BA0D4A68C5BE}"/>
    <cellStyle name="Calculation 18 2 3" xfId="29716" xr:uid="{F7CF3FA3-6CFD-4E53-A365-2597B515204D}"/>
    <cellStyle name="Calculation 18 2 4" xfId="28583" xr:uid="{7510CF41-402B-43E8-8F9C-E1AAC952594E}"/>
    <cellStyle name="Calculation 18 2 5" xfId="35508" xr:uid="{2F364385-3A2A-4F88-B54B-DCB7A223852D}"/>
    <cellStyle name="Calculation 18 2 6" xfId="28259" xr:uid="{7BCB332F-E5F0-4B6E-ABE6-0335AECF2E24}"/>
    <cellStyle name="Calculation 18 3" xfId="13152" xr:uid="{61FD5566-6C08-416A-89E1-4C57F8F68669}"/>
    <cellStyle name="Calculation 18 3 2" xfId="13153" xr:uid="{A90A2AA9-C6A7-43CE-A511-BA829FFF8AEF}"/>
    <cellStyle name="Calculation 18 3 2 2" xfId="29719" xr:uid="{690B0DC4-7A4D-49D6-8294-6D32A1956C0D}"/>
    <cellStyle name="Calculation 18 3 2 3" xfId="39046" xr:uid="{87354301-1862-4E68-A372-90F778B3B2AE}"/>
    <cellStyle name="Calculation 18 3 2 4" xfId="27966" xr:uid="{9F7716C9-93E5-4115-A214-C4B01C52E0F2}"/>
    <cellStyle name="Calculation 18 3 2 5" xfId="28260" xr:uid="{1B30EF35-FB23-4211-98B6-189C7EB3F967}"/>
    <cellStyle name="Calculation 18 3 3" xfId="29718" xr:uid="{D2C9291F-E1A4-4A3A-9182-6ECC26D343F6}"/>
    <cellStyle name="Calculation 18 3 4" xfId="28585" xr:uid="{A69A2707-4F95-4568-8B03-850C4E503D64}"/>
    <cellStyle name="Calculation 18 3 5" xfId="27967" xr:uid="{73398A19-9AED-4635-8CEA-EA9629A4F0FC}"/>
    <cellStyle name="Calculation 18 3 6" xfId="23313" xr:uid="{695F1CD5-0A03-4C62-ADB2-EAC194A2D91F}"/>
    <cellStyle name="Calculation 18 4" xfId="24292" xr:uid="{4F113F3F-5218-42EC-8820-D2826F8D2E43}"/>
    <cellStyle name="Calculation 18 4 2" xfId="35577" xr:uid="{B0760F2C-E8C5-4BE1-8284-D5C49EEC361E}"/>
    <cellStyle name="Calculation 18 4 3" xfId="44409" xr:uid="{F250A809-93E2-4310-A322-CDA543EE3687}"/>
    <cellStyle name="Calculation 18 5" xfId="13149" xr:uid="{EBA33759-8827-402B-A276-DC33E7E6A3CB}"/>
    <cellStyle name="Calculation 19" xfId="4141" xr:uid="{7F822F48-049C-4995-A03B-3730E22B9AA4}"/>
    <cellStyle name="Calculation 19 2" xfId="13155" xr:uid="{C5B69694-90EE-47F9-94D7-56D1BD1FBF28}"/>
    <cellStyle name="Calculation 19 2 2" xfId="13156" xr:uid="{A0A6C8E3-4E24-4327-AD71-2ED6B26A355D}"/>
    <cellStyle name="Calculation 19 2 2 2" xfId="29721" xr:uid="{83EDA694-8EFF-4250-BE19-E031F5C25B9A}"/>
    <cellStyle name="Calculation 19 2 2 3" xfId="28588" xr:uid="{89CBF4BE-C958-4F80-A02C-0F85C7521910}"/>
    <cellStyle name="Calculation 19 2 2 4" xfId="27965" xr:uid="{2BFA7880-A779-4621-9FC0-271E6ACE1187}"/>
    <cellStyle name="Calculation 19 2 2 5" xfId="28261" xr:uid="{66B51043-34A4-4A2D-AB80-0FBCEA9F8286}"/>
    <cellStyle name="Calculation 19 2 3" xfId="29720" xr:uid="{D5E7204D-3BC3-4DAC-A5F7-BDF919873A60}"/>
    <cellStyle name="Calculation 19 2 4" xfId="28587" xr:uid="{6E97F761-4F48-40A9-8EBC-96DAFA459772}"/>
    <cellStyle name="Calculation 19 2 5" xfId="38277" xr:uid="{E73410E7-D184-44A3-BAA5-4F017F1BD491}"/>
    <cellStyle name="Calculation 19 2 6" xfId="41796" xr:uid="{31333984-4E42-4116-BA22-5F4DE9D3D7F1}"/>
    <cellStyle name="Calculation 19 3" xfId="13157" xr:uid="{6DFE4BAC-3549-4AA1-BDF7-BE39299DBB5B}"/>
    <cellStyle name="Calculation 19 3 2" xfId="13158" xr:uid="{29C0C68F-85CE-4300-AEF3-4224EB536879}"/>
    <cellStyle name="Calculation 19 3 2 2" xfId="29723" xr:uid="{0AE81B89-4548-47EA-9D64-30CD6F2D24D7}"/>
    <cellStyle name="Calculation 19 3 2 3" xfId="28590" xr:uid="{9ABED0EF-7838-42D2-9534-34DBA8C66EB8}"/>
    <cellStyle name="Calculation 19 3 2 4" xfId="27963" xr:uid="{F4B1A6CA-60D6-41AE-9958-F1A61E3340EA}"/>
    <cellStyle name="Calculation 19 3 2 5" xfId="28262" xr:uid="{048AD464-CC39-4D33-9DF1-455FBE26DA03}"/>
    <cellStyle name="Calculation 19 3 3" xfId="29722" xr:uid="{EBB7BCC2-912F-491F-AEB9-18D6D79F3C92}"/>
    <cellStyle name="Calculation 19 3 4" xfId="28589" xr:uid="{249EC34C-9A63-4F2F-8198-746B10A707A3}"/>
    <cellStyle name="Calculation 19 3 5" xfId="27964" xr:uid="{3D1D410D-378D-4990-966D-BCF9B3502350}"/>
    <cellStyle name="Calculation 19 3 6" xfId="35526" xr:uid="{A18B8399-480C-407D-833B-B0F8BE02D909}"/>
    <cellStyle name="Calculation 19 4" xfId="24293" xr:uid="{F970B80F-C3EC-4422-8E66-849189FEAC02}"/>
    <cellStyle name="Calculation 19 4 2" xfId="35578" xr:uid="{387C705B-26FF-4CE9-B50D-A141E942B744}"/>
    <cellStyle name="Calculation 19 4 3" xfId="44410" xr:uid="{6EE8DD5B-ABB9-446D-8C0B-E195477A5E1B}"/>
    <cellStyle name="Calculation 19 5" xfId="13154" xr:uid="{70D63460-BEF8-44D1-91C6-56BA4229E4C8}"/>
    <cellStyle name="Calculation 2" xfId="29" xr:uid="{4779E298-4B2E-45B6-87C3-DB665ACC17EF}"/>
    <cellStyle name="Calculation 2 10" xfId="13159" xr:uid="{DACD89BF-D53C-49A1-87D3-BEC858C274E9}"/>
    <cellStyle name="Calculation 2 10 2" xfId="13160" xr:uid="{CF7E5F82-1BE2-4DB0-8E5C-8F579EC4CEB4}"/>
    <cellStyle name="Calculation 2 10 2 2" xfId="13161" xr:uid="{CE8C4B72-3220-4A3C-AB58-77FC4041CACF}"/>
    <cellStyle name="Calculation 2 10 2 2 2" xfId="29726" xr:uid="{EF3107C1-864D-4071-BE25-82BF36686347}"/>
    <cellStyle name="Calculation 2 10 2 2 3" xfId="25020" xr:uid="{98C7D919-102B-4939-9663-9F03FD2C78EE}"/>
    <cellStyle name="Calculation 2 10 2 2 4" xfId="27961" xr:uid="{13B3F189-93AF-4B1D-92C0-9DA746BEEDDB}"/>
    <cellStyle name="Calculation 2 10 2 2 5" xfId="28264" xr:uid="{69CEEB6F-A248-40BE-8DDD-B5D15530943D}"/>
    <cellStyle name="Calculation 2 10 2 3" xfId="29725" xr:uid="{203AFD2C-338C-4029-A849-9E794AB940B4}"/>
    <cellStyle name="Calculation 2 10 2 4" xfId="28592" xr:uid="{E3E07BC4-360B-4EE6-860E-6D2F5C5FB739}"/>
    <cellStyle name="Calculation 2 10 2 5" xfId="27962" xr:uid="{B8EB7705-AF5A-4980-A2BD-B1A771756D1E}"/>
    <cellStyle name="Calculation 2 10 2 6" xfId="28263" xr:uid="{0EE6531C-0BCF-4469-AC5D-B4D6767AC670}"/>
    <cellStyle name="Calculation 2 10 3" xfId="13162" xr:uid="{173B9EDD-1737-4E68-B1D3-F12D7D8C50A7}"/>
    <cellStyle name="Calculation 2 10 3 2" xfId="29727" xr:uid="{712DD90B-29FD-44A3-842E-46C538ED5C8D}"/>
    <cellStyle name="Calculation 2 10 3 3" xfId="28593" xr:uid="{0B7E4771-FC32-494D-B147-C799D208A0A6}"/>
    <cellStyle name="Calculation 2 10 3 4" xfId="36105" xr:uid="{F38FC2A9-8F21-43B7-A871-9A9363EEBC0D}"/>
    <cellStyle name="Calculation 2 10 3 5" xfId="36505" xr:uid="{D4DABC0B-5953-44FC-AB5D-345FC798DFEE}"/>
    <cellStyle name="Calculation 2 10 4" xfId="29724" xr:uid="{27E3FD66-A7EE-4A88-9E8E-A3501A2B3414}"/>
    <cellStyle name="Calculation 2 10 5" xfId="28591" xr:uid="{C0EA26EC-9DB3-45F8-8B82-F9B8AAF6B7BE}"/>
    <cellStyle name="Calculation 2 10 6" xfId="37426" xr:uid="{DF8E1E5E-336B-44A8-8B2D-6DEE48A024FD}"/>
    <cellStyle name="Calculation 2 10 7" xfId="41795" xr:uid="{86A5702A-130F-47C7-A3C9-7C011EDEA4A6}"/>
    <cellStyle name="Calculation 2 11" xfId="13163" xr:uid="{B809AE9B-2945-49C6-BD9A-6B8E0934B18B}"/>
    <cellStyle name="Calculation 2 11 2" xfId="13164" xr:uid="{BBA84C68-D358-4E73-AC8D-8B4913C9B746}"/>
    <cellStyle name="Calculation 2 11 2 2" xfId="13165" xr:uid="{3107CC4A-AA7C-4C0C-A5F9-144F9A92C1B6}"/>
    <cellStyle name="Calculation 2 11 2 2 2" xfId="29730" xr:uid="{31659903-4B70-4F58-8D2A-40E2EA5F3FB5}"/>
    <cellStyle name="Calculation 2 11 2 2 3" xfId="28596" xr:uid="{1A789BFB-7B92-4346-865B-F482ACDAF4A2}"/>
    <cellStyle name="Calculation 2 11 2 2 4" xfId="27958" xr:uid="{ACD42D5D-DED6-4728-8527-3B2700F66491}"/>
    <cellStyle name="Calculation 2 11 2 2 5" xfId="28267" xr:uid="{89755FDB-3E9F-4DAA-9F8D-A39055F7A2D4}"/>
    <cellStyle name="Calculation 2 11 2 3" xfId="29729" xr:uid="{B476E728-C4FB-4849-B6AA-848025E182E2}"/>
    <cellStyle name="Calculation 2 11 2 4" xfId="28595" xr:uid="{7A0670A6-A4E4-4ABF-BE53-1ADB78A3E431}"/>
    <cellStyle name="Calculation 2 11 2 5" xfId="27959" xr:uid="{474C6FEC-3089-42A8-AF28-F9446A508FEE}"/>
    <cellStyle name="Calculation 2 11 2 6" xfId="28266" xr:uid="{604C94A3-C32D-40EA-8020-DE4F997D475D}"/>
    <cellStyle name="Calculation 2 11 3" xfId="13166" xr:uid="{5705B03C-30F4-44E1-B899-C7C17566B069}"/>
    <cellStyle name="Calculation 2 11 3 2" xfId="29731" xr:uid="{96CD6DCE-4FEE-49D3-BE23-1285A9DACA4A}"/>
    <cellStyle name="Calculation 2 11 3 3" xfId="28597" xr:uid="{D0CC4934-1874-4683-B60F-F14E16B1061E}"/>
    <cellStyle name="Calculation 2 11 3 4" xfId="27957" xr:uid="{F827692E-7ADB-4FE5-A454-E0F7CDB2125C}"/>
    <cellStyle name="Calculation 2 11 3 5" xfId="28268" xr:uid="{31657C16-7BE2-4BFC-B7F5-3657A2446C79}"/>
    <cellStyle name="Calculation 2 11 4" xfId="29728" xr:uid="{A597236D-E364-47DB-A89E-8F9D95F31DD5}"/>
    <cellStyle name="Calculation 2 11 5" xfId="28594" xr:uid="{1FCBBF1C-8EED-4823-AA97-983B4655C52E}"/>
    <cellStyle name="Calculation 2 11 6" xfId="27960" xr:uid="{F07607E9-80FE-485B-97D9-1104635A662F}"/>
    <cellStyle name="Calculation 2 11 7" xfId="28265" xr:uid="{F9EFD65C-56BF-4CCD-8AF4-4CAFC1C0FC70}"/>
    <cellStyle name="Calculation 2 12" xfId="13167" xr:uid="{BE016442-E98E-4094-861F-C87597D0A31D}"/>
    <cellStyle name="Calculation 2 12 2" xfId="13168" xr:uid="{DBFAF9CD-EF71-4B99-8DAB-83240CDFE80D}"/>
    <cellStyle name="Calculation 2 12 2 2" xfId="13169" xr:uid="{C3D01FC9-8F7B-4229-A32F-CDF67E27ADE6}"/>
    <cellStyle name="Calculation 2 12 2 2 2" xfId="29734" xr:uid="{3E5A66A9-CDE2-4497-ACA4-871D711F7495}"/>
    <cellStyle name="Calculation 2 12 2 2 3" xfId="37220" xr:uid="{FC3BDBD1-B3B9-4336-B080-152E383BA465}"/>
    <cellStyle name="Calculation 2 12 2 2 4" xfId="27954" xr:uid="{463A653E-D289-404B-848D-771FC8A1C493}"/>
    <cellStyle name="Calculation 2 12 2 2 5" xfId="35527" xr:uid="{E4B22276-FA84-45E7-9050-37FFF01EE671}"/>
    <cellStyle name="Calculation 2 12 2 3" xfId="29733" xr:uid="{B09D1A3F-6BF7-4C77-93EC-85BA1EB9236D}"/>
    <cellStyle name="Calculation 2 12 2 4" xfId="35906" xr:uid="{FBAD166D-2965-4FCD-9AFD-1D2426ACA97E}"/>
    <cellStyle name="Calculation 2 12 2 5" xfId="27955" xr:uid="{5D5F6DA4-51E2-4703-9E2C-D54C886D7C25}"/>
    <cellStyle name="Calculation 2 12 2 6" xfId="28270" xr:uid="{04895952-7AEA-4B63-8256-E8F5E4C6DF45}"/>
    <cellStyle name="Calculation 2 12 3" xfId="13170" xr:uid="{7A82616A-4C62-41C0-9F9F-9012A815BDF6}"/>
    <cellStyle name="Calculation 2 12 3 2" xfId="29735" xr:uid="{C279823E-4153-408A-AED0-21F9506418F2}"/>
    <cellStyle name="Calculation 2 12 3 3" xfId="28598" xr:uid="{DC6920D1-EF7F-4F15-B3D6-9A56A8A3DFA7}"/>
    <cellStyle name="Calculation 2 12 3 4" xfId="36816" xr:uid="{AED6CFCA-7604-4B43-8CEE-668BEB735456}"/>
    <cellStyle name="Calculation 2 12 3 5" xfId="41794" xr:uid="{616EA0AF-BB26-4E02-8A68-F5E67E621340}"/>
    <cellStyle name="Calculation 2 12 4" xfId="29732" xr:uid="{9E09FF4C-67D6-423E-870C-9FCA6BE7F69F}"/>
    <cellStyle name="Calculation 2 12 5" xfId="24943" xr:uid="{0871E69C-32F3-4D3A-9DCA-FAE4024DA1DF}"/>
    <cellStyle name="Calculation 2 12 6" xfId="27956" xr:uid="{1AA8E546-DDFF-4047-8371-47D976F57E4B}"/>
    <cellStyle name="Calculation 2 12 7" xfId="28269" xr:uid="{5F7D1A6B-C931-4C87-A488-980CB84EEB9E}"/>
    <cellStyle name="Calculation 2 13" xfId="13171" xr:uid="{3CCC27EC-923D-4D2C-9892-AB39E535E7FA}"/>
    <cellStyle name="Calculation 2 13 2" xfId="13172" xr:uid="{50712FC9-E78B-4CEE-9E93-7E47B5D42CD8}"/>
    <cellStyle name="Calculation 2 13 2 2" xfId="13173" xr:uid="{CB47C54D-F3D4-444B-9AA6-15CCB0B67B8E}"/>
    <cellStyle name="Calculation 2 13 2 2 2" xfId="29738" xr:uid="{F7B13B12-BE9D-4C0B-9EAD-30F05598C543}"/>
    <cellStyle name="Calculation 2 13 2 2 3" xfId="25021" xr:uid="{6F5B88A0-E97B-48F0-9EA6-16DD19E8C326}"/>
    <cellStyle name="Calculation 2 13 2 2 4" xfId="27952" xr:uid="{BE996512-E933-4FB6-8F29-590D48EE32AD}"/>
    <cellStyle name="Calculation 2 13 2 2 5" xfId="28271" xr:uid="{399ED7E5-3CFA-470C-BFC8-89B8328DAE24}"/>
    <cellStyle name="Calculation 2 13 2 3" xfId="29737" xr:uid="{CC583174-C50C-4599-956B-4A8D5BD5704B}"/>
    <cellStyle name="Calculation 2 13 2 4" xfId="28600" xr:uid="{D9720384-6BB3-4159-8DCE-E8C8F9214DE0}"/>
    <cellStyle name="Calculation 2 13 2 5" xfId="27953" xr:uid="{4EDAF950-C607-4835-B670-9DBA642292EA}"/>
    <cellStyle name="Calculation 2 13 2 6" xfId="37442" xr:uid="{C3F735CE-3A84-48A9-916D-933DE91F2D7C}"/>
    <cellStyle name="Calculation 2 13 3" xfId="13174" xr:uid="{460CA1CA-0C52-44D5-9AEE-9B21A51A76A3}"/>
    <cellStyle name="Calculation 2 13 3 2" xfId="29739" xr:uid="{019A90D8-6293-4F20-B275-CCF40AAB922D}"/>
    <cellStyle name="Calculation 2 13 3 3" xfId="28601" xr:uid="{2335B0D8-201E-45C2-893B-DEA3012A46E2}"/>
    <cellStyle name="Calculation 2 13 3 4" xfId="27951" xr:uid="{1B407D87-CE32-4F00-B033-5F7208F6B049}"/>
    <cellStyle name="Calculation 2 13 3 5" xfId="36817" xr:uid="{A7A0C323-7635-4AE1-8963-95DE82BB8AF7}"/>
    <cellStyle name="Calculation 2 13 4" xfId="29736" xr:uid="{59EA419F-94CB-4CD8-BA5C-94617DEF77FE}"/>
    <cellStyle name="Calculation 2 13 5" xfId="28599" xr:uid="{FD3FA2FC-6BDE-4E87-8230-29C8AA5CEAC8}"/>
    <cellStyle name="Calculation 2 13 6" xfId="37957" xr:uid="{77B2B339-042B-440B-BFE5-EDD083C750C3}"/>
    <cellStyle name="Calculation 2 13 7" xfId="39079" xr:uid="{BF387AAB-FAC1-4356-9D44-7F7ACA0E6862}"/>
    <cellStyle name="Calculation 2 14" xfId="13175" xr:uid="{E01C0DF7-7975-4087-8051-E3D8876D6489}"/>
    <cellStyle name="Calculation 2 14 2" xfId="13176" xr:uid="{FCE12E59-D0EB-432E-BA23-E6FE3B6ED517}"/>
    <cellStyle name="Calculation 2 14 2 2" xfId="13177" xr:uid="{20D9AD80-1111-40A8-B1FF-A0CF4DAAC37D}"/>
    <cellStyle name="Calculation 2 14 2 2 2" xfId="29742" xr:uid="{083704C5-52B7-41BB-B3E9-2196D8DCA005}"/>
    <cellStyle name="Calculation 2 14 2 2 3" xfId="25022" xr:uid="{99229646-E8FB-4EF7-92ED-DD3121E65658}"/>
    <cellStyle name="Calculation 2 14 2 2 4" xfId="27948" xr:uid="{5A5235FC-F1BA-4FE7-B01D-12B949FFF49E}"/>
    <cellStyle name="Calculation 2 14 2 2 5" xfId="36964" xr:uid="{FBC94618-E788-4A5B-A626-3C4D9E417B04}"/>
    <cellStyle name="Calculation 2 14 2 3" xfId="29741" xr:uid="{AFE79EFE-A4D5-478C-8AA3-0377267F082E}"/>
    <cellStyle name="Calculation 2 14 2 4" xfId="39045" xr:uid="{3168D050-4BDC-4640-B94B-94D6BA566F01}"/>
    <cellStyle name="Calculation 2 14 2 5" xfId="27949" xr:uid="{B739C733-8F41-4D1B-A02D-F5E6DE86F045}"/>
    <cellStyle name="Calculation 2 14 2 6" xfId="28273" xr:uid="{72D135BF-9D63-4F87-902A-91D444D2F8B3}"/>
    <cellStyle name="Calculation 2 14 3" xfId="13178" xr:uid="{57C83942-EA85-43AC-9CC2-6012D9EFB406}"/>
    <cellStyle name="Calculation 2 14 3 2" xfId="29743" xr:uid="{16012285-1C70-4849-A444-7A8EA650A375}"/>
    <cellStyle name="Calculation 2 14 3 3" xfId="28603" xr:uid="{0ECF0178-BE67-4D8B-8741-46C5D891A80A}"/>
    <cellStyle name="Calculation 2 14 3 4" xfId="27947" xr:uid="{A7C3F3CD-4494-44C7-A88E-3BDF138070E8}"/>
    <cellStyle name="Calculation 2 14 3 5" xfId="35528" xr:uid="{DFD0ED3A-91D9-4320-AFFB-7B22E5FDF4C2}"/>
    <cellStyle name="Calculation 2 14 4" xfId="29740" xr:uid="{2B535AFD-511A-463A-813D-7411AF8F2B04}"/>
    <cellStyle name="Calculation 2 14 5" xfId="28602" xr:uid="{DE47DC66-4A51-49A7-A0B8-309930CB140C}"/>
    <cellStyle name="Calculation 2 14 6" xfId="27950" xr:uid="{2212F4AC-3963-4298-B61B-9FFFC8817478}"/>
    <cellStyle name="Calculation 2 14 7" xfId="28272" xr:uid="{4365579E-A248-457E-84B2-14E0386C5BCC}"/>
    <cellStyle name="Calculation 2 15" xfId="13179" xr:uid="{C3407F61-54BE-49C1-A105-6C04489184A4}"/>
    <cellStyle name="Calculation 2 15 2" xfId="13180" xr:uid="{7C8CF619-9888-48AB-A231-4485BF5066F3}"/>
    <cellStyle name="Calculation 2 15 2 2" xfId="13181" xr:uid="{9300C692-A85A-4E37-8D62-871C51D6F63B}"/>
    <cellStyle name="Calculation 2 15 2 2 2" xfId="29746" xr:uid="{B3BECFEB-CCD2-4299-BE09-1759DFFB6927}"/>
    <cellStyle name="Calculation 2 15 2 2 3" xfId="25023" xr:uid="{516E8795-7AD1-4003-BD8E-DBD9FF66F4E0}"/>
    <cellStyle name="Calculation 2 15 2 2 4" xfId="36110" xr:uid="{9ACB5F93-42BD-4D5B-A353-E7B74E4FF168}"/>
    <cellStyle name="Calculation 2 15 2 2 5" xfId="28276" xr:uid="{EE7E08CB-FFA8-4281-B01C-BC907C013926}"/>
    <cellStyle name="Calculation 2 15 2 3" xfId="29745" xr:uid="{8C88012F-742D-4EAD-B6F2-8420987FE3C6}"/>
    <cellStyle name="Calculation 2 15 2 4" xfId="28605" xr:uid="{3D1F8F59-C6C1-403D-9C4B-F90AA986F78E}"/>
    <cellStyle name="Calculation 2 15 2 5" xfId="36129" xr:uid="{A4E657C7-EFDC-461A-B564-CAAC89A924B7}"/>
    <cellStyle name="Calculation 2 15 2 6" xfId="28275" xr:uid="{637401E2-B077-4CF2-8CE4-9ABC0AF025DD}"/>
    <cellStyle name="Calculation 2 15 3" xfId="13182" xr:uid="{09706248-A19F-414F-A007-EA67EE3FA273}"/>
    <cellStyle name="Calculation 2 15 3 2" xfId="29747" xr:uid="{FA9D2971-AF03-43C2-8A9B-0233D0A56D79}"/>
    <cellStyle name="Calculation 2 15 3 3" xfId="28606" xr:uid="{A32805D6-4280-4BD4-A814-3C724168C389}"/>
    <cellStyle name="Calculation 2 15 3 4" xfId="27946" xr:uid="{8C528690-BB55-416D-9C1B-0AE6A44232AE}"/>
    <cellStyle name="Calculation 2 15 3 5" xfId="35529" xr:uid="{8D9D5D10-FA94-47BE-B840-D1173C71FF0F}"/>
    <cellStyle name="Calculation 2 15 4" xfId="29744" xr:uid="{A226297D-017E-4F03-B69C-BDAD6E2D98EF}"/>
    <cellStyle name="Calculation 2 15 5" xfId="28604" xr:uid="{D04C22C7-5561-4B6C-A794-8732F575B8B0}"/>
    <cellStyle name="Calculation 2 15 6" xfId="39248" xr:uid="{90559398-471C-40F0-8DD0-A0554D6B4DB4}"/>
    <cellStyle name="Calculation 2 15 7" xfId="28274" xr:uid="{F0B06647-F033-4B26-85D8-C7D482C039F7}"/>
    <cellStyle name="Calculation 2 16" xfId="13183" xr:uid="{6F964DD5-C4B3-4933-A01F-D4B71C73FF3F}"/>
    <cellStyle name="Calculation 2 16 2" xfId="13184" xr:uid="{5CC17098-3A18-41DE-AA63-C475E206A89E}"/>
    <cellStyle name="Calculation 2 16 2 2" xfId="13185" xr:uid="{D657DE7A-90AB-45D5-AD44-7427FAAECC65}"/>
    <cellStyle name="Calculation 2 16 2 2 2" xfId="29750" xr:uid="{05DC7743-AF6D-4921-BE7E-5B94F2FF1B71}"/>
    <cellStyle name="Calculation 2 16 2 2 3" xfId="25024" xr:uid="{A334B5B2-D7DB-4BD5-8860-94C54B856C27}"/>
    <cellStyle name="Calculation 2 16 2 2 4" xfId="37897" xr:uid="{93D82A8F-9D98-4A1E-BB16-ECAC81A8620C}"/>
    <cellStyle name="Calculation 2 16 2 2 5" xfId="28278" xr:uid="{E0791335-9CD0-4749-8055-97087710986E}"/>
    <cellStyle name="Calculation 2 16 2 3" xfId="29749" xr:uid="{161E7FDA-D976-43FB-9019-CBB34FAB7982}"/>
    <cellStyle name="Calculation 2 16 2 4" xfId="37484" xr:uid="{B7FD8D13-3560-4383-BB45-D776C09A0D88}"/>
    <cellStyle name="Calculation 2 16 2 5" xfId="27944" xr:uid="{0BF2D61B-A0E1-4974-ACC2-BD11D4FFF3BB}"/>
    <cellStyle name="Calculation 2 16 2 6" xfId="41793" xr:uid="{412AC690-04AE-48A4-85DF-C0A906170A7C}"/>
    <cellStyle name="Calculation 2 16 3" xfId="13186" xr:uid="{2D57B97E-EBCD-4AEE-9A08-4277EBD55802}"/>
    <cellStyle name="Calculation 2 16 3 2" xfId="29751" xr:uid="{D4BAA682-AF16-49BD-9ACC-234B3A753B89}"/>
    <cellStyle name="Calculation 2 16 3 3" xfId="28608" xr:uid="{D6E71F62-517D-433C-B2EB-8A9189091803}"/>
    <cellStyle name="Calculation 2 16 3 4" xfId="27943" xr:uid="{5ED88264-C726-4F2E-B3FC-8F84AE40E8C7}"/>
    <cellStyle name="Calculation 2 16 3 5" xfId="28279" xr:uid="{32CC7394-E132-4EDF-AD75-2A5CC71092BA}"/>
    <cellStyle name="Calculation 2 16 4" xfId="29748" xr:uid="{FC9AD384-A852-49E0-B132-ABF861689966}"/>
    <cellStyle name="Calculation 2 16 5" xfId="28607" xr:uid="{79F9645F-775D-4AFD-9B4E-247355189170}"/>
    <cellStyle name="Calculation 2 16 6" xfId="27945" xr:uid="{9282146E-D551-4062-A902-12B8EC56B9C4}"/>
    <cellStyle name="Calculation 2 16 7" xfId="28277" xr:uid="{CC2A35E4-5676-4950-9BAD-7A78F6D3B0F7}"/>
    <cellStyle name="Calculation 2 17" xfId="13187" xr:uid="{09EBE554-DB57-412F-B1A4-F78D5841D5EF}"/>
    <cellStyle name="Calculation 2 17 2" xfId="13188" xr:uid="{0F7A4AA5-313E-47A7-8A52-F434837B8D92}"/>
    <cellStyle name="Calculation 2 17 2 2" xfId="29753" xr:uid="{6F594F66-B2E0-4A6E-8E39-A9DCA7771AF6}"/>
    <cellStyle name="Calculation 2 17 2 3" xfId="28610" xr:uid="{FCC11D64-6824-46C9-A917-C0CD0C55948A}"/>
    <cellStyle name="Calculation 2 17 2 4" xfId="27942" xr:uid="{A4D9E841-0AD1-4B55-B150-C115C0E727F2}"/>
    <cellStyle name="Calculation 2 17 2 5" xfId="23265" xr:uid="{CE40FA09-7BAD-4DEA-B9F0-CCA53CDF9C61}"/>
    <cellStyle name="Calculation 2 17 3" xfId="29752" xr:uid="{EDA4080A-41B8-40DF-B997-34B95969CA45}"/>
    <cellStyle name="Calculation 2 17 4" xfId="28609" xr:uid="{16631259-A698-43A9-88CC-760E8971DDD7}"/>
    <cellStyle name="Calculation 2 17 5" xfId="36485" xr:uid="{E2A5CD7C-9BB5-4B64-9651-3E6ACD9A7EDC}"/>
    <cellStyle name="Calculation 2 17 6" xfId="35530" xr:uid="{8565276D-EF7F-4B92-8010-11572B12BBE3}"/>
    <cellStyle name="Calculation 2 18" xfId="13189" xr:uid="{F76A6D1D-68F5-4784-B271-660F9B074C9B}"/>
    <cellStyle name="Calculation 2 18 2" xfId="13190" xr:uid="{442B0345-3FEB-4F72-86DE-F0E47D9AB84C}"/>
    <cellStyle name="Calculation 2 18 2 2" xfId="29755" xr:uid="{75C1D1F4-812F-4236-A703-69B7BC131B5F}"/>
    <cellStyle name="Calculation 2 18 2 3" xfId="37485" xr:uid="{F561C486-72C0-4ADE-8C0D-19BBA30242F0}"/>
    <cellStyle name="Calculation 2 18 2 4" xfId="35507" xr:uid="{70251317-C56F-4FB4-9CC5-89E893E8B932}"/>
    <cellStyle name="Calculation 2 18 2 5" xfId="37898" xr:uid="{22751984-95D9-4D4D-A4F9-D59BC7D9D6F9}"/>
    <cellStyle name="Calculation 2 18 3" xfId="29754" xr:uid="{820EFDBC-A9E4-4813-AF5D-FAFD2B23676E}"/>
    <cellStyle name="Calculation 2 18 4" xfId="25025" xr:uid="{62820B60-9F98-4712-89C6-901172FD2FA0}"/>
    <cellStyle name="Calculation 2 18 5" xfId="36484" xr:uid="{E57DE06D-DF9D-42E0-8954-1F5F02B21EA8}"/>
    <cellStyle name="Calculation 2 18 6" xfId="28280" xr:uid="{152E08A5-F7A7-4734-AB0C-F9A53D633BD4}"/>
    <cellStyle name="Calculation 2 19" xfId="13191" xr:uid="{1728F02E-A1B9-4791-9AF7-839F6AEB2ED8}"/>
    <cellStyle name="Calculation 2 19 2" xfId="13192" xr:uid="{2DDAA16A-85C6-49EB-86FC-14C068C06AA8}"/>
    <cellStyle name="Calculation 2 19 2 2" xfId="29757" xr:uid="{673AE78E-5962-41AE-AE0E-572E2B3296AF}"/>
    <cellStyle name="Calculation 2 19 2 3" xfId="28612" xr:uid="{3E2DD474-3A4F-4F69-9B7E-B48A7E02783E}"/>
    <cellStyle name="Calculation 2 19 2 4" xfId="36483" xr:uid="{91DEAA5E-8B7C-48C8-A19E-B5E5393C6FF5}"/>
    <cellStyle name="Calculation 2 19 2 5" xfId="28281" xr:uid="{FB74F826-0F13-4EAB-BF0A-A7AE59F0755F}"/>
    <cellStyle name="Calculation 2 19 3" xfId="29756" xr:uid="{A9490855-5A45-4D03-85A9-5BCA9297F591}"/>
    <cellStyle name="Calculation 2 19 4" xfId="28611" xr:uid="{E4219586-FC3F-44AC-A955-AF9FFD97FE2E}"/>
    <cellStyle name="Calculation 2 19 5" xfId="27941" xr:uid="{9F12C29F-3FBD-4B38-97A9-F6BC16E22A01}"/>
    <cellStyle name="Calculation 2 19 6" xfId="35531" xr:uid="{D9876066-ECF8-465C-8A8C-578A1E8D1AD6}"/>
    <cellStyle name="Calculation 2 2" xfId="5413" xr:uid="{96C81FE6-6C35-4516-8C5E-51BFE4B90604}"/>
    <cellStyle name="Calculation 2 2 10" xfId="13193" xr:uid="{A7398803-0875-4BF1-8825-CD4E02FB392A}"/>
    <cellStyle name="Calculation 2 2 10 2" xfId="13194" xr:uid="{6C37BD84-CECF-4D7D-AB4A-6AF09F1FF202}"/>
    <cellStyle name="Calculation 2 2 10 2 2" xfId="13195" xr:uid="{E595904A-9A9C-4503-AC71-948638B9911B}"/>
    <cellStyle name="Calculation 2 2 10 2 2 2" xfId="29760" xr:uid="{FDF13780-3D9B-4D5D-96E0-DE84A3E2AF8B}"/>
    <cellStyle name="Calculation 2 2 10 2 2 3" xfId="37486" xr:uid="{795721F6-59C7-4BFA-976B-1DC7A28F6133}"/>
    <cellStyle name="Calculation 2 2 10 2 2 4" xfId="27939" xr:uid="{207C415E-E355-44E3-B477-7C9584863FCA}"/>
    <cellStyle name="Calculation 2 2 10 2 2 5" xfId="35532" xr:uid="{3B6A6D35-3560-456E-BC0C-17C66F674248}"/>
    <cellStyle name="Calculation 2 2 10 2 3" xfId="29759" xr:uid="{3354245F-117C-4346-87D9-3F75C77B67F0}"/>
    <cellStyle name="Calculation 2 2 10 2 4" xfId="28613" xr:uid="{0E337D25-4867-443A-8E79-316FDA2E389B}"/>
    <cellStyle name="Calculation 2 2 10 2 5" xfId="37896" xr:uid="{7A3D3B27-E654-493D-B885-6CD033A609F6}"/>
    <cellStyle name="Calculation 2 2 10 2 6" xfId="28283" xr:uid="{CC9D76A0-B0B7-4EC6-B521-26ED693F324D}"/>
    <cellStyle name="Calculation 2 2 10 3" xfId="13196" xr:uid="{72A29E2D-6823-4BB1-9898-BDE1D61A93F1}"/>
    <cellStyle name="Calculation 2 2 10 3 2" xfId="29761" xr:uid="{75DC906E-BB83-4B38-8DC9-EC9807E4C36D}"/>
    <cellStyle name="Calculation 2 2 10 3 3" xfId="28614" xr:uid="{AF5E9668-DDC6-49A9-9C28-02F4E6FA10A8}"/>
    <cellStyle name="Calculation 2 2 10 3 4" xfId="36482" xr:uid="{F5C271CF-5C9F-420D-88C9-05E2A2571806}"/>
    <cellStyle name="Calculation 2 2 10 3 5" xfId="24934" xr:uid="{2CC025C2-9AD6-4E2F-A1E1-4FF0648A0201}"/>
    <cellStyle name="Calculation 2 2 10 4" xfId="29758" xr:uid="{7034475B-C854-4BA9-87BD-776EC6ED0F50}"/>
    <cellStyle name="Calculation 2 2 10 5" xfId="25026" xr:uid="{FDD3D90B-F92E-489B-BE80-9EE6EAAA3C50}"/>
    <cellStyle name="Calculation 2 2 10 6" xfId="27940" xr:uid="{766935BB-1D87-48C8-ACA1-D1810E109BD8}"/>
    <cellStyle name="Calculation 2 2 10 7" xfId="28282" xr:uid="{B22FEF20-6408-4B64-9A60-764D05C3EC0C}"/>
    <cellStyle name="Calculation 2 2 11" xfId="13197" xr:uid="{52AF5584-EEAC-4131-80C0-223B1CA87699}"/>
    <cellStyle name="Calculation 2 2 11 2" xfId="13198" xr:uid="{AFF56D62-199A-4118-9396-82593900404F}"/>
    <cellStyle name="Calculation 2 2 11 2 2" xfId="13199" xr:uid="{4DDF79C7-5AF5-4DFB-B34C-DDF3EE98C69D}"/>
    <cellStyle name="Calculation 2 2 11 2 2 2" xfId="29764" xr:uid="{068D2DAF-0AAA-44AE-B00C-85EFCDA78284}"/>
    <cellStyle name="Calculation 2 2 11 2 2 3" xfId="28616" xr:uid="{ED5D477F-7AEA-45C6-88A9-1AA8DB72EF63}"/>
    <cellStyle name="Calculation 2 2 11 2 2 4" xfId="27936" xr:uid="{857FE34D-FA06-411F-8873-5C0AE97D31AB}"/>
    <cellStyle name="Calculation 2 2 11 2 2 5" xfId="37213" xr:uid="{E2A34BCC-D3C8-45CA-BB4D-D987D14F4698}"/>
    <cellStyle name="Calculation 2 2 11 2 3" xfId="29763" xr:uid="{402148A9-0D08-4195-8676-E74595C3B97E}"/>
    <cellStyle name="Calculation 2 2 11 2 4" xfId="28615" xr:uid="{0D6BDA54-61EA-43A9-9ACB-7EF85D4C3C41}"/>
    <cellStyle name="Calculation 2 2 11 2 5" xfId="27937" xr:uid="{647B325E-E6DC-48EE-953B-B0522DA7C8FC}"/>
    <cellStyle name="Calculation 2 2 11 2 6" xfId="41792" xr:uid="{0B939404-E93C-4002-A036-0AF1D7F6533B}"/>
    <cellStyle name="Calculation 2 2 11 3" xfId="13200" xr:uid="{BA19B614-5A47-4B9B-A202-9566E6B081ED}"/>
    <cellStyle name="Calculation 2 2 11 3 2" xfId="29765" xr:uid="{0909C7A4-D658-4651-84BD-3D97FCDB2BD1}"/>
    <cellStyle name="Calculation 2 2 11 3 3" xfId="37487" xr:uid="{A36EF8DA-F32A-431E-AFAF-488C8C176881}"/>
    <cellStyle name="Calculation 2 2 11 3 4" xfId="27935" xr:uid="{262B4FAB-AF15-4B0D-B39C-BE3B849EB33E}"/>
    <cellStyle name="Calculation 2 2 11 3 5" xfId="35533" xr:uid="{94897188-7A7B-4D5D-8021-B5DA961986CD}"/>
    <cellStyle name="Calculation 2 2 11 4" xfId="29762" xr:uid="{05AC36BA-61CA-4B95-B6F8-2EDE2412176F}"/>
    <cellStyle name="Calculation 2 2 11 5" xfId="25027" xr:uid="{00006CAD-D2D8-4C44-979E-A444BF85FC3D}"/>
    <cellStyle name="Calculation 2 2 11 6" xfId="27938" xr:uid="{FAA69C2B-E07D-4D83-AC6A-576175583562}"/>
    <cellStyle name="Calculation 2 2 11 7" xfId="37196" xr:uid="{F15E212E-AAD9-4E38-AB8A-E4CADA9A9766}"/>
    <cellStyle name="Calculation 2 2 12" xfId="13201" xr:uid="{B781F6D8-B845-42CE-B55B-19C64B4FCC62}"/>
    <cellStyle name="Calculation 2 2 12 2" xfId="13202" xr:uid="{256A6DB1-5D49-44DC-A093-F86F24FB27AF}"/>
    <cellStyle name="Calculation 2 2 12 2 2" xfId="13203" xr:uid="{4E7A58B6-4324-4518-B9BD-65220062E2E2}"/>
    <cellStyle name="Calculation 2 2 12 2 2 2" xfId="29768" xr:uid="{C4685A72-F827-4D15-9FF9-17200DBF5232}"/>
    <cellStyle name="Calculation 2 2 12 2 2 3" xfId="28618" xr:uid="{46ED3271-E19C-480B-9D92-0E654F1830DB}"/>
    <cellStyle name="Calculation 2 2 12 2 2 4" xfId="27932" xr:uid="{6C443B71-1EC2-4B9B-8FC8-6ED660EB01AC}"/>
    <cellStyle name="Calculation 2 2 12 2 2 5" xfId="28286" xr:uid="{32F8404B-A588-4661-9CAF-543D0D352AF2}"/>
    <cellStyle name="Calculation 2 2 12 2 3" xfId="29767" xr:uid="{1F8D9525-0945-4A49-8427-73525BFDFDFA}"/>
    <cellStyle name="Calculation 2 2 12 2 4" xfId="28617" xr:uid="{09297666-67C0-49E9-B7F7-3F38039B2B32}"/>
    <cellStyle name="Calculation 2 2 12 2 5" xfId="27933" xr:uid="{63C37897-B240-4692-8F63-BA86E19AEE28}"/>
    <cellStyle name="Calculation 2 2 12 2 6" xfId="28285" xr:uid="{D0A134BE-BB89-41D1-A4DD-E897F30B8F39}"/>
    <cellStyle name="Calculation 2 2 12 3" xfId="13204" xr:uid="{1AA99079-BBA7-499D-8B39-37417A687922}"/>
    <cellStyle name="Calculation 2 2 12 3 2" xfId="29769" xr:uid="{00E6F9F5-A8C2-47E7-A453-1A3258FB6A46}"/>
    <cellStyle name="Calculation 2 2 12 3 3" xfId="28619" xr:uid="{E95F3289-BA77-4DB9-84C3-523824CBE050}"/>
    <cellStyle name="Calculation 2 2 12 3 4" xfId="27931" xr:uid="{F8603819-024B-483C-94DD-C9E2C1CEE560}"/>
    <cellStyle name="Calculation 2 2 12 3 5" xfId="35534" xr:uid="{D5837715-FDF4-48B6-A208-760E8D7EB0C3}"/>
    <cellStyle name="Calculation 2 2 12 4" xfId="29766" xr:uid="{E705AFEA-603F-4DB1-A3CF-15277F140B4B}"/>
    <cellStyle name="Calculation 2 2 12 5" xfId="25028" xr:uid="{4B0C6A5D-111B-4A05-9AE0-D5B308F042F7}"/>
    <cellStyle name="Calculation 2 2 12 6" xfId="27934" xr:uid="{BD8E215A-5536-4122-B5C3-A2BFD2CA1893}"/>
    <cellStyle name="Calculation 2 2 12 7" xfId="28284" xr:uid="{E4351639-8F86-4BD8-B146-128FD2E6A5E8}"/>
    <cellStyle name="Calculation 2 2 13" xfId="13205" xr:uid="{084461EE-1CFD-4AFA-B751-921734DDE3C1}"/>
    <cellStyle name="Calculation 2 2 13 2" xfId="13206" xr:uid="{75445534-85D8-43EF-8EEF-8356F7682AE9}"/>
    <cellStyle name="Calculation 2 2 13 2 2" xfId="13207" xr:uid="{33A53324-4154-47C6-97DF-95ACBC912E3A}"/>
    <cellStyle name="Calculation 2 2 13 2 2 2" xfId="29772" xr:uid="{5853EF4F-7017-4477-9D93-7F70C7FA5F4E}"/>
    <cellStyle name="Calculation 2 2 13 2 2 3" xfId="28620" xr:uid="{486D04AE-210B-48F8-96E5-C166BA0A3449}"/>
    <cellStyle name="Calculation 2 2 13 2 2 4" xfId="27928" xr:uid="{16333FB7-4137-4731-86B8-BC7D082A6B98}"/>
    <cellStyle name="Calculation 2 2 13 2 2 5" xfId="28287" xr:uid="{BFE0F98A-76F9-4462-A0B6-8F2CA57FB0B1}"/>
    <cellStyle name="Calculation 2 2 13 2 3" xfId="29771" xr:uid="{3F548B59-F93E-4AAC-9C24-7B21BF7292B4}"/>
    <cellStyle name="Calculation 2 2 13 2 4" xfId="37488" xr:uid="{AA116890-AF6C-4EE5-859D-80E061ACF41C}"/>
    <cellStyle name="Calculation 2 2 13 2 5" xfId="27929" xr:uid="{7FAF772B-6252-42C4-A36B-5800A4882BA3}"/>
    <cellStyle name="Calculation 2 2 13 2 6" xfId="24979" xr:uid="{8F5E92A5-78F3-4D96-86DA-D5A7B4B66522}"/>
    <cellStyle name="Calculation 2 2 13 3" xfId="13208" xr:uid="{85E5BA52-2A93-4F00-BD55-5B4B70C13C3E}"/>
    <cellStyle name="Calculation 2 2 13 3 2" xfId="29773" xr:uid="{7AD5CFFC-0F48-4DF6-825C-4115EE889843}"/>
    <cellStyle name="Calculation 2 2 13 3 3" xfId="28621" xr:uid="{D01E78D6-EA44-4C88-B1C5-C4742B01D8C0}"/>
    <cellStyle name="Calculation 2 2 13 3 4" xfId="35506" xr:uid="{AF09EBA7-FC26-4473-90C0-0860EADAC8D3}"/>
    <cellStyle name="Calculation 2 2 13 3 5" xfId="38433" xr:uid="{370060BD-A381-4BA5-B56C-B961CE32B8F1}"/>
    <cellStyle name="Calculation 2 2 13 4" xfId="29770" xr:uid="{DA7C7D27-F469-4FF8-AD4D-2A1E8899651C}"/>
    <cellStyle name="Calculation 2 2 13 5" xfId="25029" xr:uid="{63BADBAC-FB70-49A9-AE9C-97FE2D06BDF6}"/>
    <cellStyle name="Calculation 2 2 13 6" xfId="27930" xr:uid="{888F00FE-3CFA-4EB9-8E0A-7295132E9823}"/>
    <cellStyle name="Calculation 2 2 13 7" xfId="25785" xr:uid="{E3E3E24A-0A96-4ED3-A870-6BB603BE9F56}"/>
    <cellStyle name="Calculation 2 2 14" xfId="13209" xr:uid="{A3E50FF5-6FFE-4077-95DC-11CE22C07132}"/>
    <cellStyle name="Calculation 2 2 14 2" xfId="13210" xr:uid="{B0E5FE97-5075-453F-BAA0-301A2D34330A}"/>
    <cellStyle name="Calculation 2 2 14 2 2" xfId="13211" xr:uid="{393D651C-ECE5-49AD-9598-EF7596928AAF}"/>
    <cellStyle name="Calculation 2 2 14 2 2 2" xfId="29776" xr:uid="{D91BF947-77A8-4616-9D6E-7651106CF32D}"/>
    <cellStyle name="Calculation 2 2 14 2 2 3" xfId="37489" xr:uid="{FCAFAFA5-1EF2-495B-992D-FF9D065D4F02}"/>
    <cellStyle name="Calculation 2 2 14 2 2 4" xfId="27926" xr:uid="{A629E1FB-39CE-45F2-8F59-C3A6A13EB73B}"/>
    <cellStyle name="Calculation 2 2 14 2 2 5" xfId="39242" xr:uid="{FF41771F-604E-43C9-8FF8-29FAC32A8662}"/>
    <cellStyle name="Calculation 2 2 14 2 3" xfId="29775" xr:uid="{1D07CD6B-05EE-4558-BB01-1748B969655C}"/>
    <cellStyle name="Calculation 2 2 14 2 4" xfId="39044" xr:uid="{8D9DC08D-E3D5-4F52-9829-290272EB1D6F}"/>
    <cellStyle name="Calculation 2 2 14 2 5" xfId="27927" xr:uid="{834C1C64-7AAC-4AC7-B27E-A922AA5E1FAF}"/>
    <cellStyle name="Calculation 2 2 14 2 6" xfId="25787" xr:uid="{340E59EF-8F78-42AF-A082-46C0BC5A538D}"/>
    <cellStyle name="Calculation 2 2 14 3" xfId="13212" xr:uid="{26D77FA9-30FA-4F55-8554-71CC6F294F28}"/>
    <cellStyle name="Calculation 2 2 14 3 2" xfId="29777" xr:uid="{4D6C3F46-2CD2-44C5-96EE-30DA51AB3E35}"/>
    <cellStyle name="Calculation 2 2 14 3 3" xfId="28623" xr:uid="{D8E147DA-18F1-4560-A0DA-C8688D8E8D20}"/>
    <cellStyle name="Calculation 2 2 14 3 4" xfId="27925" xr:uid="{3A03968F-FA73-4A48-A8C1-C7A9FC9E2A38}"/>
    <cellStyle name="Calculation 2 2 14 3 5" xfId="37443" xr:uid="{D2461D01-71AC-49AB-AF3C-4BEB111147CC}"/>
    <cellStyle name="Calculation 2 2 14 4" xfId="29774" xr:uid="{45AF173E-0AF0-49A4-9B93-927F7A880780}"/>
    <cellStyle name="Calculation 2 2 14 5" xfId="28622" xr:uid="{3725BF42-7C54-4236-A03F-5581E1AFCA27}"/>
    <cellStyle name="Calculation 2 2 14 6" xfId="36481" xr:uid="{D6499358-9648-4D7B-9FD1-7ECD4D861381}"/>
    <cellStyle name="Calculation 2 2 14 7" xfId="25786" xr:uid="{953042F1-DBE5-4B2C-97A4-48F375B3090C}"/>
    <cellStyle name="Calculation 2 2 15" xfId="13213" xr:uid="{AED87467-6A58-4CE9-BF31-F88F94C61F01}"/>
    <cellStyle name="Calculation 2 2 15 2" xfId="13214" xr:uid="{FBDDC584-5B49-4757-A6C4-BAB2107CC9BF}"/>
    <cellStyle name="Calculation 2 2 15 2 2" xfId="29779" xr:uid="{3A4C9C3E-031E-4FB4-92D9-9A561C73F504}"/>
    <cellStyle name="Calculation 2 2 15 2 3" xfId="28625" xr:uid="{09939965-62E4-473A-A8EF-8802D8EBB347}"/>
    <cellStyle name="Calculation 2 2 15 2 4" xfId="27924" xr:uid="{53932D09-6D57-4CD1-B562-6D5C68FF134E}"/>
    <cellStyle name="Calculation 2 2 15 2 5" xfId="28288" xr:uid="{4EA2BE07-4772-466D-B968-D55A24F95B49}"/>
    <cellStyle name="Calculation 2 2 15 3" xfId="29778" xr:uid="{D0F811C5-91FF-4C0A-B09E-3D52936A1DAA}"/>
    <cellStyle name="Calculation 2 2 15 4" xfId="28624" xr:uid="{9EF4E319-E4CC-48F8-93A0-FA487DEBEA3D}"/>
    <cellStyle name="Calculation 2 2 15 5" xfId="37424" xr:uid="{86324E79-092E-42D9-81C2-6C49FD920FC7}"/>
    <cellStyle name="Calculation 2 2 15 6" xfId="24980" xr:uid="{7F7D3D7A-A0B6-4EB3-A8F4-A02E61A952B1}"/>
    <cellStyle name="Calculation 2 2 16" xfId="24354" xr:uid="{2D5BD0B6-3097-496C-817B-5C6030F2BBE2}"/>
    <cellStyle name="Calculation 2 2 17" xfId="35186" xr:uid="{F98CAAB3-F6F0-4C81-9DD7-18EDF39D6752}"/>
    <cellStyle name="Calculation 2 2 2" xfId="5242" xr:uid="{75327820-4FD5-4DE3-B046-D76B564A0298}"/>
    <cellStyle name="Calculation 2 2 2 2" xfId="13215" xr:uid="{E93D50DF-6E40-4C5C-B636-628F1B178928}"/>
    <cellStyle name="Calculation 2 2 2 2 10" xfId="13216" xr:uid="{50CDDFE7-9AEA-4FAB-9ECB-B4CF5BF490D3}"/>
    <cellStyle name="Calculation 2 2 2 2 10 2" xfId="13217" xr:uid="{3D83371A-C3D3-416B-9B64-9E53D3A83277}"/>
    <cellStyle name="Calculation 2 2 2 2 10 2 2" xfId="13218" xr:uid="{A1C05457-42AE-4070-8BC7-9B3C3D5037F2}"/>
    <cellStyle name="Calculation 2 2 2 2 10 2 2 2" xfId="29783" xr:uid="{CC9CFF54-BB19-420F-A48C-59E249D0CCD3}"/>
    <cellStyle name="Calculation 2 2 2 2 10 2 2 3" xfId="39043" xr:uid="{B20EA53C-4F54-47CC-B971-3569E8204FF9}"/>
    <cellStyle name="Calculation 2 2 2 2 10 2 2 4" xfId="27920" xr:uid="{437A9A2D-DE1C-49CF-AE37-ECF0EC070F8C}"/>
    <cellStyle name="Calculation 2 2 2 2 10 2 2 5" xfId="41791" xr:uid="{821007A4-60B1-4999-902A-0D984CADCF04}"/>
    <cellStyle name="Calculation 2 2 2 2 10 2 3" xfId="29782" xr:uid="{5E97A231-DA99-4C90-A615-5BE451107A6F}"/>
    <cellStyle name="Calculation 2 2 2 2 10 2 4" xfId="36974" xr:uid="{2D11C5BF-E35A-40DB-B404-C5AE9EC8D39B}"/>
    <cellStyle name="Calculation 2 2 2 2 10 2 5" xfId="27921" xr:uid="{2CABF372-46AD-48DB-9339-E578617CD035}"/>
    <cellStyle name="Calculation 2 2 2 2 10 2 6" xfId="24981" xr:uid="{94CAA750-9CE5-4088-B4E7-E2ADC695FBCF}"/>
    <cellStyle name="Calculation 2 2 2 2 10 3" xfId="13219" xr:uid="{A864BEA9-BBDA-4783-BD0E-6A088DFDD92C}"/>
    <cellStyle name="Calculation 2 2 2 2 10 3 2" xfId="29784" xr:uid="{83DA0A90-684E-4A12-9496-4B0D4C1CC928}"/>
    <cellStyle name="Calculation 2 2 2 2 10 3 3" xfId="28626" xr:uid="{D1C2DEBB-572A-482D-B1D8-69D53CD1B306}"/>
    <cellStyle name="Calculation 2 2 2 2 10 3 4" xfId="27919" xr:uid="{1BEF8A26-71C4-4764-A78A-DD8ABF875760}"/>
    <cellStyle name="Calculation 2 2 2 2 10 3 5" xfId="28289" xr:uid="{555E0F57-9C7D-4944-82EA-8D770506E3FB}"/>
    <cellStyle name="Calculation 2 2 2 2 10 4" xfId="29781" xr:uid="{81CB7909-C8F4-4064-B2F9-2D75FE8F7C79}"/>
    <cellStyle name="Calculation 2 2 2 2 10 5" xfId="36973" xr:uid="{58B2C7DC-BB13-4456-94CD-FD424039A4C4}"/>
    <cellStyle name="Calculation 2 2 2 2 10 6" xfId="27922" xr:uid="{0B229867-A67B-4C9B-AB05-7C3A20A8AE5D}"/>
    <cellStyle name="Calculation 2 2 2 2 10 7" xfId="38380" xr:uid="{92A9EDC9-C141-40D6-9FD5-FB9E164D9559}"/>
    <cellStyle name="Calculation 2 2 2 2 11" xfId="13220" xr:uid="{45918D3E-5622-4F03-B18F-DD77DAE674C5}"/>
    <cellStyle name="Calculation 2 2 2 2 11 2" xfId="13221" xr:uid="{7B229DD3-E3E0-413C-A282-FDBAC51DF025}"/>
    <cellStyle name="Calculation 2 2 2 2 11 2 2" xfId="13222" xr:uid="{0324B885-9987-48F2-A886-A90CC473A137}"/>
    <cellStyle name="Calculation 2 2 2 2 11 2 2 2" xfId="29787" xr:uid="{E7736E4D-65AD-40AD-BDAC-9F5D2474E22A}"/>
    <cellStyle name="Calculation 2 2 2 2 11 2 2 3" xfId="39042" xr:uid="{6ED1A13C-FABF-4A46-A793-C8D3B5FAEE14}"/>
    <cellStyle name="Calculation 2 2 2 2 11 2 2 4" xfId="27916" xr:uid="{54F569D8-BD2A-4605-931A-59F93B8E5A7E}"/>
    <cellStyle name="Calculation 2 2 2 2 11 2 2 5" xfId="24982" xr:uid="{1B5445D1-C4DE-4950-863B-866F60B79E48}"/>
    <cellStyle name="Calculation 2 2 2 2 11 2 3" xfId="29786" xr:uid="{730C87D5-4B09-463C-B860-2A75A09233EB}"/>
    <cellStyle name="Calculation 2 2 2 2 11 2 4" xfId="28628" xr:uid="{02B77A8C-F0DF-4F08-8D0E-EA82CDE9CC11}"/>
    <cellStyle name="Calculation 2 2 2 2 11 2 5" xfId="27917" xr:uid="{B6A699D1-E3E2-4BB9-A8D7-1B52DE2E2F56}"/>
    <cellStyle name="Calculation 2 2 2 2 11 2 6" xfId="28291" xr:uid="{676E59C6-FDE3-4F34-8436-781E5DB7DC04}"/>
    <cellStyle name="Calculation 2 2 2 2 11 3" xfId="13223" xr:uid="{B62696A3-BB2E-43A9-8284-5690E95519B0}"/>
    <cellStyle name="Calculation 2 2 2 2 11 3 2" xfId="29788" xr:uid="{047E349A-34AD-49AC-9D27-4F9D21E9B9D3}"/>
    <cellStyle name="Calculation 2 2 2 2 11 3 3" xfId="37491" xr:uid="{C8FB901A-1172-4D93-A0FC-972AD30A06EF}"/>
    <cellStyle name="Calculation 2 2 2 2 11 3 4" xfId="36480" xr:uid="{6BAB55AE-161B-4602-A629-ABD6A10E1678}"/>
    <cellStyle name="Calculation 2 2 2 2 11 3 5" xfId="28292" xr:uid="{18831478-7066-4A0B-AB5D-CB21DE0BC9E3}"/>
    <cellStyle name="Calculation 2 2 2 2 11 4" xfId="29785" xr:uid="{C145DBA2-7A7A-46EF-8E8B-38D01BC9F01A}"/>
    <cellStyle name="Calculation 2 2 2 2 11 5" xfId="28627" xr:uid="{D655BF11-01C9-4A25-97FF-2DF610B4EAF3}"/>
    <cellStyle name="Calculation 2 2 2 2 11 6" xfId="27918" xr:uid="{9EAC9F9E-3756-42D1-BA2A-70A5CAEC9FBD}"/>
    <cellStyle name="Calculation 2 2 2 2 11 7" xfId="28290" xr:uid="{D6A58F55-ABAC-49BD-A3B8-27832CCB2EA9}"/>
    <cellStyle name="Calculation 2 2 2 2 12" xfId="13224" xr:uid="{748B7E9B-DB5E-43C9-8452-0D67B6BD155B}"/>
    <cellStyle name="Calculation 2 2 2 2 12 2" xfId="13225" xr:uid="{40998AE4-7D86-46C3-9B56-C7792544D72E}"/>
    <cellStyle name="Calculation 2 2 2 2 12 2 2" xfId="13226" xr:uid="{E3615925-5EFE-4CC2-AB30-19DA11645CAE}"/>
    <cellStyle name="Calculation 2 2 2 2 12 2 2 2" xfId="29791" xr:uid="{7217EE09-4BB2-4626-BD99-CB9683E049CC}"/>
    <cellStyle name="Calculation 2 2 2 2 12 2 2 3" xfId="39041" xr:uid="{87B5E665-20FC-4E35-B134-8EE9E9BF6D91}"/>
    <cellStyle name="Calculation 2 2 2 2 12 2 2 4" xfId="27913" xr:uid="{0DD9EDF0-7766-4B1E-B678-7C88C528B6E5}"/>
    <cellStyle name="Calculation 2 2 2 2 12 2 2 5" xfId="24983" xr:uid="{1CAB7D14-8AAC-4911-906A-9EF4D6065C31}"/>
    <cellStyle name="Calculation 2 2 2 2 12 2 3" xfId="29790" xr:uid="{F64857C8-C420-4FA0-971E-7E659556251B}"/>
    <cellStyle name="Calculation 2 2 2 2 12 2 4" xfId="28630" xr:uid="{C6A9F872-1824-41D1-9602-5D6BF871A1E3}"/>
    <cellStyle name="Calculation 2 2 2 2 12 2 5" xfId="27914" xr:uid="{D50B6A0A-654D-42F5-AFCA-B49BC6AEC401}"/>
    <cellStyle name="Calculation 2 2 2 2 12 2 6" xfId="28294" xr:uid="{A8E51913-727B-4D65-BD71-493F4EBE5747}"/>
    <cellStyle name="Calculation 2 2 2 2 12 3" xfId="13227" xr:uid="{BF562B07-81B4-446A-AC2C-263CE1CD8852}"/>
    <cellStyle name="Calculation 2 2 2 2 12 3 2" xfId="29792" xr:uid="{E0385AAF-963A-4852-864A-A0F5A509E4F7}"/>
    <cellStyle name="Calculation 2 2 2 2 12 3 3" xfId="28631" xr:uid="{65B29477-32E4-48AB-B171-C9020BB079E2}"/>
    <cellStyle name="Calculation 2 2 2 2 12 3 4" xfId="27912" xr:uid="{3FC2ED4B-2D09-485D-B31C-39EEA6965B16}"/>
    <cellStyle name="Calculation 2 2 2 2 12 3 5" xfId="28295" xr:uid="{EDF516CF-79C2-4D35-8218-7095170D60AC}"/>
    <cellStyle name="Calculation 2 2 2 2 12 4" xfId="29789" xr:uid="{DC256810-12DC-4C32-8C67-E1A7C5CFA005}"/>
    <cellStyle name="Calculation 2 2 2 2 12 5" xfId="28629" xr:uid="{80AD14E5-2B91-4105-A15A-7106A282E23F}"/>
    <cellStyle name="Calculation 2 2 2 2 12 6" xfId="27915" xr:uid="{59CD5749-F801-4A4E-9911-2917A89F6A0B}"/>
    <cellStyle name="Calculation 2 2 2 2 12 7" xfId="28293" xr:uid="{EEDDE326-FD6B-40CF-AAD9-95BFC3C5C839}"/>
    <cellStyle name="Calculation 2 2 2 2 13" xfId="13228" xr:uid="{CD6EB781-CE9E-4E89-A364-1FFEC173028F}"/>
    <cellStyle name="Calculation 2 2 2 2 13 2" xfId="13229" xr:uid="{E6942E82-4830-47B4-A789-FB6744112251}"/>
    <cellStyle name="Calculation 2 2 2 2 13 2 2" xfId="29794" xr:uid="{7FE13D2D-E8B8-4DAC-A1E3-85B23A7FC9B6}"/>
    <cellStyle name="Calculation 2 2 2 2 13 2 3" xfId="28632" xr:uid="{B27760B8-0230-43AB-A6F3-98857EB34EC3}"/>
    <cellStyle name="Calculation 2 2 2 2 13 2 4" xfId="27910" xr:uid="{38A05725-D6EF-4617-ABFB-8C7F5A618B45}"/>
    <cellStyle name="Calculation 2 2 2 2 13 2 5" xfId="28296" xr:uid="{E7D60301-87D6-49D6-BF4D-0C5FE95E29BA}"/>
    <cellStyle name="Calculation 2 2 2 2 13 3" xfId="29793" xr:uid="{78674966-2704-461D-A0AB-82AF92FC6C49}"/>
    <cellStyle name="Calculation 2 2 2 2 13 4" xfId="37492" xr:uid="{CE52E123-33AD-4DE3-BB6C-B253EA7A3551}"/>
    <cellStyle name="Calculation 2 2 2 2 13 5" xfId="27911" xr:uid="{582A82B4-EC84-4585-BC49-A76595145C26}"/>
    <cellStyle name="Calculation 2 2 2 2 13 6" xfId="36506" xr:uid="{D24C19E0-238D-4BE0-A084-B304EBF8308A}"/>
    <cellStyle name="Calculation 2 2 2 2 14" xfId="13230" xr:uid="{2A60B437-8647-41EE-A58F-21E640899FFB}"/>
    <cellStyle name="Calculation 2 2 2 2 14 2" xfId="29795" xr:uid="{9C102CF8-ACDF-4866-9F6D-31E965B25C1D}"/>
    <cellStyle name="Calculation 2 2 2 2 14 3" xfId="39040" xr:uid="{3CC2F387-F73E-4ECB-B8EA-E5DE2382225B}"/>
    <cellStyle name="Calculation 2 2 2 2 14 4" xfId="27909" xr:uid="{ABC68956-402E-4384-9E91-F6543E865C5A}"/>
    <cellStyle name="Calculation 2 2 2 2 14 5" xfId="24984" xr:uid="{13ECDF41-6AE8-4424-8544-1C979DFBE8C6}"/>
    <cellStyle name="Calculation 2 2 2 2 15" xfId="29780" xr:uid="{4EBE5CF2-E775-4A12-94B0-B6EF58934E6D}"/>
    <cellStyle name="Calculation 2 2 2 2 16" xfId="37490" xr:uid="{25B29195-4183-4D0B-9826-C0A103245F01}"/>
    <cellStyle name="Calculation 2 2 2 2 17" xfId="27923" xr:uid="{CD40F8B5-0126-4B9F-A1BB-62A68D280EE5}"/>
    <cellStyle name="Calculation 2 2 2 2 18" xfId="38401" xr:uid="{E564E777-0E5E-495B-A1FB-05963BDB81B5}"/>
    <cellStyle name="Calculation 2 2 2 2 2" xfId="13231" xr:uid="{1669154E-6ADE-430D-9777-86D1CB6B2F24}"/>
    <cellStyle name="Calculation 2 2 2 2 3" xfId="13232" xr:uid="{393BDA67-C85A-47AC-B415-9C6D69C82524}"/>
    <cellStyle name="Calculation 2 2 2 2 4" xfId="13233" xr:uid="{F998A10C-B2BB-4B91-A6B0-3AED99C3B76B}"/>
    <cellStyle name="Calculation 2 2 2 2 5" xfId="13234" xr:uid="{A61F6A84-6415-4460-B40A-33A6E31FE180}"/>
    <cellStyle name="Calculation 2 2 2 2 6" xfId="13235" xr:uid="{01BBB284-9967-4330-8206-ABEB82BD618B}"/>
    <cellStyle name="Calculation 2 2 2 2 6 2" xfId="13236" xr:uid="{BE9BAA16-3130-46AE-A924-410762AA9CF0}"/>
    <cellStyle name="Calculation 2 2 2 2 6 2 2" xfId="13237" xr:uid="{D9283020-E417-46EB-BC88-52C0BC870EEC}"/>
    <cellStyle name="Calculation 2 2 2 2 6 2 2 2" xfId="29798" xr:uid="{46C1F962-61C3-4248-9916-93C527DCD78C}"/>
    <cellStyle name="Calculation 2 2 2 2 6 2 2 3" xfId="36830" xr:uid="{6FC406B1-4986-4BCB-9E38-7E902759393B}"/>
    <cellStyle name="Calculation 2 2 2 2 6 2 2 4" xfId="27906" xr:uid="{93AE6ED2-469B-461A-9187-265CFA4CE33B}"/>
    <cellStyle name="Calculation 2 2 2 2 6 2 2 5" xfId="28299" xr:uid="{96BA2ACE-A94B-4968-9B03-D8097A7996B8}"/>
    <cellStyle name="Calculation 2 2 2 2 6 2 3" xfId="29797" xr:uid="{EDF5E864-B96D-4A19-9746-E8A4916A07BE}"/>
    <cellStyle name="Calculation 2 2 2 2 6 2 4" xfId="15363" xr:uid="{5C8E9BB5-29EF-4065-AE0D-883D3A7065ED}"/>
    <cellStyle name="Calculation 2 2 2 2 6 2 5" xfId="27907" xr:uid="{FE394C27-99CD-40A9-B420-6F3AA633C61F}"/>
    <cellStyle name="Calculation 2 2 2 2 6 2 6" xfId="28298" xr:uid="{24044281-C938-45D5-97C7-5D40308D2370}"/>
    <cellStyle name="Calculation 2 2 2 2 6 3" xfId="13238" xr:uid="{3C8B23D4-67F8-451D-8697-1DFBE443A0B8}"/>
    <cellStyle name="Calculation 2 2 2 2 6 3 2" xfId="29799" xr:uid="{23BDECF4-B70A-4F2E-9681-53618A075A57}"/>
    <cellStyle name="Calculation 2 2 2 2 6 3 3" xfId="24944" xr:uid="{6FCB6C08-F25F-444C-95E9-8593D7EFBC75}"/>
    <cellStyle name="Calculation 2 2 2 2 6 3 4" xfId="27905" xr:uid="{35FCBE99-88B5-4407-A390-EDCB778E7833}"/>
    <cellStyle name="Calculation 2 2 2 2 6 3 5" xfId="41790" xr:uid="{9FFE4E19-2BB3-4928-9CDA-AB4A7A52C17B}"/>
    <cellStyle name="Calculation 2 2 2 2 6 4" xfId="29796" xr:uid="{7F1DE5E5-C01F-4003-8248-2905B6C8A3E6}"/>
    <cellStyle name="Calculation 2 2 2 2 6 5" xfId="4897" xr:uid="{F6F47BB3-F3D1-4A91-A5BC-B75F342E97BE}"/>
    <cellStyle name="Calculation 2 2 2 2 6 6" xfId="27908" xr:uid="{50008E9D-B6F5-4B4C-ABCD-4F3C83BF4FFF}"/>
    <cellStyle name="Calculation 2 2 2 2 6 7" xfId="28297" xr:uid="{5EF8CFA2-BBFE-4FAC-9EEE-EB7ACFAB9560}"/>
    <cellStyle name="Calculation 2 2 2 2 7" xfId="13239" xr:uid="{BF6222B1-C37F-4413-8D96-A457EE79F623}"/>
    <cellStyle name="Calculation 2 2 2 2 7 2" xfId="13240" xr:uid="{8C346F9E-523A-4597-A46D-D743BAB5140C}"/>
    <cellStyle name="Calculation 2 2 2 2 7 2 2" xfId="13241" xr:uid="{2F1558F7-FFF7-4575-B166-A39C684652C9}"/>
    <cellStyle name="Calculation 2 2 2 2 7 2 2 2" xfId="29802" xr:uid="{9B3C2122-5C4E-4846-95C3-A801B3BB8A2D}"/>
    <cellStyle name="Calculation 2 2 2 2 7 2 2 3" xfId="39038" xr:uid="{9E6EE52D-F1D6-4F91-8E7A-78F36652A786}"/>
    <cellStyle name="Calculation 2 2 2 2 7 2 2 4" xfId="25781" xr:uid="{196C2825-3825-4753-A651-20106D80AFE6}"/>
    <cellStyle name="Calculation 2 2 2 2 7 2 2 5" xfId="28301" xr:uid="{2A112CBA-4D21-418C-A0F7-90C0912EBDA8}"/>
    <cellStyle name="Calculation 2 2 2 2 7 2 3" xfId="29801" xr:uid="{083781F6-0CEA-4709-AC35-A5A3AC12FBC3}"/>
    <cellStyle name="Calculation 2 2 2 2 7 2 4" xfId="28635" xr:uid="{B7FDC38A-E207-40A3-9342-86F4CB1B39ED}"/>
    <cellStyle name="Calculation 2 2 2 2 7 2 5" xfId="25782" xr:uid="{0CDB1E81-5389-443C-82E0-05551B7508AB}"/>
    <cellStyle name="Calculation 2 2 2 2 7 2 6" xfId="28300" xr:uid="{D8EBE665-C5A3-492D-A300-8FC4A942EF93}"/>
    <cellStyle name="Calculation 2 2 2 2 7 3" xfId="13242" xr:uid="{70BB0596-2F63-44FF-B3DB-A677D9190477}"/>
    <cellStyle name="Calculation 2 2 2 2 7 3 2" xfId="29803" xr:uid="{30FA2F79-7731-4547-9DE2-91F20F5820C1}"/>
    <cellStyle name="Calculation 2 2 2 2 7 3 3" xfId="24945" xr:uid="{F1AB51FF-DB29-415C-AE17-3CFBF1AE61CE}"/>
    <cellStyle name="Calculation 2 2 2 2 7 3 4" xfId="35505" xr:uid="{26A2F64F-C564-4AA0-B7E7-C8C6C921F7D5}"/>
    <cellStyle name="Calculation 2 2 2 2 7 3 5" xfId="28302" xr:uid="{EF03009D-58CE-4BFE-A0E0-DDCCCB9F9610}"/>
    <cellStyle name="Calculation 2 2 2 2 7 4" xfId="29800" xr:uid="{C80C98B6-D8B8-46C3-9399-B1A877280850}"/>
    <cellStyle name="Calculation 2 2 2 2 7 5" xfId="25030" xr:uid="{8F6EA9E1-7B7D-44DA-89E8-DE7710C7324E}"/>
    <cellStyle name="Calculation 2 2 2 2 7 6" xfId="27904" xr:uid="{83283F2E-27DF-4C6E-A6AD-8AB5CE8ADAE4}"/>
    <cellStyle name="Calculation 2 2 2 2 7 7" xfId="24985" xr:uid="{B7333E7D-3D6B-4F95-8FDE-EB79163A13E6}"/>
    <cellStyle name="Calculation 2 2 2 2 8" xfId="13243" xr:uid="{37A3E4CF-94CD-4E8B-A917-A7B3E2CB7073}"/>
    <cellStyle name="Calculation 2 2 2 2 8 2" xfId="13244" xr:uid="{7D2BF2EF-7A32-47EA-B50E-5574E2045B4F}"/>
    <cellStyle name="Calculation 2 2 2 2 8 2 2" xfId="13245" xr:uid="{684E568A-7988-4D82-B155-3843A501D07D}"/>
    <cellStyle name="Calculation 2 2 2 2 8 2 2 2" xfId="29806" xr:uid="{9FE42C55-2907-47D2-9B4C-F118CDC55492}"/>
    <cellStyle name="Calculation 2 2 2 2 8 2 2 3" xfId="28637" xr:uid="{6ADB4953-BE05-4E49-A223-9C4997DC60CF}"/>
    <cellStyle name="Calculation 2 2 2 2 8 2 2 4" xfId="27901" xr:uid="{FFF8857B-3AF2-464E-8544-4A94BFE53198}"/>
    <cellStyle name="Calculation 2 2 2 2 8 2 2 5" xfId="28303" xr:uid="{AD9C4117-048D-49EF-85CD-EDFFB69A3545}"/>
    <cellStyle name="Calculation 2 2 2 2 8 2 3" xfId="29805" xr:uid="{25D1CB21-0A40-48CC-BB18-82F7F8923F6C}"/>
    <cellStyle name="Calculation 2 2 2 2 8 2 4" xfId="28636" xr:uid="{A01A8453-FEAA-44E3-8AA2-F854423F7801}"/>
    <cellStyle name="Calculation 2 2 2 2 8 2 5" xfId="27902" xr:uid="{237ABA10-DA8A-4B19-B2E0-22F4FB695CBD}"/>
    <cellStyle name="Calculation 2 2 2 2 8 2 6" xfId="35535" xr:uid="{17942A03-37CB-497E-BB16-4D547281D7B3}"/>
    <cellStyle name="Calculation 2 2 2 2 8 3" xfId="13246" xr:uid="{7B46D646-3B33-46F5-A3B0-78FD4C0CA877}"/>
    <cellStyle name="Calculation 2 2 2 2 8 3 2" xfId="29807" xr:uid="{A202BC0E-32CD-497C-83BB-0AAEE7119C9A}"/>
    <cellStyle name="Calculation 2 2 2 2 8 3 3" xfId="28638" xr:uid="{9DC94481-D1E4-4693-BB7A-CE02FAB3148F}"/>
    <cellStyle name="Calculation 2 2 2 2 8 3 4" xfId="35504" xr:uid="{857BE7E3-9363-48D7-8CA9-65EC965BB411}"/>
    <cellStyle name="Calculation 2 2 2 2 8 3 5" xfId="37444" xr:uid="{EB4214CA-FAE7-4D3C-BE80-6FD96396D465}"/>
    <cellStyle name="Calculation 2 2 2 2 8 4" xfId="29804" xr:uid="{B5762E93-799B-4AE0-865A-3D4A99BD179A}"/>
    <cellStyle name="Calculation 2 2 2 2 8 5" xfId="25031" xr:uid="{E2F7847B-FFBD-4427-83A1-5C1FC3ECF6A3}"/>
    <cellStyle name="Calculation 2 2 2 2 8 6" xfId="27903" xr:uid="{88842D2D-F09B-4982-8076-CFCAE2D8433D}"/>
    <cellStyle name="Calculation 2 2 2 2 8 7" xfId="24986" xr:uid="{CF4C5F3C-73CF-4307-BF0A-6A880AEFCF6C}"/>
    <cellStyle name="Calculation 2 2 2 2 9" xfId="13247" xr:uid="{D34E438B-C250-4C2E-BAE5-85F3CA0DD74C}"/>
    <cellStyle name="Calculation 2 2 2 2 9 2" xfId="13248" xr:uid="{B2F5C3AC-6A64-4A45-BA3B-C9619A822DB8}"/>
    <cellStyle name="Calculation 2 2 2 2 9 2 2" xfId="13249" xr:uid="{F5356723-4563-4867-9795-EEEEBF81A7B8}"/>
    <cellStyle name="Calculation 2 2 2 2 9 2 2 2" xfId="29810" xr:uid="{09F3941C-5115-46C9-A51A-3BCD36C3983C}"/>
    <cellStyle name="Calculation 2 2 2 2 9 2 2 3" xfId="28639" xr:uid="{30A952EC-4605-41DF-A9C8-925DFAEF1C6E}"/>
    <cellStyle name="Calculation 2 2 2 2 9 2 2 4" xfId="27899" xr:uid="{0060B631-B1EF-4244-8184-B1E7CC6943F6}"/>
    <cellStyle name="Calculation 2 2 2 2 9 2 2 5" xfId="36507" xr:uid="{43A03F06-B5FB-49F3-99D0-A5AEF382B95A}"/>
    <cellStyle name="Calculation 2 2 2 2 9 2 3" xfId="29809" xr:uid="{22F97BAE-515D-466B-99E9-025251F152DD}"/>
    <cellStyle name="Calculation 2 2 2 2 9 2 4" xfId="39037" xr:uid="{A7F1F762-C09A-4410-8576-ABF3B28CC965}"/>
    <cellStyle name="Calculation 2 2 2 2 9 2 5" xfId="37895" xr:uid="{12D4E573-7AB8-4BA5-9897-549418591C18}"/>
    <cellStyle name="Calculation 2 2 2 2 9 2 6" xfId="35536" xr:uid="{A3D296DE-FEBF-4484-88A4-D09388A4B8A2}"/>
    <cellStyle name="Calculation 2 2 2 2 9 3" xfId="13250" xr:uid="{CE0F3002-6B1C-4574-8D3E-161CE65E6232}"/>
    <cellStyle name="Calculation 2 2 2 2 9 3 2" xfId="29811" xr:uid="{3EB565F7-F4BB-49F5-A5E9-02B24DA9160D}"/>
    <cellStyle name="Calculation 2 2 2 2 9 3 3" xfId="37494" xr:uid="{56550542-512D-40A1-8448-1EC6211218D9}"/>
    <cellStyle name="Calculation 2 2 2 2 9 3 4" xfId="35503" xr:uid="{3459B960-A294-45CC-8E9D-6C86168190C6}"/>
    <cellStyle name="Calculation 2 2 2 2 9 3 5" xfId="28305" xr:uid="{2E1DD547-D654-4FAB-97F1-DC8E8A9201B9}"/>
    <cellStyle name="Calculation 2 2 2 2 9 4" xfId="29808" xr:uid="{8940BF3B-175F-43F6-BCC6-EADF4B0BF618}"/>
    <cellStyle name="Calculation 2 2 2 2 9 5" xfId="25032" xr:uid="{C04F3BE8-312C-415F-B9A7-911C9F03E478}"/>
    <cellStyle name="Calculation 2 2 2 2 9 6" xfId="27900" xr:uid="{7E6EE91B-D226-40DD-A1E0-E99F04A66CE2}"/>
    <cellStyle name="Calculation 2 2 2 2 9 7" xfId="28304" xr:uid="{DFB6BC40-94C8-4BC8-8316-ECD4C26BDB73}"/>
    <cellStyle name="Calculation 2 2 2 3" xfId="13251" xr:uid="{1D5F7A85-70C8-4083-B71A-D16256B9EFCD}"/>
    <cellStyle name="Calculation 2 2 2 3 10" xfId="13252" xr:uid="{368B9D5B-9BB1-456C-9848-6BC5F0EF8F89}"/>
    <cellStyle name="Calculation 2 2 2 3 10 2" xfId="29813" xr:uid="{20CE0089-485C-4BEF-8515-AC3760A707B6}"/>
    <cellStyle name="Calculation 2 2 2 3 10 3" xfId="28640" xr:uid="{EF70C066-869D-4492-8132-730F61823D62}"/>
    <cellStyle name="Calculation 2 2 2 3 10 4" xfId="27897" xr:uid="{D68B6ED4-CF06-450F-B69C-CB96B80ED469}"/>
    <cellStyle name="Calculation 2 2 2 3 10 5" xfId="35537" xr:uid="{7878285E-CF91-4D53-9D1F-E93A43286C93}"/>
    <cellStyle name="Calculation 2 2 2 3 11" xfId="29812" xr:uid="{5103BEEF-5532-48C1-A1A9-6077F022700F}"/>
    <cellStyle name="Calculation 2 2 2 3 12" xfId="25033" xr:uid="{BE9C3BE7-DDDF-4452-8180-B6588FEACCB6}"/>
    <cellStyle name="Calculation 2 2 2 3 13" xfId="27898" xr:uid="{44D1BD20-9BEB-4634-A083-F3595B5997B2}"/>
    <cellStyle name="Calculation 2 2 2 3 14" xfId="28306" xr:uid="{4AA2F8CA-D007-4D3C-A877-1BDC60D62344}"/>
    <cellStyle name="Calculation 2 2 2 3 2" xfId="13253" xr:uid="{391A766A-47BF-4F1D-AB51-4099F492BF07}"/>
    <cellStyle name="Calculation 2 2 2 3 2 2" xfId="13254" xr:uid="{B913C5A9-93F8-4328-9837-B4151C20A5CB}"/>
    <cellStyle name="Calculation 2 2 2 3 2 2 2" xfId="13255" xr:uid="{E971F91D-F2C1-47FF-8F8D-F6E2C861BECE}"/>
    <cellStyle name="Calculation 2 2 2 3 2 2 2 2" xfId="29816" xr:uid="{FD7DE6F0-DB93-43D5-9167-BD93F14B50F9}"/>
    <cellStyle name="Calculation 2 2 2 3 2 2 2 3" xfId="25034" xr:uid="{41821380-67C6-4E33-A3FC-5911A1C3F4C8}"/>
    <cellStyle name="Calculation 2 2 2 3 2 2 2 4" xfId="27895" xr:uid="{1372BAF0-927F-4918-930C-9B3E6975CB28}"/>
    <cellStyle name="Calculation 2 2 2 3 2 2 2 5" xfId="28309" xr:uid="{23CF8C0F-4978-4F71-A69A-B3BAC746389E}"/>
    <cellStyle name="Calculation 2 2 2 3 2 2 3" xfId="29815" xr:uid="{70A10417-7056-49E8-A9B8-A842315358A7}"/>
    <cellStyle name="Calculation 2 2 2 3 2 2 4" xfId="28641" xr:uid="{405A83BD-1FFD-4DA9-BBE6-DC04030F1A25}"/>
    <cellStyle name="Calculation 2 2 2 3 2 2 5" xfId="35502" xr:uid="{F3CDBEEC-26ED-4856-9EB2-9F79208525EE}"/>
    <cellStyle name="Calculation 2 2 2 3 2 2 6" xfId="28308" xr:uid="{5F99427D-BDF6-41B3-BF0B-EB8DEB7C5699}"/>
    <cellStyle name="Calculation 2 2 2 3 2 3" xfId="13256" xr:uid="{983E8CD0-E23F-40F8-A89E-F38F759F404A}"/>
    <cellStyle name="Calculation 2 2 2 3 2 3 2" xfId="29817" xr:uid="{FD4B278E-9B90-4F42-9B82-D1014DFFA82A}"/>
    <cellStyle name="Calculation 2 2 2 3 2 3 3" xfId="28642" xr:uid="{3088B8C9-894C-4000-8FC1-04ABE3B99538}"/>
    <cellStyle name="Calculation 2 2 2 3 2 3 4" xfId="27894" xr:uid="{8CD4E613-0B93-4154-AF9F-F92A06CFC716}"/>
    <cellStyle name="Calculation 2 2 2 3 2 3 5" xfId="35538" xr:uid="{E6F30D29-36BC-45B9-941C-41FF4D5AE919}"/>
    <cellStyle name="Calculation 2 2 2 3 2 4" xfId="29814" xr:uid="{6E9F66A5-B78C-43A0-A3EF-F79B2A1E7FFA}"/>
    <cellStyle name="Calculation 2 2 2 3 2 5" xfId="39036" xr:uid="{A0C7A74F-BDBE-44D1-9DD7-E66215777349}"/>
    <cellStyle name="Calculation 2 2 2 3 2 6" xfId="27896" xr:uid="{3796230F-C5CF-4224-86CA-DFE841513F9C}"/>
    <cellStyle name="Calculation 2 2 2 3 2 7" xfId="28307" xr:uid="{F0625429-5E39-412A-8918-7964DFB62D33}"/>
    <cellStyle name="Calculation 2 2 2 3 3" xfId="13257" xr:uid="{3FD9FC13-E000-4E26-949B-091DB3FCB198}"/>
    <cellStyle name="Calculation 2 2 2 3 3 2" xfId="13258" xr:uid="{5D420316-2535-4B48-9357-7E1BF0C7A842}"/>
    <cellStyle name="Calculation 2 2 2 3 3 2 2" xfId="13259" xr:uid="{4E4A64D7-C9A4-427D-8D8B-CAD65A21FF78}"/>
    <cellStyle name="Calculation 2 2 2 3 3 2 2 2" xfId="29820" xr:uid="{722B59CC-3E17-4580-A6F7-6F821ED395C6}"/>
    <cellStyle name="Calculation 2 2 2 3 3 2 2 3" xfId="25035" xr:uid="{60383C4A-684A-44E5-A4A0-88768A53C6AD}"/>
    <cellStyle name="Calculation 2 2 2 3 3 2 2 4" xfId="27892" xr:uid="{B0EA8C00-0A0C-45DA-B859-B0FECF673BD0}"/>
    <cellStyle name="Calculation 2 2 2 3 3 2 2 5" xfId="28311" xr:uid="{916B7B1E-1B11-4D25-9991-C6F010539FFD}"/>
    <cellStyle name="Calculation 2 2 2 3 3 2 3" xfId="29819" xr:uid="{0E35E355-4640-4226-A1BC-549D05D0978B}"/>
    <cellStyle name="Calculation 2 2 2 3 3 2 4" xfId="39035" xr:uid="{E3C397C4-30CE-431D-B9B3-D9BF45379D37}"/>
    <cellStyle name="Calculation 2 2 2 3 3 2 5" xfId="35501" xr:uid="{8C97D1E0-BED2-4F98-B06C-24D1CF7FF38B}"/>
    <cellStyle name="Calculation 2 2 2 3 3 2 6" xfId="41789" xr:uid="{3AB73DFF-5F04-4FED-BA7D-45BE5EB3B39B}"/>
    <cellStyle name="Calculation 2 2 2 3 3 3" xfId="13260" xr:uid="{A949E584-8EA4-4F10-8C8F-1203C202ACF8}"/>
    <cellStyle name="Calculation 2 2 2 3 3 3 2" xfId="29821" xr:uid="{EE9495B5-D066-4DFE-9136-D3E2C29BC56A}"/>
    <cellStyle name="Calculation 2 2 2 3 3 3 3" xfId="28644" xr:uid="{D3B9AB48-A10C-4545-BC9A-9250AFCDD50E}"/>
    <cellStyle name="Calculation 2 2 2 3 3 3 4" xfId="27891" xr:uid="{70025908-648E-4CC7-B3F9-17CF35409A5E}"/>
    <cellStyle name="Calculation 2 2 2 3 3 3 5" xfId="38379" xr:uid="{23D2F285-ECA5-4993-A045-67355B6FE3B4}"/>
    <cellStyle name="Calculation 2 2 2 3 3 4" xfId="29818" xr:uid="{7455B5AF-11A6-4FA7-80B0-700605A39723}"/>
    <cellStyle name="Calculation 2 2 2 3 3 5" xfId="28643" xr:uid="{0CDDF661-3E5D-438F-B262-FC5AED2DB3CD}"/>
    <cellStyle name="Calculation 2 2 2 3 3 6" xfId="27893" xr:uid="{15B6F09F-A980-4874-BBFF-63C7B49549DB}"/>
    <cellStyle name="Calculation 2 2 2 3 3 7" xfId="28310" xr:uid="{3D873A90-896F-45BB-B166-1825D11C2B1B}"/>
    <cellStyle name="Calculation 2 2 2 3 4" xfId="13261" xr:uid="{CD6177C2-85F5-4906-A17A-D1952690087C}"/>
    <cellStyle name="Calculation 2 2 2 3 4 2" xfId="13262" xr:uid="{E325BF4F-256D-42BA-BCCB-CB97C867948C}"/>
    <cellStyle name="Calculation 2 2 2 3 4 2 2" xfId="13263" xr:uid="{9A4F1E0C-CFCC-4F58-94A8-2CC2184AF7F5}"/>
    <cellStyle name="Calculation 2 2 2 3 4 2 2 2" xfId="29824" xr:uid="{C201369F-ADC8-47C8-93E3-5B3D11698992}"/>
    <cellStyle name="Calculation 2 2 2 3 4 2 2 3" xfId="25036" xr:uid="{83CE3E95-E1F6-4E37-B429-C0E62D5C040D}"/>
    <cellStyle name="Calculation 2 2 2 3 4 2 2 4" xfId="27889" xr:uid="{ED9FEDD5-7700-40D5-BEF3-D43B7F41FC75}"/>
    <cellStyle name="Calculation 2 2 2 3 4 2 2 5" xfId="28313" xr:uid="{EFF97199-06A6-4B35-B81D-6841398606DE}"/>
    <cellStyle name="Calculation 2 2 2 3 4 2 3" xfId="29823" xr:uid="{293FB2FB-9830-4326-9249-9F6377A9E66F}"/>
    <cellStyle name="Calculation 2 2 2 3 4 2 4" xfId="28646" xr:uid="{F030CBCA-26C9-4AD3-A2EF-BE696F7383D7}"/>
    <cellStyle name="Calculation 2 2 2 3 4 2 5" xfId="35500" xr:uid="{57198661-1AE3-440F-8BA9-C84C3591B8B4}"/>
    <cellStyle name="Calculation 2 2 2 3 4 2 6" xfId="28312" xr:uid="{30E10801-E169-4B8D-A37F-3E8903500277}"/>
    <cellStyle name="Calculation 2 2 2 3 4 3" xfId="13264" xr:uid="{9C3EB4B9-1476-45CC-A24F-F3F1627E4CD2}"/>
    <cellStyle name="Calculation 2 2 2 3 4 3 2" xfId="29825" xr:uid="{2428D29A-E0BA-44C7-97B8-B2AD7ED04EBC}"/>
    <cellStyle name="Calculation 2 2 2 3 4 3 3" xfId="39034" xr:uid="{050E0297-EE42-4B20-979E-0C57FBF3B8F2}"/>
    <cellStyle name="Calculation 2 2 2 3 4 3 4" xfId="27888" xr:uid="{1BAE1128-5AE9-497F-9DF2-7355AB85D026}"/>
    <cellStyle name="Calculation 2 2 2 3 4 3 5" xfId="28314" xr:uid="{EA2258EA-9425-4101-9132-8C0FADD6E8BF}"/>
    <cellStyle name="Calculation 2 2 2 3 4 4" xfId="29822" xr:uid="{0ECD401F-A37B-4BE9-A980-C2EC3546F509}"/>
    <cellStyle name="Calculation 2 2 2 3 4 5" xfId="28645" xr:uid="{C6A4F298-9AE8-497A-98E0-D41FB6E9131D}"/>
    <cellStyle name="Calculation 2 2 2 3 4 6" xfId="27890" xr:uid="{C61BD1EE-BB55-4F71-BE70-69C6BA7D3B3B}"/>
    <cellStyle name="Calculation 2 2 2 3 4 7" xfId="35539" xr:uid="{32BC693D-8E0B-48B9-98A5-9C386020DAF0}"/>
    <cellStyle name="Calculation 2 2 2 3 5" xfId="13265" xr:uid="{EA4C0BEE-62B6-4BE1-B7B9-AC26B09CDD66}"/>
    <cellStyle name="Calculation 2 2 2 3 5 2" xfId="13266" xr:uid="{2A801C17-3E08-477B-9601-AB1716E20CD8}"/>
    <cellStyle name="Calculation 2 2 2 3 5 2 2" xfId="13267" xr:uid="{BFA6ADB4-D663-447F-A4F7-C3641E34097F}"/>
    <cellStyle name="Calculation 2 2 2 3 5 2 2 2" xfId="29828" xr:uid="{7D320F77-7CF4-4752-8397-2450953B8572}"/>
    <cellStyle name="Calculation 2 2 2 3 5 2 2 3" xfId="25037" xr:uid="{9A0427D2-21A5-46D1-BA34-2D9C994D4426}"/>
    <cellStyle name="Calculation 2 2 2 3 5 2 2 4" xfId="27886" xr:uid="{DCBAA1AE-3564-4ED8-9842-26795E0BA078}"/>
    <cellStyle name="Calculation 2 2 2 3 5 2 2 5" xfId="28316" xr:uid="{A44BCD53-035A-461C-862F-29B383464EDA}"/>
    <cellStyle name="Calculation 2 2 2 3 5 2 3" xfId="29827" xr:uid="{6BD78661-92AC-4D0D-A367-24F0A69DD619}"/>
    <cellStyle name="Calculation 2 2 2 3 5 2 4" xfId="28648" xr:uid="{72508618-A446-43E8-B3C6-5F539542B791}"/>
    <cellStyle name="Calculation 2 2 2 3 5 2 5" xfId="35499" xr:uid="{964B254B-6A46-4E16-A2E0-B65B4DF1B626}"/>
    <cellStyle name="Calculation 2 2 2 3 5 2 6" xfId="28315" xr:uid="{6882AC39-C1F8-4BFF-ACDC-02E33BA917AF}"/>
    <cellStyle name="Calculation 2 2 2 3 5 3" xfId="13268" xr:uid="{58996DD0-B7D5-47D4-B7FA-989890B393AE}"/>
    <cellStyle name="Calculation 2 2 2 3 5 3 2" xfId="29829" xr:uid="{AD529E1F-5AF7-4E90-96C9-FE6386CC35E6}"/>
    <cellStyle name="Calculation 2 2 2 3 5 3 3" xfId="28649" xr:uid="{84DFABC3-F0AA-45A2-84DF-973F5F586D74}"/>
    <cellStyle name="Calculation 2 2 2 3 5 3 4" xfId="27885" xr:uid="{D7859917-0C44-40A5-802A-95B1C3C38776}"/>
    <cellStyle name="Calculation 2 2 2 3 5 3 5" xfId="38273" xr:uid="{AB679D2B-288A-4412-8E71-C9A388325C1D}"/>
    <cellStyle name="Calculation 2 2 2 3 5 4" xfId="29826" xr:uid="{3FB5720B-BA5F-40BF-8DD9-041C21FD9D2F}"/>
    <cellStyle name="Calculation 2 2 2 3 5 5" xfId="28647" xr:uid="{410C591D-EAFC-4D81-A5A8-7067984E4BA4}"/>
    <cellStyle name="Calculation 2 2 2 3 5 6" xfId="27887" xr:uid="{4176A25D-1C4E-4EF5-9813-4FC9C8F08325}"/>
    <cellStyle name="Calculation 2 2 2 3 5 7" xfId="35540" xr:uid="{009176BA-C455-4F3C-947F-6455E413EB0A}"/>
    <cellStyle name="Calculation 2 2 2 3 6" xfId="13269" xr:uid="{07F44B23-A63F-4010-B85B-6DF5D0FE6902}"/>
    <cellStyle name="Calculation 2 2 2 3 6 2" xfId="13270" xr:uid="{FE3BEA38-69BB-448D-B472-9A3A206151EF}"/>
    <cellStyle name="Calculation 2 2 2 3 6 2 2" xfId="13271" xr:uid="{96E681E4-E48B-4363-AF6E-9C56CE9CC30C}"/>
    <cellStyle name="Calculation 2 2 2 3 6 2 2 2" xfId="29832" xr:uid="{1EFEE177-EC3C-4044-895E-F953D921FC78}"/>
    <cellStyle name="Calculation 2 2 2 3 6 2 2 3" xfId="25038" xr:uid="{DC945B54-9C9B-46ED-A2CD-57AA9A3267F8}"/>
    <cellStyle name="Calculation 2 2 2 3 6 2 2 4" xfId="27884" xr:uid="{2E6C66F4-A17B-4FD1-809F-9F6628F49963}"/>
    <cellStyle name="Calculation 2 2 2 3 6 2 2 5" xfId="28317" xr:uid="{736657F0-432F-42BF-B273-4BE8EA5A994B}"/>
    <cellStyle name="Calculation 2 2 2 3 6 2 3" xfId="29831" xr:uid="{BDB90F89-7F0F-494F-AE9B-E447034F287E}"/>
    <cellStyle name="Calculation 2 2 2 3 6 2 4" xfId="28651" xr:uid="{EBD14F34-EBD3-4E1E-824C-D4A27B1DC65D}"/>
    <cellStyle name="Calculation 2 2 2 3 6 2 5" xfId="35498" xr:uid="{199E70DF-0E3C-4B54-B115-D8802E876188}"/>
    <cellStyle name="Calculation 2 2 2 3 6 2 6" xfId="38272" xr:uid="{4865964E-8B4E-4BFC-A684-3C1B3F55386C}"/>
    <cellStyle name="Calculation 2 2 2 3 6 3" xfId="13272" xr:uid="{0D7C10A6-57BF-4FD4-846A-5E7997685B05}"/>
    <cellStyle name="Calculation 2 2 2 3 6 3 2" xfId="29833" xr:uid="{A929FFA5-C9EC-4039-9126-20A3A8741B72}"/>
    <cellStyle name="Calculation 2 2 2 3 6 3 3" xfId="28652" xr:uid="{84924C59-3B70-4CFF-A4A4-B333BC4B2E27}"/>
    <cellStyle name="Calculation 2 2 2 3 6 3 4" xfId="27883" xr:uid="{500A6E6F-D300-415F-B2E6-2C188CB58CE7}"/>
    <cellStyle name="Calculation 2 2 2 3 6 3 5" xfId="28318" xr:uid="{93CC6BDB-5E41-4639-88E1-409A9E9B8908}"/>
    <cellStyle name="Calculation 2 2 2 3 6 4" xfId="29830" xr:uid="{722F097B-26BC-4FA9-93CD-D983C6D94B23}"/>
    <cellStyle name="Calculation 2 2 2 3 6 5" xfId="28650" xr:uid="{58F160AD-A5D9-443F-A070-A0FB549B4F26}"/>
    <cellStyle name="Calculation 2 2 2 3 6 6" xfId="37423" xr:uid="{51E3438C-F004-4827-BFEA-3F93F8A564C4}"/>
    <cellStyle name="Calculation 2 2 2 3 6 7" xfId="35541" xr:uid="{E5DFB642-42B8-4BBF-86C7-DC5CAAB85A76}"/>
    <cellStyle name="Calculation 2 2 2 3 7" xfId="13273" xr:uid="{2D81DD79-92FB-452A-9C77-5256F66EE78E}"/>
    <cellStyle name="Calculation 2 2 2 3 7 2" xfId="13274" xr:uid="{394FEC9A-2033-485E-A97A-F317ECF69846}"/>
    <cellStyle name="Calculation 2 2 2 3 7 2 2" xfId="13275" xr:uid="{125ADE81-AC7F-4DDD-9160-4DA81460341B}"/>
    <cellStyle name="Calculation 2 2 2 3 7 2 2 2" xfId="29836" xr:uid="{81BE5738-38E9-4415-99B7-6EDC83E9E6D3}"/>
    <cellStyle name="Calculation 2 2 2 3 7 2 2 3" xfId="25039" xr:uid="{C36109E4-4309-4184-A878-80482C904EB9}"/>
    <cellStyle name="Calculation 2 2 2 3 7 2 2 4" xfId="36479" xr:uid="{F6968C19-9409-4843-B219-799D0CA73502}"/>
    <cellStyle name="Calculation 2 2 2 3 7 2 2 5" xfId="36967" xr:uid="{63FDB9B8-48D4-4BAC-93C6-020B2B4DD3BC}"/>
    <cellStyle name="Calculation 2 2 2 3 7 2 3" xfId="29835" xr:uid="{3ADEDB3B-1C2A-4DC1-B3B4-EEA3B7F3289E}"/>
    <cellStyle name="Calculation 2 2 2 3 7 2 4" xfId="28654" xr:uid="{84423231-BA49-43DC-AB0A-BD1CEE923710}"/>
    <cellStyle name="Calculation 2 2 2 3 7 2 5" xfId="35497" xr:uid="{B17EED9B-6E41-488D-9A44-4AF34A467D4F}"/>
    <cellStyle name="Calculation 2 2 2 3 7 2 6" xfId="28319" xr:uid="{F1F68C37-FA0B-4BE7-909C-1290E5D89E8E}"/>
    <cellStyle name="Calculation 2 2 2 3 7 3" xfId="13276" xr:uid="{D8D5B995-850D-4F21-9BC3-31E748FCF6BB}"/>
    <cellStyle name="Calculation 2 2 2 3 7 3 2" xfId="29837" xr:uid="{E32F8450-F932-40A7-B021-C4022AEEE83F}"/>
    <cellStyle name="Calculation 2 2 2 3 7 3 3" xfId="28655" xr:uid="{7EBF982F-8C65-406D-8110-79458A9F1FC8}"/>
    <cellStyle name="Calculation 2 2 2 3 7 3 4" xfId="27881" xr:uid="{4E7D0473-FC62-4EA8-8E9D-710401F2842E}"/>
    <cellStyle name="Calculation 2 2 2 3 7 3 5" xfId="41788" xr:uid="{67456BE9-E81B-4AE0-8095-FA593C0BA60A}"/>
    <cellStyle name="Calculation 2 2 2 3 7 4" xfId="29834" xr:uid="{087235BA-C389-4609-B138-7181E769B1E5}"/>
    <cellStyle name="Calculation 2 2 2 3 7 5" xfId="28653" xr:uid="{583D2D14-D15B-494C-8EB6-4702E5C85C0E}"/>
    <cellStyle name="Calculation 2 2 2 3 7 6" xfId="27882" xr:uid="{3232F22A-4F2B-457F-B625-8C9BF350ABD2}"/>
    <cellStyle name="Calculation 2 2 2 3 7 7" xfId="35542" xr:uid="{235981CE-CADC-4083-86D4-6DF9DDA20165}"/>
    <cellStyle name="Calculation 2 2 2 3 8" xfId="13277" xr:uid="{C8CAC443-0E52-4C65-8815-CC3DD539A2F1}"/>
    <cellStyle name="Calculation 2 2 2 3 8 2" xfId="13278" xr:uid="{5527744F-980D-498B-A5A8-A32F1EBE6674}"/>
    <cellStyle name="Calculation 2 2 2 3 8 2 2" xfId="13279" xr:uid="{50A6E969-8CF0-43B9-A137-DB09822076E7}"/>
    <cellStyle name="Calculation 2 2 2 3 8 2 2 2" xfId="29840" xr:uid="{0B1B7AA6-138A-4D32-9CBA-313661077A02}"/>
    <cellStyle name="Calculation 2 2 2 3 8 2 2 3" xfId="28658" xr:uid="{50B938E0-4A0C-47FC-8AC2-70E985D62F06}"/>
    <cellStyle name="Calculation 2 2 2 3 8 2 2 4" xfId="24647" xr:uid="{00943376-263D-423F-B434-AB3ED093DCA2}"/>
    <cellStyle name="Calculation 2 2 2 3 8 2 2 5" xfId="28320" xr:uid="{51C4F654-75E9-44EE-A6DD-A13AADC1229E}"/>
    <cellStyle name="Calculation 2 2 2 3 8 2 3" xfId="29839" xr:uid="{9F59DF52-B214-49C4-B71F-761FB117FE9E}"/>
    <cellStyle name="Calculation 2 2 2 3 8 2 4" xfId="28657" xr:uid="{6C67B5DF-E8A2-4C99-8454-7F035B9C83CA}"/>
    <cellStyle name="Calculation 2 2 2 3 8 2 5" xfId="35496" xr:uid="{E6D517D4-333D-43B3-B78B-573C1FBE100F}"/>
    <cellStyle name="Calculation 2 2 2 3 8 2 6" xfId="35543" xr:uid="{64EFCDE2-D44A-4662-9EEC-1BD5A7F67027}"/>
    <cellStyle name="Calculation 2 2 2 3 8 3" xfId="13280" xr:uid="{732F4E8E-2AE8-4499-AC51-3F53C3391219}"/>
    <cellStyle name="Calculation 2 2 2 3 8 3 2" xfId="29841" xr:uid="{E478C988-1BE0-4A80-895B-34F24DD38EE2}"/>
    <cellStyle name="Calculation 2 2 2 3 8 3 3" xfId="28659" xr:uid="{B134E40B-924A-4E49-85BF-05D1883CB62B}"/>
    <cellStyle name="Calculation 2 2 2 3 8 3 4" xfId="24648" xr:uid="{7FA81191-3ECF-4F96-BAD8-FFFC3B64B9B5}"/>
    <cellStyle name="Calculation 2 2 2 3 8 3 5" xfId="28321" xr:uid="{287B7918-E8D8-402C-B4F3-B70266AF1873}"/>
    <cellStyle name="Calculation 2 2 2 3 8 4" xfId="29838" xr:uid="{8A1FB209-9D3E-41A4-B42E-D5686EE2A45D}"/>
    <cellStyle name="Calculation 2 2 2 3 8 5" xfId="28656" xr:uid="{914F6BE6-E323-4779-9D6B-88CFA1B47301}"/>
    <cellStyle name="Calculation 2 2 2 3 8 6" xfId="27880" xr:uid="{A7376866-0AEC-4E6B-A802-877085F2C5BA}"/>
    <cellStyle name="Calculation 2 2 2 3 8 7" xfId="37922" xr:uid="{250AAE81-9C7A-4D00-AA11-5DA51DED36D0}"/>
    <cellStyle name="Calculation 2 2 2 3 9" xfId="13281" xr:uid="{9716DF10-CD2F-40A0-827F-7EAE122B79EE}"/>
    <cellStyle name="Calculation 2 2 2 3 9 2" xfId="13282" xr:uid="{3430D5D4-0D15-4548-98E0-85D47FFAB5B2}"/>
    <cellStyle name="Calculation 2 2 2 3 9 2 2" xfId="29843" xr:uid="{FFA13B81-B795-4D1F-8A75-D9A99CAF0582}"/>
    <cellStyle name="Calculation 2 2 2 3 9 2 3" xfId="28661" xr:uid="{9EDAA50A-A87A-4E42-83E4-D7C26FE33DEC}"/>
    <cellStyle name="Calculation 2 2 2 3 9 2 4" xfId="27879" xr:uid="{2FD9CD93-8D60-43B4-84DF-0B91F9208FB8}"/>
    <cellStyle name="Calculation 2 2 2 3 9 2 5" xfId="35544" xr:uid="{C307EFB5-DBD6-40F1-AC6E-D5B5742DC8D0}"/>
    <cellStyle name="Calculation 2 2 2 3 9 3" xfId="29842" xr:uid="{EF758CF5-2FF7-43D8-8A73-5933949C1726}"/>
    <cellStyle name="Calculation 2 2 2 3 9 4" xfId="28660" xr:uid="{2B66565C-7705-44C2-B880-CA3646D68673}"/>
    <cellStyle name="Calculation 2 2 2 3 9 5" xfId="37422" xr:uid="{BA36F792-E4F2-4BE9-9160-C427CA5A45F7}"/>
    <cellStyle name="Calculation 2 2 2 3 9 6" xfId="28322" xr:uid="{CAA13866-FDBC-4B06-8B7E-533629A05007}"/>
    <cellStyle name="Calculation 2 2 2 4" xfId="13283" xr:uid="{2C3944D3-376B-4CC0-AD9D-96E4CB284BF7}"/>
    <cellStyle name="Calculation 2 2 2 4 10" xfId="13284" xr:uid="{BD66D9C4-10AC-4418-8E68-D84FF9C4F59C}"/>
    <cellStyle name="Calculation 2 2 2 4 10 2" xfId="29845" xr:uid="{CF7C816F-10F5-40A2-8EFC-66A471BF6FD9}"/>
    <cellStyle name="Calculation 2 2 2 4 10 3" xfId="28663" xr:uid="{8AC42D18-47E4-480C-8489-30AB5D06C309}"/>
    <cellStyle name="Calculation 2 2 2 4 10 4" xfId="27877" xr:uid="{E2C64286-63EF-4FBF-8E74-C27E8CE8EEBB}"/>
    <cellStyle name="Calculation 2 2 2 4 10 5" xfId="25789" xr:uid="{E425F1F8-AF7B-43CD-94AC-EB248356960C}"/>
    <cellStyle name="Calculation 2 2 2 4 11" xfId="29844" xr:uid="{1FE32D70-5183-4F8A-8535-36AABB120EC8}"/>
    <cellStyle name="Calculation 2 2 2 4 12" xfId="28662" xr:uid="{F441D607-85B4-46B3-8FBD-D285D7EF5A7E}"/>
    <cellStyle name="Calculation 2 2 2 4 13" xfId="27878" xr:uid="{C2A86908-DEC1-4C5A-8AF0-70C33A1E8119}"/>
    <cellStyle name="Calculation 2 2 2 4 14" xfId="25788" xr:uid="{F95BD2AB-C0FE-425B-9959-94EA1AF5512E}"/>
    <cellStyle name="Calculation 2 2 2 4 2" xfId="13285" xr:uid="{6E7629D6-A75D-4440-A294-45693D11B9CD}"/>
    <cellStyle name="Calculation 2 2 2 4 2 2" xfId="13286" xr:uid="{75428636-34EC-4CE8-9291-5E9F5521462A}"/>
    <cellStyle name="Calculation 2 2 2 4 2 2 2" xfId="13287" xr:uid="{3BCFFCE6-A55C-4A1F-BE94-A4D2616F1C0F}"/>
    <cellStyle name="Calculation 2 2 2 4 2 2 2 2" xfId="29848" xr:uid="{C8240A2A-4F49-43C8-A921-6BB8D481C6F3}"/>
    <cellStyle name="Calculation 2 2 2 4 2 2 2 3" xfId="37495" xr:uid="{032D9CE6-3F8E-4949-B3BE-EAB22FDFFDCA}"/>
    <cellStyle name="Calculation 2 2 2 4 2 2 2 4" xfId="27875" xr:uid="{33054F6C-33F9-45BD-B7C1-BDDD15AA3A74}"/>
    <cellStyle name="Calculation 2 2 2 4 2 2 2 5" xfId="28324" xr:uid="{9894BA46-D36A-4BD1-B173-3D4C1FAFEB0F}"/>
    <cellStyle name="Calculation 2 2 2 4 2 2 3" xfId="29847" xr:uid="{389107D7-D7B7-423C-9EC3-E94F6BA1AF07}"/>
    <cellStyle name="Calculation 2 2 2 4 2 2 4" xfId="25040" xr:uid="{962B2D30-628F-4956-B481-5DD4B23CE74C}"/>
    <cellStyle name="Calculation 2 2 2 4 2 2 5" xfId="27876" xr:uid="{83D3C00E-DCDF-4F25-B704-08C57B7C170F}"/>
    <cellStyle name="Calculation 2 2 2 4 2 2 6" xfId="28323" xr:uid="{70E8B7B0-F9CB-415B-82A8-193EEED0D600}"/>
    <cellStyle name="Calculation 2 2 2 4 2 3" xfId="13288" xr:uid="{D9C6681A-4CE5-493C-8608-38223F567BDE}"/>
    <cellStyle name="Calculation 2 2 2 4 2 3 2" xfId="29849" xr:uid="{0258BCEC-733F-4D6E-9841-20CBF6F84E05}"/>
    <cellStyle name="Calculation 2 2 2 4 2 3 3" xfId="28665" xr:uid="{81901FBD-DFC3-44B6-9593-3CE825F90B3A}"/>
    <cellStyle name="Calculation 2 2 2 4 2 3 4" xfId="27874" xr:uid="{4974076D-2A0E-48DA-8EF3-0BBCF7A76B40}"/>
    <cellStyle name="Calculation 2 2 2 4 2 3 5" xfId="28325" xr:uid="{732E934F-90FE-4BC8-9FBB-56741EFD9256}"/>
    <cellStyle name="Calculation 2 2 2 4 2 4" xfId="29846" xr:uid="{4CB0397B-B1E2-473B-A1ED-7B6C229346D9}"/>
    <cellStyle name="Calculation 2 2 2 4 2 5" xfId="28664" xr:uid="{76C2C213-62E9-467F-91DF-A91DB72838E7}"/>
    <cellStyle name="Calculation 2 2 2 4 2 6" xfId="37421" xr:uid="{91C6D7B5-4551-44F6-8514-A050E025F4B2}"/>
    <cellStyle name="Calculation 2 2 2 4 2 7" xfId="37445" xr:uid="{D80C495E-69F2-47FB-BC0E-5B3C0EBF8540}"/>
    <cellStyle name="Calculation 2 2 2 4 3" xfId="13289" xr:uid="{256B1CC8-FEC2-40B8-B642-5BF54082B5B2}"/>
    <cellStyle name="Calculation 2 2 2 4 3 2" xfId="13290" xr:uid="{A59AC37A-9C8C-42C0-8BF4-174E1F4D77C5}"/>
    <cellStyle name="Calculation 2 2 2 4 3 2 2" xfId="13291" xr:uid="{BDEE4363-4B7B-4A00-BED4-873122E40146}"/>
    <cellStyle name="Calculation 2 2 2 4 3 2 2 2" xfId="29852" xr:uid="{44499C79-CCC6-4BBD-9D14-9BE24822C655}"/>
    <cellStyle name="Calculation 2 2 2 4 3 2 2 3" xfId="28668" xr:uid="{F29AF5C4-91B5-4A16-9C17-CEE6C24B931B}"/>
    <cellStyle name="Calculation 2 2 2 4 3 2 2 4" xfId="27872" xr:uid="{6BC791C7-0938-4CE9-8D5F-0C2F7A29576F}"/>
    <cellStyle name="Calculation 2 2 2 4 3 2 2 5" xfId="35904" xr:uid="{2B005462-CFDC-4702-B975-85E5F534ABE4}"/>
    <cellStyle name="Calculation 2 2 2 4 3 2 3" xfId="29851" xr:uid="{16DA91F5-F194-47BC-AA9B-B2963B738785}"/>
    <cellStyle name="Calculation 2 2 2 4 3 2 4" xfId="28667" xr:uid="{E7832DEC-D8BC-416F-8D0C-1D88769C63AB}"/>
    <cellStyle name="Calculation 2 2 2 4 3 2 5" xfId="27873" xr:uid="{3FDBF8A8-C2BF-40F2-BCF4-E6B1D5851C87}"/>
    <cellStyle name="Calculation 2 2 2 4 3 2 6" xfId="38098" xr:uid="{2C4DE242-37B6-4C13-88EF-951EC7D55296}"/>
    <cellStyle name="Calculation 2 2 2 4 3 3" xfId="13292" xr:uid="{CE65EBE7-BF9B-4EE3-99F5-9245490259E5}"/>
    <cellStyle name="Calculation 2 2 2 4 3 3 2" xfId="29853" xr:uid="{FF91A7E8-C0B1-4447-8351-69FC6590D1E7}"/>
    <cellStyle name="Calculation 2 2 2 4 3 3 3" xfId="28669" xr:uid="{5BC9FBB8-00AB-4857-8369-6B4B33D54741}"/>
    <cellStyle name="Calculation 2 2 2 4 3 3 4" xfId="27871" xr:uid="{57785478-CBD8-401A-93EC-A179B8E66D80}"/>
    <cellStyle name="Calculation 2 2 2 4 3 3 5" xfId="24987" xr:uid="{41604C2B-3FBD-4786-B359-DAF17ED2B270}"/>
    <cellStyle name="Calculation 2 2 2 4 3 4" xfId="29850" xr:uid="{BA4AA7D1-A8C3-49B9-B3F0-4CD12E854511}"/>
    <cellStyle name="Calculation 2 2 2 4 3 5" xfId="28666" xr:uid="{023D7E45-868D-404D-85D8-C1373AA2B8A1}"/>
    <cellStyle name="Calculation 2 2 2 4 3 6" xfId="37420" xr:uid="{51A7266D-7F56-4A32-BC51-75CE460FEFDE}"/>
    <cellStyle name="Calculation 2 2 2 4 3 7" xfId="24935" xr:uid="{9C3023DE-81D5-490E-B046-5E2081FABEF8}"/>
    <cellStyle name="Calculation 2 2 2 4 4" xfId="13293" xr:uid="{679238D3-5D74-4ACB-A3E2-394F23D2A5E9}"/>
    <cellStyle name="Calculation 2 2 2 4 4 2" xfId="13294" xr:uid="{D4BD3F09-38DA-4FBE-814E-5288C0FB3E0A}"/>
    <cellStyle name="Calculation 2 2 2 4 4 2 2" xfId="13295" xr:uid="{3E570B5E-7075-489E-8F62-2CF9CDD4E06A}"/>
    <cellStyle name="Calculation 2 2 2 4 4 2 2 2" xfId="29856" xr:uid="{FD1835FE-09C8-4676-96D9-E566DEBB020F}"/>
    <cellStyle name="Calculation 2 2 2 4 4 2 2 3" xfId="28671" xr:uid="{8A028F6E-8095-4005-BD36-3488AFD5F2D6}"/>
    <cellStyle name="Calculation 2 2 2 4 4 2 2 4" xfId="27869" xr:uid="{40CDBDC5-BA55-476D-B6AB-2B530FDA7405}"/>
    <cellStyle name="Calculation 2 2 2 4 4 2 2 5" xfId="35905" xr:uid="{D69A7D67-083A-48D5-90D7-A27C353D65FC}"/>
    <cellStyle name="Calculation 2 2 2 4 4 2 3" xfId="29855" xr:uid="{2651CFE0-C1EA-46B3-9E2F-402A72981DD8}"/>
    <cellStyle name="Calculation 2 2 2 4 4 2 4" xfId="35907" xr:uid="{F99B5A52-E91C-48F9-AB3B-369B983157D6}"/>
    <cellStyle name="Calculation 2 2 2 4 4 2 5" xfId="27870" xr:uid="{07240203-2F02-45A6-9C99-7E1FCD8697D5}"/>
    <cellStyle name="Calculation 2 2 2 4 4 2 6" xfId="28327" xr:uid="{E997B314-022A-44E7-A7E4-40425553AA09}"/>
    <cellStyle name="Calculation 2 2 2 4 4 3" xfId="13296" xr:uid="{024EF63F-820D-4BF0-A349-EFFBEB27023C}"/>
    <cellStyle name="Calculation 2 2 2 4 4 3 2" xfId="29857" xr:uid="{436430BA-261B-4914-9B35-C0A843D5BAEB}"/>
    <cellStyle name="Calculation 2 2 2 4 4 3 3" xfId="28672" xr:uid="{9B14F3B7-501E-4195-BF18-4437CC1777EA}"/>
    <cellStyle name="Calculation 2 2 2 4 4 3 4" xfId="36478" xr:uid="{E6B24390-3EE0-4290-B22B-30BEFB09F993}"/>
    <cellStyle name="Calculation 2 2 2 4 4 3 5" xfId="24988" xr:uid="{25B7470F-2057-4803-8290-2A8B6E328BB4}"/>
    <cellStyle name="Calculation 2 2 2 4 4 4" xfId="29854" xr:uid="{3096778B-068B-41AD-B49B-85D78C8E1176}"/>
    <cellStyle name="Calculation 2 2 2 4 4 5" xfId="28670" xr:uid="{9EAA59C7-DB6A-453A-BE19-ED83EFB7814F}"/>
    <cellStyle name="Calculation 2 2 2 4 4 6" xfId="37419" xr:uid="{F258BA09-7DA6-4DA7-8457-31817FF51A28}"/>
    <cellStyle name="Calculation 2 2 2 4 4 7" xfId="28326" xr:uid="{0E4C265E-A9B5-435A-ACE4-38BD3E4A0DDF}"/>
    <cellStyle name="Calculation 2 2 2 4 5" xfId="13297" xr:uid="{5BA8E83F-F001-4C1D-AF88-1E89790E6AB1}"/>
    <cellStyle name="Calculation 2 2 2 4 5 2" xfId="13298" xr:uid="{2E624205-CFDD-4C32-AC5B-E3A89CA7D10E}"/>
    <cellStyle name="Calculation 2 2 2 4 5 2 2" xfId="13299" xr:uid="{762E9F89-1969-4222-8D80-94BBD33649F1}"/>
    <cellStyle name="Calculation 2 2 2 4 5 2 2 2" xfId="29860" xr:uid="{29C54456-3D13-4F31-85E4-24B1EE4B632F}"/>
    <cellStyle name="Calculation 2 2 2 4 5 2 2 3" xfId="28675" xr:uid="{DAA917E3-6FE1-456B-BDF2-B092D2E594F8}"/>
    <cellStyle name="Calculation 2 2 2 4 5 2 2 4" xfId="27867" xr:uid="{2C2B195D-8FC3-48F3-9F44-B04B07985C09}"/>
    <cellStyle name="Calculation 2 2 2 4 5 2 2 5" xfId="28329" xr:uid="{5519507E-10C4-446A-AC40-C211235A13D4}"/>
    <cellStyle name="Calculation 2 2 2 4 5 2 3" xfId="29859" xr:uid="{0F217C39-EB7B-4508-B31F-F4FA66DE926B}"/>
    <cellStyle name="Calculation 2 2 2 4 5 2 4" xfId="28674" xr:uid="{05C8AA94-A4DB-45E3-99EA-F76D20CF36BF}"/>
    <cellStyle name="Calculation 2 2 2 4 5 2 5" xfId="37418" xr:uid="{BFD00BFB-E3BC-4A14-9F69-256ED5CA6313}"/>
    <cellStyle name="Calculation 2 2 2 4 5 2 6" xfId="39078" xr:uid="{F090B339-9C3B-4FEF-B3B9-79ACBE6F68A0}"/>
    <cellStyle name="Calculation 2 2 2 4 5 3" xfId="13300" xr:uid="{8ADCC953-AF28-4BDF-B659-A33A6B9D5362}"/>
    <cellStyle name="Calculation 2 2 2 4 5 3 2" xfId="29861" xr:uid="{40131113-22BA-4A09-B62F-F7CD19D5B539}"/>
    <cellStyle name="Calculation 2 2 2 4 5 3 3" xfId="28676" xr:uid="{049211B5-4A9F-4334-BD5B-51A2B3F1601A}"/>
    <cellStyle name="Calculation 2 2 2 4 5 3 4" xfId="27866" xr:uid="{96900782-3CB3-4346-AE90-6CF34AA7D4D6}"/>
    <cellStyle name="Calculation 2 2 2 4 5 3 5" xfId="24989" xr:uid="{1BA108F8-9E5D-4AE9-8F75-D39E1D8407AF}"/>
    <cellStyle name="Calculation 2 2 2 4 5 4" xfId="29858" xr:uid="{E87DA60F-082C-4172-806B-0FA03409F352}"/>
    <cellStyle name="Calculation 2 2 2 4 5 5" xfId="28673" xr:uid="{E8FC2A43-8C25-4EDD-9339-6A99B09A63CB}"/>
    <cellStyle name="Calculation 2 2 2 4 5 6" xfId="27868" xr:uid="{254BEFBD-87C4-4EEC-B25D-B4502F80A793}"/>
    <cellStyle name="Calculation 2 2 2 4 5 7" xfId="28328" xr:uid="{EAF94D3A-937F-43A1-AD53-EE2FD9E02103}"/>
    <cellStyle name="Calculation 2 2 2 4 6" xfId="13301" xr:uid="{68AC605D-49E8-4276-BCB0-1B282C8ACE01}"/>
    <cellStyle name="Calculation 2 2 2 4 6 2" xfId="13302" xr:uid="{BFE7C296-3602-480C-86FF-013764081EB6}"/>
    <cellStyle name="Calculation 2 2 2 4 6 2 2" xfId="13303" xr:uid="{CD5C3F02-7194-45CF-9947-6F1BF44685CE}"/>
    <cellStyle name="Calculation 2 2 2 4 6 2 2 2" xfId="29864" xr:uid="{CF1F112A-ABBC-4B9D-B834-5E4BC33155D7}"/>
    <cellStyle name="Calculation 2 2 2 4 6 2 2 3" xfId="39033" xr:uid="{2F44E9F6-9738-434D-AF62-67E172DF8063}"/>
    <cellStyle name="Calculation 2 2 2 4 6 2 2 4" xfId="27864" xr:uid="{1BBA086F-E7F6-480E-97B4-D4EB509FBD84}"/>
    <cellStyle name="Calculation 2 2 2 4 6 2 2 5" xfId="28331" xr:uid="{D345D9CB-057C-4999-87AB-4E26CF50A9B4}"/>
    <cellStyle name="Calculation 2 2 2 4 6 2 3" xfId="29863" xr:uid="{F5CFFD4E-23FA-4F05-B61F-BCE46C315D5A}"/>
    <cellStyle name="Calculation 2 2 2 4 6 2 4" xfId="36976" xr:uid="{4B332AA8-AFA7-4C74-9949-CEC58AC92815}"/>
    <cellStyle name="Calculation 2 2 2 4 6 2 5" xfId="37417" xr:uid="{4EA9468F-6F88-4852-98E3-DF808C764879}"/>
    <cellStyle name="Calculation 2 2 2 4 6 2 6" xfId="41787" xr:uid="{CF2AA2A7-8D6C-4EA8-8795-0CC82E5D1738}"/>
    <cellStyle name="Calculation 2 2 2 4 6 3" xfId="13304" xr:uid="{4627CDFD-6BC3-4B85-8EC9-C99B0965615F}"/>
    <cellStyle name="Calculation 2 2 2 4 6 3 2" xfId="29865" xr:uid="{3A8E8540-F4A2-42B1-8924-C9CDD1BEC663}"/>
    <cellStyle name="Calculation 2 2 2 4 6 3 3" xfId="28677" xr:uid="{A951A0F8-175A-49D6-9D0E-FAA9D12501C3}"/>
    <cellStyle name="Calculation 2 2 2 4 6 3 4" xfId="27863" xr:uid="{3DDAE7AA-DE6F-4F03-8EF0-A463E260D96C}"/>
    <cellStyle name="Calculation 2 2 2 4 6 3 5" xfId="28332" xr:uid="{752E797E-3614-4451-BFE7-8038456338E6}"/>
    <cellStyle name="Calculation 2 2 2 4 6 4" xfId="29862" xr:uid="{1ACB363D-D7AF-4245-8FFF-10F9E27CA3D9}"/>
    <cellStyle name="Calculation 2 2 2 4 6 5" xfId="36975" xr:uid="{C200A3A6-0784-410D-B3F2-9B41437799DF}"/>
    <cellStyle name="Calculation 2 2 2 4 6 6" xfId="27865" xr:uid="{7EE6F0DE-EC4A-4D9E-85E0-7A5EF421F654}"/>
    <cellStyle name="Calculation 2 2 2 4 6 7" xfId="28330" xr:uid="{BAA4F9C0-8D4B-4E1D-9F52-2535EB095228}"/>
    <cellStyle name="Calculation 2 2 2 4 7" xfId="13305" xr:uid="{B8EFDB5F-D2AA-4010-A96D-9B793D3F5EDD}"/>
    <cellStyle name="Calculation 2 2 2 4 7 2" xfId="13306" xr:uid="{E00F1CEB-3EC5-4A28-8093-89E47D0D0218}"/>
    <cellStyle name="Calculation 2 2 2 4 7 2 2" xfId="13307" xr:uid="{750957B8-6072-4204-A25B-32F2BFEC7EE3}"/>
    <cellStyle name="Calculation 2 2 2 4 7 2 2 2" xfId="29868" xr:uid="{EE07F1DE-568A-446A-8895-97563F436DC9}"/>
    <cellStyle name="Calculation 2 2 2 4 7 2 2 3" xfId="39032" xr:uid="{3889D519-041E-4F45-B73B-9F87BE3D410D}"/>
    <cellStyle name="Calculation 2 2 2 4 7 2 2 4" xfId="27861" xr:uid="{578306CE-6ADA-4146-B25B-919FFD215D20}"/>
    <cellStyle name="Calculation 2 2 2 4 7 2 2 5" xfId="28334" xr:uid="{28F3DA85-2D98-4C9A-A00F-0DF78FE29B80}"/>
    <cellStyle name="Calculation 2 2 2 4 7 2 3" xfId="29867" xr:uid="{087A48D5-AA54-4693-A57E-8DA460D34C99}"/>
    <cellStyle name="Calculation 2 2 2 4 7 2 4" xfId="36977" xr:uid="{07E82482-44B2-4CBF-9885-6734A8A7EC43}"/>
    <cellStyle name="Calculation 2 2 2 4 7 2 5" xfId="37416" xr:uid="{E616E35C-A7AB-4BEA-97A4-4D8640A7693A}"/>
    <cellStyle name="Calculation 2 2 2 4 7 2 6" xfId="28333" xr:uid="{8A4A86E1-357B-4989-8ED4-2EAE8D3F01A8}"/>
    <cellStyle name="Calculation 2 2 2 4 7 3" xfId="13308" xr:uid="{C7BD1DB1-C756-4856-8F36-DF6BD31E2FE7}"/>
    <cellStyle name="Calculation 2 2 2 4 7 3 2" xfId="29869" xr:uid="{4872E748-FA56-4929-8E4E-463BE971C4DC}"/>
    <cellStyle name="Calculation 2 2 2 4 7 3 3" xfId="28679" xr:uid="{1B2B149A-B87B-4294-948C-F1BEE818CE84}"/>
    <cellStyle name="Calculation 2 2 2 4 7 3 4" xfId="27860" xr:uid="{D73A4679-5BB9-42EC-BD95-1E5423426513}"/>
    <cellStyle name="Calculation 2 2 2 4 7 3 5" xfId="35244" xr:uid="{19B1B91B-1F7D-449B-BFD8-D4698A4C8438}"/>
    <cellStyle name="Calculation 2 2 2 4 7 4" xfId="29866" xr:uid="{D7D7DBBC-8A6A-4CD9-AF12-9DB8B79B3E7D}"/>
    <cellStyle name="Calculation 2 2 2 4 7 5" xfId="28678" xr:uid="{6ADE2B7B-73D1-4C79-8038-56B30158B376}"/>
    <cellStyle name="Calculation 2 2 2 4 7 6" xfId="27862" xr:uid="{5865BAE2-83EC-420A-9C36-F185C2AD448B}"/>
    <cellStyle name="Calculation 2 2 2 4 7 7" xfId="24990" xr:uid="{41BE5EFF-8083-43A5-BC04-DC5A58D5ED1A}"/>
    <cellStyle name="Calculation 2 2 2 4 8" xfId="13309" xr:uid="{4969F8BF-B588-4E80-A5C0-45398244F283}"/>
    <cellStyle name="Calculation 2 2 2 4 8 2" xfId="13310" xr:uid="{EA4A9409-53DB-4D94-B584-0108B5D405AF}"/>
    <cellStyle name="Calculation 2 2 2 4 8 2 2" xfId="13311" xr:uid="{986BEEBA-3CB3-49DF-AB55-502C773B83CC}"/>
    <cellStyle name="Calculation 2 2 2 4 8 2 2 2" xfId="29872" xr:uid="{C6F8DDB5-FC57-48E9-867A-68ADD46A3D14}"/>
    <cellStyle name="Calculation 2 2 2 4 8 2 2 3" xfId="39031" xr:uid="{E70CAD57-D239-4836-B5C1-8556C9FDA3C4}"/>
    <cellStyle name="Calculation 2 2 2 4 8 2 2 4" xfId="25779" xr:uid="{3BD80EFD-A1B9-4533-AB7F-A66AB237AD73}"/>
    <cellStyle name="Calculation 2 2 2 4 8 2 2 5" xfId="28335" xr:uid="{03D6CA02-9992-4118-BCCC-8401C9ADA555}"/>
    <cellStyle name="Calculation 2 2 2 4 8 2 3" xfId="29871" xr:uid="{CA397A63-0BA9-4783-B8EA-782AFBC0AB09}"/>
    <cellStyle name="Calculation 2 2 2 4 8 2 4" xfId="28681" xr:uid="{17DB58BF-D8CA-4F26-B340-55F2B066DD13}"/>
    <cellStyle name="Calculation 2 2 2 4 8 2 5" xfId="25780" xr:uid="{67BEDA5F-9F86-4ED4-AA1E-E815D9177DAE}"/>
    <cellStyle name="Calculation 2 2 2 4 8 2 6" xfId="41786" xr:uid="{D8263BB8-14C6-495F-843A-D4FD98015A74}"/>
    <cellStyle name="Calculation 2 2 2 4 8 3" xfId="13312" xr:uid="{D90D4D3F-DDFC-428B-9CD3-8547FCE2939C}"/>
    <cellStyle name="Calculation 2 2 2 4 8 3 2" xfId="29873" xr:uid="{7A5CF203-25F6-489C-A381-4A6C47383413}"/>
    <cellStyle name="Calculation 2 2 2 4 8 3 3" xfId="37496" xr:uid="{994DB401-3268-4A23-9AF8-8AED56C98F51}"/>
    <cellStyle name="Calculation 2 2 2 4 8 3 4" xfId="35495" xr:uid="{E416F79A-C135-44A4-BB4A-11C7631B8347}"/>
    <cellStyle name="Calculation 2 2 2 4 8 3 5" xfId="24991" xr:uid="{C5BE9C83-6856-4D5A-AC52-3454518375FC}"/>
    <cellStyle name="Calculation 2 2 2 4 8 4" xfId="29870" xr:uid="{D074F44B-3425-4AC9-815F-8C03D3854FA6}"/>
    <cellStyle name="Calculation 2 2 2 4 8 5" xfId="28680" xr:uid="{47C6E878-E5B8-4138-AAE3-373485CB2413}"/>
    <cellStyle name="Calculation 2 2 2 4 8 6" xfId="27859" xr:uid="{843B4CF8-9326-4F3B-A5FA-8232AEAE2242}"/>
    <cellStyle name="Calculation 2 2 2 4 8 7" xfId="35809" xr:uid="{2339E3F3-0788-4E6A-B69C-AB3520A8D701}"/>
    <cellStyle name="Calculation 2 2 2 4 9" xfId="13313" xr:uid="{529807E3-9E77-4014-A269-F4F2A0280AD4}"/>
    <cellStyle name="Calculation 2 2 2 4 9 2" xfId="13314" xr:uid="{262C2EEC-D6BB-45E7-8BFC-13A2A04A1B5F}"/>
    <cellStyle name="Calculation 2 2 2 4 9 2 2" xfId="29875" xr:uid="{AB50FDCE-09DB-4A89-B34C-0AF83598714F}"/>
    <cellStyle name="Calculation 2 2 2 4 9 2 3" xfId="28683" xr:uid="{6E77A407-EFFC-497E-97F8-61250714C101}"/>
    <cellStyle name="Calculation 2 2 2 4 9 2 4" xfId="27858" xr:uid="{D493607C-991F-49EB-9F28-100FC3F621EB}"/>
    <cellStyle name="Calculation 2 2 2 4 9 2 5" xfId="41785" xr:uid="{4A97966C-2EE5-48DF-8716-8FB89C90AAAB}"/>
    <cellStyle name="Calculation 2 2 2 4 9 3" xfId="29874" xr:uid="{AC5A2763-74D1-4C1E-9608-B67930841F6E}"/>
    <cellStyle name="Calculation 2 2 2 4 9 4" xfId="28682" xr:uid="{67F5F918-84FF-44CC-966F-C2D259416CB8}"/>
    <cellStyle name="Calculation 2 2 2 4 9 5" xfId="37415" xr:uid="{6FE6B539-CD6D-4686-B4C2-A3D39F818E6D}"/>
    <cellStyle name="Calculation 2 2 2 4 9 6" xfId="28336" xr:uid="{6A698620-1FBC-49FB-B5FA-9BCD01CBE2C3}"/>
    <cellStyle name="Calculation 2 2 2 5" xfId="13315" xr:uid="{449DFD3B-9B2E-43B9-AEE6-C032EFEC1A05}"/>
    <cellStyle name="Calculation 2 2 2 5 10" xfId="13316" xr:uid="{5BFAAC8D-FA47-4BA5-BB54-6CC038F0FEA0}"/>
    <cellStyle name="Calculation 2 2 2 5 10 2" xfId="29877" xr:uid="{D2AA460D-EF99-4DED-811B-2A6DB56D1C18}"/>
    <cellStyle name="Calculation 2 2 2 5 10 3" xfId="28684" xr:uid="{1FBA08F2-94C3-4F8C-9C99-EAB8C06B67CE}"/>
    <cellStyle name="Calculation 2 2 2 5 10 4" xfId="35494" xr:uid="{0E58DC2E-192B-44DE-8DB7-0B5406360A4F}"/>
    <cellStyle name="Calculation 2 2 2 5 10 5" xfId="28338" xr:uid="{7ED106E5-0E6E-49D6-A93B-6D536B880F89}"/>
    <cellStyle name="Calculation 2 2 2 5 11" xfId="29876" xr:uid="{5EC95500-6DA1-402F-946A-61F2D1BEC77C}"/>
    <cellStyle name="Calculation 2 2 2 5 12" xfId="39030" xr:uid="{97872911-9722-4B0E-A880-D0009C2B46E8}"/>
    <cellStyle name="Calculation 2 2 2 5 13" xfId="25778" xr:uid="{EA095150-F168-412A-BCE3-A1AC3F31B9AD}"/>
    <cellStyle name="Calculation 2 2 2 5 14" xfId="28337" xr:uid="{39D23995-CD7D-47FB-8339-8552520CA22E}"/>
    <cellStyle name="Calculation 2 2 2 5 2" xfId="13317" xr:uid="{387FFD35-4466-4715-B57A-5FCB6710CA4D}"/>
    <cellStyle name="Calculation 2 2 2 5 2 2" xfId="13318" xr:uid="{21A0F2F3-6F23-48AD-A39F-3FBA1997C82F}"/>
    <cellStyle name="Calculation 2 2 2 5 2 2 2" xfId="13319" xr:uid="{BE4CDF8B-2B4F-4F24-B3AF-B77E1B41C7D4}"/>
    <cellStyle name="Calculation 2 2 2 5 2 2 2 2" xfId="29880" xr:uid="{B9819E9E-A509-4612-8925-37FF6D3E3B71}"/>
    <cellStyle name="Calculation 2 2 2 5 2 2 2 3" xfId="39029" xr:uid="{C0DCA730-9408-42BF-9D1B-B0C31426AFEE}"/>
    <cellStyle name="Calculation 2 2 2 5 2 2 2 4" xfId="36477" xr:uid="{1DCCBFA7-A495-45F0-9FCF-A6AB72684FD3}"/>
    <cellStyle name="Calculation 2 2 2 5 2 2 2 5" xfId="28339" xr:uid="{96923CCB-240F-4F0D-B655-A0C7CD9DE02E}"/>
    <cellStyle name="Calculation 2 2 2 5 2 2 3" xfId="29879" xr:uid="{260CC4AD-7132-4B60-B1FA-7E9AC4A3F25C}"/>
    <cellStyle name="Calculation 2 2 2 5 2 2 4" xfId="28686" xr:uid="{13D18564-0356-495A-A7EA-F92109289EB8}"/>
    <cellStyle name="Calculation 2 2 2 5 2 2 5" xfId="27856" xr:uid="{225C8245-6FF5-4DA6-A52C-7A955382ABC9}"/>
    <cellStyle name="Calculation 2 2 2 5 2 2 6" xfId="41784" xr:uid="{71A3624B-D153-42FC-87AB-44E1E3779D4F}"/>
    <cellStyle name="Calculation 2 2 2 5 2 3" xfId="13320" xr:uid="{4C104641-A875-4271-9C19-14F3ACAE0731}"/>
    <cellStyle name="Calculation 2 2 2 5 2 3 2" xfId="29881" xr:uid="{7861EA37-8124-49AB-86DC-58E8E8B54E17}"/>
    <cellStyle name="Calculation 2 2 2 5 2 3 3" xfId="28687" xr:uid="{609F82C9-5C88-40DB-A3F0-ACCB8E407E8E}"/>
    <cellStyle name="Calculation 2 2 2 5 2 3 4" xfId="36815" xr:uid="{C0013431-56E0-488A-8F9F-DC648FE49B75}"/>
    <cellStyle name="Calculation 2 2 2 5 2 3 5" xfId="28340" xr:uid="{98DBFF7A-4554-4C5D-A660-AAB80528FA8D}"/>
    <cellStyle name="Calculation 2 2 2 5 2 4" xfId="29878" xr:uid="{C685C146-3D90-48D3-BFEA-770C24D24E66}"/>
    <cellStyle name="Calculation 2 2 2 5 2 5" xfId="28685" xr:uid="{B1050E23-79FE-415D-B3E1-E8F8BC2C1480}"/>
    <cellStyle name="Calculation 2 2 2 5 2 6" xfId="27857" xr:uid="{EAC3EAFC-F8B8-4453-9EB2-A870553FE815}"/>
    <cellStyle name="Calculation 2 2 2 5 2 7" xfId="24992" xr:uid="{C1CEAA50-AA5D-4B74-8D43-7E70523AFA88}"/>
    <cellStyle name="Calculation 2 2 2 5 3" xfId="13321" xr:uid="{91AAD7F5-A92A-44BB-B403-295BA4E5DE9C}"/>
    <cellStyle name="Calculation 2 2 2 5 3 2" xfId="13322" xr:uid="{1351C66D-6B9D-402B-85BB-AB84C27F9A18}"/>
    <cellStyle name="Calculation 2 2 2 5 3 2 2" xfId="13323" xr:uid="{0443DF9F-0CC8-4511-B275-E5F514660BA6}"/>
    <cellStyle name="Calculation 2 2 2 5 3 2 2 2" xfId="29884" xr:uid="{C15EBDF7-8D95-41FB-936F-F66D613A2EB5}"/>
    <cellStyle name="Calculation 2 2 2 5 3 2 2 3" xfId="39028" xr:uid="{1A7AB7A1-D9CF-499A-9F10-59F6774FDFE2}"/>
    <cellStyle name="Calculation 2 2 2 5 3 2 2 4" xfId="27854" xr:uid="{01192C09-77CA-49C1-BF04-4FA95C62F4F8}"/>
    <cellStyle name="Calculation 2 2 2 5 3 2 2 5" xfId="35545" xr:uid="{14CDB564-DAC9-46BC-98E5-9F1A5203848D}"/>
    <cellStyle name="Calculation 2 2 2 5 3 2 3" xfId="29883" xr:uid="{8BEA0A7F-D83C-4C1B-AB3E-F581A6D0759E}"/>
    <cellStyle name="Calculation 2 2 2 5 3 2 4" xfId="28689" xr:uid="{D44460CE-EBBB-499E-A236-24314B44F641}"/>
    <cellStyle name="Calculation 2 2 2 5 3 2 5" xfId="27855" xr:uid="{839B525F-ADF8-4489-ABEF-0F4BA6F6F756}"/>
    <cellStyle name="Calculation 2 2 2 5 3 2 6" xfId="41783" xr:uid="{64E013E6-BC32-4A32-9AFB-2DD7A852111B}"/>
    <cellStyle name="Calculation 2 2 2 5 3 3" xfId="13324" xr:uid="{EB716D98-A47F-4887-8F54-E65D339130A2}"/>
    <cellStyle name="Calculation 2 2 2 5 3 3 2" xfId="29885" xr:uid="{0FE35338-B7F9-4175-B733-923107F71E66}"/>
    <cellStyle name="Calculation 2 2 2 5 3 3 3" xfId="28690" xr:uid="{59DBAB0A-D219-4E31-A7F5-B85B9646A686}"/>
    <cellStyle name="Calculation 2 2 2 5 3 3 4" xfId="35493" xr:uid="{570F4CFF-A7EB-4CF0-B750-1C0F8AFA155B}"/>
    <cellStyle name="Calculation 2 2 2 5 3 3 5" xfId="24993" xr:uid="{F6A5C5EE-2461-41AC-B5B1-6112DEEA377A}"/>
    <cellStyle name="Calculation 2 2 2 5 3 4" xfId="29882" xr:uid="{AF828423-0DD5-4C2C-87FA-56A113116B25}"/>
    <cellStyle name="Calculation 2 2 2 5 3 5" xfId="28688" xr:uid="{69DD8470-3B97-4602-BD11-9659C8C92E9A}"/>
    <cellStyle name="Calculation 2 2 2 5 3 6" xfId="37414" xr:uid="{330EEEA3-2B7B-4981-B972-726130780128}"/>
    <cellStyle name="Calculation 2 2 2 5 3 7" xfId="28341" xr:uid="{E493038E-15E4-429E-9DB9-EB561E39BF1D}"/>
    <cellStyle name="Calculation 2 2 2 5 4" xfId="13325" xr:uid="{2E9A4147-E8B9-41B1-9992-C5620A152B60}"/>
    <cellStyle name="Calculation 2 2 2 5 4 2" xfId="13326" xr:uid="{EFD22AFD-7D79-496A-9AE3-067F26964F05}"/>
    <cellStyle name="Calculation 2 2 2 5 4 2 2" xfId="13327" xr:uid="{D5A4B667-6202-4C92-82E2-69A41296D770}"/>
    <cellStyle name="Calculation 2 2 2 5 4 2 2 2" xfId="29888" xr:uid="{0EC38A30-43F2-4B02-879F-5B81D6332018}"/>
    <cellStyle name="Calculation 2 2 2 5 4 2 2 3" xfId="39027" xr:uid="{125672EC-F5C7-48D5-9E19-14B6BB6FFB74}"/>
    <cellStyle name="Calculation 2 2 2 5 4 2 2 4" xfId="27852" xr:uid="{8B5B6303-9F44-467B-B1CD-FF5ED7E13D88}"/>
    <cellStyle name="Calculation 2 2 2 5 4 2 2 5" xfId="37446" xr:uid="{E1253AF1-C6AD-49E7-A93C-6B3DEC59F1CC}"/>
    <cellStyle name="Calculation 2 2 2 5 4 2 3" xfId="29887" xr:uid="{380EEEBA-98E5-41C2-8B9B-67F6BDDD9D78}"/>
    <cellStyle name="Calculation 2 2 2 5 4 2 4" xfId="28692" xr:uid="{3BDD4269-A336-4286-8DB2-05C13796F655}"/>
    <cellStyle name="Calculation 2 2 2 5 4 2 5" xfId="37413" xr:uid="{38EFEF50-9927-4BC6-8F6C-C211E354AB77}"/>
    <cellStyle name="Calculation 2 2 2 5 4 2 6" xfId="41782" xr:uid="{847A178C-0333-4BB0-A2B7-03562BC958A3}"/>
    <cellStyle name="Calculation 2 2 2 5 4 3" xfId="13328" xr:uid="{C6769132-B3D4-4562-8A0F-7F789AF96E66}"/>
    <cellStyle name="Calculation 2 2 2 5 4 3 2" xfId="29889" xr:uid="{1A4A2509-D787-4408-AB08-057855F77968}"/>
    <cellStyle name="Calculation 2 2 2 5 4 3 3" xfId="28693" xr:uid="{A2037218-11F5-4F55-92D1-A9B1C475A83E}"/>
    <cellStyle name="Calculation 2 2 2 5 4 3 4" xfId="35492" xr:uid="{208A51E7-3547-48E8-9A76-D6A31D59EE9B}"/>
    <cellStyle name="Calculation 2 2 2 5 4 3 5" xfId="28342" xr:uid="{5292B15D-AEAD-4F3E-98C2-9BD0E22197C4}"/>
    <cellStyle name="Calculation 2 2 2 5 4 4" xfId="29886" xr:uid="{3F00E934-EE0E-415B-B0D2-6310AFE43D86}"/>
    <cellStyle name="Calculation 2 2 2 5 4 5" xfId="28691" xr:uid="{34CC5728-D8FF-4D1F-91CF-681EFB3B0772}"/>
    <cellStyle name="Calculation 2 2 2 5 4 6" xfId="27853" xr:uid="{085F687E-681C-4E20-815A-108855940CEE}"/>
    <cellStyle name="Calculation 2 2 2 5 4 7" xfId="39077" xr:uid="{744EA4F0-FA94-4F43-A4AA-DFAB93DC9BCD}"/>
    <cellStyle name="Calculation 2 2 2 5 5" xfId="13329" xr:uid="{78A908DD-9C11-4C0D-8850-D7A6C4536FE1}"/>
    <cellStyle name="Calculation 2 2 2 5 5 2" xfId="13330" xr:uid="{1DC8C864-4AEC-4D8E-ABA3-D79AADAC05D8}"/>
    <cellStyle name="Calculation 2 2 2 5 5 2 2" xfId="13331" xr:uid="{A243E62E-AABF-44D6-AD23-74454D80439A}"/>
    <cellStyle name="Calculation 2 2 2 5 5 2 2 2" xfId="29892" xr:uid="{EFE9FDAD-ACD3-4D7F-A050-AAE41EBEFF71}"/>
    <cellStyle name="Calculation 2 2 2 5 5 2 2 3" xfId="39026" xr:uid="{3B010C4A-D2B2-4FCE-A2D5-B2481D92147E}"/>
    <cellStyle name="Calculation 2 2 2 5 5 2 2 4" xfId="27849" xr:uid="{DF17439E-3CA5-49EB-A4E1-22592A0DD3D3}"/>
    <cellStyle name="Calculation 2 2 2 5 5 2 2 5" xfId="28343" xr:uid="{7E444374-A284-407C-B0B0-89DEE42A7E4B}"/>
    <cellStyle name="Calculation 2 2 2 5 5 2 3" xfId="29891" xr:uid="{25A1FFB2-A531-4551-8175-B785FDCEC1E0}"/>
    <cellStyle name="Calculation 2 2 2 5 5 2 4" xfId="28695" xr:uid="{7E3B9EB8-E9B2-4183-B958-DE44B5FE24DF}"/>
    <cellStyle name="Calculation 2 2 2 5 5 2 5" xfId="27850" xr:uid="{BA9262BB-2E36-471B-8423-C77CBAF4FF7A}"/>
    <cellStyle name="Calculation 2 2 2 5 5 2 6" xfId="41781" xr:uid="{75DAEB14-3587-462D-814B-2A09FBF6B9CE}"/>
    <cellStyle name="Calculation 2 2 2 5 5 3" xfId="13332" xr:uid="{50842B92-FCFE-4E1F-BCA5-7A609CB44A7D}"/>
    <cellStyle name="Calculation 2 2 2 5 5 3 2" xfId="29893" xr:uid="{ECD213D8-D0DF-4E0D-8708-310278AECB4B}"/>
    <cellStyle name="Calculation 2 2 2 5 5 3 3" xfId="28696" xr:uid="{D05D792B-96C9-40DB-8A65-E133FD049D4F}"/>
    <cellStyle name="Calculation 2 2 2 5 5 3 4" xfId="35491" xr:uid="{3E0E6085-E72A-438C-97EF-29A9DF6F2A3C}"/>
    <cellStyle name="Calculation 2 2 2 5 5 3 5" xfId="28344" xr:uid="{9C3BECEF-3232-4B36-9784-9D2F04308CFA}"/>
    <cellStyle name="Calculation 2 2 2 5 5 4" xfId="29890" xr:uid="{B1154DEA-24C2-4717-8BF2-D3F2AD1C5472}"/>
    <cellStyle name="Calculation 2 2 2 5 5 5" xfId="28694" xr:uid="{894D5E99-5A32-4BE4-B5BA-28BCBC164F11}"/>
    <cellStyle name="Calculation 2 2 2 5 5 6" xfId="27851" xr:uid="{868910A0-3A08-4FB4-9691-5CA4CECDFC2C}"/>
    <cellStyle name="Calculation 2 2 2 5 5 7" xfId="24994" xr:uid="{4E1CB1C4-019F-4A5A-9E7C-702EA5334447}"/>
    <cellStyle name="Calculation 2 2 2 5 6" xfId="13333" xr:uid="{22A6D2EF-E8D4-4FED-8944-AE363D93EB30}"/>
    <cellStyle name="Calculation 2 2 2 5 6 2" xfId="13334" xr:uid="{DA1E160F-8FB4-47FD-8C20-509997F462EF}"/>
    <cellStyle name="Calculation 2 2 2 5 6 2 2" xfId="13335" xr:uid="{D0C24EC9-C124-4AF2-9839-B98BBC145B9E}"/>
    <cellStyle name="Calculation 2 2 2 5 6 2 2 2" xfId="29896" xr:uid="{B0570C03-AFDE-4E8C-98D6-71A427951CEB}"/>
    <cellStyle name="Calculation 2 2 2 5 6 2 2 3" xfId="39025" xr:uid="{BD02BFE2-60B4-4514-A7CA-1A4AC0E08695}"/>
    <cellStyle name="Calculation 2 2 2 5 6 2 2 4" xfId="27846" xr:uid="{4BF23A74-AC17-4D6E-9CD5-DE6EC7927793}"/>
    <cellStyle name="Calculation 2 2 2 5 6 2 2 5" xfId="24995" xr:uid="{4E6E2D5D-355B-4C36-8E84-A65867F9F76E}"/>
    <cellStyle name="Calculation 2 2 2 5 6 2 3" xfId="29895" xr:uid="{4073AC1F-0CB8-47DC-9152-F9C5378C4865}"/>
    <cellStyle name="Calculation 2 2 2 5 6 2 4" xfId="28698" xr:uid="{237ECD07-7863-4E42-AC0E-5F4FDB3A9FB2}"/>
    <cellStyle name="Calculation 2 2 2 5 6 2 5" xfId="27847" xr:uid="{074DD9CE-438D-4F87-9A5B-036B137473E0}"/>
    <cellStyle name="Calculation 2 2 2 5 6 2 6" xfId="41780" xr:uid="{712BA34E-4A53-4D4D-A0B4-B66F74819F7E}"/>
    <cellStyle name="Calculation 2 2 2 5 6 3" xfId="13336" xr:uid="{48BC9615-78A9-4475-BE89-34BE22D03457}"/>
    <cellStyle name="Calculation 2 2 2 5 6 3 2" xfId="29897" xr:uid="{7117A570-1B92-4517-B4FA-E31830307A13}"/>
    <cellStyle name="Calculation 2 2 2 5 6 3 3" xfId="28699" xr:uid="{FE69DF66-ECDC-40FB-B74B-463CC6859272}"/>
    <cellStyle name="Calculation 2 2 2 5 6 3 4" xfId="35490" xr:uid="{73F6396F-2101-469C-81B3-828D9A213C85}"/>
    <cellStyle name="Calculation 2 2 2 5 6 3 5" xfId="28346" xr:uid="{E5588241-4782-4376-8509-232AA9BCDEBD}"/>
    <cellStyle name="Calculation 2 2 2 5 6 4" xfId="29894" xr:uid="{1D0401B9-2C64-4AB5-B2BC-02F49519F3E4}"/>
    <cellStyle name="Calculation 2 2 2 5 6 5" xfId="28697" xr:uid="{AADF6480-FC59-46DE-BDA5-32F0A9B65161}"/>
    <cellStyle name="Calculation 2 2 2 5 6 6" xfId="27848" xr:uid="{6B52EC35-27FC-4021-8131-A3707BFFEB55}"/>
    <cellStyle name="Calculation 2 2 2 5 6 7" xfId="28345" xr:uid="{DC89AF0C-04D9-4D5A-BFAB-4EB45067F60D}"/>
    <cellStyle name="Calculation 2 2 2 5 7" xfId="13337" xr:uid="{4C149ECA-7F24-45B9-A7DC-E9BF2A41082F}"/>
    <cellStyle name="Calculation 2 2 2 5 7 2" xfId="13338" xr:uid="{F7A6D16E-4B89-4CF6-9535-D6CE5BA9E845}"/>
    <cellStyle name="Calculation 2 2 2 5 7 2 2" xfId="13339" xr:uid="{92DD5467-DD3E-49F1-BB8A-76ED1A7A2C80}"/>
    <cellStyle name="Calculation 2 2 2 5 7 2 2 2" xfId="29900" xr:uid="{1C95E30F-C4C7-4D09-99D3-1CFBB24011AC}"/>
    <cellStyle name="Calculation 2 2 2 5 7 2 2 3" xfId="39024" xr:uid="{95383885-1FCE-47B1-95D2-7423DAFF5E0D}"/>
    <cellStyle name="Calculation 2 2 2 5 7 2 2 4" xfId="27843" xr:uid="{3DD15CF7-DEDD-4472-BF8E-BA6978E98FAC}"/>
    <cellStyle name="Calculation 2 2 2 5 7 2 2 5" xfId="28348" xr:uid="{70F5A97D-4FC1-47B7-A5E6-279B87AF43D1}"/>
    <cellStyle name="Calculation 2 2 2 5 7 2 3" xfId="29899" xr:uid="{66A0B11F-8952-4DA2-8F23-DB048F7F7086}"/>
    <cellStyle name="Calculation 2 2 2 5 7 2 4" xfId="37497" xr:uid="{011A048E-907A-424A-96EC-C10600700227}"/>
    <cellStyle name="Calculation 2 2 2 5 7 2 5" xfId="27844" xr:uid="{DE45E8FD-CABC-4972-A8D9-BC85C3362811}"/>
    <cellStyle name="Calculation 2 2 2 5 7 2 6" xfId="41779" xr:uid="{CE37D9BC-CDC2-42F3-89D5-85603D500CF6}"/>
    <cellStyle name="Calculation 2 2 2 5 7 3" xfId="13340" xr:uid="{B6E2C585-92A3-4014-899A-55BD77C83442}"/>
    <cellStyle name="Calculation 2 2 2 5 7 3 2" xfId="29901" xr:uid="{FB478488-4AF8-4972-8269-37B24223E648}"/>
    <cellStyle name="Calculation 2 2 2 5 7 3 3" xfId="28701" xr:uid="{E9662E46-E075-413D-9687-4242C45B4C6B}"/>
    <cellStyle name="Calculation 2 2 2 5 7 3 4" xfId="35489" xr:uid="{17AA0C40-C8F1-4101-9AAE-01F92D96AAD4}"/>
    <cellStyle name="Calculation 2 2 2 5 7 3 5" xfId="24997" xr:uid="{4DDE5477-B807-487C-AF47-B0C9A90B3F65}"/>
    <cellStyle name="Calculation 2 2 2 5 7 4" xfId="29898" xr:uid="{6DDBF635-BE6D-4B70-8AE3-26F66289795F}"/>
    <cellStyle name="Calculation 2 2 2 5 7 5" xfId="28700" xr:uid="{DB27996A-3CC5-4840-B824-21FA39341A73}"/>
    <cellStyle name="Calculation 2 2 2 5 7 6" xfId="27845" xr:uid="{E6638ACA-9F2D-4CC1-B119-4FFF4B633BFE}"/>
    <cellStyle name="Calculation 2 2 2 5 7 7" xfId="28347" xr:uid="{8E2BE49E-9120-4B7C-806E-2C71CF574507}"/>
    <cellStyle name="Calculation 2 2 2 5 8" xfId="13341" xr:uid="{BF388C17-264B-45B2-A7F3-99835227F2B5}"/>
    <cellStyle name="Calculation 2 2 2 5 8 2" xfId="13342" xr:uid="{B41343FA-407B-4FE5-BA5B-434FD87F2428}"/>
    <cellStyle name="Calculation 2 2 2 5 8 2 2" xfId="13343" xr:uid="{CF14EA26-BB45-46AB-A30C-C4EAAB3CF6AA}"/>
    <cellStyle name="Calculation 2 2 2 5 8 2 2 2" xfId="29904" xr:uid="{46A82691-57ED-4884-AD50-E7B5D02E5C2F}"/>
    <cellStyle name="Calculation 2 2 2 5 8 2 2 3" xfId="28704" xr:uid="{E8FACE45-9AC8-4559-AACE-7885FA4BE884}"/>
    <cellStyle name="Calculation 2 2 2 5 8 2 2 4" xfId="27840" xr:uid="{E1310CE3-8506-4F88-B6AA-B9E684DE04B6}"/>
    <cellStyle name="Calculation 2 2 2 5 8 2 2 5" xfId="28350" xr:uid="{8D2F1E0D-5269-43A0-864E-D485F082791E}"/>
    <cellStyle name="Calculation 2 2 2 5 8 2 3" xfId="29903" xr:uid="{0230C746-E527-44E3-9C91-0328C6600DD8}"/>
    <cellStyle name="Calculation 2 2 2 5 8 2 4" xfId="28703" xr:uid="{876977D6-D31C-46BF-ADBE-AB8A69679C0F}"/>
    <cellStyle name="Calculation 2 2 2 5 8 2 5" xfId="27841" xr:uid="{B8967D95-8120-46BB-8580-F663A0295F46}"/>
    <cellStyle name="Calculation 2 2 2 5 8 2 6" xfId="41778" xr:uid="{91876FC4-9D20-45E6-B1D4-297530F4E58B}"/>
    <cellStyle name="Calculation 2 2 2 5 8 3" xfId="13344" xr:uid="{20CD6629-3438-4CD4-8346-68C259B2216D}"/>
    <cellStyle name="Calculation 2 2 2 5 8 3 2" xfId="29905" xr:uid="{A044A162-0283-49D7-A831-A20C98DB5F0B}"/>
    <cellStyle name="Calculation 2 2 2 5 8 3 3" xfId="28705" xr:uid="{12527247-89F3-4FEC-A4C6-03C7277313F8}"/>
    <cellStyle name="Calculation 2 2 2 5 8 3 4" xfId="35488" xr:uid="{3FE4C72F-D1EC-4320-BF9B-0B6DB2BC0FD6}"/>
    <cellStyle name="Calculation 2 2 2 5 8 3 5" xfId="28351" xr:uid="{F84BEAE4-934D-441B-ABDC-667942241F18}"/>
    <cellStyle name="Calculation 2 2 2 5 8 4" xfId="29902" xr:uid="{3E6C1E71-6C2A-43A1-92AC-1E8ED5326BDE}"/>
    <cellStyle name="Calculation 2 2 2 5 8 5" xfId="28702" xr:uid="{0A0B17E8-D113-4715-91E5-62EF016E16EB}"/>
    <cellStyle name="Calculation 2 2 2 5 8 6" xfId="27842" xr:uid="{0A69B641-B770-4915-8449-8520DF51382A}"/>
    <cellStyle name="Calculation 2 2 2 5 8 7" xfId="28349" xr:uid="{2FE30740-9078-486C-85A0-F7245C7EBCC9}"/>
    <cellStyle name="Calculation 2 2 2 5 9" xfId="13345" xr:uid="{DBEEFCDB-D7F9-41D2-92F0-349CDB0677F9}"/>
    <cellStyle name="Calculation 2 2 2 5 9 2" xfId="13346" xr:uid="{86927541-31D9-4BFD-BF9F-B67BED6715DE}"/>
    <cellStyle name="Calculation 2 2 2 5 9 2 2" xfId="29907" xr:uid="{A1942E0E-7CB4-4F1A-A2A6-406AADBBB4ED}"/>
    <cellStyle name="Calculation 2 2 2 5 9 2 3" xfId="28707" xr:uid="{3E67DD56-B6D7-49E9-9D34-503537451F70}"/>
    <cellStyle name="Calculation 2 2 2 5 9 2 4" xfId="27838" xr:uid="{9FBF2D39-8C20-4427-A89C-15A3AC452ABB}"/>
    <cellStyle name="Calculation 2 2 2 5 9 2 5" xfId="41777" xr:uid="{11A5FF16-4738-4D00-BE29-92058235AB3A}"/>
    <cellStyle name="Calculation 2 2 2 5 9 3" xfId="29906" xr:uid="{185B818F-9064-4D13-9A7F-CA6A81DCFB86}"/>
    <cellStyle name="Calculation 2 2 2 5 9 4" xfId="28706" xr:uid="{FE55B630-9547-4B89-BB8E-BAEB0D9952A1}"/>
    <cellStyle name="Calculation 2 2 2 5 9 5" xfId="27839" xr:uid="{2E74A6C5-0417-4DF7-8B79-0D090D787C91}"/>
    <cellStyle name="Calculation 2 2 2 5 9 6" xfId="28352" xr:uid="{F002A4A2-00E5-4208-8F88-A78B42C79DA4}"/>
    <cellStyle name="Calculation 2 2 3" xfId="13347" xr:uid="{6A26FFA5-F402-418F-A1AE-74EAB881915E}"/>
    <cellStyle name="Calculation 2 2 4" xfId="13348" xr:uid="{EBB085D5-4FE8-44C9-9AEB-2C3973AAEB49}"/>
    <cellStyle name="Calculation 2 2 5" xfId="13349" xr:uid="{E3A67ACC-E002-42AD-93F7-022F580AF99D}"/>
    <cellStyle name="Calculation 2 2 6" xfId="13350" xr:uid="{D8E02C76-929C-4FD0-91DD-6E41DAC93A3E}"/>
    <cellStyle name="Calculation 2 2 7" xfId="13351" xr:uid="{16787090-C3C3-43B7-9A88-EC779F9055F7}"/>
    <cellStyle name="Calculation 2 2 8" xfId="13352" xr:uid="{43739ADB-3FE9-46AD-9236-0A53C5C24AED}"/>
    <cellStyle name="Calculation 2 2 8 2" xfId="13353" xr:uid="{EE65FBBD-3F4B-4B14-B5DE-20E52DAD4A7B}"/>
    <cellStyle name="Calculation 2 2 8 2 2" xfId="13354" xr:uid="{FA077B3F-CF25-4911-AF7F-BDC788B16B54}"/>
    <cellStyle name="Calculation 2 2 8 2 2 2" xfId="29910" xr:uid="{DFD1711C-035B-4340-99AA-2BF9C991C448}"/>
    <cellStyle name="Calculation 2 2 8 2 2 3" xfId="25041" xr:uid="{316087AA-0A9C-4F9E-8F44-480E6D764544}"/>
    <cellStyle name="Calculation 2 2 8 2 2 4" xfId="27836" xr:uid="{DA0A6C07-C374-4567-AC18-EA83937E83D4}"/>
    <cellStyle name="Calculation 2 2 8 2 2 5" xfId="24998" xr:uid="{E4C6377A-0575-46FD-8DA2-AEFB43F9FE61}"/>
    <cellStyle name="Calculation 2 2 8 2 3" xfId="29909" xr:uid="{AD2811EF-14AF-40F6-BC6F-3EF45876853F}"/>
    <cellStyle name="Calculation 2 2 8 2 4" xfId="28713" xr:uid="{97629020-9222-4E17-8585-54D8F6000FAB}"/>
    <cellStyle name="Calculation 2 2 8 2 5" xfId="36476" xr:uid="{C01BF5FB-0650-4A2B-97B5-C7302B3E81FF}"/>
    <cellStyle name="Calculation 2 2 8 2 6" xfId="28354" xr:uid="{3701F713-05CC-4C9C-B465-66D41A6853EC}"/>
    <cellStyle name="Calculation 2 2 8 3" xfId="13355" xr:uid="{4668AF00-BD31-4646-8D3F-866717200388}"/>
    <cellStyle name="Calculation 2 2 8 3 2" xfId="29911" xr:uid="{775973C3-491E-4856-8A00-D83E56CA9A5F}"/>
    <cellStyle name="Calculation 2 2 8 3 3" xfId="28714" xr:uid="{9C02251B-ACD7-43FA-90F9-322CE57499A4}"/>
    <cellStyle name="Calculation 2 2 8 3 4" xfId="27835" xr:uid="{E72C3E95-B955-4BED-88D9-5F012D8DDED3}"/>
    <cellStyle name="Calculation 2 2 8 3 5" xfId="28355" xr:uid="{B58153A3-3529-4EA8-A6BF-0B154FD106FE}"/>
    <cellStyle name="Calculation 2 2 8 4" xfId="29908" xr:uid="{04EE4492-CB27-43BA-9C70-8F6D1CA41111}"/>
    <cellStyle name="Calculation 2 2 8 5" xfId="28712" xr:uid="{F99A54BA-495F-44F6-A56F-DBC64FA34E22}"/>
    <cellStyle name="Calculation 2 2 8 6" xfId="27837" xr:uid="{C9431048-4A6D-4D37-952C-4C147AE525B9}"/>
    <cellStyle name="Calculation 2 2 8 7" xfId="28353" xr:uid="{F3DBA32F-C1F0-4E4D-8855-36D63366E9DD}"/>
    <cellStyle name="Calculation 2 2 9" xfId="13356" xr:uid="{42570B97-B3FF-4340-B24D-565ADC81E69B}"/>
    <cellStyle name="Calculation 2 2 9 2" xfId="13357" xr:uid="{146403F6-2B7B-40DB-9164-5936CAA2F14D}"/>
    <cellStyle name="Calculation 2 2 9 2 2" xfId="13358" xr:uid="{E955DCA1-99EA-428B-A9B2-0C27898C7D06}"/>
    <cellStyle name="Calculation 2 2 9 2 2 2" xfId="29914" xr:uid="{8EA48CB7-CC9C-4F55-AFC7-6EB7EFD599B0}"/>
    <cellStyle name="Calculation 2 2 9 2 2 3" xfId="28717" xr:uid="{16A97475-453A-4C63-A575-4D43588E2C84}"/>
    <cellStyle name="Calculation 2 2 9 2 2 4" xfId="27832" xr:uid="{C7965B61-5A5C-4BEB-802B-552C9C1542FE}"/>
    <cellStyle name="Calculation 2 2 9 2 2 5" xfId="28356" xr:uid="{B3D7EA1C-C472-47C7-A726-F7AD3BE93EB8}"/>
    <cellStyle name="Calculation 2 2 9 2 3" xfId="29913" xr:uid="{28CA0970-844E-432A-BD76-923ACAD40F87}"/>
    <cellStyle name="Calculation 2 2 9 2 4" xfId="28716" xr:uid="{AAFF06FB-2513-41E5-AD65-EB4CDE621D39}"/>
    <cellStyle name="Calculation 2 2 9 2 5" xfId="27833" xr:uid="{9EE0F3DF-6409-4708-A399-CDEDFDB09F1D}"/>
    <cellStyle name="Calculation 2 2 9 2 6" xfId="39076" xr:uid="{536A9A37-B666-47ED-A33E-CEA854FD053B}"/>
    <cellStyle name="Calculation 2 2 9 3" xfId="13359" xr:uid="{40D0BA23-7F36-4768-B7B1-8A5049A9858B}"/>
    <cellStyle name="Calculation 2 2 9 3 2" xfId="29915" xr:uid="{56061C98-E727-4B46-879E-32219F230A97}"/>
    <cellStyle name="Calculation 2 2 9 3 3" xfId="28718" xr:uid="{F381651C-DE84-41E4-8890-379BB28E3833}"/>
    <cellStyle name="Calculation 2 2 9 3 4" xfId="38438" xr:uid="{EF9FFDB0-9DA6-4BEF-8924-60C1DEDDAA31}"/>
    <cellStyle name="Calculation 2 2 9 3 5" xfId="36111" xr:uid="{492C1C77-668A-4B12-B2DE-2D7F1F069E8A}"/>
    <cellStyle name="Calculation 2 2 9 4" xfId="29912" xr:uid="{F9488A4A-7153-424B-ABB0-EA0F9201381F}"/>
    <cellStyle name="Calculation 2 2 9 5" xfId="28715" xr:uid="{AE6F709B-9DDF-4003-9523-F017DE87C1D4}"/>
    <cellStyle name="Calculation 2 2 9 6" xfId="27834" xr:uid="{F6DB4A6F-71B0-461B-A7EE-31E68DD083EF}"/>
    <cellStyle name="Calculation 2 2 9 7" xfId="38271" xr:uid="{022C8804-FE0F-4595-818B-74A64DF59036}"/>
    <cellStyle name="Calculation 2 20" xfId="24294" xr:uid="{DA62187D-8D17-46C7-9877-C19D6E43AF0C}"/>
    <cellStyle name="Calculation 2 20 2" xfId="35579" xr:uid="{B63CF8DF-1424-4316-98A2-430F218901A5}"/>
    <cellStyle name="Calculation 2 20 3" xfId="44411" xr:uid="{7F099BD7-0628-43FA-9DA1-5D550023886D}"/>
    <cellStyle name="Calculation 2 21" xfId="5412" xr:uid="{0BE915A6-9CC4-4219-959A-1A29553CBFD4}"/>
    <cellStyle name="Calculation 2 22" xfId="24356" xr:uid="{52D0D76A-B3EB-44C3-9769-7A073B628921}"/>
    <cellStyle name="Calculation 2 23" xfId="35187" xr:uid="{0E3407EE-7063-48CA-891C-4AA78CDDB60F}"/>
    <cellStyle name="Calculation 2 24" xfId="4142" xr:uid="{029EF650-32E3-4893-AF28-35180B2AF2D8}"/>
    <cellStyle name="Calculation 2 25" xfId="2749" xr:uid="{4091A5B3-ABB3-4E9C-8A10-FF51265A8059}"/>
    <cellStyle name="Calculation 2 3" xfId="13360" xr:uid="{EA3B4A00-7CCE-4640-BF4F-8DD859385917}"/>
    <cellStyle name="Calculation 2 3 10" xfId="13361" xr:uid="{1215140F-8F8E-49DA-830C-CFB884034022}"/>
    <cellStyle name="Calculation 2 3 10 2" xfId="13362" xr:uid="{53323005-0CA8-433C-BBF1-3639B744A4D6}"/>
    <cellStyle name="Calculation 2 3 10 2 2" xfId="13363" xr:uid="{730CB10B-A0BC-4391-AAEC-60AF3DD19DC1}"/>
    <cellStyle name="Calculation 2 3 10 2 2 2" xfId="29919" xr:uid="{3932E3DA-82B2-4E73-9D5C-1874F24E50FE}"/>
    <cellStyle name="Calculation 2 3 10 2 2 3" xfId="37498" xr:uid="{F9288B79-D071-4043-9FBE-F2AB1A164E33}"/>
    <cellStyle name="Calculation 2 3 10 2 2 4" xfId="27831" xr:uid="{22C6A71C-C3AC-4654-928C-81982EE34F53}"/>
    <cellStyle name="Calculation 2 3 10 2 2 5" xfId="36113" xr:uid="{8FEC3CCF-E5A6-431A-BCE0-045953E1740B}"/>
    <cellStyle name="Calculation 2 3 10 2 3" xfId="29918" xr:uid="{B2C29BDA-4F21-4AAE-BBF0-5E729CFEDD5E}"/>
    <cellStyle name="Calculation 2 3 10 2 4" xfId="36978" xr:uid="{299B942F-EA69-43DB-96D2-FF5F6A84420D}"/>
    <cellStyle name="Calculation 2 3 10 2 5" xfId="36475" xr:uid="{E7DFB223-1DD4-4DB7-9DF4-B70CCE25938A}"/>
    <cellStyle name="Calculation 2 3 10 2 6" xfId="38269" xr:uid="{9BF7E474-6D0C-4B89-9CFD-94C9430ADB59}"/>
    <cellStyle name="Calculation 2 3 10 3" xfId="13364" xr:uid="{C4F937D8-C88E-418C-8566-B6ECA531C7F9}"/>
    <cellStyle name="Calculation 2 3 10 3 2" xfId="29920" xr:uid="{BABFC680-F33A-438B-9FA5-6FA58A0F3D2A}"/>
    <cellStyle name="Calculation 2 3 10 3 3" xfId="28720" xr:uid="{F110371A-79AE-4E2B-8331-A06077840BF8}"/>
    <cellStyle name="Calculation 2 3 10 3 4" xfId="27830" xr:uid="{AE3AB3E0-5AB4-44A2-9B8C-755867156323}"/>
    <cellStyle name="Calculation 2 3 10 3 5" xfId="38268" xr:uid="{98EE943C-D0ED-4372-A938-E4E01C123FB0}"/>
    <cellStyle name="Calculation 2 3 10 4" xfId="29917" xr:uid="{0787EDBF-63E3-4AED-9D13-03FDE4820192}"/>
    <cellStyle name="Calculation 2 3 10 5" xfId="28719" xr:uid="{65C7B5AD-3F66-47E4-BADD-1C31E3F15AF3}"/>
    <cellStyle name="Calculation 2 3 10 6" xfId="38279" xr:uid="{583BF5C2-CBF3-4CE4-9105-E6A0833B1E52}"/>
    <cellStyle name="Calculation 2 3 10 7" xfId="36112" xr:uid="{B6DFF8AB-8AE6-45DA-B439-D96A21C30AD8}"/>
    <cellStyle name="Calculation 2 3 11" xfId="13365" xr:uid="{F5EB9DBD-DE58-4577-B07C-52A34D0D4007}"/>
    <cellStyle name="Calculation 2 3 11 2" xfId="13366" xr:uid="{A56D95B5-CA1E-4A5F-9D80-97A1A7566894}"/>
    <cellStyle name="Calculation 2 3 11 2 2" xfId="13367" xr:uid="{EE10B78A-CD88-4C36-AFDB-2BDCD5C82EA3}"/>
    <cellStyle name="Calculation 2 3 11 2 2 2" xfId="29923" xr:uid="{A8440B8C-E662-49D4-ABCE-D7E18E73454F}"/>
    <cellStyle name="Calculation 2 3 11 2 2 3" xfId="36979" xr:uid="{529A3470-EF93-4B69-9F64-07F146962237}"/>
    <cellStyle name="Calculation 2 3 11 2 2 4" xfId="27828" xr:uid="{1226806D-5ED3-463C-A869-5358B7487440}"/>
    <cellStyle name="Calculation 2 3 11 2 2 5" xfId="35546" xr:uid="{E416F5AF-8230-4AF7-AF39-1ADDAE95E217}"/>
    <cellStyle name="Calculation 2 3 11 2 3" xfId="29922" xr:uid="{F77F391F-110B-418B-A70F-559B3A8DCB43}"/>
    <cellStyle name="Calculation 2 3 11 2 4" xfId="38378" xr:uid="{B0415D72-1492-41F9-A01A-3FE6182417C9}"/>
    <cellStyle name="Calculation 2 3 11 2 5" xfId="37894" xr:uid="{4DC4A29D-8C70-465B-B66C-F3201D449213}"/>
    <cellStyle name="Calculation 2 3 11 2 6" xfId="38267" xr:uid="{803DE2B8-BBF5-4C6C-A85A-9081AAE449A6}"/>
    <cellStyle name="Calculation 2 3 11 3" xfId="13368" xr:uid="{0E6F44B6-0413-485B-96BD-9100FCD99E7F}"/>
    <cellStyle name="Calculation 2 3 11 3 2" xfId="29924" xr:uid="{3EF22C61-8CCF-4FDE-8A01-B54636F80C4C}"/>
    <cellStyle name="Calculation 2 3 11 3 3" xfId="38377" xr:uid="{9F80A441-6A1A-4DF6-BA26-A8CE3F8F11D1}"/>
    <cellStyle name="Calculation 2 3 11 3 4" xfId="27827" xr:uid="{1B751433-48CA-4AC7-AB7D-32093330F90C}"/>
    <cellStyle name="Calculation 2 3 11 3 5" xfId="36115" xr:uid="{8485DC6F-3C0E-44B5-8772-6FA5AD043082}"/>
    <cellStyle name="Calculation 2 3 11 4" xfId="29921" xr:uid="{6085F1A1-C017-4F4A-B502-A170E9C2A9F1}"/>
    <cellStyle name="Calculation 2 3 11 5" xfId="25042" xr:uid="{95868711-CA79-4824-B795-904791984E01}"/>
    <cellStyle name="Calculation 2 3 11 6" xfId="27829" xr:uid="{D22E101E-58CF-465D-A8F4-CEE6867C378D}"/>
    <cellStyle name="Calculation 2 3 11 7" xfId="36114" xr:uid="{E6FEE9B0-FF19-4F72-9B73-5D43CDDC54F1}"/>
    <cellStyle name="Calculation 2 3 12" xfId="13369" xr:uid="{546D106A-0509-4D58-8B56-E21F014881D7}"/>
    <cellStyle name="Calculation 2 3 12 2" xfId="13370" xr:uid="{DFCB8EBA-D453-443B-BF8C-E8AA9BD83CE0}"/>
    <cellStyle name="Calculation 2 3 12 2 2" xfId="13371" xr:uid="{77F90C2E-5755-4954-AE16-D9B4F2B5C1C5}"/>
    <cellStyle name="Calculation 2 3 12 2 2 2" xfId="29927" xr:uid="{92F38239-ACA1-49AA-8CC1-1A19B41F20C4}"/>
    <cellStyle name="Calculation 2 3 12 2 2 3" xfId="36981" xr:uid="{F890C80F-4E17-4F26-BA00-A4CE186C6E37}"/>
    <cellStyle name="Calculation 2 3 12 2 2 4" xfId="24649" xr:uid="{1305BBCE-E3D1-4CFC-9108-688EA7FF94CF}"/>
    <cellStyle name="Calculation 2 3 12 2 2 5" xfId="36116" xr:uid="{B0E22E27-56DE-4DF7-B1B5-6E96CF5CFEA9}"/>
    <cellStyle name="Calculation 2 3 12 2 3" xfId="29926" xr:uid="{9ED8D0FC-3187-455D-8512-E56F278B930C}"/>
    <cellStyle name="Calculation 2 3 12 2 4" xfId="38376" xr:uid="{86AB709E-BDC7-4444-976D-E5C334F811E5}"/>
    <cellStyle name="Calculation 2 3 12 2 5" xfId="36474" xr:uid="{12FA4BAD-85CD-4DAD-A5E0-8711E5A595D9}"/>
    <cellStyle name="Calculation 2 3 12 2 6" xfId="39233" xr:uid="{15B16F89-1D91-44DD-8E8B-A46DF186DB11}"/>
    <cellStyle name="Calculation 2 3 12 3" xfId="13372" xr:uid="{99070FE6-D622-45FE-955F-DFD8CACC05E3}"/>
    <cellStyle name="Calculation 2 3 12 3 2" xfId="29928" xr:uid="{BCCF0747-A45D-461D-97E1-D53644A00BA6}"/>
    <cellStyle name="Calculation 2 3 12 3 3" xfId="38375" xr:uid="{49449DC4-9B4C-4C55-8C11-57FF873F703E}"/>
    <cellStyle name="Calculation 2 3 12 3 4" xfId="23478" xr:uid="{33A3ECEE-50A4-4DFC-9C3C-54E9098A794B}"/>
    <cellStyle name="Calculation 2 3 12 3 5" xfId="38266" xr:uid="{98B5CB02-AC85-446C-8E87-456BCE5E5199}"/>
    <cellStyle name="Calculation 2 3 12 4" xfId="29925" xr:uid="{D2F866D3-1D48-4CEA-9B6A-A9253EC9D618}"/>
    <cellStyle name="Calculation 2 3 12 5" xfId="36980" xr:uid="{7B1BE25A-3F2A-4886-B418-17A104D3F44D}"/>
    <cellStyle name="Calculation 2 3 12 6" xfId="27826" xr:uid="{5E065D5C-F468-43B1-B772-88ECD25C9A4B}"/>
    <cellStyle name="Calculation 2 3 12 7" xfId="24999" xr:uid="{F2CCF9BE-AC5A-4AAB-9F52-4CC0A4A660D1}"/>
    <cellStyle name="Calculation 2 3 13" xfId="13373" xr:uid="{21EEE0A3-3533-41C2-ADB9-3BA6560E8AB0}"/>
    <cellStyle name="Calculation 2 3 13 2" xfId="13374" xr:uid="{5F0FEC5A-1C13-48A4-8B65-E7D0BCBDD99E}"/>
    <cellStyle name="Calculation 2 3 13 2 2" xfId="29930" xr:uid="{F20A0F97-F76F-46A2-87DC-586295F1964A}"/>
    <cellStyle name="Calculation 2 3 13 2 3" xfId="38374" xr:uid="{1845CA17-CA05-4D7E-9AD5-B499B341D5E3}"/>
    <cellStyle name="Calculation 2 3 13 2 4" xfId="37412" xr:uid="{49C32812-8B22-46ED-B4AF-9763D15E2291}"/>
    <cellStyle name="Calculation 2 3 13 2 5" xfId="38265" xr:uid="{6DDA3B74-B94D-4939-9EAE-9C9A100F5ED8}"/>
    <cellStyle name="Calculation 2 3 13 3" xfId="29929" xr:uid="{122F13C4-3437-4C72-844D-05689F7F5BBD}"/>
    <cellStyle name="Calculation 2 3 13 4" xfId="36982" xr:uid="{2F345B31-970E-4EC6-8F59-08EB20875D2F}"/>
    <cellStyle name="Calculation 2 3 13 5" xfId="35487" xr:uid="{7A66F4E6-9B79-463B-A796-38D1206721AF}"/>
    <cellStyle name="Calculation 2 3 13 6" xfId="36117" xr:uid="{48EDF67B-608C-4319-807E-01025E7F5782}"/>
    <cellStyle name="Calculation 2 3 14" xfId="13375" xr:uid="{34D29F11-7736-4463-BA78-7F5C52CBD7F9}"/>
    <cellStyle name="Calculation 2 3 14 2" xfId="29931" xr:uid="{83C26D9F-EBFB-4188-8812-0B3F013A7646}"/>
    <cellStyle name="Calculation 2 3 14 3" xfId="36983" xr:uid="{6BE485D5-DB9B-4AC6-9AFF-1C3FE8C8E9A6}"/>
    <cellStyle name="Calculation 2 3 14 4" xfId="36473" xr:uid="{F4ED665B-4C63-47E3-84DE-04DAEC01F4DD}"/>
    <cellStyle name="Calculation 2 3 14 5" xfId="36118" xr:uid="{F2D1D8F4-0BD3-4B35-BB96-84C912192EF3}"/>
    <cellStyle name="Calculation 2 3 15" xfId="29916" xr:uid="{CBA9A212-062A-4B76-B3A6-92D16ECBAEB3}"/>
    <cellStyle name="Calculation 2 3 16" xfId="39022" xr:uid="{769ECEF3-C2C9-4DDA-B683-583CCF6E1DB9}"/>
    <cellStyle name="Calculation 2 3 17" xfId="38278" xr:uid="{33FB9B41-222D-4AF1-8278-4D04A129A738}"/>
    <cellStyle name="Calculation 2 3 18" xfId="38270" xr:uid="{DB8F1D83-13BD-46A3-BE04-639F157E258F}"/>
    <cellStyle name="Calculation 2 3 2" xfId="13376" xr:uid="{E4546328-3571-47CE-A84B-1A476CEE24D6}"/>
    <cellStyle name="Calculation 2 3 2 2" xfId="13377" xr:uid="{BA32AC22-63AB-4286-A713-F6ED0756DBAB}"/>
    <cellStyle name="Calculation 2 3 2 2 10" xfId="13378" xr:uid="{E65A1E50-C8F1-40E5-AD58-9E013AB04CE8}"/>
    <cellStyle name="Calculation 2 3 2 2 10 2" xfId="29933" xr:uid="{C1E7A526-ACD4-44CA-B4F6-0419D50F6BD7}"/>
    <cellStyle name="Calculation 2 3 2 2 10 3" xfId="28723" xr:uid="{8BBAA40C-D64F-4C02-85E6-25940A20A4F0}"/>
    <cellStyle name="Calculation 2 3 2 2 10 4" xfId="23447" xr:uid="{0B49D4E6-E36B-4468-B0B8-BA8E88FA8EDB}"/>
    <cellStyle name="Calculation 2 3 2 2 10 5" xfId="35245" xr:uid="{04FFB507-B718-4741-800B-F7EC42F344CF}"/>
    <cellStyle name="Calculation 2 3 2 2 11" xfId="29932" xr:uid="{FB302656-2EC9-4A2F-9994-CAFBFA60340E}"/>
    <cellStyle name="Calculation 2 3 2 2 12" xfId="28722" xr:uid="{B06B2ED0-DE16-4E10-87FB-5A189F2C218D}"/>
    <cellStyle name="Calculation 2 3 2 2 13" xfId="27825" xr:uid="{862EDE31-C1E1-4EAE-BF76-E1F952E3C21C}"/>
    <cellStyle name="Calculation 2 3 2 2 14" xfId="28357" xr:uid="{C7275BBD-144D-409C-A339-0FF4B0BE87A9}"/>
    <cellStyle name="Calculation 2 3 2 2 2" xfId="13379" xr:uid="{1C506609-6840-494F-9A94-F323C321B832}"/>
    <cellStyle name="Calculation 2 3 2 2 2 2" xfId="13380" xr:uid="{7CE2B518-72A1-416B-8727-F15AE4748C64}"/>
    <cellStyle name="Calculation 2 3 2 2 2 2 2" xfId="13381" xr:uid="{35088599-36C0-4B4F-9EBB-D1C22AA85D7F}"/>
    <cellStyle name="Calculation 2 3 2 2 2 2 2 2" xfId="29936" xr:uid="{2158FEF6-F163-47C7-8CB6-4B105467E316}"/>
    <cellStyle name="Calculation 2 3 2 2 2 2 2 3" xfId="39021" xr:uid="{1E25D5F3-6657-4B05-8BBA-A8543226ED7A}"/>
    <cellStyle name="Calculation 2 3 2 2 2 2 2 4" xfId="27824" xr:uid="{26FD6082-5FC2-4FB2-B8EC-36404B3A2410}"/>
    <cellStyle name="Calculation 2 3 2 2 2 2 2 5" xfId="28358" xr:uid="{00094C99-665E-43BA-8369-D636488CF1EE}"/>
    <cellStyle name="Calculation 2 3 2 2 2 2 3" xfId="29935" xr:uid="{1D67C1CE-FBB6-4F7B-859C-1CC6213AB05E}"/>
    <cellStyle name="Calculation 2 3 2 2 2 2 4" xfId="39020" xr:uid="{9A58F5C7-2663-4072-99B3-19CD2606A2E8}"/>
    <cellStyle name="Calculation 2 3 2 2 2 2 5" xfId="37411" xr:uid="{5BE46CFF-1197-4CE0-839B-C6FEB25B1000}"/>
    <cellStyle name="Calculation 2 3 2 2 2 2 6" xfId="41776" xr:uid="{BEE0A70D-C220-4B15-AF65-2F49C8130708}"/>
    <cellStyle name="Calculation 2 3 2 2 2 3" xfId="13382" xr:uid="{72FB6483-16A6-49CC-B970-CD48407FEC3C}"/>
    <cellStyle name="Calculation 2 3 2 2 2 3 2" xfId="29937" xr:uid="{F1146F07-DF19-49C5-9119-70A6BE01C1B0}"/>
    <cellStyle name="Calculation 2 3 2 2 2 3 3" xfId="36984" xr:uid="{85BB004B-6847-4130-ABFC-D3F284E997FB}"/>
    <cellStyle name="Calculation 2 3 2 2 2 3 4" xfId="27823" xr:uid="{6D5E6559-54CA-435B-9331-B13EA72D791E}"/>
    <cellStyle name="Calculation 2 3 2 2 2 3 5" xfId="28359" xr:uid="{5FBF3913-9152-42DC-86E9-E1A71434DF52}"/>
    <cellStyle name="Calculation 2 3 2 2 2 4" xfId="29934" xr:uid="{B7F1D76D-51D6-4E11-9660-665A812E304B}"/>
    <cellStyle name="Calculation 2 3 2 2 2 5" xfId="25043" xr:uid="{993665B2-DA3C-4897-B8A8-7A16197AF136}"/>
    <cellStyle name="Calculation 2 3 2 2 2 6" xfId="36472" xr:uid="{7D1B3D81-DC51-4BD8-8A70-D68E19EA59EC}"/>
    <cellStyle name="Calculation 2 3 2 2 2 7" xfId="35246" xr:uid="{39D35B1C-A05E-4D01-9552-45DB99CD946C}"/>
    <cellStyle name="Calculation 2 3 2 2 3" xfId="13383" xr:uid="{FA58B968-3DE9-4071-BA1D-946A9604C676}"/>
    <cellStyle name="Calculation 2 3 2 2 3 2" xfId="13384" xr:uid="{C0571C94-240A-4785-A593-C15FF846445E}"/>
    <cellStyle name="Calculation 2 3 2 2 3 2 2" xfId="13385" xr:uid="{85BF231A-E373-46CE-A8CC-89AB85765AD3}"/>
    <cellStyle name="Calculation 2 3 2 2 3 2 2 2" xfId="29940" xr:uid="{B50D7CBC-FA20-4733-8D48-522027AE1AE2}"/>
    <cellStyle name="Calculation 2 3 2 2 3 2 2 3" xfId="28726" xr:uid="{C05DCB86-F784-4111-9325-2A4A4C6F8E73}"/>
    <cellStyle name="Calculation 2 3 2 2 3 2 2 4" xfId="37410" xr:uid="{1814DAFD-6883-40AD-AF27-7348CBB87E02}"/>
    <cellStyle name="Calculation 2 3 2 2 3 2 2 5" xfId="28360" xr:uid="{85544BD2-AC68-44CE-A8DA-9D76816084A1}"/>
    <cellStyle name="Calculation 2 3 2 2 3 2 3" xfId="29939" xr:uid="{FF851DA5-227F-491E-A320-634C1DBE705D}"/>
    <cellStyle name="Calculation 2 3 2 2 3 2 4" xfId="28725" xr:uid="{4B39C1C2-8E2B-4F73-8849-3FA89094AB80}"/>
    <cellStyle name="Calculation 2 3 2 2 3 2 5" xfId="27822" xr:uid="{8EAC02DE-D165-4869-BB4F-3EEE112A4AE9}"/>
    <cellStyle name="Calculation 2 3 2 2 3 2 6" xfId="41775" xr:uid="{BA04FCC4-F306-49D0-91EF-79F453ADBE69}"/>
    <cellStyle name="Calculation 2 3 2 2 3 3" xfId="13386" xr:uid="{1C1D3067-F356-404E-BD5C-60C362BA2D04}"/>
    <cellStyle name="Calculation 2 3 2 2 3 3 2" xfId="29941" xr:uid="{FAE697DA-7C17-427F-8E00-964B3D90A91B}"/>
    <cellStyle name="Calculation 2 3 2 2 3 3 3" xfId="36985" xr:uid="{9F9D9876-4B2B-4986-AC8C-89DC1DEE1267}"/>
    <cellStyle name="Calculation 2 3 2 2 3 3 4" xfId="27821" xr:uid="{F2E11184-E64F-46EF-9C80-173271245068}"/>
    <cellStyle name="Calculation 2 3 2 2 3 3 5" xfId="36508" xr:uid="{2D24E366-F30F-4008-A264-680601DBD73C}"/>
    <cellStyle name="Calculation 2 3 2 2 3 4" xfId="29938" xr:uid="{9EFB5A8C-3D2A-42A8-A399-F37AD8A9C5D6}"/>
    <cellStyle name="Calculation 2 3 2 2 3 5" xfId="28724" xr:uid="{C9E0C4C4-1EE9-4EE7-AF75-E0D4D3100933}"/>
    <cellStyle name="Calculation 2 3 2 2 3 6" xfId="36471" xr:uid="{C0D0C510-0A96-451E-8237-E49E9C1E6C61}"/>
    <cellStyle name="Calculation 2 3 2 2 3 7" xfId="35247" xr:uid="{A2560BD6-9245-4947-B2B4-422EB1BA19EB}"/>
    <cellStyle name="Calculation 2 3 2 2 4" xfId="13387" xr:uid="{800B5138-1FC2-4186-8BBE-19A9587D3A39}"/>
    <cellStyle name="Calculation 2 3 2 2 4 2" xfId="13388" xr:uid="{090CB201-23A1-42C8-BDE1-ACF2ED073A58}"/>
    <cellStyle name="Calculation 2 3 2 2 4 2 2" xfId="13389" xr:uid="{F20CE9B1-6C83-4F6E-AC3E-F290C910A2C3}"/>
    <cellStyle name="Calculation 2 3 2 2 4 2 2 2" xfId="29944" xr:uid="{1944B364-14EC-4B07-BB58-D117FDFAD0E8}"/>
    <cellStyle name="Calculation 2 3 2 2 4 2 2 3" xfId="36987" xr:uid="{04736DFE-3F88-4CBA-AC56-55481F890A7F}"/>
    <cellStyle name="Calculation 2 3 2 2 4 2 2 4" xfId="27820" xr:uid="{662C2AB1-253D-4DD9-BF18-EE5AAC0C844C}"/>
    <cellStyle name="Calculation 2 3 2 2 4 2 2 5" xfId="25000" xr:uid="{DCDFF8AC-1C15-45B8-8586-7D49CDC109B5}"/>
    <cellStyle name="Calculation 2 3 2 2 4 2 3" xfId="29943" xr:uid="{6388017A-92B7-4A86-A343-363007CD4815}"/>
    <cellStyle name="Calculation 2 3 2 2 4 2 4" xfId="36515" xr:uid="{F60548B4-1006-45CC-9F4F-F6925B784D59}"/>
    <cellStyle name="Calculation 2 3 2 2 4 2 5" xfId="36470" xr:uid="{C3AEC732-15E6-41C1-9B95-A159DF06076A}"/>
    <cellStyle name="Calculation 2 3 2 2 4 2 6" xfId="41774" xr:uid="{D5C73E87-83EF-4352-B864-0F12C765366F}"/>
    <cellStyle name="Calculation 2 3 2 2 4 3" xfId="13390" xr:uid="{CF521E9E-1E33-4CBE-8818-F09BEDDE38AF}"/>
    <cellStyle name="Calculation 2 3 2 2 4 3 2" xfId="29945" xr:uid="{D6E403CD-E676-44A1-A62C-885F7F7E05B8}"/>
    <cellStyle name="Calculation 2 3 2 2 4 3 3" xfId="38344" xr:uid="{C575781D-9040-46D3-B5A8-7121BF94B5AA}"/>
    <cellStyle name="Calculation 2 3 2 2 4 3 4" xfId="27819" xr:uid="{DC46CD9D-0C4E-47CA-9448-6BB9A55DC905}"/>
    <cellStyle name="Calculation 2 3 2 2 4 3 5" xfId="28362" xr:uid="{0022949C-5D92-48BB-809C-DD29E6194EAC}"/>
    <cellStyle name="Calculation 2 3 2 2 4 4" xfId="29942" xr:uid="{62EEACCF-E547-4000-B57A-919403A1C4A7}"/>
    <cellStyle name="Calculation 2 3 2 2 4 5" xfId="36986" xr:uid="{2B5F8498-77A2-48B7-9013-F7BF633E6342}"/>
    <cellStyle name="Calculation 2 3 2 2 4 6" xfId="35486" xr:uid="{D9453732-D6A4-467B-B8E0-0669F666A4EA}"/>
    <cellStyle name="Calculation 2 3 2 2 4 7" xfId="28361" xr:uid="{452FF6FF-7494-4516-BF5E-4C4BD3CB853D}"/>
    <cellStyle name="Calculation 2 3 2 2 5" xfId="13391" xr:uid="{E71BD04A-8C77-4B3A-85E6-767A0AF56EE2}"/>
    <cellStyle name="Calculation 2 3 2 2 5 2" xfId="13392" xr:uid="{A2D9D272-BF5F-4CBF-8F10-E46444A7F2AB}"/>
    <cellStyle name="Calculation 2 3 2 2 5 2 2" xfId="13393" xr:uid="{E04DF297-6FCE-46D7-A467-E319BB402BA4}"/>
    <cellStyle name="Calculation 2 3 2 2 5 2 2 2" xfId="29948" xr:uid="{665B3CD1-3A25-460E-9B2B-BE7F3B3579DC}"/>
    <cellStyle name="Calculation 2 3 2 2 5 2 2 3" xfId="36988" xr:uid="{8CD921AF-5259-4D1F-9D77-79CDE1F3E657}"/>
    <cellStyle name="Calculation 2 3 2 2 5 2 2 4" xfId="27818" xr:uid="{64C8893C-5946-4E97-B1E1-94F15997623D}"/>
    <cellStyle name="Calculation 2 3 2 2 5 2 2 5" xfId="37447" xr:uid="{D0B2AC69-2956-47C6-BE4A-19FDD7C5FFAB}"/>
    <cellStyle name="Calculation 2 3 2 2 5 2 3" xfId="29947" xr:uid="{1ED16748-A179-48E8-B627-10FDDB753752}"/>
    <cellStyle name="Calculation 2 3 2 2 5 2 4" xfId="28728" xr:uid="{0B0C9CC5-32A8-436E-945D-65A5C7675249}"/>
    <cellStyle name="Calculation 2 3 2 2 5 2 5" xfId="36469" xr:uid="{38609F79-EE33-4251-A065-0F4A9F6903E1}"/>
    <cellStyle name="Calculation 2 3 2 2 5 2 6" xfId="41773" xr:uid="{7D161A77-3F0B-4D79-BA61-12D1797AE39F}"/>
    <cellStyle name="Calculation 2 3 2 2 5 3" xfId="13394" xr:uid="{3E8316B6-5BE6-437E-B8AE-7AFB546CEAE2}"/>
    <cellStyle name="Calculation 2 3 2 2 5 3 2" xfId="29949" xr:uid="{6B447F3C-6E1F-46F8-90F5-791D84DA2EA5}"/>
    <cellStyle name="Calculation 2 3 2 2 5 3 3" xfId="36516" xr:uid="{BCAC5CDD-FC26-40BD-B36D-EB9426DFA3ED}"/>
    <cellStyle name="Calculation 2 3 2 2 5 3 4" xfId="27817" xr:uid="{FABA3DBB-E194-47C7-9AEB-1ED64984EDC8}"/>
    <cellStyle name="Calculation 2 3 2 2 5 3 5" xfId="38432" xr:uid="{7A1C236B-A2FB-4BB1-862F-537E2B64E097}"/>
    <cellStyle name="Calculation 2 3 2 2 5 4" xfId="29946" xr:uid="{773BB47C-10C9-4182-BA0E-331B16EFCABF}"/>
    <cellStyle name="Calculation 2 3 2 2 5 5" xfId="28727" xr:uid="{9709700F-2989-4C13-8B46-3142C051EA80}"/>
    <cellStyle name="Calculation 2 3 2 2 5 6" xfId="37409" xr:uid="{479B2689-7B33-4F09-AAE8-96E857090ECD}"/>
    <cellStyle name="Calculation 2 3 2 2 5 7" xfId="28363" xr:uid="{58716056-33BE-4FC2-954B-04420697E7D1}"/>
    <cellStyle name="Calculation 2 3 2 2 6" xfId="13395" xr:uid="{5C87E552-7D71-47A0-BEA8-B9DE5A201771}"/>
    <cellStyle name="Calculation 2 3 2 2 6 2" xfId="13396" xr:uid="{6F718A4A-B72A-417D-AC4F-9D617724DD61}"/>
    <cellStyle name="Calculation 2 3 2 2 6 2 2" xfId="13397" xr:uid="{6A72576B-44D6-4536-826D-480161658688}"/>
    <cellStyle name="Calculation 2 3 2 2 6 2 2 2" xfId="29952" xr:uid="{5C60A94F-676D-4FFB-B847-09105E4DA7DA}"/>
    <cellStyle name="Calculation 2 3 2 2 6 2 2 3" xfId="28731" xr:uid="{84718EFF-BE3D-43FD-88DC-48F8BABDD1E4}"/>
    <cellStyle name="Calculation 2 3 2 2 6 2 2 4" xfId="37408" xr:uid="{0AD75AC5-1106-42C9-AB47-F0C021079121}"/>
    <cellStyle name="Calculation 2 3 2 2 6 2 2 5" xfId="28365" xr:uid="{7023ADB4-18B0-4F2C-AED0-051A525A2771}"/>
    <cellStyle name="Calculation 2 3 2 2 6 2 3" xfId="29951" xr:uid="{6CFDAACE-92EA-4A72-87A2-0BEF4C9F69B0}"/>
    <cellStyle name="Calculation 2 3 2 2 6 2 4" xfId="28730" xr:uid="{26BB1DA9-1730-43D3-B6A1-6597C9B02B51}"/>
    <cellStyle name="Calculation 2 3 2 2 6 2 5" xfId="36468" xr:uid="{459526FF-EA5B-4F98-9F28-6FE775BB51B5}"/>
    <cellStyle name="Calculation 2 3 2 2 6 2 6" xfId="41772" xr:uid="{2C8EB7C5-2A11-4D61-A6D1-63DBBC0FC85D}"/>
    <cellStyle name="Calculation 2 3 2 2 6 3" xfId="13398" xr:uid="{B1E6AD17-B091-4DF6-AA72-327D02403D52}"/>
    <cellStyle name="Calculation 2 3 2 2 6 3 2" xfId="29953" xr:uid="{2626522D-12BF-4129-96DA-709FE89E1900}"/>
    <cellStyle name="Calculation 2 3 2 2 6 3 3" xfId="28732" xr:uid="{2240A855-A372-486A-8A2D-621AFD1A6357}"/>
    <cellStyle name="Calculation 2 3 2 2 6 3 4" xfId="27815" xr:uid="{15B22EBB-E56F-4303-BABA-B641CED35627}"/>
    <cellStyle name="Calculation 2 3 2 2 6 3 5" xfId="28366" xr:uid="{5DE58346-3FB6-4CF9-B3E8-31D26FC126F4}"/>
    <cellStyle name="Calculation 2 3 2 2 6 4" xfId="29950" xr:uid="{DD7FCDED-86B8-4381-8397-70B3D4C8DAA0}"/>
    <cellStyle name="Calculation 2 3 2 2 6 5" xfId="28729" xr:uid="{48073451-2AEF-4F1C-B97D-A8638F23DE67}"/>
    <cellStyle name="Calculation 2 3 2 2 6 6" xfId="27816" xr:uid="{DC58BD9C-DB48-4A89-8F23-10EA7F35AE3E}"/>
    <cellStyle name="Calculation 2 3 2 2 6 7" xfId="28364" xr:uid="{83FD3B23-15EF-4F29-AA7B-A1E894BD5678}"/>
    <cellStyle name="Calculation 2 3 2 2 7" xfId="13399" xr:uid="{773359A8-7AC5-40C8-AB49-1699E58EFAEE}"/>
    <cellStyle name="Calculation 2 3 2 2 7 2" xfId="13400" xr:uid="{3510047D-9A65-4444-976B-ED39B7CBEB3F}"/>
    <cellStyle name="Calculation 2 3 2 2 7 2 2" xfId="13401" xr:uid="{CD16C02A-CAF3-4676-8B75-8CF48D458F6F}"/>
    <cellStyle name="Calculation 2 3 2 2 7 2 2 2" xfId="29956" xr:uid="{A14C9165-CF66-4CCD-9C5C-46CEB09DAEB0}"/>
    <cellStyle name="Calculation 2 3 2 2 7 2 2 3" xfId="36517" xr:uid="{2BD2F25A-13CE-4CC7-8FF8-1A2370ED44F4}"/>
    <cellStyle name="Calculation 2 3 2 2 7 2 2 4" xfId="27813" xr:uid="{5C1ADD2A-AABD-4569-8CD4-C0CF2E6586CE}"/>
    <cellStyle name="Calculation 2 3 2 2 7 2 2 5" xfId="28368" xr:uid="{D334B837-B6C9-4364-BA16-E44AC824E44D}"/>
    <cellStyle name="Calculation 2 3 2 2 7 2 3" xfId="29955" xr:uid="{81861FF9-16B2-49C3-8DD1-9AFD7DC3A19A}"/>
    <cellStyle name="Calculation 2 3 2 2 7 2 4" xfId="28733" xr:uid="{BB7A2EEF-3AAE-4782-A029-1F1583C60E9B}"/>
    <cellStyle name="Calculation 2 3 2 2 7 2 5" xfId="36467" xr:uid="{6C6F3151-D15C-4D2D-9EF9-1E7012A1C625}"/>
    <cellStyle name="Calculation 2 3 2 2 7 2 6" xfId="41771" xr:uid="{2A245C63-4DEB-411F-8782-587AF7B08A8B}"/>
    <cellStyle name="Calculation 2 3 2 2 7 3" xfId="13402" xr:uid="{EF8F63D7-DBEB-4AB4-AED5-C05649C91219}"/>
    <cellStyle name="Calculation 2 3 2 2 7 3 2" xfId="29957" xr:uid="{72127438-BF37-417B-9A94-DFC0E7C9BC77}"/>
    <cellStyle name="Calculation 2 3 2 2 7 3 3" xfId="28734" xr:uid="{4E6EDF3C-C3A0-4EE9-8116-E426B4DBA3FB}"/>
    <cellStyle name="Calculation 2 3 2 2 7 3 4" xfId="37407" xr:uid="{C8D16DAD-5766-4177-9CAF-DF0B2F800D03}"/>
    <cellStyle name="Calculation 2 3 2 2 7 3 5" xfId="28369" xr:uid="{1344EDF7-4D90-483D-AE37-73BB11315888}"/>
    <cellStyle name="Calculation 2 3 2 2 7 4" xfId="29954" xr:uid="{8004A589-4BC8-44D1-8CE9-C11E34DCCD23}"/>
    <cellStyle name="Calculation 2 3 2 2 7 5" xfId="25044" xr:uid="{8D9C7302-9F16-4555-AAF8-767EA1CB25E6}"/>
    <cellStyle name="Calculation 2 3 2 2 7 6" xfId="27814" xr:uid="{FF5A170B-E88B-4AB3-BB3C-FE3A028B7D17}"/>
    <cellStyle name="Calculation 2 3 2 2 7 7" xfId="28367" xr:uid="{E34E3B3F-705A-4E0F-857D-869417F3D353}"/>
    <cellStyle name="Calculation 2 3 2 2 8" xfId="13403" xr:uid="{B01F0F4D-111B-4444-8DFB-615B0A07D6D1}"/>
    <cellStyle name="Calculation 2 3 2 2 8 2" xfId="13404" xr:uid="{6CE74C11-1833-4CD8-9C7E-8D93CF46D7F1}"/>
    <cellStyle name="Calculation 2 3 2 2 8 2 2" xfId="13405" xr:uid="{DE38062D-16AE-4FB2-AB9E-BD7A66DDD7A4}"/>
    <cellStyle name="Calculation 2 3 2 2 8 2 2 2" xfId="29960" xr:uid="{1B343F5E-FE20-4FED-BF8D-4D53B15D2C4A}"/>
    <cellStyle name="Calculation 2 3 2 2 8 2 2 3" xfId="28737" xr:uid="{18DED04C-9477-4A2B-8031-962B3B9FFDDE}"/>
    <cellStyle name="Calculation 2 3 2 2 8 2 2 4" xfId="27810" xr:uid="{F0491346-6619-4BF1-B6F8-CC8A6120AADB}"/>
    <cellStyle name="Calculation 2 3 2 2 8 2 2 5" xfId="28371" xr:uid="{C0FDF7E5-43C0-474C-90E9-4F479FFD96CF}"/>
    <cellStyle name="Calculation 2 3 2 2 8 2 3" xfId="29959" xr:uid="{1D3CFFC0-AE98-4472-8FBD-4DC8025829E6}"/>
    <cellStyle name="Calculation 2 3 2 2 8 2 4" xfId="28736" xr:uid="{81A614BB-6B89-4675-AC5E-D65A521DAE5A}"/>
    <cellStyle name="Calculation 2 3 2 2 8 2 5" xfId="27811" xr:uid="{6859428C-A62B-4723-A1D9-8D93DE1FA619}"/>
    <cellStyle name="Calculation 2 3 2 2 8 2 6" xfId="41770" xr:uid="{1B403D78-6908-49DB-809F-F0FE94E00953}"/>
    <cellStyle name="Calculation 2 3 2 2 8 3" xfId="13406" xr:uid="{3B01D8C4-7B89-42E4-B0A3-4DA60856BA3B}"/>
    <cellStyle name="Calculation 2 3 2 2 8 3 2" xfId="29961" xr:uid="{FE62F4A0-5888-4B82-83F7-D6E97A974944}"/>
    <cellStyle name="Calculation 2 3 2 2 8 3 3" xfId="28738" xr:uid="{705F2979-E007-45A9-91FE-DAF764F620B8}"/>
    <cellStyle name="Calculation 2 3 2 2 8 3 4" xfId="37406" xr:uid="{31FF9EA0-A5DE-4700-BF56-61E3806482B6}"/>
    <cellStyle name="Calculation 2 3 2 2 8 3 5" xfId="28372" xr:uid="{7A6C2387-C05C-4463-B4DC-FA3ACDBF3220}"/>
    <cellStyle name="Calculation 2 3 2 2 8 4" xfId="29958" xr:uid="{1ACFC66E-A18E-435F-B432-8810EECBF6A6}"/>
    <cellStyle name="Calculation 2 3 2 2 8 5" xfId="28735" xr:uid="{F306027D-C550-4F81-9810-F81ABE424FC6}"/>
    <cellStyle name="Calculation 2 3 2 2 8 6" xfId="27812" xr:uid="{53398E8B-D227-4566-8F8F-7C35564B4DBB}"/>
    <cellStyle name="Calculation 2 3 2 2 8 7" xfId="28370" xr:uid="{01BF02DD-3D87-451D-A27A-13A8151BDCCB}"/>
    <cellStyle name="Calculation 2 3 2 2 9" xfId="13407" xr:uid="{58282C8E-AEB6-4E32-8A93-977767C3E859}"/>
    <cellStyle name="Calculation 2 3 2 2 9 2" xfId="13408" xr:uid="{79A2C95E-EE0A-4B55-B548-0C2B9521A8C6}"/>
    <cellStyle name="Calculation 2 3 2 2 9 2 2" xfId="29963" xr:uid="{67343436-3D64-4C51-9BA2-5DA7DA0C70EB}"/>
    <cellStyle name="Calculation 2 3 2 2 9 2 3" xfId="37499" xr:uid="{66301FC0-317F-4DE7-A76B-9033B196668E}"/>
    <cellStyle name="Calculation 2 3 2 2 9 2 4" xfId="27809" xr:uid="{1F6C6DB8-323D-4622-BE6A-CF7A59130330}"/>
    <cellStyle name="Calculation 2 3 2 2 9 2 5" xfId="41769" xr:uid="{3F98D900-BCED-4E5B-8A04-62E70B01B54A}"/>
    <cellStyle name="Calculation 2 3 2 2 9 3" xfId="29962" xr:uid="{2550E23E-2B98-468E-A7AB-8E3FFF673087}"/>
    <cellStyle name="Calculation 2 3 2 2 9 4" xfId="36518" xr:uid="{BD6BA710-7E8F-495F-9FAD-846DFC70809B}"/>
    <cellStyle name="Calculation 2 3 2 2 9 5" xfId="35485" xr:uid="{9077CF7A-2590-4333-BCB4-FF8E00500C68}"/>
    <cellStyle name="Calculation 2 3 2 2 9 6" xfId="39075" xr:uid="{B316765F-6913-4425-A647-23A4B66281D3}"/>
    <cellStyle name="Calculation 2 3 2 3" xfId="13409" xr:uid="{9122870B-6D1A-45C1-9105-55D3163EF740}"/>
    <cellStyle name="Calculation 2 3 2 3 10" xfId="13410" xr:uid="{D1CF0F9F-971E-467F-BF89-EEA1349FF0D8}"/>
    <cellStyle name="Calculation 2 3 2 3 10 2" xfId="29965" xr:uid="{905F402A-3380-478E-B1ED-3BAFE9C260A9}"/>
    <cellStyle name="Calculation 2 3 2 3 10 3" xfId="28740" xr:uid="{464D2132-ECE1-4F00-853C-32D3B34051D2}"/>
    <cellStyle name="Calculation 2 3 2 3 10 4" xfId="27807" xr:uid="{825433CF-51CF-4E04-98C7-6773DA2A6F8B}"/>
    <cellStyle name="Calculation 2 3 2 3 10 5" xfId="37448" xr:uid="{ACC830D9-AA77-467F-B715-C7051E302B72}"/>
    <cellStyle name="Calculation 2 3 2 3 11" xfId="29964" xr:uid="{86C3CF19-733B-4883-8AF5-FBEDBE95F9BE}"/>
    <cellStyle name="Calculation 2 3 2 3 12" xfId="28739" xr:uid="{FE2AEE25-9912-48BD-8D8D-6829C4FCF3F1}"/>
    <cellStyle name="Calculation 2 3 2 3 13" xfId="27808" xr:uid="{B77EBE67-4299-47E0-B328-8AB134E91465}"/>
    <cellStyle name="Calculation 2 3 2 3 14" xfId="28373" xr:uid="{548D8AFA-6603-400D-8BCF-E6A4AAB901F7}"/>
    <cellStyle name="Calculation 2 3 2 3 2" xfId="13411" xr:uid="{7DE684C3-E6CF-4A65-AB0F-41397E55D2CA}"/>
    <cellStyle name="Calculation 2 3 2 3 2 2" xfId="13412" xr:uid="{9E37071E-B614-4BF2-B863-2E9363AF1202}"/>
    <cellStyle name="Calculation 2 3 2 3 2 2 2" xfId="13413" xr:uid="{9969881B-BCCB-4D6B-A746-8B4264A32BB3}"/>
    <cellStyle name="Calculation 2 3 2 3 2 2 2 2" xfId="29968" xr:uid="{64E9B23D-F32C-4572-965F-42DAEF833222}"/>
    <cellStyle name="Calculation 2 3 2 3 2 2 2 3" xfId="36519" xr:uid="{AE776102-62EB-4B0E-95BB-B4AEA9B6974A}"/>
    <cellStyle name="Calculation 2 3 2 3 2 2 2 4" xfId="27805" xr:uid="{71DA3A63-61A8-4A07-BEA6-C72DC0D45F26}"/>
    <cellStyle name="Calculation 2 3 2 3 2 2 2 5" xfId="28375" xr:uid="{AD29DDA1-55F9-4A32-A11C-B95C92AAC164}"/>
    <cellStyle name="Calculation 2 3 2 3 2 2 3" xfId="29967" xr:uid="{F46AF000-D77A-454C-907C-CD4FFFB5A1C1}"/>
    <cellStyle name="Calculation 2 3 2 3 2 2 4" xfId="28742" xr:uid="{62E28996-4FEA-4564-A95E-7585B600A797}"/>
    <cellStyle name="Calculation 2 3 2 3 2 2 5" xfId="27806" xr:uid="{5A17938C-BE86-482C-B016-CDBF6B071630}"/>
    <cellStyle name="Calculation 2 3 2 3 2 2 6" xfId="41768" xr:uid="{10A16FFF-F46D-4403-BB56-3EF2DC4F76F5}"/>
    <cellStyle name="Calculation 2 3 2 3 2 3" xfId="13414" xr:uid="{BCEB01F4-DDE7-44CB-9315-8B6DE5ECAC49}"/>
    <cellStyle name="Calculation 2 3 2 3 2 3 2" xfId="29969" xr:uid="{85337BFE-0D98-4670-8639-43598A2B7CCC}"/>
    <cellStyle name="Calculation 2 3 2 3 2 3 3" xfId="28743" xr:uid="{A1A03671-2E63-40D3-92FA-29E38A991D64}"/>
    <cellStyle name="Calculation 2 3 2 3 2 3 4" xfId="27804" xr:uid="{362B4A82-9886-4D2F-96B7-46817A0E0A09}"/>
    <cellStyle name="Calculation 2 3 2 3 2 3 5" xfId="28376" xr:uid="{884F5EA5-3A35-4F43-8683-AD0A698D1668}"/>
    <cellStyle name="Calculation 2 3 2 3 2 4" xfId="29966" xr:uid="{935F4C1B-9B52-43C4-9AF3-6EFF7AAE2C7E}"/>
    <cellStyle name="Calculation 2 3 2 3 2 5" xfId="28741" xr:uid="{9A1ABE67-F8A5-45C1-BE4C-48B351ADF975}"/>
    <cellStyle name="Calculation 2 3 2 3 2 6" xfId="37405" xr:uid="{CF8B0BD6-57BA-4389-905D-B9ACAB54FA16}"/>
    <cellStyle name="Calculation 2 3 2 3 2 7" xfId="28374" xr:uid="{9E67A2D6-F069-4AFB-A38D-A11F69C855DB}"/>
    <cellStyle name="Calculation 2 3 2 3 3" xfId="13415" xr:uid="{ED8F7EE8-DE53-4434-A27A-9F0DA735122C}"/>
    <cellStyle name="Calculation 2 3 2 3 3 2" xfId="13416" xr:uid="{7DECAB82-B860-47C3-9514-B4DB43AC79F2}"/>
    <cellStyle name="Calculation 2 3 2 3 3 2 2" xfId="13417" xr:uid="{AB101315-EC6B-48FA-BF72-9AE987817E1A}"/>
    <cellStyle name="Calculation 2 3 2 3 3 2 2 2" xfId="29972" xr:uid="{48440938-D7B6-49CE-A24E-4C6D278F6BF5}"/>
    <cellStyle name="Calculation 2 3 2 3 3 2 2 3" xfId="28746" xr:uid="{A619A80C-5C67-46BD-9DA5-731FE1966328}"/>
    <cellStyle name="Calculation 2 3 2 3 3 2 2 4" xfId="27802" xr:uid="{FC1CE727-2572-4688-87F5-EC1AD7C93A54}"/>
    <cellStyle name="Calculation 2 3 2 3 3 2 2 5" xfId="25001" xr:uid="{B6AB8490-8B2D-4581-8CB1-C94EC5032570}"/>
    <cellStyle name="Calculation 2 3 2 3 3 2 3" xfId="29971" xr:uid="{FA583D74-43DA-4E20-8483-F4E10C4007BE}"/>
    <cellStyle name="Calculation 2 3 2 3 3 2 4" xfId="28745" xr:uid="{9DE91375-1FC0-4091-A11B-FD6F9EE9F74B}"/>
    <cellStyle name="Calculation 2 3 2 3 3 2 5" xfId="27803" xr:uid="{5F1E8D40-E087-4E50-B080-E39A7881193B}"/>
    <cellStyle name="Calculation 2 3 2 3 3 2 6" xfId="41767" xr:uid="{94A25C4F-2F3D-45B0-851C-61D99F0159A5}"/>
    <cellStyle name="Calculation 2 3 2 3 3 3" xfId="13418" xr:uid="{4A01A5BB-2237-4EA1-B008-48ED46BDCCA1}"/>
    <cellStyle name="Calculation 2 3 2 3 3 3 2" xfId="29973" xr:uid="{545D768D-5434-4EC2-805F-6BF98DDEEEA4}"/>
    <cellStyle name="Calculation 2 3 2 3 3 3 3" xfId="28747" xr:uid="{13CF1E65-6225-4C62-B0BB-B2EF5323E6DF}"/>
    <cellStyle name="Calculation 2 3 2 3 3 3 4" xfId="27801" xr:uid="{A3969B6D-47CD-4A05-A39B-6789B4365755}"/>
    <cellStyle name="Calculation 2 3 2 3 3 3 5" xfId="37449" xr:uid="{0A80CC26-90EE-47D2-B3EF-3CE47B2B1D35}"/>
    <cellStyle name="Calculation 2 3 2 3 3 4" xfId="29970" xr:uid="{FFBFD8BA-7024-4E8B-BBBB-E35DE3B0208F}"/>
    <cellStyle name="Calculation 2 3 2 3 3 5" xfId="28744" xr:uid="{7406AA55-B7DD-4AA5-A13A-FB8ED3D293D2}"/>
    <cellStyle name="Calculation 2 3 2 3 3 6" xfId="37404" xr:uid="{EE7235F4-B2EC-4E47-8FB6-1A7D492D905A}"/>
    <cellStyle name="Calculation 2 3 2 3 3 7" xfId="37899" xr:uid="{84EFA769-8122-4729-96F5-9FD72E7D7B7A}"/>
    <cellStyle name="Calculation 2 3 2 3 4" xfId="13419" xr:uid="{43F87767-B869-4D16-BA0B-7189BB294E0D}"/>
    <cellStyle name="Calculation 2 3 2 3 4 2" xfId="13420" xr:uid="{B6D122DA-FA5C-42B5-A96B-4AB54E2EA47D}"/>
    <cellStyle name="Calculation 2 3 2 3 4 2 2" xfId="13421" xr:uid="{14F06A8C-CA83-48D3-B6CF-A535A255CAFF}"/>
    <cellStyle name="Calculation 2 3 2 3 4 2 2 2" xfId="29976" xr:uid="{20C2A1DB-A33C-4FD7-BCE6-7AD828E68D5E}"/>
    <cellStyle name="Calculation 2 3 2 3 4 2 2 3" xfId="28748" xr:uid="{12B3053C-AE69-4F48-A0D0-C8FCB1305C00}"/>
    <cellStyle name="Calculation 2 3 2 3 4 2 2 4" xfId="27799" xr:uid="{4287B097-F105-499B-8A25-B609CE2A6110}"/>
    <cellStyle name="Calculation 2 3 2 3 4 2 2 5" xfId="28378" xr:uid="{836F86DE-5829-4271-AA23-B3EC26837E81}"/>
    <cellStyle name="Calculation 2 3 2 3 4 2 3" xfId="29975" xr:uid="{C61098E9-8069-4DDE-8ED3-2260A53A357A}"/>
    <cellStyle name="Calculation 2 3 2 3 4 2 4" xfId="36520" xr:uid="{38C5C699-1C32-4D60-9AD8-09654285562C}"/>
    <cellStyle name="Calculation 2 3 2 3 4 2 5" xfId="27800" xr:uid="{F87120C0-DD23-4A3D-8565-E7D37C69A0F8}"/>
    <cellStyle name="Calculation 2 3 2 3 4 2 6" xfId="35547" xr:uid="{F3789CB6-5E14-4312-ADF0-78BE028DEBB7}"/>
    <cellStyle name="Calculation 2 3 2 3 4 3" xfId="13422" xr:uid="{1604C24D-F1E1-4BA5-963E-3210BBCAAD93}"/>
    <cellStyle name="Calculation 2 3 2 3 4 3 2" xfId="29977" xr:uid="{7197A88D-253A-4AF2-BE25-628E137874C6}"/>
    <cellStyle name="Calculation 2 3 2 3 4 3 3" xfId="28749" xr:uid="{6E0B4536-42C1-41E7-912D-219AB9F09F74}"/>
    <cellStyle name="Calculation 2 3 2 3 4 3 4" xfId="27798" xr:uid="{5B1796A0-E291-4F1C-87BB-4EED0D5D9279}"/>
    <cellStyle name="Calculation 2 3 2 3 4 3 5" xfId="28379" xr:uid="{DC69E556-2163-42DE-9101-1910012592E6}"/>
    <cellStyle name="Calculation 2 3 2 3 4 4" xfId="29974" xr:uid="{19D5AB0F-C773-4E1A-BC68-444BF5B1B7AB}"/>
    <cellStyle name="Calculation 2 3 2 3 4 5" xfId="25045" xr:uid="{9EB31865-D138-480C-A203-0D960C6DDDFD}"/>
    <cellStyle name="Calculation 2 3 2 3 4 6" xfId="37403" xr:uid="{E58F438D-AB04-4E2E-A766-26577B572D5F}"/>
    <cellStyle name="Calculation 2 3 2 3 4 7" xfId="28377" xr:uid="{7AFD1BE7-C4C7-4D23-B7CC-46B093005498}"/>
    <cellStyle name="Calculation 2 3 2 3 5" xfId="13423" xr:uid="{CA636EE1-8102-4D31-B1BB-89B7881AF03D}"/>
    <cellStyle name="Calculation 2 3 2 3 5 2" xfId="13424" xr:uid="{7C213841-150B-40A3-BD71-3834F796104D}"/>
    <cellStyle name="Calculation 2 3 2 3 5 2 2" xfId="13425" xr:uid="{F97272A6-2DE5-486E-BE32-0712663E0EA3}"/>
    <cellStyle name="Calculation 2 3 2 3 5 2 2 2" xfId="29980" xr:uid="{72A10B10-51FC-41EB-8A30-28C33E58F0B2}"/>
    <cellStyle name="Calculation 2 3 2 3 5 2 2 3" xfId="37500" xr:uid="{79C6B00C-2451-46FC-B560-B2ADC55E0BE1}"/>
    <cellStyle name="Calculation 2 3 2 3 5 2 2 4" xfId="27795" xr:uid="{F624A7F3-0EA2-47A0-92E6-AA8E97E53FBB}"/>
    <cellStyle name="Calculation 2 3 2 3 5 2 2 5" xfId="28380" xr:uid="{B26B80C9-B553-483B-9555-3FD74931AA3D}"/>
    <cellStyle name="Calculation 2 3 2 3 5 2 3" xfId="29979" xr:uid="{5AE0CC61-A7D5-4289-8398-EAC5A5915777}"/>
    <cellStyle name="Calculation 2 3 2 3 5 2 4" xfId="28751" xr:uid="{58DC62AC-4DE5-451F-B533-D8A1164A2E57}"/>
    <cellStyle name="Calculation 2 3 2 3 5 2 5" xfId="27796" xr:uid="{0423E7DA-E200-45DA-A49B-CC3ACF18F1AB}"/>
    <cellStyle name="Calculation 2 3 2 3 5 2 6" xfId="24969" xr:uid="{EE9B7C06-A296-4B62-A467-417D1A3A6C8F}"/>
    <cellStyle name="Calculation 2 3 2 3 5 3" xfId="13426" xr:uid="{29030D1B-A846-40EF-87E6-6E1140710AB5}"/>
    <cellStyle name="Calculation 2 3 2 3 5 3 2" xfId="29981" xr:uid="{1FE4CE74-1FE7-41D5-87CF-15F94B094438}"/>
    <cellStyle name="Calculation 2 3 2 3 5 3 3" xfId="36521" xr:uid="{C72051B8-00E0-4944-847F-0DB14C08725D}"/>
    <cellStyle name="Calculation 2 3 2 3 5 3 4" xfId="27794" xr:uid="{4690A395-45B7-4AB9-94A6-4BAE633A2291}"/>
    <cellStyle name="Calculation 2 3 2 3 5 3 5" xfId="28381" xr:uid="{2FD8DE8A-E921-440D-A908-3E8D7F129A42}"/>
    <cellStyle name="Calculation 2 3 2 3 5 4" xfId="29978" xr:uid="{CCF4074E-BE09-4E06-9551-EA8671053493}"/>
    <cellStyle name="Calculation 2 3 2 3 5 5" xfId="28750" xr:uid="{DB7EE223-357C-4C10-A7AE-AD75B8890611}"/>
    <cellStyle name="Calculation 2 3 2 3 5 6" xfId="27797" xr:uid="{A7958014-2E06-4327-8264-EDB951A96BEC}"/>
    <cellStyle name="Calculation 2 3 2 3 5 7" xfId="37450" xr:uid="{F0C252AB-5DEA-4CA8-AFC8-AACB33900C69}"/>
    <cellStyle name="Calculation 2 3 2 3 6" xfId="13427" xr:uid="{863C4EB0-45BF-41C5-87D2-B48E1D22062F}"/>
    <cellStyle name="Calculation 2 3 2 3 6 2" xfId="13428" xr:uid="{E5030D88-7A26-4F56-A72F-C857158DA136}"/>
    <cellStyle name="Calculation 2 3 2 3 6 2 2" xfId="13429" xr:uid="{94DF4253-F10A-466C-A999-8D22C741C4D1}"/>
    <cellStyle name="Calculation 2 3 2 3 6 2 2 2" xfId="29984" xr:uid="{069B8E02-4FD6-4C59-B0BD-E3F286CD7AD4}"/>
    <cellStyle name="Calculation 2 3 2 3 6 2 2 3" xfId="28754" xr:uid="{FD0E427D-1027-49B3-B896-5DE84CFDCDE7}"/>
    <cellStyle name="Calculation 2 3 2 3 6 2 2 4" xfId="27792" xr:uid="{3DAF0AA7-DC27-47BA-8673-F89A4A0322BE}"/>
    <cellStyle name="Calculation 2 3 2 3 6 2 2 5" xfId="37451" xr:uid="{B3DB57C4-CB20-4BF2-AFF5-5B54C20C7445}"/>
    <cellStyle name="Calculation 2 3 2 3 6 2 3" xfId="29983" xr:uid="{5E88C6FC-AC2C-449A-A4A2-B55707A9C1F2}"/>
    <cellStyle name="Calculation 2 3 2 3 6 2 4" xfId="28753" xr:uid="{A666F756-1FC8-4C25-8588-29CADD100405}"/>
    <cellStyle name="Calculation 2 3 2 3 6 2 5" xfId="27793" xr:uid="{EB20CAAC-4E2A-4868-A087-5EFDCBBA68D5}"/>
    <cellStyle name="Calculation 2 3 2 3 6 2 6" xfId="28382" xr:uid="{E7986B61-943C-4F5F-A009-1F9CC27418B6}"/>
    <cellStyle name="Calculation 2 3 2 3 6 3" xfId="13430" xr:uid="{2941563C-0D9F-428B-A5E9-ADF92AA3FE30}"/>
    <cellStyle name="Calculation 2 3 2 3 6 3 2" xfId="29985" xr:uid="{E1D87733-CA49-43AF-92BA-4BFB9328B92B}"/>
    <cellStyle name="Calculation 2 3 2 3 6 3 3" xfId="28755" xr:uid="{282F2D5B-45EC-4B18-9E53-D066B5C3D84D}"/>
    <cellStyle name="Calculation 2 3 2 3 6 3 4" xfId="27791" xr:uid="{79EED11A-7BD3-4A70-A844-AE9AECAC3EDC}"/>
    <cellStyle name="Calculation 2 3 2 3 6 3 5" xfId="28383" xr:uid="{1A5DF095-ADD7-4DD0-B8D2-CE91EC8AF6F4}"/>
    <cellStyle name="Calculation 2 3 2 3 6 4" xfId="29982" xr:uid="{5415141D-FE5B-4340-BEE3-2C77B8C03C46}"/>
    <cellStyle name="Calculation 2 3 2 3 6 5" xfId="28752" xr:uid="{D0D05F88-F3B6-4C66-9678-EE65D334506D}"/>
    <cellStyle name="Calculation 2 3 2 3 6 6" xfId="35484" xr:uid="{81CFDB55-131B-4437-998A-88694EBD1602}"/>
    <cellStyle name="Calculation 2 3 2 3 6 7" xfId="41766" xr:uid="{295F1240-EFF2-40FC-9F0C-44318DB1F6DF}"/>
    <cellStyle name="Calculation 2 3 2 3 7" xfId="13431" xr:uid="{89D8DB15-664A-4B9A-9027-11FBB42C5DA5}"/>
    <cellStyle name="Calculation 2 3 2 3 7 2" xfId="13432" xr:uid="{7EF9B42D-28E9-47EA-8CCD-9D7B739529D2}"/>
    <cellStyle name="Calculation 2 3 2 3 7 2 2" xfId="13433" xr:uid="{712883EE-52D0-4529-8FFC-49E5BCCEFDA2}"/>
    <cellStyle name="Calculation 2 3 2 3 7 2 2 2" xfId="29988" xr:uid="{B32FFB5E-6321-49A0-88A0-489D18FA17CE}"/>
    <cellStyle name="Calculation 2 3 2 3 7 2 2 3" xfId="28757" xr:uid="{0B6BDFC0-249A-425C-B803-D548AE8F86FD}"/>
    <cellStyle name="Calculation 2 3 2 3 7 2 2 4" xfId="27789" xr:uid="{6207B038-D32E-40E5-97E7-234611A72C1F}"/>
    <cellStyle name="Calculation 2 3 2 3 7 2 2 5" xfId="28385" xr:uid="{B7572ECA-5F3D-48EF-AB4F-CD830681FA64}"/>
    <cellStyle name="Calculation 2 3 2 3 7 2 3" xfId="29987" xr:uid="{11982459-8266-4A8F-B4F2-F654971D99D3}"/>
    <cellStyle name="Calculation 2 3 2 3 7 2 4" xfId="36522" xr:uid="{7B008A56-4FB4-4C5D-91B5-2308094B4762}"/>
    <cellStyle name="Calculation 2 3 2 3 7 2 5" xfId="27790" xr:uid="{C4764D95-318A-47CE-AEA0-6A7706A61F76}"/>
    <cellStyle name="Calculation 2 3 2 3 7 2 6" xfId="28384" xr:uid="{48118878-67C3-4D9B-AE87-E0ABCB602567}"/>
    <cellStyle name="Calculation 2 3 2 3 7 3" xfId="13434" xr:uid="{C2177AA2-BD04-4709-8354-E75073091855}"/>
    <cellStyle name="Calculation 2 3 2 3 7 3 2" xfId="29989" xr:uid="{A9AA2D2A-AF31-4C85-B533-2D99EC560F02}"/>
    <cellStyle name="Calculation 2 3 2 3 7 3 3" xfId="28758" xr:uid="{091B72BA-32B6-4A46-861B-77E2AD9FAE68}"/>
    <cellStyle name="Calculation 2 3 2 3 7 3 4" xfId="38280" xr:uid="{99778722-E811-411C-8C0F-CB671CA79C37}"/>
    <cellStyle name="Calculation 2 3 2 3 7 3 5" xfId="37452" xr:uid="{0D685E36-51C3-483F-BC8A-E4C0929B96F7}"/>
    <cellStyle name="Calculation 2 3 2 3 7 4" xfId="29986" xr:uid="{A8CB9BC8-64E8-4F44-9350-09A4DEA62D86}"/>
    <cellStyle name="Calculation 2 3 2 3 7 5" xfId="28756" xr:uid="{4C99425C-9070-492A-8766-C2977473A8B4}"/>
    <cellStyle name="Calculation 2 3 2 3 7 6" xfId="37402" xr:uid="{06AC0043-87BD-4702-B2CB-5D9AA1BE41C1}"/>
    <cellStyle name="Calculation 2 3 2 3 7 7" xfId="36509" xr:uid="{C94C69DF-B979-43E7-BC1B-691F92EFFF4D}"/>
    <cellStyle name="Calculation 2 3 2 3 8" xfId="13435" xr:uid="{7B305EB8-5784-40A9-9960-36EFF345FC39}"/>
    <cellStyle name="Calculation 2 3 2 3 8 2" xfId="13436" xr:uid="{DEC34D3D-2773-4120-B172-7EA65D14A671}"/>
    <cellStyle name="Calculation 2 3 2 3 8 2 2" xfId="13437" xr:uid="{C9CE6995-91A1-48BF-8FD4-130258EC7268}"/>
    <cellStyle name="Calculation 2 3 2 3 8 2 2 2" xfId="29992" xr:uid="{BE56F49F-4E04-4D3E-B3DD-C3D92C362005}"/>
    <cellStyle name="Calculation 2 3 2 3 8 2 2 3" xfId="28761" xr:uid="{9507E608-2536-4913-BCF0-83B503C7D4BA}"/>
    <cellStyle name="Calculation 2 3 2 3 8 2 2 4" xfId="27788" xr:uid="{857FE7D7-DEF2-4A04-B1CA-7B4CCBA4B931}"/>
    <cellStyle name="Calculation 2 3 2 3 8 2 2 5" xfId="39074" xr:uid="{B977FE37-F937-41FA-BADB-E4C98243866F}"/>
    <cellStyle name="Calculation 2 3 2 3 8 2 3" xfId="29991" xr:uid="{AD553D2B-7D6C-425D-BA18-24D5BCBE1985}"/>
    <cellStyle name="Calculation 2 3 2 3 8 2 4" xfId="28760" xr:uid="{8FE48845-D952-4E46-97DF-8857D23BE06E}"/>
    <cellStyle name="Calculation 2 3 2 3 8 2 5" xfId="36466" xr:uid="{FEB48310-B3AD-4AB3-B8C9-D754A395A987}"/>
    <cellStyle name="Calculation 2 3 2 3 8 2 6" xfId="28386" xr:uid="{35061DE0-AA82-4505-9F20-49A410DFA4FA}"/>
    <cellStyle name="Calculation 2 3 2 3 8 3" xfId="13438" xr:uid="{E95894C4-A517-4E0F-B3ED-7CBE8A1B2EA8}"/>
    <cellStyle name="Calculation 2 3 2 3 8 3 2" xfId="29993" xr:uid="{C4C664EB-D699-4E9B-930C-3BFBF8CADD3A}"/>
    <cellStyle name="Calculation 2 3 2 3 8 3 3" xfId="36523" xr:uid="{65243273-72FC-45B9-8E7F-A59BDF137DA5}"/>
    <cellStyle name="Calculation 2 3 2 3 8 3 4" xfId="27787" xr:uid="{40113D68-EA23-4106-B69A-48A80388C461}"/>
    <cellStyle name="Calculation 2 3 2 3 8 3 5" xfId="36510" xr:uid="{D855A901-F8DF-4F4D-9363-5D73580235A3}"/>
    <cellStyle name="Calculation 2 3 2 3 8 4" xfId="29990" xr:uid="{89C0BF24-0FAE-463B-AF36-051F38BA9847}"/>
    <cellStyle name="Calculation 2 3 2 3 8 5" xfId="28759" xr:uid="{D637D3EB-571B-4D4C-9D89-94128EFED3AD}"/>
    <cellStyle name="Calculation 2 3 2 3 8 6" xfId="38281" xr:uid="{CEDA65AA-A10E-46ED-B505-5F983059FC04}"/>
    <cellStyle name="Calculation 2 3 2 3 8 7" xfId="35548" xr:uid="{1767FC03-1617-4AF2-995F-AE5D67D3501E}"/>
    <cellStyle name="Calculation 2 3 2 3 9" xfId="13439" xr:uid="{166CFD1D-6BC7-42ED-B6C4-76F2A01B070A}"/>
    <cellStyle name="Calculation 2 3 2 3 9 2" xfId="13440" xr:uid="{02BD39A3-A8FE-4401-AE26-38EA97BE4DCA}"/>
    <cellStyle name="Calculation 2 3 2 3 9 2 2" xfId="29995" xr:uid="{2C5021D8-0D08-4420-8138-6B9FA65D5BF7}"/>
    <cellStyle name="Calculation 2 3 2 3 9 2 3" xfId="28762" xr:uid="{9BBD2F15-CACC-4082-A12B-6DDF16540466}"/>
    <cellStyle name="Calculation 2 3 2 3 9 2 4" xfId="36465" xr:uid="{C95FB22D-BC6D-43AB-BEFC-742E053CA50B}"/>
    <cellStyle name="Calculation 2 3 2 3 9 2 5" xfId="25002" xr:uid="{F2C091E3-06D8-420D-A928-18F22415A659}"/>
    <cellStyle name="Calculation 2 3 2 3 9 3" xfId="29994" xr:uid="{F70B4164-1AD0-4039-B8BE-15A77FB53736}"/>
    <cellStyle name="Calculation 2 3 2 3 9 4" xfId="25046" xr:uid="{BD725DB9-B97E-46A5-AA7F-1DFA8C73E32C}"/>
    <cellStyle name="Calculation 2 3 2 3 9 5" xfId="38282" xr:uid="{A000B588-E4AD-4F7D-A3DF-88398590D544}"/>
    <cellStyle name="Calculation 2 3 2 3 9 6" xfId="28387" xr:uid="{E81B495A-041D-4395-BBB5-8B6C50D8A33A}"/>
    <cellStyle name="Calculation 2 3 2 4" xfId="13441" xr:uid="{A26D5302-00A4-4743-BD5F-301680EA2B42}"/>
    <cellStyle name="Calculation 2 3 2 4 10" xfId="13442" xr:uid="{0AAD4F0B-22AC-4ADB-8FFD-B99C3BF6CE5C}"/>
    <cellStyle name="Calculation 2 3 2 4 10 2" xfId="29997" xr:uid="{287339F7-5534-4575-A2E1-6B8F2F3CA2F8}"/>
    <cellStyle name="Calculation 2 3 2 4 10 3" xfId="28764" xr:uid="{A05EAFCA-26AF-4860-8B79-46E5E2CB792E}"/>
    <cellStyle name="Calculation 2 3 2 4 10 4" xfId="27786" xr:uid="{90637C12-6F35-4469-A5C4-242F73FE827E}"/>
    <cellStyle name="Calculation 2 3 2 4 10 5" xfId="28388" xr:uid="{EEECC82E-EB0A-48F4-9A32-797DA3CB77CC}"/>
    <cellStyle name="Calculation 2 3 2 4 11" xfId="29996" xr:uid="{1CB3643B-E867-4EF5-9C9E-BADBE9700EAF}"/>
    <cellStyle name="Calculation 2 3 2 4 12" xfId="28763" xr:uid="{23C285F0-8B96-4D3E-9686-E4939787C514}"/>
    <cellStyle name="Calculation 2 3 2 4 13" xfId="37401" xr:uid="{949A7D8B-ED04-4C2D-9A68-08797DA4F815}"/>
    <cellStyle name="Calculation 2 3 2 4 14" xfId="41765" xr:uid="{10D5A3CC-9D4D-41D1-92A2-A4C32E451619}"/>
    <cellStyle name="Calculation 2 3 2 4 2" xfId="13443" xr:uid="{7A4BAA43-C00F-4581-A6E8-C6FABCF00538}"/>
    <cellStyle name="Calculation 2 3 2 4 2 2" xfId="13444" xr:uid="{C2C1C120-64CA-4552-97CB-CECC617161E6}"/>
    <cellStyle name="Calculation 2 3 2 4 2 2 2" xfId="13445" xr:uid="{31600169-E762-4C19-9FD6-47991B17F49E}"/>
    <cellStyle name="Calculation 2 3 2 4 2 2 2 2" xfId="30000" xr:uid="{B5936DB6-20F1-44B4-871D-3ABAAC2A3D00}"/>
    <cellStyle name="Calculation 2 3 2 4 2 2 2 3" xfId="36524" xr:uid="{E1DB5D99-327B-40F7-A9D9-CE32C7AE83E0}"/>
    <cellStyle name="Calculation 2 3 2 4 2 2 2 4" xfId="27785" xr:uid="{B0B31102-03EA-4489-BCB9-F65220CC8F1B}"/>
    <cellStyle name="Calculation 2 3 2 4 2 2 2 5" xfId="28390" xr:uid="{14703C42-2276-44C3-BEB6-B0821FC61613}"/>
    <cellStyle name="Calculation 2 3 2 4 2 2 3" xfId="29999" xr:uid="{E2C00250-D0D5-4F0A-BAB6-E4E0B10DC0EE}"/>
    <cellStyle name="Calculation 2 3 2 4 2 2 4" xfId="28765" xr:uid="{B1918475-7793-4F3C-90F8-F8C387E7798C}"/>
    <cellStyle name="Calculation 2 3 2 4 2 2 5" xfId="36464" xr:uid="{C4E388DB-C1BC-4783-95B7-665F20EC7493}"/>
    <cellStyle name="Calculation 2 3 2 4 2 2 6" xfId="28389" xr:uid="{5BD485C5-4E79-491D-A258-97FE4E1C920C}"/>
    <cellStyle name="Calculation 2 3 2 4 2 3" xfId="13446" xr:uid="{40F78259-2041-4D9C-B29D-7AFAFC251ABD}"/>
    <cellStyle name="Calculation 2 3 2 4 2 3 2" xfId="30001" xr:uid="{FA58745C-80C2-42D7-9154-5B74633CC0F3}"/>
    <cellStyle name="Calculation 2 3 2 4 2 3 3" xfId="38261" xr:uid="{11C669DA-52CB-4F47-9BBA-62E86935D649}"/>
    <cellStyle name="Calculation 2 3 2 4 2 3 4" xfId="37399" xr:uid="{B7E0A2CF-5695-4255-824A-E7A32DFFA560}"/>
    <cellStyle name="Calculation 2 3 2 4 2 3 5" xfId="36511" xr:uid="{EC04266D-6FD4-453E-937F-28A3CB3588D7}"/>
    <cellStyle name="Calculation 2 3 2 4 2 4" xfId="29998" xr:uid="{44E75964-18B0-4603-9456-874C34CCD72A}"/>
    <cellStyle name="Calculation 2 3 2 4 2 5" xfId="37501" xr:uid="{953C4A75-B2B4-44C3-87FF-61225AC51314}"/>
    <cellStyle name="Calculation 2 3 2 4 2 6" xfId="37400" xr:uid="{639A1C83-7DD3-4558-8EA4-9F51EB7C9A05}"/>
    <cellStyle name="Calculation 2 3 2 4 2 7" xfId="37453" xr:uid="{8CA79420-CE36-4382-85CD-70CD5F5A2372}"/>
    <cellStyle name="Calculation 2 3 2 4 3" xfId="13447" xr:uid="{29169C9E-8B70-406B-A343-23344BA5E0E4}"/>
    <cellStyle name="Calculation 2 3 2 4 3 2" xfId="13448" xr:uid="{F20CCBEE-511D-4583-A227-BBD295736C8E}"/>
    <cellStyle name="Calculation 2 3 2 4 3 2 2" xfId="13449" xr:uid="{36A0723F-CCFA-4946-A3AC-30F5DDA28CB8}"/>
    <cellStyle name="Calculation 2 3 2 4 3 2 2 2" xfId="30004" xr:uid="{22C315D2-E181-48E1-936F-C5552F1B8E4C}"/>
    <cellStyle name="Calculation 2 3 2 4 3 2 2 3" xfId="28767" xr:uid="{45E88721-8564-46FF-AE90-56BC9C115B6E}"/>
    <cellStyle name="Calculation 2 3 2 4 3 2 2 4" xfId="36463" xr:uid="{C67CCF29-2CB8-40EB-9BB3-41126239F83A}"/>
    <cellStyle name="Calculation 2 3 2 4 3 2 2 5" xfId="28392" xr:uid="{677C60F0-D690-4E9C-AB04-3E9F29ADACE7}"/>
    <cellStyle name="Calculation 2 3 2 4 3 2 3" xfId="30003" xr:uid="{119AB3BE-5E7C-47AA-A38D-B8F305D7D107}"/>
    <cellStyle name="Calculation 2 3 2 4 3 2 4" xfId="28766" xr:uid="{25EC7F3F-5A2D-4C20-B4DC-68C443264186}"/>
    <cellStyle name="Calculation 2 3 2 4 3 2 5" xfId="27784" xr:uid="{F8D048F1-C8A0-4758-BCCE-A2E0C8EB2FBF}"/>
    <cellStyle name="Calculation 2 3 2 4 3 2 6" xfId="37454" xr:uid="{758C9D88-FDE1-4708-BF1C-BF9E4579353D}"/>
    <cellStyle name="Calculation 2 3 2 4 3 3" xfId="13450" xr:uid="{7B04E302-FC76-4493-A3B9-D3605F56A34F}"/>
    <cellStyle name="Calculation 2 3 2 4 3 3 2" xfId="30005" xr:uid="{32549E1C-E9DA-4D00-945E-0A6B33F10A21}"/>
    <cellStyle name="Calculation 2 3 2 4 3 3 3" xfId="28768" xr:uid="{FDBB8E15-9FBF-469E-8B7E-428718215B5C}"/>
    <cellStyle name="Calculation 2 3 2 4 3 3 4" xfId="37398" xr:uid="{336E24E3-B3C0-4F61-9F22-90C036E65084}"/>
    <cellStyle name="Calculation 2 3 2 4 3 3 5" xfId="28393" xr:uid="{FC0114A6-BE08-488D-A53F-E152BFFB5B20}"/>
    <cellStyle name="Calculation 2 3 2 4 3 4" xfId="30002" xr:uid="{D010C1C6-9D03-4A1D-BCFF-20D6106C20AD}"/>
    <cellStyle name="Calculation 2 3 2 4 3 5" xfId="38260" xr:uid="{AA4E816E-09B3-4A17-9285-141516615641}"/>
    <cellStyle name="Calculation 2 3 2 4 3 6" xfId="35483" xr:uid="{B6138AA4-DE3A-480E-8E61-F0A65BB7706E}"/>
    <cellStyle name="Calculation 2 3 2 4 3 7" xfId="28391" xr:uid="{3E153530-7C6B-45D9-BC88-085F1F6B7C55}"/>
    <cellStyle name="Calculation 2 3 2 4 4" xfId="13451" xr:uid="{233ED7AB-3186-4816-8A81-1BD1D643A893}"/>
    <cellStyle name="Calculation 2 3 2 4 4 2" xfId="13452" xr:uid="{240280C7-736B-4E84-BFDE-9FDB2D793DC4}"/>
    <cellStyle name="Calculation 2 3 2 4 4 2 2" xfId="13453" xr:uid="{BAE3B8F4-8D22-42EF-A3B6-07A84FF31886}"/>
    <cellStyle name="Calculation 2 3 2 4 4 2 2 2" xfId="30008" xr:uid="{1C745F75-E463-4077-9AD8-5B552F1B202A}"/>
    <cellStyle name="Calculation 2 3 2 4 4 2 2 3" xfId="36525" xr:uid="{A8391BF6-4AC6-4075-8B5C-3463B21B430C}"/>
    <cellStyle name="Calculation 2 3 2 4 4 2 2 4" xfId="36462" xr:uid="{636C8BB6-A31B-4B15-9263-BAE3B66E26BB}"/>
    <cellStyle name="Calculation 2 3 2 4 4 2 2 5" xfId="37455" xr:uid="{8AEC152C-C2A9-4F66-BB65-D5548A884DBD}"/>
    <cellStyle name="Calculation 2 3 2 4 4 2 3" xfId="30007" xr:uid="{FA83D402-46EA-4161-BB38-301B6D0CCBE7}"/>
    <cellStyle name="Calculation 2 3 2 4 4 2 4" xfId="28770" xr:uid="{EF7E0E8C-AA4A-4AEC-BC3E-FC4FD15EB4CE}"/>
    <cellStyle name="Calculation 2 3 2 4 4 2 5" xfId="27782" xr:uid="{8758E4E8-CDD9-44A4-9285-544D8E004DA7}"/>
    <cellStyle name="Calculation 2 3 2 4 4 2 6" xfId="36512" xr:uid="{B9DD2584-264C-4814-BE34-08A5EA73C0A0}"/>
    <cellStyle name="Calculation 2 3 2 4 4 3" xfId="13454" xr:uid="{60AE2386-8BC3-44CD-B455-46827CFF6B7B}"/>
    <cellStyle name="Calculation 2 3 2 4 4 3 2" xfId="30009" xr:uid="{098BE406-6E9A-4EBA-8667-0AE919742DBD}"/>
    <cellStyle name="Calculation 2 3 2 4 4 3 3" xfId="28771" xr:uid="{F8E9769F-D749-4C74-A04F-92F6B364F43E}"/>
    <cellStyle name="Calculation 2 3 2 4 4 3 4" xfId="37397" xr:uid="{DBD4E123-C3EB-4D4E-BA85-CDC1106A3FF1}"/>
    <cellStyle name="Calculation 2 3 2 4 4 3 5" xfId="28395" xr:uid="{9B90E535-79D4-4E91-A158-8D833323D37B}"/>
    <cellStyle name="Calculation 2 3 2 4 4 4" xfId="30006" xr:uid="{B69CB23F-F7D1-4B86-A94F-B9CE7D00C437}"/>
    <cellStyle name="Calculation 2 3 2 4 4 5" xfId="28769" xr:uid="{AC5C8A3B-0541-4886-BB09-4DC685058728}"/>
    <cellStyle name="Calculation 2 3 2 4 4 6" xfId="27783" xr:uid="{28C0163A-5A6A-46BD-9DC9-4F5F4EE46C0F}"/>
    <cellStyle name="Calculation 2 3 2 4 4 7" xfId="28394" xr:uid="{94DFCBFA-4828-4086-B8D9-CF7AC8F9EAAF}"/>
    <cellStyle name="Calculation 2 3 2 4 5" xfId="13455" xr:uid="{681BFCD8-E2FF-4F84-BDF2-A1586101B2F4}"/>
    <cellStyle name="Calculation 2 3 2 4 5 2" xfId="13456" xr:uid="{EDBC1FA0-478A-40C0-B201-ADF0FD50FE74}"/>
    <cellStyle name="Calculation 2 3 2 4 5 2 2" xfId="13457" xr:uid="{76BA5132-A271-4A40-B041-A7C24C1ABD89}"/>
    <cellStyle name="Calculation 2 3 2 4 5 2 2 2" xfId="30012" xr:uid="{D55F3434-D41F-4506-908C-2AEA22DAACA5}"/>
    <cellStyle name="Calculation 2 3 2 4 5 2 2 3" xfId="25047" xr:uid="{E67C442A-4D91-4643-B75B-9E583832370A}"/>
    <cellStyle name="Calculation 2 3 2 4 5 2 2 4" xfId="37893" xr:uid="{DF913004-A9F2-4648-BE43-6982CF3B45FC}"/>
    <cellStyle name="Calculation 2 3 2 4 5 2 2 5" xfId="28397" xr:uid="{137F8E0A-67FB-4C7D-AAF9-472A54B2A86C}"/>
    <cellStyle name="Calculation 2 3 2 4 5 2 3" xfId="30011" xr:uid="{64F9E79D-1E84-48BB-9628-FB4CE9A94D38}"/>
    <cellStyle name="Calculation 2 3 2 4 5 2 4" xfId="38373" xr:uid="{EA54630F-6916-4F25-9F61-75240C318247}"/>
    <cellStyle name="Calculation 2 3 2 4 5 2 5" xfId="27780" xr:uid="{4E41B491-ED81-4A1C-9D5E-4DCEC8E67403}"/>
    <cellStyle name="Calculation 2 3 2 4 5 2 6" xfId="28396" xr:uid="{18C5AE94-85D6-4FDA-9F4A-208E4382132C}"/>
    <cellStyle name="Calculation 2 3 2 4 5 3" xfId="13458" xr:uid="{905A94CB-B9CB-469E-ABDE-C11E51EFF84C}"/>
    <cellStyle name="Calculation 2 3 2 4 5 3 2" xfId="30013" xr:uid="{4BDED07D-1D1E-47DA-B3F0-AABE2DAE1DF0}"/>
    <cellStyle name="Calculation 2 3 2 4 5 3 3" xfId="28773" xr:uid="{D46AF8EA-096F-4787-A44B-03D4CF704106}"/>
    <cellStyle name="Calculation 2 3 2 4 5 3 4" xfId="27779" xr:uid="{5575A494-FB2E-4FCE-AB5A-A786519AA0EF}"/>
    <cellStyle name="Calculation 2 3 2 4 5 3 5" xfId="37456" xr:uid="{5EC3D7A7-EC44-4032-8445-1890FFDF5382}"/>
    <cellStyle name="Calculation 2 3 2 4 5 4" xfId="30010" xr:uid="{1510C9BD-824D-414C-875D-B6D56F00C78E}"/>
    <cellStyle name="Calculation 2 3 2 4 5 5" xfId="28772" xr:uid="{1644E0AC-73F1-4B46-87ED-995E4F3EB118}"/>
    <cellStyle name="Calculation 2 3 2 4 5 6" xfId="27781" xr:uid="{E2480B05-0E8B-483A-9524-85ECA1EE98AC}"/>
    <cellStyle name="Calculation 2 3 2 4 5 7" xfId="41764" xr:uid="{9CFDB88B-95F1-4063-90DE-2C80774296F6}"/>
    <cellStyle name="Calculation 2 3 2 4 6" xfId="13459" xr:uid="{FF348DE4-00DA-4DC0-B17F-CA7DDD19B769}"/>
    <cellStyle name="Calculation 2 3 2 4 6 2" xfId="13460" xr:uid="{186516C7-AC75-47CD-9AB3-783C5CD793C0}"/>
    <cellStyle name="Calculation 2 3 2 4 6 2 2" xfId="13461" xr:uid="{1F0DD6B6-CBB2-45AE-89DD-31A245ECD4F0}"/>
    <cellStyle name="Calculation 2 3 2 4 6 2 2 2" xfId="30016" xr:uid="{CDC89230-E63B-4765-B3E6-3068C9775596}"/>
    <cellStyle name="Calculation 2 3 2 4 6 2 2 3" xfId="28775" xr:uid="{1CC1E8E6-E27B-4B24-8000-991C945E6E09}"/>
    <cellStyle name="Calculation 2 3 2 4 6 2 2 4" xfId="36461" xr:uid="{80B776D2-96D1-4628-942E-1DDA7D49B1FB}"/>
    <cellStyle name="Calculation 2 3 2 4 6 2 2 5" xfId="28398" xr:uid="{97173EF8-7807-47E7-A2B6-1BB5AD6741A6}"/>
    <cellStyle name="Calculation 2 3 2 4 6 2 3" xfId="30015" xr:uid="{0AE76C6D-D7F9-43D2-A79A-ACD6911BD17D}"/>
    <cellStyle name="Calculation 2 3 2 4 6 2 4" xfId="37502" xr:uid="{5F906B91-6655-4EEC-BF5F-2F42B3E4DFF4}"/>
    <cellStyle name="Calculation 2 3 2 4 6 2 5" xfId="27777" xr:uid="{DB6091F4-94CD-459A-9D4B-F2AAEFF6F2AE}"/>
    <cellStyle name="Calculation 2 3 2 4 6 2 6" xfId="5436" xr:uid="{CE880C06-4532-4155-893D-556168904D89}"/>
    <cellStyle name="Calculation 2 3 2 4 6 3" xfId="13462" xr:uid="{FC8469D0-867F-4FF5-9A7A-D65B34CBFAD9}"/>
    <cellStyle name="Calculation 2 3 2 4 6 3 2" xfId="30017" xr:uid="{CCDDA9B2-1A6E-42B0-964A-378C4B03F0FC}"/>
    <cellStyle name="Calculation 2 3 2 4 6 3 3" xfId="28776" xr:uid="{661C1147-80C6-4564-9770-2DAA7FAA27A5}"/>
    <cellStyle name="Calculation 2 3 2 4 6 3 4" xfId="27776" xr:uid="{27485B6B-FC6E-4450-B8D4-075B848D61A2}"/>
    <cellStyle name="Calculation 2 3 2 4 6 3 5" xfId="25003" xr:uid="{160AA113-2D43-46BD-A31E-F24658DD8237}"/>
    <cellStyle name="Calculation 2 3 2 4 6 4" xfId="30014" xr:uid="{73EDA004-0ED4-4748-B528-53D8240F1BCF}"/>
    <cellStyle name="Calculation 2 3 2 4 6 5" xfId="28774" xr:uid="{878ABB01-8603-49B4-9626-FF63DFF4BA44}"/>
    <cellStyle name="Calculation 2 3 2 4 6 6" xfId="27778" xr:uid="{4093CDAB-F66C-4BC6-8772-FC45B59B71A1}"/>
    <cellStyle name="Calculation 2 3 2 4 6 7" xfId="36513" xr:uid="{431DF4AA-A532-401E-AF70-9DF49B522E79}"/>
    <cellStyle name="Calculation 2 3 2 4 7" xfId="13463" xr:uid="{412F2FAA-3D2C-40BB-99B9-A1D19377533F}"/>
    <cellStyle name="Calculation 2 3 2 4 7 2" xfId="13464" xr:uid="{A6697223-7DF5-4D93-ABDB-6C6D2D56E546}"/>
    <cellStyle name="Calculation 2 3 2 4 7 2 2" xfId="13465" xr:uid="{E0EF1B5A-844E-49FC-8337-4EB687A9A120}"/>
    <cellStyle name="Calculation 2 3 2 4 7 2 2 2" xfId="30020" xr:uid="{0782DD6D-FFD4-4F30-8AF0-6E71211C6C0E}"/>
    <cellStyle name="Calculation 2 3 2 4 7 2 2 3" xfId="28778" xr:uid="{B81E6E35-9595-4680-9906-A2473BF42CE2}"/>
    <cellStyle name="Calculation 2 3 2 4 7 2 2 4" xfId="36814" xr:uid="{245D3C6D-C467-4297-89FE-7C6EA665B3BE}"/>
    <cellStyle name="Calculation 2 3 2 4 7 2 2 5" xfId="37457" xr:uid="{9EE14C76-A21C-4E07-A693-A3E770257D56}"/>
    <cellStyle name="Calculation 2 3 2 4 7 2 3" xfId="30019" xr:uid="{180E8D36-CCD0-424C-9747-CFA31A725A6E}"/>
    <cellStyle name="Calculation 2 3 2 4 7 2 4" xfId="37503" xr:uid="{7CF45345-1B08-4C8F-93A4-E4DCDB42EDC4}"/>
    <cellStyle name="Calculation 2 3 2 4 7 2 5" xfId="27774" xr:uid="{3C60D35C-DA7C-4F52-981F-4EA0DADD5BA0}"/>
    <cellStyle name="Calculation 2 3 2 4 7 2 6" xfId="28399" xr:uid="{9A4B8539-2455-4DF1-9AB4-E32B0D112DC7}"/>
    <cellStyle name="Calculation 2 3 2 4 7 3" xfId="13466" xr:uid="{DBE3D2EA-21E8-47C8-82AC-E26D4D5BBB4E}"/>
    <cellStyle name="Calculation 2 3 2 4 7 3 2" xfId="30021" xr:uid="{7CCBBC8B-EDB3-45B0-A609-184B513F2B8D}"/>
    <cellStyle name="Calculation 2 3 2 4 7 3 3" xfId="28779" xr:uid="{4A3F59FD-B552-4F90-8E8D-5D059DA3DD11}"/>
    <cellStyle name="Calculation 2 3 2 4 7 3 4" xfId="36460" xr:uid="{CD717D6B-7CCB-4653-81E4-5FBE5DACEFDB}"/>
    <cellStyle name="Calculation 2 3 2 4 7 3 5" xfId="37913" xr:uid="{704ADE45-A592-4488-8448-5911248E1DBD}"/>
    <cellStyle name="Calculation 2 3 2 4 7 4" xfId="30018" xr:uid="{154C8684-3B65-4064-B492-719D699E1C76}"/>
    <cellStyle name="Calculation 2 3 2 4 7 5" xfId="28777" xr:uid="{727B6F2F-FEA1-44FA-B8B5-F84FC6F07BC3}"/>
    <cellStyle name="Calculation 2 3 2 4 7 6" xfId="27775" xr:uid="{B23D30C8-3D15-4811-A2F5-B26AF1E6E594}"/>
    <cellStyle name="Calculation 2 3 2 4 7 7" xfId="39073" xr:uid="{ACC9FB7A-0135-4ECC-ABD8-3A137BB93367}"/>
    <cellStyle name="Calculation 2 3 2 4 8" xfId="13467" xr:uid="{80827F43-C492-4BD5-93A7-4B6757B0F41E}"/>
    <cellStyle name="Calculation 2 3 2 4 8 2" xfId="13468" xr:uid="{C06AA91C-2C6B-4829-95E7-5612E570FFBB}"/>
    <cellStyle name="Calculation 2 3 2 4 8 2 2" xfId="13469" xr:uid="{6BC7661D-7238-48BB-8CEC-25C022A869B6}"/>
    <cellStyle name="Calculation 2 3 2 4 8 2 2 2" xfId="30024" xr:uid="{BF974A35-751F-4B53-BC15-59CB106C222D}"/>
    <cellStyle name="Calculation 2 3 2 4 8 2 2 3" xfId="28781" xr:uid="{7DF39488-5836-4B68-9F0D-354889111B1F}"/>
    <cellStyle name="Calculation 2 3 2 4 8 2 2 4" xfId="27771" xr:uid="{C1F8754F-46C4-4EF5-AE20-B87508A937B3}"/>
    <cellStyle name="Calculation 2 3 2 4 8 2 2 5" xfId="15379" xr:uid="{98064B20-DE95-437A-B9B3-1CEE6239C6EC}"/>
    <cellStyle name="Calculation 2 3 2 4 8 2 3" xfId="30023" xr:uid="{80CAEB62-A777-4A67-BE3D-B7BA650C3CAF}"/>
    <cellStyle name="Calculation 2 3 2 4 8 2 4" xfId="37504" xr:uid="{7CA7BE22-E528-4E3D-BA7D-4970CB8DEC23}"/>
    <cellStyle name="Calculation 2 3 2 4 8 2 5" xfId="27772" xr:uid="{EC8BE158-6D92-4217-B401-35C75A4E03B7}"/>
    <cellStyle name="Calculation 2 3 2 4 8 2 6" xfId="24412" xr:uid="{4DA96A5E-9B93-4F7E-83E0-EAE551EB5E62}"/>
    <cellStyle name="Calculation 2 3 2 4 8 3" xfId="13470" xr:uid="{C1B5FCD7-196B-410C-BE84-D9DC791689E6}"/>
    <cellStyle name="Calculation 2 3 2 4 8 3 2" xfId="30025" xr:uid="{C77E8910-EBAC-4BDA-9455-CD0A4E22F391}"/>
    <cellStyle name="Calculation 2 3 2 4 8 3 3" xfId="28782" xr:uid="{BD975907-BFBE-449E-8496-B57423A01E80}"/>
    <cellStyle name="Calculation 2 3 2 4 8 3 4" xfId="36459" xr:uid="{F657862B-BD02-4701-85E5-E9540EDDD8B3}"/>
    <cellStyle name="Calculation 2 3 2 4 8 3 5" xfId="28400" xr:uid="{B08E41FA-587E-4A63-AA78-E5AF662B23C0}"/>
    <cellStyle name="Calculation 2 3 2 4 8 4" xfId="30022" xr:uid="{9B873FE5-DFF8-4D7D-9548-3B1F5A445455}"/>
    <cellStyle name="Calculation 2 3 2 4 8 5" xfId="28780" xr:uid="{3A3791F6-8BA1-4D04-9BCC-D7425D733EBE}"/>
    <cellStyle name="Calculation 2 3 2 4 8 6" xfId="27773" xr:uid="{A39240D7-D3CA-4F00-B6A4-BB60626E55F8}"/>
    <cellStyle name="Calculation 2 3 2 4 8 7" xfId="37900" xr:uid="{53F88330-7839-4047-84D2-1BEF9AA9EC71}"/>
    <cellStyle name="Calculation 2 3 2 4 9" xfId="13471" xr:uid="{C016B8BB-6232-4D81-B667-32C625BF25E4}"/>
    <cellStyle name="Calculation 2 3 2 4 9 2" xfId="13472" xr:uid="{B631760D-7444-4BB4-901B-3FD148D6C7DA}"/>
    <cellStyle name="Calculation 2 3 2 4 9 2 2" xfId="30027" xr:uid="{B3561CA9-E1DB-45D2-B916-0DFA0E7AED87}"/>
    <cellStyle name="Calculation 2 3 2 4 9 2 3" xfId="37505" xr:uid="{FB107B00-4C74-479D-8790-E5B66BADE2C8}"/>
    <cellStyle name="Calculation 2 3 2 4 9 2 4" xfId="27770" xr:uid="{0C754393-73D4-4FE9-902F-738734E58285}"/>
    <cellStyle name="Calculation 2 3 2 4 9 2 5" xfId="28402" xr:uid="{9C477AE7-2818-435E-847D-E2D5C3ECDDF1}"/>
    <cellStyle name="Calculation 2 3 2 4 9 3" xfId="30026" xr:uid="{786E51CE-E690-4CB2-99BD-EB8C132F0726}"/>
    <cellStyle name="Calculation 2 3 2 4 9 4" xfId="28783" xr:uid="{0CA19967-8220-493C-85F1-D335FEF95D8D}"/>
    <cellStyle name="Calculation 2 3 2 4 9 5" xfId="37396" xr:uid="{F1D41E23-0210-4259-9619-3F3A362479E9}"/>
    <cellStyle name="Calculation 2 3 2 4 9 6" xfId="28401" xr:uid="{002650C5-5388-4BBA-A7D8-F320AF3A4A88}"/>
    <cellStyle name="Calculation 2 3 2 5" xfId="13473" xr:uid="{163710B4-C8F8-442A-9706-4978B9464708}"/>
    <cellStyle name="Calculation 2 3 2 5 10" xfId="13474" xr:uid="{CB7A92F0-3742-4791-99FB-47C3215FB314}"/>
    <cellStyle name="Calculation 2 3 2 5 10 2" xfId="30029" xr:uid="{88F22FEA-49FA-429A-9C40-C74906B21EA7}"/>
    <cellStyle name="Calculation 2 3 2 5 10 3" xfId="28785" xr:uid="{3478E03B-4F51-429A-9816-9BDFE2C8DC33}"/>
    <cellStyle name="Calculation 2 3 2 5 10 4" xfId="36458" xr:uid="{21124518-892C-4269-947B-32E1C599642F}"/>
    <cellStyle name="Calculation 2 3 2 5 10 5" xfId="38264" xr:uid="{C6AB77A1-30CB-486D-AC14-EA07877F7EE1}"/>
    <cellStyle name="Calculation 2 3 2 5 11" xfId="30028" xr:uid="{B0E8196F-188F-4216-AE0D-1B54B475FCCF}"/>
    <cellStyle name="Calculation 2 3 2 5 12" xfId="28784" xr:uid="{34061B80-5981-4804-B7BD-DF2594343AC3}"/>
    <cellStyle name="Calculation 2 3 2 5 13" xfId="27769" xr:uid="{6B9381BC-B125-4647-933A-EA5E6EDCB81F}"/>
    <cellStyle name="Calculation 2 3 2 5 14" xfId="36514" xr:uid="{74DEB89F-D11D-40FB-B561-E686092E5380}"/>
    <cellStyle name="Calculation 2 3 2 5 2" xfId="13475" xr:uid="{36265960-D460-47BD-8754-A19F3F0C13CA}"/>
    <cellStyle name="Calculation 2 3 2 5 2 2" xfId="13476" xr:uid="{E7C4A12B-D005-4B01-A8C4-640527EBA4CD}"/>
    <cellStyle name="Calculation 2 3 2 5 2 2 2" xfId="13477" xr:uid="{8EBE73F9-E6AF-4EA2-BC48-DF722F196E97}"/>
    <cellStyle name="Calculation 2 3 2 5 2 2 2 2" xfId="30032" xr:uid="{CB39BED6-B901-4FA1-82CC-C4EA28721642}"/>
    <cellStyle name="Calculation 2 3 2 5 2 2 2 3" xfId="28787" xr:uid="{C802AEFA-BBBB-4CE6-B18A-347C5EDDD7C3}"/>
    <cellStyle name="Calculation 2 3 2 5 2 2 2 4" xfId="27766" xr:uid="{4287C225-A5EF-404F-A61E-D7771BD9A45E}"/>
    <cellStyle name="Calculation 2 3 2 5 2 2 2 5" xfId="28404" xr:uid="{6D8C88FC-11C0-4899-B14A-F41E93AAC901}"/>
    <cellStyle name="Calculation 2 3 2 5 2 2 3" xfId="30031" xr:uid="{05A2DAA5-9F07-43EF-87A3-CDECAC74B413}"/>
    <cellStyle name="Calculation 2 3 2 5 2 2 4" xfId="37506" xr:uid="{C6540D3B-7B1E-4E5B-8F40-78ECAA478FAB}"/>
    <cellStyle name="Calculation 2 3 2 5 2 2 5" xfId="27767" xr:uid="{4692CB65-D928-42C2-8512-B43407C2241D}"/>
    <cellStyle name="Calculation 2 3 2 5 2 2 6" xfId="28403" xr:uid="{B8ADDF67-0944-4198-BBCC-CA7134BB7782}"/>
    <cellStyle name="Calculation 2 3 2 5 2 3" xfId="13478" xr:uid="{FC7D121F-3AE6-4406-AC36-B5B975103E2B}"/>
    <cellStyle name="Calculation 2 3 2 5 2 3 2" xfId="30033" xr:uid="{051BF97B-A85A-4A9E-B0EF-29CEB3AAD6FD}"/>
    <cellStyle name="Calculation 2 3 2 5 2 3 3" xfId="28788" xr:uid="{74BF9225-581C-494D-9365-BC73FB08F478}"/>
    <cellStyle name="Calculation 2 3 2 5 2 3 4" xfId="27765" xr:uid="{B8DECFC7-CE5C-49EF-B555-FE403CC2EFFA}"/>
    <cellStyle name="Calculation 2 3 2 5 2 3 5" xfId="35549" xr:uid="{01E92382-9793-4B2B-BCFB-57F9A3DC6976}"/>
    <cellStyle name="Calculation 2 3 2 5 2 4" xfId="30030" xr:uid="{520DFD02-405F-42DF-BFBC-53D6E45BF540}"/>
    <cellStyle name="Calculation 2 3 2 5 2 5" xfId="28786" xr:uid="{5951ECF4-118E-4BFC-B4A6-E5448B1626DE}"/>
    <cellStyle name="Calculation 2 3 2 5 2 6" xfId="27768" xr:uid="{59EBF7E3-CF98-41BE-91E3-FC9E963DC15B}"/>
    <cellStyle name="Calculation 2 3 2 5 2 7" xfId="41763" xr:uid="{22B3973F-9C04-4822-AC67-0F12A12A07AE}"/>
    <cellStyle name="Calculation 2 3 2 5 3" xfId="13479" xr:uid="{2F84E8C2-9F8D-4992-9A06-81449A982B13}"/>
    <cellStyle name="Calculation 2 3 2 5 3 2" xfId="13480" xr:uid="{2C7400CB-F3DA-4AB0-AF95-2C8392FFE67E}"/>
    <cellStyle name="Calculation 2 3 2 5 3 2 2" xfId="13481" xr:uid="{E31BD6FC-6854-41E8-B4CD-D465BE73C677}"/>
    <cellStyle name="Calculation 2 3 2 5 3 2 2 2" xfId="30036" xr:uid="{49E5F998-135F-475B-861E-165C2B896115}"/>
    <cellStyle name="Calculation 2 3 2 5 3 2 2 3" xfId="38259" xr:uid="{6F978F25-13D0-4572-B9F8-A90E8E1B0392}"/>
    <cellStyle name="Calculation 2 3 2 5 3 2 2 4" xfId="27762" xr:uid="{C34A46EA-8194-4776-BB2A-4571FB06FBAA}"/>
    <cellStyle name="Calculation 2 3 2 5 3 2 2 5" xfId="28407" xr:uid="{8AB5A51F-41D5-4782-A1B6-A79A141D7C13}"/>
    <cellStyle name="Calculation 2 3 2 5 3 2 3" xfId="30035" xr:uid="{BFF4B6D3-6B49-4CCF-BC6D-27995C0351B8}"/>
    <cellStyle name="Calculation 2 3 2 5 3 2 4" xfId="37507" xr:uid="{D285D430-CED4-4421-B4DE-C8460CF56F38}"/>
    <cellStyle name="Calculation 2 3 2 5 3 2 5" xfId="27763" xr:uid="{1602C9AD-4609-4E93-BD52-10AB480A88FA}"/>
    <cellStyle name="Calculation 2 3 2 5 3 2 6" xfId="28406" xr:uid="{D9233F43-816E-489F-9C88-D216EAE4489D}"/>
    <cellStyle name="Calculation 2 3 2 5 3 3" xfId="13482" xr:uid="{69621CEF-D212-491D-92C1-AA5647C12362}"/>
    <cellStyle name="Calculation 2 3 2 5 3 3 2" xfId="30037" xr:uid="{5A975CE8-5615-4942-95A3-D02CAF193BC0}"/>
    <cellStyle name="Calculation 2 3 2 5 3 3 3" xfId="28790" xr:uid="{F8E6EB39-90DC-4EC1-97DF-94DC4E499BDA}"/>
    <cellStyle name="Calculation 2 3 2 5 3 3 4" xfId="27761" xr:uid="{B72727EF-8838-4E48-A961-3E4469872BC5}"/>
    <cellStyle name="Calculation 2 3 2 5 3 3 5" xfId="35550" xr:uid="{B9E16475-7DA9-4959-A01B-38BE656F19A0}"/>
    <cellStyle name="Calculation 2 3 2 5 3 4" xfId="30034" xr:uid="{C1D500CE-6AA9-4B5D-B2DC-32AAF31569D6}"/>
    <cellStyle name="Calculation 2 3 2 5 3 5" xfId="28789" xr:uid="{9FF411DF-E7FF-4154-9F31-5062F20364F9}"/>
    <cellStyle name="Calculation 2 3 2 5 3 6" xfId="27764" xr:uid="{68D4C79B-39E5-45DE-B6D0-4615E7CD7594}"/>
    <cellStyle name="Calculation 2 3 2 5 3 7" xfId="28405" xr:uid="{B7218E32-C659-417B-A3C8-38865A9161FC}"/>
    <cellStyle name="Calculation 2 3 2 5 4" xfId="13483" xr:uid="{1A921EF2-DD76-48AC-9E2F-7273CF70C3D6}"/>
    <cellStyle name="Calculation 2 3 2 5 4 2" xfId="13484" xr:uid="{FFC1190F-7961-4202-BB1B-9F0D215875FF}"/>
    <cellStyle name="Calculation 2 3 2 5 4 2 2" xfId="13485" xr:uid="{58CD0531-3269-4071-A915-BBF875D04543}"/>
    <cellStyle name="Calculation 2 3 2 5 4 2 2 2" xfId="30040" xr:uid="{7A1A85D3-6357-4173-A40C-71D906F5E0B7}"/>
    <cellStyle name="Calculation 2 3 2 5 4 2 2 3" xfId="28792" xr:uid="{7FC58CAB-0535-44B7-AEE8-F37B32065C85}"/>
    <cellStyle name="Calculation 2 3 2 5 4 2 2 4" xfId="36457" xr:uid="{2AB1B23A-1933-431B-8220-35AE3881A368}"/>
    <cellStyle name="Calculation 2 3 2 5 4 2 2 5" xfId="28409" xr:uid="{C6F66668-9F22-4929-AF50-C35D17CC9F26}"/>
    <cellStyle name="Calculation 2 3 2 5 4 2 3" xfId="30039" xr:uid="{A65175A1-DEFE-422F-94D1-CE8119F23B2D}"/>
    <cellStyle name="Calculation 2 3 2 5 4 2 4" xfId="28791" xr:uid="{421C465D-CE94-4756-BC23-FC546BDA1DF0}"/>
    <cellStyle name="Calculation 2 3 2 5 4 2 5" xfId="27759" xr:uid="{38C1C1C9-B61E-48F8-95C8-43457A8D4C8F}"/>
    <cellStyle name="Calculation 2 3 2 5 4 2 6" xfId="25004" xr:uid="{A3AA8F77-E694-462A-B186-D277DADDEF13}"/>
    <cellStyle name="Calculation 2 3 2 5 4 3" xfId="13486" xr:uid="{4FD85605-556E-40EB-9F75-9B65F38BC33D}"/>
    <cellStyle name="Calculation 2 3 2 5 4 3 2" xfId="30041" xr:uid="{255F1CE4-42D1-4DBA-B5CD-B21AEBF73820}"/>
    <cellStyle name="Calculation 2 3 2 5 4 3 3" xfId="37508" xr:uid="{0FCE5489-7067-4E60-9FE9-A78C0E383879}"/>
    <cellStyle name="Calculation 2 3 2 5 4 3 4" xfId="27758" xr:uid="{347F1FD6-2AA8-4127-9364-1CA86EF71F31}"/>
    <cellStyle name="Calculation 2 3 2 5 4 3 5" xfId="35551" xr:uid="{3E78E120-88D5-4567-B608-338AA0AECAFE}"/>
    <cellStyle name="Calculation 2 3 2 5 4 4" xfId="30038" xr:uid="{E2D860AE-8FE5-441F-ABF5-DA21E20AF09A}"/>
    <cellStyle name="Calculation 2 3 2 5 4 5" xfId="25048" xr:uid="{DB4386F8-7995-4E05-8746-46DBD9BD7453}"/>
    <cellStyle name="Calculation 2 3 2 5 4 6" xfId="27760" xr:uid="{FFC50E44-08CD-4CDF-A174-97143EB1928E}"/>
    <cellStyle name="Calculation 2 3 2 5 4 7" xfId="28408" xr:uid="{8C2254C0-2440-4F0B-9F0F-9F4ECFFC2C90}"/>
    <cellStyle name="Calculation 2 3 2 5 5" xfId="13487" xr:uid="{3AAE1FBE-835C-4478-87C5-3FDB9C3052BC}"/>
    <cellStyle name="Calculation 2 3 2 5 5 2" xfId="13488" xr:uid="{1484BD13-33FE-439F-BCFE-49F637F5F825}"/>
    <cellStyle name="Calculation 2 3 2 5 5 2 2" xfId="13489" xr:uid="{082D5632-23F4-4E84-9EA0-F3232F03A410}"/>
    <cellStyle name="Calculation 2 3 2 5 5 2 2 2" xfId="30044" xr:uid="{3D4DCDBD-38CC-4449-B957-6FC964AACFC7}"/>
    <cellStyle name="Calculation 2 3 2 5 5 2 2 3" xfId="35908" xr:uid="{555033ED-A881-4523-87E8-FF255950900F}"/>
    <cellStyle name="Calculation 2 3 2 5 5 2 2 4" xfId="27756" xr:uid="{6303D94C-EA60-4DE9-B5DA-8F8CF5AA018B}"/>
    <cellStyle name="Calculation 2 3 2 5 5 2 2 5" xfId="28412" xr:uid="{DFCC144D-8865-4C69-81B8-C237CF4FEC68}"/>
    <cellStyle name="Calculation 2 3 2 5 5 2 3" xfId="30043" xr:uid="{F4E2959F-ADD0-4CAF-94F2-C749F28B7638}"/>
    <cellStyle name="Calculation 2 3 2 5 5 2 4" xfId="28794" xr:uid="{AF223616-F231-4180-835E-0F11E1453ADD}"/>
    <cellStyle name="Calculation 2 3 2 5 5 2 5" xfId="27757" xr:uid="{3C5282F2-A865-488C-BC1F-08F1A74EE0B1}"/>
    <cellStyle name="Calculation 2 3 2 5 5 2 6" xfId="28411" xr:uid="{E8CE5F0D-FD67-4B65-8673-EF0E634B5E2F}"/>
    <cellStyle name="Calculation 2 3 2 5 5 3" xfId="13490" xr:uid="{79036E1D-3593-4BEF-932A-4ACF8523F854}"/>
    <cellStyle name="Calculation 2 3 2 5 5 3 2" xfId="30045" xr:uid="{F0908546-2502-4219-A706-765609C220A9}"/>
    <cellStyle name="Calculation 2 3 2 5 5 3 3" xfId="37170" xr:uid="{D628AD1F-F41F-44D7-8C77-15150C2FA73E}"/>
    <cellStyle name="Calculation 2 3 2 5 5 3 4" xfId="27755" xr:uid="{16111317-3D72-4995-8861-1FFC644A4FAC}"/>
    <cellStyle name="Calculation 2 3 2 5 5 3 5" xfId="35552" xr:uid="{A4C80E04-B27C-4A60-B37E-05D571684B4A}"/>
    <cellStyle name="Calculation 2 3 2 5 5 4" xfId="30042" xr:uid="{1566B8FD-8EF2-431E-B2DE-D9ECAF54A595}"/>
    <cellStyle name="Calculation 2 3 2 5 5 5" xfId="28793" xr:uid="{E3247F12-180D-4EE2-8DEC-0F99C9FEAD95}"/>
    <cellStyle name="Calculation 2 3 2 5 5 6" xfId="37395" xr:uid="{A99C81D8-3390-4995-9C91-C6165DF72E10}"/>
    <cellStyle name="Calculation 2 3 2 5 5 7" xfId="28410" xr:uid="{12D8B94C-8166-4251-A1C0-FBF121D48C58}"/>
    <cellStyle name="Calculation 2 3 2 5 6" xfId="13491" xr:uid="{605C1C53-B51C-4BE4-91F7-AB2686F362E8}"/>
    <cellStyle name="Calculation 2 3 2 5 6 2" xfId="13492" xr:uid="{5F2BDCA3-7B46-4C50-825B-C2B5FCF4A3F0}"/>
    <cellStyle name="Calculation 2 3 2 5 6 2 2" xfId="13493" xr:uid="{E6FFC80B-18DD-49E0-A45C-61F11C2E01EC}"/>
    <cellStyle name="Calculation 2 3 2 5 6 2 2 2" xfId="30048" xr:uid="{57FF68E1-3A67-4896-A96D-3930C315773E}"/>
    <cellStyle name="Calculation 2 3 2 5 6 2 2 3" xfId="36526" xr:uid="{93182E10-6320-47C3-AF8E-0A2ACA85654B}"/>
    <cellStyle name="Calculation 2 3 2 5 6 2 2 4" xfId="27753" xr:uid="{4C85E094-80E7-4ACB-A114-CC278953D0BC}"/>
    <cellStyle name="Calculation 2 3 2 5 6 2 2 5" xfId="28415" xr:uid="{0317F5CD-B0E4-41CA-9DB4-C545F9BD26C6}"/>
    <cellStyle name="Calculation 2 3 2 5 6 2 3" xfId="30047" xr:uid="{116F90F1-BDE6-497B-979D-342518F16F53}"/>
    <cellStyle name="Calculation 2 3 2 5 6 2 4" xfId="28795" xr:uid="{7328F20C-0F99-4846-A349-2AAD2D8B0700}"/>
    <cellStyle name="Calculation 2 3 2 5 6 2 5" xfId="27754" xr:uid="{BA5FAA9F-E136-4210-9AC6-FE0B956A5026}"/>
    <cellStyle name="Calculation 2 3 2 5 6 2 6" xfId="28414" xr:uid="{8D23C6A2-E6FB-4409-A417-A6AC5ECC0A88}"/>
    <cellStyle name="Calculation 2 3 2 5 6 3" xfId="13494" xr:uid="{CCC1A871-FAC9-4862-8B26-50C9B8D84955}"/>
    <cellStyle name="Calculation 2 3 2 5 6 3 2" xfId="30049" xr:uid="{25516C6B-0B77-4483-BA30-941ADC5B00F0}"/>
    <cellStyle name="Calculation 2 3 2 5 6 3 3" xfId="37509" xr:uid="{9BF032B0-C8DE-43D2-8DED-BFE058ED9537}"/>
    <cellStyle name="Calculation 2 3 2 5 6 3 4" xfId="27752" xr:uid="{4CAC4986-EEFB-4C1E-B331-336C6032B6EC}"/>
    <cellStyle name="Calculation 2 3 2 5 6 3 5" xfId="35553" xr:uid="{5CCD7CE2-55FC-4936-8134-E7FC4687409A}"/>
    <cellStyle name="Calculation 2 3 2 5 6 4" xfId="30046" xr:uid="{39B786E8-7E8A-4BC9-BE06-DCE9E1905024}"/>
    <cellStyle name="Calculation 2 3 2 5 6 5" xfId="25049" xr:uid="{3C4153B6-0B9E-475C-B5EC-5F5FD979287E}"/>
    <cellStyle name="Calculation 2 3 2 5 6 6" xfId="35482" xr:uid="{40C07CF0-77DE-49CA-97BC-449921C0242B}"/>
    <cellStyle name="Calculation 2 3 2 5 6 7" xfId="28413" xr:uid="{6C65A9B6-39F4-4640-A3FE-0BB4EDEE35EC}"/>
    <cellStyle name="Calculation 2 3 2 5 7" xfId="13495" xr:uid="{84FED78B-09CD-4038-9221-9F6184113832}"/>
    <cellStyle name="Calculation 2 3 2 5 7 2" xfId="13496" xr:uid="{F0DE1802-5326-42F9-9CC6-47347AEBDCB3}"/>
    <cellStyle name="Calculation 2 3 2 5 7 2 2" xfId="13497" xr:uid="{8BB26196-586F-41E3-8443-74377C5DBE93}"/>
    <cellStyle name="Calculation 2 3 2 5 7 2 2 2" xfId="30052" xr:uid="{645A2C75-6B49-4F09-B46A-A5EA585AA126}"/>
    <cellStyle name="Calculation 2 3 2 5 7 2 2 3" xfId="28797" xr:uid="{6ED3C7FD-92CE-44FD-B48C-9DA0631E92D6}"/>
    <cellStyle name="Calculation 2 3 2 5 7 2 2 4" xfId="25777" xr:uid="{1F7C41AC-A9AE-4B58-A364-7E6CA57A18E7}"/>
    <cellStyle name="Calculation 2 3 2 5 7 2 2 5" xfId="28417" xr:uid="{2244029A-1F02-4BD9-AB40-57FACE1B872B}"/>
    <cellStyle name="Calculation 2 3 2 5 7 2 3" xfId="30051" xr:uid="{AABA0895-DFCF-41C2-A377-C1F550D8F754}"/>
    <cellStyle name="Calculation 2 3 2 5 7 2 4" xfId="28796" xr:uid="{8A017C8A-E3C2-4CE0-B725-214722C87D87}"/>
    <cellStyle name="Calculation 2 3 2 5 7 2 5" xfId="27750" xr:uid="{AC3145FC-4A27-48BF-8FD0-A1D24827F128}"/>
    <cellStyle name="Calculation 2 3 2 5 7 2 6" xfId="28416" xr:uid="{E3023B7D-BADE-4E7D-9F16-B834DF515252}"/>
    <cellStyle name="Calculation 2 3 2 5 7 3" xfId="13498" xr:uid="{EF5122CF-CE2F-4D67-BDE8-2B5A00B610CB}"/>
    <cellStyle name="Calculation 2 3 2 5 7 3 2" xfId="30053" xr:uid="{689EF286-8AEA-4DE6-892B-B3A067C5CA09}"/>
    <cellStyle name="Calculation 2 3 2 5 7 3 3" xfId="28798" xr:uid="{FE442986-7D3C-4F91-A796-9262F683E573}"/>
    <cellStyle name="Calculation 2 3 2 5 7 3 4" xfId="25776" xr:uid="{349C9453-36B6-4CA5-8AA4-90A3741EE4F6}"/>
    <cellStyle name="Calculation 2 3 2 5 7 3 5" xfId="28418" xr:uid="{AA81414F-28C7-4893-A804-9666E6802E2F}"/>
    <cellStyle name="Calculation 2 3 2 5 7 4" xfId="30050" xr:uid="{BD1FCB55-7568-4409-8A57-1DA868589F89}"/>
    <cellStyle name="Calculation 2 3 2 5 7 5" xfId="25050" xr:uid="{192A7417-5372-40F6-84A8-DB9E4E77A497}"/>
    <cellStyle name="Calculation 2 3 2 5 7 6" xfId="27751" xr:uid="{BE8E257C-A281-4E76-A888-89C928A319B7}"/>
    <cellStyle name="Calculation 2 3 2 5 7 7" xfId="41762" xr:uid="{CEB8FF19-73A6-4284-B165-D04594EDE01F}"/>
    <cellStyle name="Calculation 2 3 2 5 8" xfId="13499" xr:uid="{30114EFB-3689-46D6-B695-9077373140DC}"/>
    <cellStyle name="Calculation 2 3 2 5 8 2" xfId="13500" xr:uid="{19C5C0E2-8263-4AA6-8D82-A53A14084C69}"/>
    <cellStyle name="Calculation 2 3 2 5 8 2 2" xfId="13501" xr:uid="{D41934DE-7CC6-4B2D-89E0-64ADC43A6097}"/>
    <cellStyle name="Calculation 2 3 2 5 8 2 2 2" xfId="30056" xr:uid="{7C925DE6-2C51-4491-A944-DE8D7DA7AE8A}"/>
    <cellStyle name="Calculation 2 3 2 5 8 2 2 3" xfId="15362" xr:uid="{E0532C27-3863-4C29-9965-D56A59A25BB8}"/>
    <cellStyle name="Calculation 2 3 2 5 8 2 2 4" xfId="27748" xr:uid="{69A1784D-F838-4671-B5CE-F4746FC94F62}"/>
    <cellStyle name="Calculation 2 3 2 5 8 2 2 5" xfId="28420" xr:uid="{69409694-A64D-4C13-BE60-9894F8FB503A}"/>
    <cellStyle name="Calculation 2 3 2 5 8 2 3" xfId="30055" xr:uid="{34399F27-FCF3-4588-8621-D04266A1F416}"/>
    <cellStyle name="Calculation 2 3 2 5 8 2 4" xfId="37510" xr:uid="{8BA79E05-348B-4FAB-AA8F-83484D18138C}"/>
    <cellStyle name="Calculation 2 3 2 5 8 2 5" xfId="27749" xr:uid="{79A285BE-7726-4E06-8BAD-FD3B9168293A}"/>
    <cellStyle name="Calculation 2 3 2 5 8 2 6" xfId="28419" xr:uid="{F53B0987-2469-4DCE-B62A-C97F6923FA2C}"/>
    <cellStyle name="Calculation 2 3 2 5 8 3" xfId="13502" xr:uid="{EAADCB09-4D5C-4D5B-953A-AE8CE04C0C56}"/>
    <cellStyle name="Calculation 2 3 2 5 8 3 2" xfId="30057" xr:uid="{842B3BC0-685B-4A23-A5B1-06755338FD0C}"/>
    <cellStyle name="Calculation 2 3 2 5 8 3 3" xfId="28799" xr:uid="{44664717-6873-4DFB-8CF6-EFA4A5BC6C93}"/>
    <cellStyle name="Calculation 2 3 2 5 8 3 4" xfId="27747" xr:uid="{F44E487A-708E-4437-9968-828E57EF99E3}"/>
    <cellStyle name="Calculation 2 3 2 5 8 3 5" xfId="39072" xr:uid="{502A0319-1A74-43E3-9731-61DE4FE788F4}"/>
    <cellStyle name="Calculation 2 3 2 5 8 4" xfId="30054" xr:uid="{0184D289-EFF6-4E55-AF68-0BCAE63C73E5}"/>
    <cellStyle name="Calculation 2 3 2 5 8 5" xfId="25051" xr:uid="{B9900FDA-65B1-4CDA-902A-15322BF20FD6}"/>
    <cellStyle name="Calculation 2 3 2 5 8 6" xfId="35481" xr:uid="{A3A3E32E-AB72-4C46-A14C-6EF5CF98368C}"/>
    <cellStyle name="Calculation 2 3 2 5 8 7" xfId="35554" xr:uid="{4E431E8D-84BE-4BB6-9B0F-69BFE479244E}"/>
    <cellStyle name="Calculation 2 3 2 5 9" xfId="13503" xr:uid="{46BAFA6C-8C8C-497F-9E0B-A0F617BAC8C3}"/>
    <cellStyle name="Calculation 2 3 2 5 9 2" xfId="13504" xr:uid="{45A34707-588F-4592-9849-9EFDBCB06499}"/>
    <cellStyle name="Calculation 2 3 2 5 9 2 2" xfId="30059" xr:uid="{5A987345-0092-4229-AE00-143082727225}"/>
    <cellStyle name="Calculation 2 3 2 5 9 2 3" xfId="28800" xr:uid="{9D91FFEA-69C7-47A7-AC6D-8F6E82EDA464}"/>
    <cellStyle name="Calculation 2 3 2 5 9 2 4" xfId="36456" xr:uid="{7546A29F-A5E2-4709-B5D6-75E5C160EFBB}"/>
    <cellStyle name="Calculation 2 3 2 5 9 2 5" xfId="28421" xr:uid="{7D5A432F-E03E-4813-BCC1-FA717E76DF18}"/>
    <cellStyle name="Calculation 2 3 2 5 9 3" xfId="30058" xr:uid="{41607FBB-492D-4D7D-BCBE-43E830B6C239}"/>
    <cellStyle name="Calculation 2 3 2 5 9 4" xfId="25052" xr:uid="{2C490183-711C-4E9E-818E-463EC738C6BA}"/>
    <cellStyle name="Calculation 2 3 2 5 9 5" xfId="38099" xr:uid="{72A31EB2-1C15-4B28-93D8-8D4278A12633}"/>
    <cellStyle name="Calculation 2 3 2 5 9 6" xfId="35555" xr:uid="{04D40EFB-14E4-49A8-856E-2E62B70BF208}"/>
    <cellStyle name="Calculation 2 3 3" xfId="13505" xr:uid="{5E20CDE5-6FEA-4863-B40B-D68449F2E8BA}"/>
    <cellStyle name="Calculation 2 3 4" xfId="13506" xr:uid="{A006E25B-06EE-48EB-9E00-B906E911F6DE}"/>
    <cellStyle name="Calculation 2 3 5" xfId="13507" xr:uid="{B80102C2-C08E-4B84-8278-FA038199223C}"/>
    <cellStyle name="Calculation 2 3 6" xfId="13508" xr:uid="{4E932A12-8C91-4E25-B44A-524362AB28C0}"/>
    <cellStyle name="Calculation 2 3 6 2" xfId="13509" xr:uid="{DA72D616-E0CA-4E14-99B7-12CD4A0B64E4}"/>
    <cellStyle name="Calculation 2 3 6 2 2" xfId="13510" xr:uid="{ACABACFA-3A7D-4184-8061-A85C6CD7BC69}"/>
    <cellStyle name="Calculation 2 3 6 2 2 2" xfId="30062" xr:uid="{CC963E7E-D4EF-4F96-B826-A53FAF8B39C6}"/>
    <cellStyle name="Calculation 2 3 6 2 2 3" xfId="28801" xr:uid="{4B7BF61C-71C4-41AE-B184-710E14ACDE7E}"/>
    <cellStyle name="Calculation 2 3 6 2 2 4" xfId="27744" xr:uid="{BE2678E4-2A1A-4903-B488-5E886B16AB24}"/>
    <cellStyle name="Calculation 2 3 6 2 2 5" xfId="36968" xr:uid="{3DEA33EC-B4C5-4D61-8584-007766470D6D}"/>
    <cellStyle name="Calculation 2 3 6 2 3" xfId="30061" xr:uid="{7CC3C5A4-8C0A-40F0-AFC1-1EA9C4C5BF3C}"/>
    <cellStyle name="Calculation 2 3 6 2 4" xfId="5424" xr:uid="{18DC9DBF-BBB2-467A-A8A9-B33DB4A87356}"/>
    <cellStyle name="Calculation 2 3 6 2 5" xfId="27745" xr:uid="{8772E5DB-201A-41E6-B4C0-1CD113B053D1}"/>
    <cellStyle name="Calculation 2 3 6 2 6" xfId="28423" xr:uid="{E810CC80-AF3C-400F-A787-28CE6A9597F8}"/>
    <cellStyle name="Calculation 2 3 6 3" xfId="13511" xr:uid="{11F127D9-FDB6-4F72-9E28-07A6A44621A2}"/>
    <cellStyle name="Calculation 2 3 6 3 2" xfId="30063" xr:uid="{CB8A7B24-02E3-446E-86FC-AD8E790FB0EE}"/>
    <cellStyle name="Calculation 2 3 6 3 3" xfId="25054" xr:uid="{70C66556-C064-4551-BA1E-8FE5F47810DE}"/>
    <cellStyle name="Calculation 2 3 6 3 4" xfId="35480" xr:uid="{C2F40BB2-B496-40D3-9EED-F0BC99643D25}"/>
    <cellStyle name="Calculation 2 3 6 3 5" xfId="35556" xr:uid="{9C879BCD-F63F-4E30-A0D5-A7AFA0A52A2C}"/>
    <cellStyle name="Calculation 2 3 6 4" xfId="30060" xr:uid="{2A212859-C71E-4FAD-B879-7939320EDA51}"/>
    <cellStyle name="Calculation 2 3 6 5" xfId="38258" xr:uid="{22E2980A-4C65-4AF2-8666-4DCF55F44C50}"/>
    <cellStyle name="Calculation 2 3 6 6" xfId="27746" xr:uid="{B5F1EE17-3DBB-4C32-AAF2-D3F83D9B6D3B}"/>
    <cellStyle name="Calculation 2 3 6 7" xfId="28422" xr:uid="{E43EC216-FBC0-40A5-B0AE-C56906A9B681}"/>
    <cellStyle name="Calculation 2 3 7" xfId="13512" xr:uid="{96644E6F-59FE-4688-A89E-BC5D5D1D3F18}"/>
    <cellStyle name="Calculation 2 3 7 2" xfId="13513" xr:uid="{8721F3E9-C7B3-47CF-A1F9-3041C14CB64E}"/>
    <cellStyle name="Calculation 2 3 7 2 2" xfId="13514" xr:uid="{381656DB-3C83-40FD-B66C-95E988078477}"/>
    <cellStyle name="Calculation 2 3 7 2 2 2" xfId="30066" xr:uid="{E5E71D6B-67CA-4DEB-A5E9-B10F31B67F29}"/>
    <cellStyle name="Calculation 2 3 7 2 2 3" xfId="28804" xr:uid="{E577593C-BD49-4E2E-9CB3-E10970177B74}"/>
    <cellStyle name="Calculation 2 3 7 2 2 4" xfId="27741" xr:uid="{6AAADC72-1E19-433E-ACEB-D685C1608D69}"/>
    <cellStyle name="Calculation 2 3 7 2 2 5" xfId="39071" xr:uid="{CC86CC42-2E5C-4B1E-9F4C-FEADBF414BF0}"/>
    <cellStyle name="Calculation 2 3 7 2 3" xfId="30065" xr:uid="{7CF97FFB-82FD-4960-8DB3-A84A251B91A3}"/>
    <cellStyle name="Calculation 2 3 7 2 4" xfId="28803" xr:uid="{D287DE56-0BB4-41B6-95E8-ED9011B8C761}"/>
    <cellStyle name="Calculation 2 3 7 2 5" xfId="27742" xr:uid="{A891AFB6-DE8C-4F6E-8010-4FA423FF2CAD}"/>
    <cellStyle name="Calculation 2 3 7 2 6" xfId="36969" xr:uid="{CC257DC6-459F-43D8-828B-4DF41DBDE61D}"/>
    <cellStyle name="Calculation 2 3 7 3" xfId="13515" xr:uid="{CD816473-42FA-4C0E-8961-6E62BC2227B4}"/>
    <cellStyle name="Calculation 2 3 7 3 2" xfId="30067" xr:uid="{9C7A92D1-C51C-40E3-9670-1514CAB94C31}"/>
    <cellStyle name="Calculation 2 3 7 3 3" xfId="25055" xr:uid="{B29CB9C6-917F-4256-BCCB-8FB5D0EFE363}"/>
    <cellStyle name="Calculation 2 3 7 3 4" xfId="35479" xr:uid="{0C4BBBDB-1BA3-433D-8C0B-0C98B7056539}"/>
    <cellStyle name="Calculation 2 3 7 3 5" xfId="41761" xr:uid="{72B45477-7467-4102-B921-27C2B16C5E4F}"/>
    <cellStyle name="Calculation 2 3 7 4" xfId="30064" xr:uid="{C4EAC587-9EE3-441A-8A4F-71CC259D0B99}"/>
    <cellStyle name="Calculation 2 3 7 5" xfId="28802" xr:uid="{4FC70664-242C-49E8-9A0E-6C4D12F93079}"/>
    <cellStyle name="Calculation 2 3 7 6" xfId="27743" xr:uid="{DC7986E5-97CC-467F-B8EA-2BE16142D3B0}"/>
    <cellStyle name="Calculation 2 3 7 7" xfId="25790" xr:uid="{9046F8D7-3475-4CD7-BFFF-2BD9BBAC1BF3}"/>
    <cellStyle name="Calculation 2 3 8" xfId="13516" xr:uid="{65CC8A24-93E3-4D05-9EF2-3F295C3E48D2}"/>
    <cellStyle name="Calculation 2 3 8 2" xfId="13517" xr:uid="{EA904280-9044-40F4-831B-601DB87A7503}"/>
    <cellStyle name="Calculation 2 3 8 2 2" xfId="13518" xr:uid="{26CC5948-257E-4F9C-808F-1C8BC13E5100}"/>
    <cellStyle name="Calculation 2 3 8 2 2 2" xfId="30070" xr:uid="{307E139C-94FE-45B2-A7B8-8FD0C088FB98}"/>
    <cellStyle name="Calculation 2 3 8 2 2 3" xfId="36527" xr:uid="{C02AFA42-E900-4D23-94F2-D20230018AA8}"/>
    <cellStyle name="Calculation 2 3 8 2 2 4" xfId="27739" xr:uid="{65A9945D-75E9-4851-B221-CCEBC5C31D85}"/>
    <cellStyle name="Calculation 2 3 8 2 2 5" xfId="25792" xr:uid="{B1471D04-C729-4BFE-84EB-12070DECC3AA}"/>
    <cellStyle name="Calculation 2 3 8 2 3" xfId="30069" xr:uid="{57DA9391-896A-4224-AA0A-99AB8DEC8CE6}"/>
    <cellStyle name="Calculation 2 3 8 2 4" xfId="28806" xr:uid="{0D6F0B48-8932-45A5-8D9D-19F4740B444C}"/>
    <cellStyle name="Calculation 2 3 8 2 5" xfId="27740" xr:uid="{132F6031-95E5-452D-8B90-31BC4F37F485}"/>
    <cellStyle name="Calculation 2 3 8 2 6" xfId="25791" xr:uid="{85AFFDD2-38F7-4064-AF6B-5BA66563BE09}"/>
    <cellStyle name="Calculation 2 3 8 3" xfId="13519" xr:uid="{B325DCCF-35F4-4F4E-B1EB-EAF9FC118814}"/>
    <cellStyle name="Calculation 2 3 8 3 2" xfId="30071" xr:uid="{087A1194-7DC1-4E80-B35E-6679CF3E28CB}"/>
    <cellStyle name="Calculation 2 3 8 3 3" xfId="25056" xr:uid="{5FA36AA1-A153-4FBF-B490-671CDF7250C1}"/>
    <cellStyle name="Calculation 2 3 8 3 4" xfId="35478" xr:uid="{6D2083E8-1734-46E4-A253-583F977D4C1B}"/>
    <cellStyle name="Calculation 2 3 8 3 5" xfId="28424" xr:uid="{098F08DC-CE5A-4EE3-8B5C-A124CFC4DDC4}"/>
    <cellStyle name="Calculation 2 3 8 4" xfId="30068" xr:uid="{0084227A-2EBA-4525-8B7D-2D25262B5A87}"/>
    <cellStyle name="Calculation 2 3 8 5" xfId="28805" xr:uid="{AE91BE61-55E1-44E6-B9EE-0CC34FE1054F}"/>
    <cellStyle name="Calculation 2 3 8 6" xfId="37394" xr:uid="{5594388E-E7CB-4F94-B6C8-C34AD50DA54A}"/>
    <cellStyle name="Calculation 2 3 8 7" xfId="35557" xr:uid="{A22A2FBA-A923-48F8-B649-72E48B1A0967}"/>
    <cellStyle name="Calculation 2 3 9" xfId="13520" xr:uid="{730AA0A0-96C3-4FA1-9D72-F6C6C0F66F1C}"/>
    <cellStyle name="Calculation 2 3 9 2" xfId="13521" xr:uid="{F143FEAB-B745-49FB-B38D-261804ECAD2E}"/>
    <cellStyle name="Calculation 2 3 9 2 2" xfId="13522" xr:uid="{5D75AC6E-AC5E-4548-B58C-7DA20A3E9442}"/>
    <cellStyle name="Calculation 2 3 9 2 2 2" xfId="30074" xr:uid="{36CC4040-F0A5-4CEA-912C-32D61070929B}"/>
    <cellStyle name="Calculation 2 3 9 2 2 3" xfId="28809" xr:uid="{AD4CBFBC-EE37-4EE5-98C4-9D0DD1A66273}"/>
    <cellStyle name="Calculation 2 3 9 2 2 4" xfId="36455" xr:uid="{344DAA19-2065-48BE-B078-22E172F8A2E1}"/>
    <cellStyle name="Calculation 2 3 9 2 2 5" xfId="39070" xr:uid="{D1ECE857-9071-4C4C-928E-641D3C13AD4E}"/>
    <cellStyle name="Calculation 2 3 9 2 3" xfId="30073" xr:uid="{F4A7C941-B9BB-4604-979C-19A43C894A66}"/>
    <cellStyle name="Calculation 2 3 9 2 4" xfId="28808" xr:uid="{A648E688-972A-4F70-BE30-0ED32E27A65A}"/>
    <cellStyle name="Calculation 2 3 9 2 5" xfId="27737" xr:uid="{572B58AF-D3C2-4A21-8FB5-F2871AE3D079}"/>
    <cellStyle name="Calculation 2 3 9 2 6" xfId="28426" xr:uid="{50E45731-635D-4932-8D74-65DAB333512D}"/>
    <cellStyle name="Calculation 2 3 9 3" xfId="13523" xr:uid="{09AADCB9-99A1-4C86-B96F-E30363953E0C}"/>
    <cellStyle name="Calculation 2 3 9 3 2" xfId="30075" xr:uid="{44410B7E-D559-4D26-AD86-EA3B197B93EE}"/>
    <cellStyle name="Calculation 2 3 9 3 3" xfId="25057" xr:uid="{391373E8-3464-4816-AD8F-8F9B0D8B6987}"/>
    <cellStyle name="Calculation 2 3 9 3 4" xfId="35477" xr:uid="{CF16347C-BD6F-4363-B95C-431F4C156232}"/>
    <cellStyle name="Calculation 2 3 9 3 5" xfId="37178" xr:uid="{DA662E66-F560-469B-AA98-6F1EC9BDC113}"/>
    <cellStyle name="Calculation 2 3 9 4" xfId="30072" xr:uid="{58F4F92B-0B02-4EE0-B4DC-B60E68CB3AE0}"/>
    <cellStyle name="Calculation 2 3 9 5" xfId="28807" xr:uid="{2B9B090D-C255-4972-BD64-67AACB4E8021}"/>
    <cellStyle name="Calculation 2 3 9 6" xfId="27738" xr:uid="{54778109-A881-458E-9994-4C0CF9DC23DF}"/>
    <cellStyle name="Calculation 2 3 9 7" xfId="28425" xr:uid="{47AEFFC6-7C2C-48DB-A547-C26E4A85522D}"/>
    <cellStyle name="Calculation 2 4" xfId="13524" xr:uid="{1C4D9937-EEFD-4223-A798-3DAC52DA243F}"/>
    <cellStyle name="Calculation 2 4 10" xfId="13525" xr:uid="{BF7EE90C-F085-471D-9038-A1F0FDDDB72C}"/>
    <cellStyle name="Calculation 2 4 10 2" xfId="30077" xr:uid="{50BA076B-3B25-40DF-8A65-1245E913F38C}"/>
    <cellStyle name="Calculation 2 4 10 3" xfId="28811" xr:uid="{C1F3CAA8-EF91-4996-93A2-1E445FFA8366}"/>
    <cellStyle name="Calculation 2 4 10 4" xfId="27735" xr:uid="{3E249829-7211-44FB-A4E3-B15C47252A38}"/>
    <cellStyle name="Calculation 2 4 10 5" xfId="28428" xr:uid="{BF41585C-8E5C-4DA3-9BC8-591F2F70B1BE}"/>
    <cellStyle name="Calculation 2 4 11" xfId="30076" xr:uid="{4968BFA5-DB78-47EA-996C-0FE0E5414916}"/>
    <cellStyle name="Calculation 2 4 12" xfId="28810" xr:uid="{19E55733-F9B6-459F-8A6D-8BDE2E6A3171}"/>
    <cellStyle name="Calculation 2 4 13" xfId="27736" xr:uid="{45F5D880-FDA8-434D-8498-788619BB49A4}"/>
    <cellStyle name="Calculation 2 4 14" xfId="28427" xr:uid="{DF087EFA-46A1-4025-89FB-5C1F32F24C39}"/>
    <cellStyle name="Calculation 2 4 2" xfId="13526" xr:uid="{FC957325-0962-4873-B177-B3088072CB5F}"/>
    <cellStyle name="Calculation 2 4 2 2" xfId="13527" xr:uid="{F7C5F4D1-5700-4B94-BA34-3707B7272CA9}"/>
    <cellStyle name="Calculation 2 4 2 2 2" xfId="13528" xr:uid="{D6DAF68B-BE8C-468F-92C2-8E91F64033CD}"/>
    <cellStyle name="Calculation 2 4 2 2 2 2" xfId="30080" xr:uid="{2843089B-E510-439D-9C0F-3AD53B9E6ED1}"/>
    <cellStyle name="Calculation 2 4 2 2 2 3" xfId="28813" xr:uid="{A1AF1128-37C9-4025-8546-4266854815A9}"/>
    <cellStyle name="Calculation 2 4 2 2 2 4" xfId="27733" xr:uid="{B0E119B4-68F4-4B0E-B53C-A33702A6DB8F}"/>
    <cellStyle name="Calculation 2 4 2 2 2 5" xfId="39069" xr:uid="{2BD97116-8871-49C8-AF8F-0D0FCB3B53C7}"/>
    <cellStyle name="Calculation 2 4 2 2 3" xfId="30079" xr:uid="{AEF7DA7A-66AC-4DBB-877B-D54BF15175CD}"/>
    <cellStyle name="Calculation 2 4 2 2 4" xfId="25058" xr:uid="{7BB29EBD-AC11-48FD-BA3F-53F8F3AF9013}"/>
    <cellStyle name="Calculation 2 4 2 2 5" xfId="35476" xr:uid="{124EE05E-F4F0-40B5-A322-F29FED1D7D4A}"/>
    <cellStyle name="Calculation 2 4 2 2 6" xfId="38263" xr:uid="{4B0E4E83-1477-490D-A7F1-166768A91FF0}"/>
    <cellStyle name="Calculation 2 4 2 3" xfId="13529" xr:uid="{073B1934-4FA6-4695-86E5-5B628AEB8E65}"/>
    <cellStyle name="Calculation 2 4 2 3 2" xfId="30081" xr:uid="{4617C28C-29CC-4328-877D-4E01E27ED6A8}"/>
    <cellStyle name="Calculation 2 4 2 3 3" xfId="28814" xr:uid="{B21A9CB7-2C6A-405D-B5DD-1C7B66583BE8}"/>
    <cellStyle name="Calculation 2 4 2 3 4" xfId="27732" xr:uid="{B0908E51-CDE3-4678-8740-A2B2978CB537}"/>
    <cellStyle name="Calculation 2 4 2 3 5" xfId="36829" xr:uid="{25FD1467-C69D-4BEA-B22D-BC6CE4CB8DD8}"/>
    <cellStyle name="Calculation 2 4 2 4" xfId="30078" xr:uid="{F6F93023-01BC-4918-9869-CB1039FE9C7E}"/>
    <cellStyle name="Calculation 2 4 2 5" xfId="28812" xr:uid="{CF5FC083-98A1-4061-A2C4-0FDE932C679D}"/>
    <cellStyle name="Calculation 2 4 2 6" xfId="27734" xr:uid="{49A468F9-8B00-4413-B405-3E82B5BB1A6E}"/>
    <cellStyle name="Calculation 2 4 2 7" xfId="37458" xr:uid="{B4C847B6-5186-4771-928D-33D818505869}"/>
    <cellStyle name="Calculation 2 4 3" xfId="13530" xr:uid="{66DC93EE-7645-40FE-B332-C30075FA30DA}"/>
    <cellStyle name="Calculation 2 4 3 2" xfId="13531" xr:uid="{611BEE0B-578D-4687-948A-682204BA9BA7}"/>
    <cellStyle name="Calculation 2 4 3 2 2" xfId="13532" xr:uid="{67615089-005D-4A17-9F75-FF727966868A}"/>
    <cellStyle name="Calculation 2 4 3 2 2 2" xfId="30084" xr:uid="{58E8B53D-3D41-42B2-8B20-7D9787008CC2}"/>
    <cellStyle name="Calculation 2 4 3 2 2 3" xfId="28817" xr:uid="{40EAD189-E16A-46D7-B74B-05E1EEC5430A}"/>
    <cellStyle name="Calculation 2 4 3 2 2 4" xfId="27731" xr:uid="{146DBBB3-DC9F-4762-A36A-E8D673A902C6}"/>
    <cellStyle name="Calculation 2 4 3 2 2 5" xfId="28429" xr:uid="{E84767AF-B968-4EC6-A4A6-F545615E3638}"/>
    <cellStyle name="Calculation 2 4 3 2 3" xfId="30083" xr:uid="{161398FD-B1D5-44F8-8757-802E6DB8A99D}"/>
    <cellStyle name="Calculation 2 4 3 2 4" xfId="28816" xr:uid="{E8D46700-7BBB-434D-BCF4-D80EC2259D82}"/>
    <cellStyle name="Calculation 2 4 3 2 5" xfId="35475" xr:uid="{54AD12E0-5C92-43B6-A3EA-DEF0D171F4DD}"/>
    <cellStyle name="Calculation 2 4 3 2 6" xfId="37188" xr:uid="{F13F9BF6-E47F-4CBB-BD0B-F3FED2FD41FC}"/>
    <cellStyle name="Calculation 2 4 3 3" xfId="13533" xr:uid="{F7B933F0-60DC-450A-A959-B07E7B297B56}"/>
    <cellStyle name="Calculation 2 4 3 3 2" xfId="30085" xr:uid="{BD71A06F-C97D-4BF0-B68B-195E818E2A66}"/>
    <cellStyle name="Calculation 2 4 3 3 3" xfId="28818" xr:uid="{EF250F15-F599-4BCC-A229-CB169A53DFAA}"/>
    <cellStyle name="Calculation 2 4 3 3 4" xfId="27730" xr:uid="{8353D6E5-B954-422D-B8AB-B8FCB7FE6BFD}"/>
    <cellStyle name="Calculation 2 4 3 3 5" xfId="41760" xr:uid="{4632BF67-593F-4FC7-B7EC-EDE5C6EE4BAD}"/>
    <cellStyle name="Calculation 2 4 3 4" xfId="30082" xr:uid="{E705369B-E8D4-4692-BAFC-373CFD577923}"/>
    <cellStyle name="Calculation 2 4 3 5" xfId="28815" xr:uid="{128DD9BF-1FA4-4E76-8B94-6566AC371CF0}"/>
    <cellStyle name="Calculation 2 4 3 6" xfId="39100" xr:uid="{5C1236AB-BBA6-48F6-B044-85605691062A}"/>
    <cellStyle name="Calculation 2 4 3 7" xfId="24936" xr:uid="{3BAD5F9C-72FB-4628-BC73-8A9FBB8F3BCA}"/>
    <cellStyle name="Calculation 2 4 4" xfId="13534" xr:uid="{BB96742C-B1AD-4820-B9D4-95DFDF330E6A}"/>
    <cellStyle name="Calculation 2 4 4 2" xfId="13535" xr:uid="{E5180F50-D08C-4AC2-99AA-EFC972A06AB3}"/>
    <cellStyle name="Calculation 2 4 4 2 2" xfId="13536" xr:uid="{ADDFA953-9569-49B0-946A-9DA8BC53F3DA}"/>
    <cellStyle name="Calculation 2 4 4 2 2 2" xfId="30088" xr:uid="{187C454D-4B9C-4ACF-8DED-65DBCFC6A698}"/>
    <cellStyle name="Calculation 2 4 4 2 2 3" xfId="28821" xr:uid="{DD1FCB19-0A9B-4666-A18F-E00C009244C0}"/>
    <cellStyle name="Calculation 2 4 4 2 2 4" xfId="27728" xr:uid="{452F4FB6-DE92-4AC1-9BBD-52A428A5968D}"/>
    <cellStyle name="Calculation 2 4 4 2 2 5" xfId="37944" xr:uid="{72E542E1-793C-41E9-A192-A69C54D25128}"/>
    <cellStyle name="Calculation 2 4 4 2 3" xfId="30087" xr:uid="{4D7CAAB3-B171-4812-AB38-0BA8C146BF4D}"/>
    <cellStyle name="Calculation 2 4 4 2 4" xfId="28820" xr:uid="{AA6841AB-E057-446D-BF8C-BFC5F5574FB2}"/>
    <cellStyle name="Calculation 2 4 4 2 5" xfId="35474" xr:uid="{1CB974A6-FEFD-4A98-8067-47FD52ABE04F}"/>
    <cellStyle name="Calculation 2 4 4 2 6" xfId="28431" xr:uid="{AD3A21B6-CFDF-4A1E-81F4-5DA173675B88}"/>
    <cellStyle name="Calculation 2 4 4 3" xfId="13537" xr:uid="{BBB981DA-2CC5-4E13-B570-EE2C887B3428}"/>
    <cellStyle name="Calculation 2 4 4 3 2" xfId="30089" xr:uid="{03698159-108D-4AE4-B2DB-E11330D454A2}"/>
    <cellStyle name="Calculation 2 4 4 3 3" xfId="28822" xr:uid="{9736C817-1AA1-4E7E-8DE9-52F89E52168C}"/>
    <cellStyle name="Calculation 2 4 4 3 4" xfId="27727" xr:uid="{FAD62DCA-D64B-4D3D-BD32-4E9B46033949}"/>
    <cellStyle name="Calculation 2 4 4 3 5" xfId="39068" xr:uid="{07643FB8-54C9-41B2-A4B3-9DECADCFDBB1}"/>
    <cellStyle name="Calculation 2 4 4 4" xfId="30086" xr:uid="{B4759F50-7237-45F4-83D5-87F7F6A38CE3}"/>
    <cellStyle name="Calculation 2 4 4 5" xfId="28819" xr:uid="{BC94AFD9-BBAE-4E8B-ACF2-8A1736FA5EB2}"/>
    <cellStyle name="Calculation 2 4 4 6" xfId="27729" xr:uid="{774EE81A-49D4-443E-BF33-416F82DE4263}"/>
    <cellStyle name="Calculation 2 4 4 7" xfId="28430" xr:uid="{AC093648-B281-4D49-A731-F11B47F033DA}"/>
    <cellStyle name="Calculation 2 4 5" xfId="13538" xr:uid="{8B06A8BB-D416-4EE6-A5CC-CB8B0E93BEFB}"/>
    <cellStyle name="Calculation 2 4 5 2" xfId="13539" xr:uid="{76E8C5BE-822B-4A70-98B2-37F4578D2FC7}"/>
    <cellStyle name="Calculation 2 4 5 2 2" xfId="13540" xr:uid="{F6A4A7DC-677F-4321-8B9A-C3A0141FB989}"/>
    <cellStyle name="Calculation 2 4 5 2 2 2" xfId="30092" xr:uid="{45AED69D-2817-48BF-934F-DE02CC586AC5}"/>
    <cellStyle name="Calculation 2 4 5 2 2 3" xfId="28825" xr:uid="{290F28CF-B27D-4DEA-AB58-79C5857D6CC3}"/>
    <cellStyle name="Calculation 2 4 5 2 2 4" xfId="27725" xr:uid="{0EBC7DC0-78CC-4CB2-8ABC-732602980FEF}"/>
    <cellStyle name="Calculation 2 4 5 2 2 5" xfId="25005" xr:uid="{A1344F51-0CA3-48D7-A0C9-0FE7845F926B}"/>
    <cellStyle name="Calculation 2 4 5 2 3" xfId="30091" xr:uid="{ACCE525C-E0ED-4AA2-AFF0-3D325E10C968}"/>
    <cellStyle name="Calculation 2 4 5 2 4" xfId="28824" xr:uid="{9BD96140-FF33-48C7-8405-7E2EBC546BF4}"/>
    <cellStyle name="Calculation 2 4 5 2 5" xfId="27726" xr:uid="{0B246307-58CF-4DCD-8E9A-8276BD9B7ACD}"/>
    <cellStyle name="Calculation 2 4 5 2 6" xfId="28432" xr:uid="{C54ED255-CF13-4DD0-9E51-A26A0F16E426}"/>
    <cellStyle name="Calculation 2 4 5 3" xfId="13541" xr:uid="{E34CB491-0747-4BB3-8933-4B4DC05E85AD}"/>
    <cellStyle name="Calculation 2 4 5 3 2" xfId="30093" xr:uid="{33CA10DA-3EA4-4894-BAC8-BD376F583EF1}"/>
    <cellStyle name="Calculation 2 4 5 3 3" xfId="28826" xr:uid="{EB8D0329-3683-482C-B24F-0406A6338799}"/>
    <cellStyle name="Calculation 2 4 5 3 4" xfId="27724" xr:uid="{9E9A3108-2C06-4612-AE96-C78305C3DFF9}"/>
    <cellStyle name="Calculation 2 4 5 3 5" xfId="28433" xr:uid="{2B5B80F7-3C38-476D-BA2E-95E779F14FE9}"/>
    <cellStyle name="Calculation 2 4 5 4" xfId="30090" xr:uid="{B5E0D2AC-F29D-497A-926B-349BFDA0FD05}"/>
    <cellStyle name="Calculation 2 4 5 5" xfId="28823" xr:uid="{A66BC6A6-B008-46D0-95C5-7A7F8E0539C0}"/>
    <cellStyle name="Calculation 2 4 5 6" xfId="39101" xr:uid="{62A31710-9821-4F19-B717-5CEEE4D2A52A}"/>
    <cellStyle name="Calculation 2 4 5 7" xfId="37459" xr:uid="{12A13183-77DF-493F-A72B-73BB0D279A6A}"/>
    <cellStyle name="Calculation 2 4 6" xfId="13542" xr:uid="{30B7BC4C-FB27-4DD7-9EBF-4FBB14CB8C15}"/>
    <cellStyle name="Calculation 2 4 6 2" xfId="13543" xr:uid="{AC2506F1-D3CE-4E58-9A3C-3451E913DD32}"/>
    <cellStyle name="Calculation 2 4 6 2 2" xfId="13544" xr:uid="{D3BC9435-F83A-49D1-AC50-0DE9C5338569}"/>
    <cellStyle name="Calculation 2 4 6 2 2 2" xfId="30096" xr:uid="{E1CCF477-1F72-454F-A136-DB73BD7FFB47}"/>
    <cellStyle name="Calculation 2 4 6 2 2 3" xfId="28829" xr:uid="{8030F5E5-65E0-4D7F-964B-621ACC8217C0}"/>
    <cellStyle name="Calculation 2 4 6 2 2 4" xfId="39102" xr:uid="{691C8AEF-2FC0-4ECF-A8F3-7653F139E7AD}"/>
    <cellStyle name="Calculation 2 4 6 2 2 5" xfId="25006" xr:uid="{1E4B533C-3949-4975-A489-5934861A2D18}"/>
    <cellStyle name="Calculation 2 4 6 2 3" xfId="30095" xr:uid="{BAF45086-5AA3-4BA2-B4B5-09E958630128}"/>
    <cellStyle name="Calculation 2 4 6 2 4" xfId="28828" xr:uid="{223DD1D7-081C-42EE-BD03-63BB4CEB9CB1}"/>
    <cellStyle name="Calculation 2 4 6 2 5" xfId="27722" xr:uid="{65C3348B-71EF-4CBE-9F69-A3991AEA93EA}"/>
    <cellStyle name="Calculation 2 4 6 2 6" xfId="28434" xr:uid="{0B435E2C-5EB2-4BDD-8E17-9AEFE685E24F}"/>
    <cellStyle name="Calculation 2 4 6 3" xfId="13545" xr:uid="{5E5ABE91-D693-4F85-900D-A3BD3EEA80EB}"/>
    <cellStyle name="Calculation 2 4 6 3 2" xfId="30097" xr:uid="{3501D55C-B6AA-4C6D-AFB1-A66B33BFACFC}"/>
    <cellStyle name="Calculation 2 4 6 3 3" xfId="28830" xr:uid="{01C592F6-3C24-4191-88F7-231973EAA589}"/>
    <cellStyle name="Calculation 2 4 6 3 4" xfId="37393" xr:uid="{0CA5A973-3E34-4CE6-B77B-97B97D2EE619}"/>
    <cellStyle name="Calculation 2 4 6 3 5" xfId="37460" xr:uid="{6A33DEDC-6565-4E6E-A780-BECED652EBB2}"/>
    <cellStyle name="Calculation 2 4 6 4" xfId="30094" xr:uid="{063A00CF-3A60-4DF6-B854-561C1648CA1A}"/>
    <cellStyle name="Calculation 2 4 6 5" xfId="28827" xr:uid="{E7D769EE-27BC-4F54-A394-F76399550D7A}"/>
    <cellStyle name="Calculation 2 4 6 6" xfId="27723" xr:uid="{2EAF086D-7520-4516-BFB1-67AC3B36D19F}"/>
    <cellStyle name="Calculation 2 4 6 7" xfId="39067" xr:uid="{358172D7-3409-4B80-8EA2-7808B55785CB}"/>
    <cellStyle name="Calculation 2 4 7" xfId="13546" xr:uid="{47711896-B117-4852-89A8-9205B59734F2}"/>
    <cellStyle name="Calculation 2 4 7 2" xfId="13547" xr:uid="{9A2F336C-2AA2-4D39-B71E-C0B80D3D7196}"/>
    <cellStyle name="Calculation 2 4 7 2 2" xfId="13548" xr:uid="{17C322ED-265D-40FD-9B8F-A70E7FBE8CC0}"/>
    <cellStyle name="Calculation 2 4 7 2 2 2" xfId="30100" xr:uid="{C649D86E-9DDE-434A-9A62-7CE1A7B5199C}"/>
    <cellStyle name="Calculation 2 4 7 2 2 3" xfId="28832" xr:uid="{FCAFE451-3E3E-484B-867C-7C41CAAEECFD}"/>
    <cellStyle name="Calculation 2 4 7 2 2 4" xfId="27720" xr:uid="{1A64036A-C5AC-434D-9EDB-34DD87B5A9C6}"/>
    <cellStyle name="Calculation 2 4 7 2 2 5" xfId="25007" xr:uid="{A968658C-1A54-4228-9BCF-F65CF339249F}"/>
    <cellStyle name="Calculation 2 4 7 2 3" xfId="30099" xr:uid="{35108B9D-A8D0-48D8-977E-6BB65ACD5F89}"/>
    <cellStyle name="Calculation 2 4 7 2 4" xfId="37512" xr:uid="{A894DE29-3B6E-4C04-8BD4-49A249DC2E69}"/>
    <cellStyle name="Calculation 2 4 7 2 5" xfId="27721" xr:uid="{561D58FD-7EDE-4230-844C-5092D5DC4B19}"/>
    <cellStyle name="Calculation 2 4 7 2 6" xfId="39066" xr:uid="{4BC298EE-2E1D-4569-94DF-AE7898F6896C}"/>
    <cellStyle name="Calculation 2 4 7 3" xfId="13549" xr:uid="{769DB7BC-DDA7-429A-9404-20EC21E1BEE6}"/>
    <cellStyle name="Calculation 2 4 7 3 2" xfId="30101" xr:uid="{F1379B2F-AA53-4FB8-B9E9-D6739C4DA337}"/>
    <cellStyle name="Calculation 2 4 7 3 3" xfId="28833" xr:uid="{D8D7F56E-0DEE-4DF1-B872-23A0B046ACC7}"/>
    <cellStyle name="Calculation 2 4 7 3 4" xfId="27719" xr:uid="{66FED09D-88E4-4DB1-849C-852AA5B91752}"/>
    <cellStyle name="Calculation 2 4 7 3 5" xfId="28436" xr:uid="{E0F241FD-4F50-4F72-841A-9B6188DDC157}"/>
    <cellStyle name="Calculation 2 4 7 4" xfId="30098" xr:uid="{90FCDCAF-CFE7-4FD2-9AC1-8A995C9C55C2}"/>
    <cellStyle name="Calculation 2 4 7 5" xfId="28831" xr:uid="{3B97185A-D0AC-4DDF-AE7B-E80DE5D2B310}"/>
    <cellStyle name="Calculation 2 4 7 6" xfId="36454" xr:uid="{8682A36E-BA33-4159-9E02-F52873348E35}"/>
    <cellStyle name="Calculation 2 4 7 7" xfId="28435" xr:uid="{BBC00B17-B710-435D-8EAA-7C1D748801EA}"/>
    <cellStyle name="Calculation 2 4 8" xfId="13550" xr:uid="{02E3A606-D860-48BE-9235-3F3A50514AD7}"/>
    <cellStyle name="Calculation 2 4 8 2" xfId="13551" xr:uid="{BEC55557-DC86-4265-8242-92BABBA1E33C}"/>
    <cellStyle name="Calculation 2 4 8 2 2" xfId="13552" xr:uid="{C0C33C89-BA3B-4F14-ABD9-ACF694DB8717}"/>
    <cellStyle name="Calculation 2 4 8 2 2 2" xfId="30104" xr:uid="{177CB689-2C3C-46C5-A6D8-8431E7D5D27E}"/>
    <cellStyle name="Calculation 2 4 8 2 2 3" xfId="28835" xr:uid="{B62E0B9E-3EAA-481F-AFA9-97B12B3B11A7}"/>
    <cellStyle name="Calculation 2 4 8 2 2 4" xfId="27717" xr:uid="{CB865E27-3907-4910-8F78-F1EF9B510A51}"/>
    <cellStyle name="Calculation 2 4 8 2 2 5" xfId="37461" xr:uid="{7298E463-67A2-4736-8ADD-E3E6D92A0FC3}"/>
    <cellStyle name="Calculation 2 4 8 2 3" xfId="30103" xr:uid="{806D7744-A33E-4BBE-8A56-E204D823FCFF}"/>
    <cellStyle name="Calculation 2 4 8 2 4" xfId="37513" xr:uid="{014C6F5C-C935-498C-A411-2959ED4E1CF1}"/>
    <cellStyle name="Calculation 2 4 8 2 5" xfId="39103" xr:uid="{160679F9-85FB-4215-8623-19C27AB0E3E2}"/>
    <cellStyle name="Calculation 2 4 8 2 6" xfId="38097" xr:uid="{5BC96F43-4684-40C2-90F5-26F2CDE9F215}"/>
    <cellStyle name="Calculation 2 4 8 3" xfId="13553" xr:uid="{F9209985-DA1F-4CC7-9976-B32AA588635A}"/>
    <cellStyle name="Calculation 2 4 8 3 2" xfId="30105" xr:uid="{487FC42E-5377-4254-A986-4ABAFF213FE2}"/>
    <cellStyle name="Calculation 2 4 8 3 3" xfId="28836" xr:uid="{350B8A18-706D-4D83-A5D9-44314068AB5E}"/>
    <cellStyle name="Calculation 2 4 8 3 4" xfId="27716" xr:uid="{CF5E2920-5C37-417B-8E8F-451980C596D9}"/>
    <cellStyle name="Calculation 2 4 8 3 5" xfId="25008" xr:uid="{C699E8C2-5BC1-49F8-AC0C-951660536796}"/>
    <cellStyle name="Calculation 2 4 8 4" xfId="30102" xr:uid="{2C101A80-371E-4DA3-BA6A-5E6438A62059}"/>
    <cellStyle name="Calculation 2 4 8 5" xfId="28834" xr:uid="{603FDFF9-398F-41BA-8232-9DF429DAA230}"/>
    <cellStyle name="Calculation 2 4 8 6" xfId="27718" xr:uid="{EB9C0161-B375-4C50-9C1F-70773FB45633}"/>
    <cellStyle name="Calculation 2 4 8 7" xfId="28437" xr:uid="{4D30EC2E-88A4-4649-B41A-AD0B1DC8A35F}"/>
    <cellStyle name="Calculation 2 4 9" xfId="13554" xr:uid="{7AC196A4-AC49-4F19-8E19-3A7AB68AEB16}"/>
    <cellStyle name="Calculation 2 4 9 2" xfId="13555" xr:uid="{DCCCAB54-DE6E-4BF5-9246-18A5C6A2A518}"/>
    <cellStyle name="Calculation 2 4 9 2 2" xfId="30107" xr:uid="{3FE6F91F-F196-48F8-8C09-FDB263789C88}"/>
    <cellStyle name="Calculation 2 4 9 2 3" xfId="37514" xr:uid="{7E6FC5AB-E731-4FA8-AFD8-638408DBD2B6}"/>
    <cellStyle name="Calculation 2 4 9 2 4" xfId="27714" xr:uid="{555D8973-0697-46A6-80E4-AA9478C7A45B}"/>
    <cellStyle name="Calculation 2 4 9 2 5" xfId="35558" xr:uid="{8BDB117E-91E5-4A94-BE3D-1D519D827898}"/>
    <cellStyle name="Calculation 2 4 9 3" xfId="30106" xr:uid="{9A9D83F1-8C18-49D3-9265-2CE3F41E5000}"/>
    <cellStyle name="Calculation 2 4 9 4" xfId="28837" xr:uid="{C9D18B3D-0502-4D53-BC47-EBD6E34BFB6C}"/>
    <cellStyle name="Calculation 2 4 9 5" xfId="27715" xr:uid="{C1E91DFC-E946-4A15-8850-20B0D22B0BA3}"/>
    <cellStyle name="Calculation 2 4 9 6" xfId="39065" xr:uid="{90D358A6-131E-4133-A51F-D6F043D17553}"/>
    <cellStyle name="Calculation 2 5" xfId="13556" xr:uid="{824E9593-E98B-4134-AEC6-D04D747678B2}"/>
    <cellStyle name="Calculation 2 5 10" xfId="13557" xr:uid="{19744697-1272-4F3E-88A2-F4E7D9471DD0}"/>
    <cellStyle name="Calculation 2 5 10 2" xfId="30109" xr:uid="{029F4788-13F3-4F6A-9039-E887992B2978}"/>
    <cellStyle name="Calculation 2 5 10 3" xfId="28839" xr:uid="{A4BA0600-C0D5-456A-9126-78DE3D2436E3}"/>
    <cellStyle name="Calculation 2 5 10 4" xfId="39104" xr:uid="{0FA5F050-C1B2-474D-AAD8-000377E46162}"/>
    <cellStyle name="Calculation 2 5 10 5" xfId="28439" xr:uid="{935D6AB0-CA45-4C88-9C19-F1C9AB2281FD}"/>
    <cellStyle name="Calculation 2 5 11" xfId="30108" xr:uid="{07F6C085-17BD-47CA-83E2-ABE5747EA0D3}"/>
    <cellStyle name="Calculation 2 5 12" xfId="28838" xr:uid="{5E4B49DD-A4EC-48AF-97C1-E9B88D368D85}"/>
    <cellStyle name="Calculation 2 5 13" xfId="27713" xr:uid="{9AAADD23-D919-4DDE-932D-D6EBB5D88F4A}"/>
    <cellStyle name="Calculation 2 5 14" xfId="28438" xr:uid="{90E5E54F-BF24-42A1-A55D-E147D874DE5B}"/>
    <cellStyle name="Calculation 2 5 2" xfId="13558" xr:uid="{5667D0B9-9D10-42E5-9E39-49CE05661C1E}"/>
    <cellStyle name="Calculation 2 5 2 2" xfId="13559" xr:uid="{E9DEF42E-D621-45C3-9C9C-31B565147849}"/>
    <cellStyle name="Calculation 2 5 2 2 2" xfId="13560" xr:uid="{BB33B767-4340-4891-87BC-386B6D167175}"/>
    <cellStyle name="Calculation 2 5 2 2 2 2" xfId="30112" xr:uid="{7A4F6C16-4077-4104-BFEA-F6B144EA44B5}"/>
    <cellStyle name="Calculation 2 5 2 2 2 3" xfId="37171" xr:uid="{09A6E334-AAAC-4002-8BB7-5E182AEA3E76}"/>
    <cellStyle name="Calculation 2 5 2 2 2 4" xfId="27710" xr:uid="{16E835EA-07CD-4387-A2AD-6548BD4E5FE3}"/>
    <cellStyle name="Calculation 2 5 2 2 2 5" xfId="35559" xr:uid="{4C368DD7-2346-4DED-9BAF-54AF4FEC8E05}"/>
    <cellStyle name="Calculation 2 5 2 2 3" xfId="30111" xr:uid="{A5046A69-0475-4D5C-85AA-31EB84FB5E9D}"/>
    <cellStyle name="Calculation 2 5 2 2 4" xfId="24946" xr:uid="{90C8A03B-1148-4792-BF35-B1CE3146F92C}"/>
    <cellStyle name="Calculation 2 5 2 2 5" xfId="27711" xr:uid="{4014D721-84EE-4FDA-A39C-8EF413495090}"/>
    <cellStyle name="Calculation 2 5 2 2 6" xfId="41759" xr:uid="{B595680F-73A1-4B37-8110-649219B1683A}"/>
    <cellStyle name="Calculation 2 5 2 3" xfId="13561" xr:uid="{54EDE6C5-7BA4-40BC-918E-4FDC81415A39}"/>
    <cellStyle name="Calculation 2 5 2 3 2" xfId="30113" xr:uid="{F19E43CA-735B-4BD2-AF32-1FF6DC92539F}"/>
    <cellStyle name="Calculation 2 5 2 3 3" xfId="39211" xr:uid="{C5BAD775-10CA-46EE-BA30-1DD837C47B74}"/>
    <cellStyle name="Calculation 2 5 2 3 4" xfId="27709" xr:uid="{60B2C932-23D7-44DD-AADE-0DDE1EC0BCEF}"/>
    <cellStyle name="Calculation 2 5 2 3 5" xfId="28440" xr:uid="{AFE9F380-4046-4A93-B653-18E4D01E8B7F}"/>
    <cellStyle name="Calculation 2 5 2 4" xfId="30110" xr:uid="{3E7E1D18-B08B-4ED0-A694-81794D9BE715}"/>
    <cellStyle name="Calculation 2 5 2 5" xfId="28840" xr:uid="{63A2DEC9-4E35-47F6-B666-BD538D51A125}"/>
    <cellStyle name="Calculation 2 5 2 6" xfId="27712" xr:uid="{D60158B5-B180-4DB4-8F3D-AFD6DCC85C67}"/>
    <cellStyle name="Calculation 2 5 2 7" xfId="25009" xr:uid="{3C7FBAFC-FFFA-4212-AE41-9767F0144A31}"/>
    <cellStyle name="Calculation 2 5 3" xfId="13562" xr:uid="{390F9C72-9C40-4511-AAA3-1AEE9CB694CA}"/>
    <cellStyle name="Calculation 2 5 3 2" xfId="13563" xr:uid="{EF9ADDCF-3383-4AE9-A1AA-17B812C6A541}"/>
    <cellStyle name="Calculation 2 5 3 2 2" xfId="13564" xr:uid="{0B5F222E-2193-4B01-9C8D-0B01EC62D2CF}"/>
    <cellStyle name="Calculation 2 5 3 2 2 2" xfId="30116" xr:uid="{AE3C4D5B-1451-440E-B72D-ACB513CDCA2F}"/>
    <cellStyle name="Calculation 2 5 3 2 2 3" xfId="35909" xr:uid="{026CB8D5-27F2-45F3-8E55-4FD6A3B872E1}"/>
    <cellStyle name="Calculation 2 5 3 2 2 4" xfId="27707" xr:uid="{FDB13C50-6061-48F6-8824-7C51F3C62391}"/>
    <cellStyle name="Calculation 2 5 3 2 2 5" xfId="35560" xr:uid="{229E7839-D6B9-4A5C-A838-B23FE6E30F7B}"/>
    <cellStyle name="Calculation 2 5 3 2 3" xfId="30115" xr:uid="{3F7F4ED5-DFA4-4ADB-91D4-B878D9C5AD01}"/>
    <cellStyle name="Calculation 2 5 3 2 4" xfId="28841" xr:uid="{95271023-105B-4942-A27E-04F0653A8142}"/>
    <cellStyle name="Calculation 2 5 3 2 5" xfId="39105" xr:uid="{31F4ABB8-72E3-4658-B7A9-84DCE212C413}"/>
    <cellStyle name="Calculation 2 5 3 2 6" xfId="37462" xr:uid="{51D4A2F7-AA16-4E0C-9CC0-D6DA0225B2D1}"/>
    <cellStyle name="Calculation 2 5 3 3" xfId="13565" xr:uid="{097F45B4-4C8D-490F-84B2-A50176915039}"/>
    <cellStyle name="Calculation 2 5 3 3 2" xfId="30117" xr:uid="{BA94E306-CDF6-4092-BAD4-C24B775D057A}"/>
    <cellStyle name="Calculation 2 5 3 3 3" xfId="25059" xr:uid="{D5CB11A2-9834-441A-84E0-C06E6DF0A8F7}"/>
    <cellStyle name="Calculation 2 5 3 3 4" xfId="27706" xr:uid="{2629D0FC-D260-4B0D-BA11-B2FC2740D2C9}"/>
    <cellStyle name="Calculation 2 5 3 3 5" xfId="35810" xr:uid="{BC576B79-FD2C-4229-8B82-4DA7023C3338}"/>
    <cellStyle name="Calculation 2 5 3 4" xfId="30114" xr:uid="{8F3A79B5-2A52-4C8C-87D7-2B436E79475D}"/>
    <cellStyle name="Calculation 2 5 3 5" xfId="37515" xr:uid="{83E32765-8672-463A-892B-FF47D95FCE77}"/>
    <cellStyle name="Calculation 2 5 3 6" xfId="27708" xr:uid="{4DA5BC81-5A5A-4E42-AE36-42011D8BCE3E}"/>
    <cellStyle name="Calculation 2 5 3 7" xfId="39064" xr:uid="{98E774EB-AF85-4372-B9C4-4899E99A085A}"/>
    <cellStyle name="Calculation 2 5 4" xfId="13566" xr:uid="{67C7C219-1248-401A-98C5-0271DAFE05E6}"/>
    <cellStyle name="Calculation 2 5 4 2" xfId="13567" xr:uid="{72484253-A952-4762-A78B-DFC7ED653BF6}"/>
    <cellStyle name="Calculation 2 5 4 2 2" xfId="13568" xr:uid="{4BF540FD-B883-47D4-8683-F639271C3926}"/>
    <cellStyle name="Calculation 2 5 4 2 2 2" xfId="30120" xr:uid="{20F488F1-F0DC-432B-83F7-343C70C86768}"/>
    <cellStyle name="Calculation 2 5 4 2 2 3" xfId="28842" xr:uid="{F802E627-BE5A-4671-8734-A0A23B24F05C}"/>
    <cellStyle name="Calculation 2 5 4 2 2 4" xfId="25774" xr:uid="{E7441A7B-092E-455E-A56B-E6721BD4E1BE}"/>
    <cellStyle name="Calculation 2 5 4 2 2 5" xfId="37214" xr:uid="{22597B95-DB01-4DCE-BC0B-526169987A55}"/>
    <cellStyle name="Calculation 2 5 4 2 3" xfId="30119" xr:uid="{9E9F55CF-7E6C-4FFF-804A-3B69EC2E84A7}"/>
    <cellStyle name="Calculation 2 5 4 2 4" xfId="36989" xr:uid="{771DC51A-D9CC-49B7-9287-60FAA214F64D}"/>
    <cellStyle name="Calculation 2 5 4 2 5" xfId="25775" xr:uid="{6ED24F33-3693-46BE-91C3-24012360D92D}"/>
    <cellStyle name="Calculation 2 5 4 2 6" xfId="41758" xr:uid="{2D0F79F9-4C43-4C77-8D88-25F72BB58417}"/>
    <cellStyle name="Calculation 2 5 4 3" xfId="13569" xr:uid="{B5C6703D-7A37-45B6-BD44-7C08543FCF93}"/>
    <cellStyle name="Calculation 2 5 4 3 2" xfId="30121" xr:uid="{5C2417C1-1D64-4118-B5C1-6B2B9F5F198F}"/>
    <cellStyle name="Calculation 2 5 4 3 3" xfId="25060" xr:uid="{ACE584C2-702C-4F9E-8002-9367BEBBD6D2}"/>
    <cellStyle name="Calculation 2 5 4 3 4" xfId="35473" xr:uid="{8E1A3F3C-1492-48E8-A4FE-A1D9CC104DB6}"/>
    <cellStyle name="Calculation 2 5 4 3 5" xfId="38262" xr:uid="{4FD67163-FCBE-458A-9F1C-75AFA7D952AD}"/>
    <cellStyle name="Calculation 2 5 4 4" xfId="30118" xr:uid="{D332691F-C209-435B-82B5-95C77D92A77C}"/>
    <cellStyle name="Calculation 2 5 4 5" xfId="39019" xr:uid="{32692521-C451-4591-9783-8D182FA13784}"/>
    <cellStyle name="Calculation 2 5 4 6" xfId="36453" xr:uid="{ECC87AA7-218A-4E8F-9EE1-AF8F934B0FC0}"/>
    <cellStyle name="Calculation 2 5 4 7" xfId="38468" xr:uid="{EA657BF2-586C-465A-A7AD-EB9ADA4E3890}"/>
    <cellStyle name="Calculation 2 5 5" xfId="13570" xr:uid="{A2529CB1-5DD3-4AFF-82D7-90E8B91D6287}"/>
    <cellStyle name="Calculation 2 5 5 2" xfId="13571" xr:uid="{16A0FD8A-35D5-4C45-9912-9006989203FE}"/>
    <cellStyle name="Calculation 2 5 5 2 2" xfId="13572" xr:uid="{CEBCB85D-2748-42CF-B8C9-679D20CFEA35}"/>
    <cellStyle name="Calculation 2 5 5 2 2 2" xfId="30124" xr:uid="{F7FD139F-741D-48C9-89FF-87E706A8E1A7}"/>
    <cellStyle name="Calculation 2 5 5 2 2 3" xfId="37516" xr:uid="{05FE55BB-0AAF-43B2-893A-2877CA32A8AA}"/>
    <cellStyle name="Calculation 2 5 5 2 2 4" xfId="25773" xr:uid="{66E836AE-C8C9-4B18-BC0A-D25F642E733E}"/>
    <cellStyle name="Calculation 2 5 5 2 2 5" xfId="35561" xr:uid="{1DE45315-7F74-44D4-ACFC-3BDD397CEFF1}"/>
    <cellStyle name="Calculation 2 5 5 2 3" xfId="30123" xr:uid="{ED7BF534-5374-41AF-BFD4-1E03265A4920}"/>
    <cellStyle name="Calculation 2 5 5 2 4" xfId="28843" xr:uid="{27A8D83C-67DA-4BEB-A7E4-EC7ADBF86922}"/>
    <cellStyle name="Calculation 2 5 5 2 5" xfId="27704" xr:uid="{7A8E5BEB-AD4B-43FC-AD47-532F9848D70B}"/>
    <cellStyle name="Calculation 2 5 5 2 6" xfId="41757" xr:uid="{18547617-86D0-4659-AD19-452CC4258748}"/>
    <cellStyle name="Calculation 2 5 5 3" xfId="13573" xr:uid="{2049F5D0-712E-4CAF-8929-9466F0278555}"/>
    <cellStyle name="Calculation 2 5 5 3 2" xfId="30125" xr:uid="{EF735B17-4426-4186-92CB-84F3E42744E5}"/>
    <cellStyle name="Calculation 2 5 5 3 3" xfId="25061" xr:uid="{7C350BBF-FA03-45FD-BBD6-2CA22009BB92}"/>
    <cellStyle name="Calculation 2 5 5 3 4" xfId="35472" xr:uid="{9B5A5959-756F-42A5-93D7-2F9C6752BF28}"/>
    <cellStyle name="Calculation 2 5 5 3 5" xfId="28442" xr:uid="{05A74DEB-4B96-4DC0-A7CD-8537AC1E14BB}"/>
    <cellStyle name="Calculation 2 5 5 4" xfId="30122" xr:uid="{E67FEB97-4DE2-4FFE-8A4C-BD175000475F}"/>
    <cellStyle name="Calculation 2 5 5 5" xfId="36990" xr:uid="{27B2157E-5439-4DA8-8D42-6F41DF005FED}"/>
    <cellStyle name="Calculation 2 5 5 6" xfId="27705" xr:uid="{E149FF64-8934-476A-B8CB-B045BECECCCC}"/>
    <cellStyle name="Calculation 2 5 5 7" xfId="28441" xr:uid="{2995E24A-70EA-4514-880A-F1C6E2F30731}"/>
    <cellStyle name="Calculation 2 5 6" xfId="13574" xr:uid="{5013ED2A-7FAB-45F5-8039-5C1B868097DE}"/>
    <cellStyle name="Calculation 2 5 6 2" xfId="13575" xr:uid="{E25F4592-28D3-4BC3-99A0-8C293B7C4A99}"/>
    <cellStyle name="Calculation 2 5 6 2 2" xfId="13576" xr:uid="{D3968003-845A-4F9F-A4CA-9F7EB3B1464F}"/>
    <cellStyle name="Calculation 2 5 6 2 2 2" xfId="30128" xr:uid="{435C6193-61B2-49B9-A854-C821AECCE618}"/>
    <cellStyle name="Calculation 2 5 6 2 2 3" xfId="28844" xr:uid="{93B560FC-A701-43D1-8218-CB1739060983}"/>
    <cellStyle name="Calculation 2 5 6 2 2 4" xfId="37392" xr:uid="{C68673DF-B877-4F62-AB1A-A4B9F3C75D95}"/>
    <cellStyle name="Calculation 2 5 6 2 2 5" xfId="39063" xr:uid="{C464D95E-61D9-47DE-895F-62ED26F91C18}"/>
    <cellStyle name="Calculation 2 5 6 2 3" xfId="30127" xr:uid="{0E0961B3-E41F-44BA-B3E1-9307587E8580}"/>
    <cellStyle name="Calculation 2 5 6 2 4" xfId="36992" xr:uid="{E91D518E-716B-4D09-9263-1FD3C2F4C3AE}"/>
    <cellStyle name="Calculation 2 5 6 2 5" xfId="39106" xr:uid="{9875F775-DB69-4BB2-8691-77201318685A}"/>
    <cellStyle name="Calculation 2 5 6 2 6" xfId="41756" xr:uid="{45AACAF8-4935-4B7C-9AD4-E0DF1CA5F22F}"/>
    <cellStyle name="Calculation 2 5 6 3" xfId="13577" xr:uid="{A2E01F26-5DEA-4A86-9339-7F69CB51AA6E}"/>
    <cellStyle name="Calculation 2 5 6 3 2" xfId="30129" xr:uid="{166B30E7-468E-40E2-85DA-19B6A1CE5740}"/>
    <cellStyle name="Calculation 2 5 6 3 3" xfId="25062" xr:uid="{401BCE24-533A-460C-9D9E-20E1F1E13CB6}"/>
    <cellStyle name="Calculation 2 5 6 3 4" xfId="35471" xr:uid="{21CB2F6C-2A3B-4E65-9226-B2C88D817158}"/>
    <cellStyle name="Calculation 2 5 6 3 5" xfId="35562" xr:uid="{90A23D20-8BFB-4202-9C52-A6D7522C5A57}"/>
    <cellStyle name="Calculation 2 5 6 4" xfId="30126" xr:uid="{91B2674D-1E83-4C30-A0DF-906157903FA0}"/>
    <cellStyle name="Calculation 2 5 6 5" xfId="36991" xr:uid="{43155B8F-9D11-493C-993F-FEBC410DBC01}"/>
    <cellStyle name="Calculation 2 5 6 6" xfId="27703" xr:uid="{D7A577F0-2D2C-4F78-9023-307FAE8ECA75}"/>
    <cellStyle name="Calculation 2 5 6 7" xfId="25010" xr:uid="{384DBF4B-92C7-4027-9462-B921F38AAD99}"/>
    <cellStyle name="Calculation 2 5 7" xfId="13578" xr:uid="{EDC88603-45E0-44BB-90FF-0EC2040EB5AA}"/>
    <cellStyle name="Calculation 2 5 7 2" xfId="13579" xr:uid="{A3D5AD42-A404-4A19-835D-B82674FA5A09}"/>
    <cellStyle name="Calculation 2 5 7 2 2" xfId="13580" xr:uid="{724785C4-4A4C-43C3-AC28-F8E9D42FCA5A}"/>
    <cellStyle name="Calculation 2 5 7 2 2 2" xfId="30132" xr:uid="{9392B046-2BF5-4C5E-B851-F2BA35033F5C}"/>
    <cellStyle name="Calculation 2 5 7 2 2 3" xfId="37517" xr:uid="{F123F665-6157-4F2E-8CDF-C56C0F99B580}"/>
    <cellStyle name="Calculation 2 5 7 2 2 4" xfId="27700" xr:uid="{7F9DB07E-695F-4312-9AB4-F36B1689B009}"/>
    <cellStyle name="Calculation 2 5 7 2 2 5" xfId="37463" xr:uid="{64E47791-865D-4B96-A0A7-18FBF1D05CEA}"/>
    <cellStyle name="Calculation 2 5 7 2 3" xfId="30131" xr:uid="{8139FEBE-7D9A-45BC-AA20-D9F13564F1A2}"/>
    <cellStyle name="Calculation 2 5 7 2 4" xfId="28846" xr:uid="{76BDB99C-7C43-401A-A9B6-0229B3EF2CD2}"/>
    <cellStyle name="Calculation 2 5 7 2 5" xfId="27701" xr:uid="{05109F17-79BD-4625-8EA4-C59BB83F06D1}"/>
    <cellStyle name="Calculation 2 5 7 2 6" xfId="41755" xr:uid="{2F3B40EF-7C1F-4E19-B36F-2D7D2D829E07}"/>
    <cellStyle name="Calculation 2 5 7 3" xfId="13581" xr:uid="{99DD0E7F-1ADD-4511-9BE2-EA8E0878DF3B}"/>
    <cellStyle name="Calculation 2 5 7 3 2" xfId="30133" xr:uid="{E2995C42-8472-4799-9CFD-B94BC5D3AAE3}"/>
    <cellStyle name="Calculation 2 5 7 3 3" xfId="25063" xr:uid="{87DD7CDD-C0A3-4E9C-9205-8143E8DC7379}"/>
    <cellStyle name="Calculation 2 5 7 3 4" xfId="35470" xr:uid="{A645C0F7-9F8A-4539-956D-B337E044D3AE}"/>
    <cellStyle name="Calculation 2 5 7 3 5" xfId="25011" xr:uid="{6AAADDF7-48A5-46EC-B7C1-4E3A97BE9B8F}"/>
    <cellStyle name="Calculation 2 5 7 4" xfId="30130" xr:uid="{B0B014A7-C9AB-49DC-8A3E-844402F651BD}"/>
    <cellStyle name="Calculation 2 5 7 5" xfId="28845" xr:uid="{A8A39FB9-283B-4024-B9D2-1A9E3C1406FC}"/>
    <cellStyle name="Calculation 2 5 7 6" xfId="27702" xr:uid="{2C1F831C-088D-4038-A893-04421638B263}"/>
    <cellStyle name="Calculation 2 5 7 7" xfId="28443" xr:uid="{5FD23FE5-FB9A-4CFE-A254-956EC1190953}"/>
    <cellStyle name="Calculation 2 5 8" xfId="13582" xr:uid="{2D58DAA7-673A-401D-BA0B-3A3FE34D21D3}"/>
    <cellStyle name="Calculation 2 5 8 2" xfId="13583" xr:uid="{C0559B42-32C8-45F0-8DDC-19B529A64C6B}"/>
    <cellStyle name="Calculation 2 5 8 2 2" xfId="13584" xr:uid="{CEEEF0C4-A63C-4D16-84FB-6457D7C19DFC}"/>
    <cellStyle name="Calculation 2 5 8 2 2 2" xfId="30136" xr:uid="{894C4132-C7AC-4BA0-852C-EB3E31A35666}"/>
    <cellStyle name="Calculation 2 5 8 2 2 3" xfId="28849" xr:uid="{9C66FB20-24B4-4623-83F1-DBF3BFAF01DC}"/>
    <cellStyle name="Calculation 2 5 8 2 2 4" xfId="27698" xr:uid="{73BB13C5-308F-4BA2-A6EB-675BF173AF63}"/>
    <cellStyle name="Calculation 2 5 8 2 2 5" xfId="28444" xr:uid="{4D0C4994-5FF8-42F3-8362-A907A0CB3579}"/>
    <cellStyle name="Calculation 2 5 8 2 3" xfId="30135" xr:uid="{9CB84CE5-78C3-4F1D-97F3-FABD6DB9757C}"/>
    <cellStyle name="Calculation 2 5 8 2 4" xfId="28848" xr:uid="{216884AF-A718-4CFC-ADAD-4B730FF43E53}"/>
    <cellStyle name="Calculation 2 5 8 2 5" xfId="39107" xr:uid="{0679C33F-F852-43C3-B991-3BC710831C4C}"/>
    <cellStyle name="Calculation 2 5 8 2 6" xfId="41754" xr:uid="{086CBB39-BFC2-4103-8BD1-1478C6096A85}"/>
    <cellStyle name="Calculation 2 5 8 3" xfId="13585" xr:uid="{0FB8DAEE-A6A6-4C16-8AEE-34A3FBEED57C}"/>
    <cellStyle name="Calculation 2 5 8 3 2" xfId="30137" xr:uid="{2CEDC36E-381B-450E-9016-71A0173157A4}"/>
    <cellStyle name="Calculation 2 5 8 3 3" xfId="25064" xr:uid="{E0A289C3-D9B7-4D39-B3C5-FF904EB51404}"/>
    <cellStyle name="Calculation 2 5 8 3 4" xfId="38439" xr:uid="{C91D5F46-967C-4799-93B7-8B34EECDA2CC}"/>
    <cellStyle name="Calculation 2 5 8 3 5" xfId="39062" xr:uid="{4254BC09-2A4A-4ECE-B15E-C45F081982F3}"/>
    <cellStyle name="Calculation 2 5 8 4" xfId="30134" xr:uid="{49B97D06-C12A-43EE-859B-65735824D599}"/>
    <cellStyle name="Calculation 2 5 8 5" xfId="28847" xr:uid="{AA996D40-CD70-4EFE-8E07-C69F1DC2EC0E}"/>
    <cellStyle name="Calculation 2 5 8 6" xfId="27699" xr:uid="{A7D9FA3C-A4EA-4BBA-AE97-5F61C922A4C4}"/>
    <cellStyle name="Calculation 2 5 8 7" xfId="35563" xr:uid="{A5FE927F-7696-45E8-879D-78174E3F2C74}"/>
    <cellStyle name="Calculation 2 5 9" xfId="13586" xr:uid="{8851F480-5B08-4329-9932-F7879A4552E5}"/>
    <cellStyle name="Calculation 2 5 9 2" xfId="13587" xr:uid="{E0993391-11E4-45BA-865F-F357DE88F8A2}"/>
    <cellStyle name="Calculation 2 5 9 2 2" xfId="30139" xr:uid="{4F77C224-9DC3-448C-8849-37E94B7F5358}"/>
    <cellStyle name="Calculation 2 5 9 2 3" xfId="28850" xr:uid="{B903D723-ECC3-498A-9685-304A6069FCA2}"/>
    <cellStyle name="Calculation 2 5 9 2 4" xfId="27696" xr:uid="{AB16C47F-C695-4E60-A251-E35BD0B09424}"/>
    <cellStyle name="Calculation 2 5 9 2 5" xfId="41753" xr:uid="{04EBD1CC-479B-4088-95EA-255746030C2B}"/>
    <cellStyle name="Calculation 2 5 9 3" xfId="30138" xr:uid="{86EAA6C7-45CB-4607-8032-6B47674DCA55}"/>
    <cellStyle name="Calculation 2 5 9 4" xfId="37518" xr:uid="{18426D71-6398-4308-89EB-0FA3FDE216E4}"/>
    <cellStyle name="Calculation 2 5 9 5" xfId="27697" xr:uid="{E8F7DDF2-0BC2-4B45-80CE-BB162C0A89C1}"/>
    <cellStyle name="Calculation 2 5 9 6" xfId="28445" xr:uid="{0576B9E4-30B8-4D85-AE26-04A9273ED76E}"/>
    <cellStyle name="Calculation 2 6" xfId="13588" xr:uid="{CE822D2D-1B35-4B61-A11B-20AD04666C66}"/>
    <cellStyle name="Calculation 2 6 10" xfId="13589" xr:uid="{C66A86CD-20B3-4859-874C-4D9F406A7DC1}"/>
    <cellStyle name="Calculation 2 6 10 2" xfId="30141" xr:uid="{F487D76D-4221-44D1-9C8C-68F019E4D36C}"/>
    <cellStyle name="Calculation 2 6 10 3" xfId="25065" xr:uid="{BCDFFB5D-DDE6-48FA-B93D-E304775FC258}"/>
    <cellStyle name="Calculation 2 6 10 4" xfId="35469" xr:uid="{9AAC94A7-3086-45B3-A30B-6B34770D0F15}"/>
    <cellStyle name="Calculation 2 6 10 5" xfId="28446" xr:uid="{F20D17FD-5481-4F6F-8591-FFFD8D1E6DC3}"/>
    <cellStyle name="Calculation 2 6 11" xfId="30140" xr:uid="{F612F182-5333-43EA-9FCE-70FDC09B892B}"/>
    <cellStyle name="Calculation 2 6 12" xfId="28851" xr:uid="{4C993158-97EB-4DC1-B3BC-82D055AA312B}"/>
    <cellStyle name="Calculation 2 6 13" xfId="27695" xr:uid="{776EAE07-2708-4263-848F-D59A32FDA882}"/>
    <cellStyle name="Calculation 2 6 14" xfId="36818" xr:uid="{09B0D1EC-6556-4E44-A8B3-D4EB564A2D89}"/>
    <cellStyle name="Calculation 2 6 2" xfId="13590" xr:uid="{1AAB363A-6707-4535-82D2-18810F00AFC5}"/>
    <cellStyle name="Calculation 2 6 2 2" xfId="13591" xr:uid="{5EE054B3-EF46-4067-951B-6363BD9A3DFA}"/>
    <cellStyle name="Calculation 2 6 2 2 2" xfId="13592" xr:uid="{AEE2D466-F6A1-455F-9A3C-DCAA19FCE6EB}"/>
    <cellStyle name="Calculation 2 6 2 2 2 2" xfId="30144" xr:uid="{02E53B4C-4BA4-4BB7-99A7-0584596431CB}"/>
    <cellStyle name="Calculation 2 6 2 2 2 3" xfId="28853" xr:uid="{24D52E33-F4B8-4929-BB1E-53AB86EB1457}"/>
    <cellStyle name="Calculation 2 6 2 2 2 4" xfId="27693" xr:uid="{BBB9EB19-9F04-4065-AC92-9962229926EF}"/>
    <cellStyle name="Calculation 2 6 2 2 2 5" xfId="28447" xr:uid="{5E6B9CB6-A6E0-4058-B35A-66F461A1822B}"/>
    <cellStyle name="Calculation 2 6 2 2 3" xfId="30143" xr:uid="{5555A120-9E41-4300-BDC7-8757CC583CDC}"/>
    <cellStyle name="Calculation 2 6 2 2 4" xfId="37519" xr:uid="{8476FDBE-FFD1-48E5-A630-0310A7821767}"/>
    <cellStyle name="Calculation 2 6 2 2 5" xfId="39108" xr:uid="{780C04B6-6521-4456-BB1F-EF5828534751}"/>
    <cellStyle name="Calculation 2 6 2 2 6" xfId="41752" xr:uid="{FF0F75FE-A466-444B-AE9D-6FD7F4F0AF45}"/>
    <cellStyle name="Calculation 2 6 2 3" xfId="13593" xr:uid="{E6302182-C594-48B8-B13E-72AB31303741}"/>
    <cellStyle name="Calculation 2 6 2 3 2" xfId="30145" xr:uid="{849D9E58-4439-4C6F-A44F-F98A1062A700}"/>
    <cellStyle name="Calculation 2 6 2 3 3" xfId="25066" xr:uid="{74CF4B3E-37CC-4FF9-95E2-CF1D14A811DD}"/>
    <cellStyle name="Calculation 2 6 2 3 4" xfId="35468" xr:uid="{6549BC11-C5D7-4C24-B33D-C9354C1D473E}"/>
    <cellStyle name="Calculation 2 6 2 3 5" xfId="35564" xr:uid="{502701B0-ADD3-4A22-8620-6F0E4F57FC5A}"/>
    <cellStyle name="Calculation 2 6 2 4" xfId="30142" xr:uid="{7BF1459E-7472-494F-8CBB-661D2E8C9815}"/>
    <cellStyle name="Calculation 2 6 2 5" xfId="28852" xr:uid="{21BC16FD-76E2-426D-9B35-E26473A08E16}"/>
    <cellStyle name="Calculation 2 6 2 6" xfId="27694" xr:uid="{89005121-F042-4401-9825-27508219B0CA}"/>
    <cellStyle name="Calculation 2 6 2 7" xfId="37464" xr:uid="{36998F9F-00AA-483A-9B14-4EB9EEA0A5C0}"/>
    <cellStyle name="Calculation 2 6 3" xfId="13594" xr:uid="{B99A9E70-1A1E-4EEB-A11F-AAD97291A8F5}"/>
    <cellStyle name="Calculation 2 6 3 2" xfId="13595" xr:uid="{A8C78ED0-49BA-4DE7-9D2C-E7819EDB9832}"/>
    <cellStyle name="Calculation 2 6 3 2 2" xfId="13596" xr:uid="{677F3EA5-BCD8-4DE5-902E-5DA84577D23A}"/>
    <cellStyle name="Calculation 2 6 3 2 2 2" xfId="30148" xr:uid="{73F6CE1C-823C-4AC8-BEE6-BD0EFF874B7A}"/>
    <cellStyle name="Calculation 2 6 3 2 2 3" xfId="37520" xr:uid="{5A9F15D5-438E-4FAE-95F7-13178AF1D6EE}"/>
    <cellStyle name="Calculation 2 6 3 2 2 4" xfId="36452" xr:uid="{0A5D80EB-618C-4D72-B384-EBAEBA3F5551}"/>
    <cellStyle name="Calculation 2 6 3 2 2 5" xfId="28449" xr:uid="{B9EA6F2E-C00C-476B-A3E7-55F9C306D6EC}"/>
    <cellStyle name="Calculation 2 6 3 2 3" xfId="30147" xr:uid="{2133E5EE-6782-4098-B386-72D5A9057F10}"/>
    <cellStyle name="Calculation 2 6 3 2 4" xfId="28855" xr:uid="{3333DEB8-8049-4971-B389-0A21AC46DED7}"/>
    <cellStyle name="Calculation 2 6 3 2 5" xfId="27691" xr:uid="{0C3D0548-9E36-47E4-9734-F8DCD701BA00}"/>
    <cellStyle name="Calculation 2 6 3 2 6" xfId="41751" xr:uid="{59772D11-D992-47D9-A42E-E2B6077A9961}"/>
    <cellStyle name="Calculation 2 6 3 3" xfId="13597" xr:uid="{2D187B13-27AF-4FD9-A869-A5AA96254594}"/>
    <cellStyle name="Calculation 2 6 3 3 2" xfId="30149" xr:uid="{AAD42D09-3DBF-46DF-AE21-51B3E027183F}"/>
    <cellStyle name="Calculation 2 6 3 3 3" xfId="25067" xr:uid="{BC7C38CB-DD49-4A90-A50C-103BBC1B6CAC}"/>
    <cellStyle name="Calculation 2 6 3 3 4" xfId="35467" xr:uid="{0244AE81-F5F7-433E-B7AC-32B0BA1D8319}"/>
    <cellStyle name="Calculation 2 6 3 3 5" xfId="37465" xr:uid="{4FEF5ADB-87EB-4301-AA1F-8AC932E1B3F2}"/>
    <cellStyle name="Calculation 2 6 3 4" xfId="30146" xr:uid="{E4FD8DF8-F0D1-4D0A-891B-3F235CFD1B8D}"/>
    <cellStyle name="Calculation 2 6 3 5" xfId="28854" xr:uid="{6CC8F200-A5FF-4D54-B456-F3DB2AAEF10D}"/>
    <cellStyle name="Calculation 2 6 3 6" xfId="27692" xr:uid="{16FE2657-4528-42B9-A71E-2D5068C91F0A}"/>
    <cellStyle name="Calculation 2 6 3 7" xfId="28448" xr:uid="{6B6E550D-B1DE-4775-BB53-06B537031B34}"/>
    <cellStyle name="Calculation 2 6 4" xfId="13598" xr:uid="{E86A3594-7C0E-4B91-8533-406EC16CA002}"/>
    <cellStyle name="Calculation 2 6 4 2" xfId="13599" xr:uid="{5635CCA6-2DBE-4983-9161-B81A28B6A990}"/>
    <cellStyle name="Calculation 2 6 4 2 2" xfId="13600" xr:uid="{A33FE6DB-C898-4A38-BF5A-BE9A47F1F103}"/>
    <cellStyle name="Calculation 2 6 4 2 2 2" xfId="30152" xr:uid="{338E2257-8F62-4E04-9238-5908905B713D}"/>
    <cellStyle name="Calculation 2 6 4 2 2 3" xfId="28858" xr:uid="{E155704F-C01E-42CD-8191-2E63A780D0A9}"/>
    <cellStyle name="Calculation 2 6 4 2 2 4" xfId="39109" xr:uid="{E6D90A12-3CCE-4270-B2FE-18AB9ED36656}"/>
    <cellStyle name="Calculation 2 6 4 2 2 5" xfId="38083" xr:uid="{32E0488A-1216-44AE-ABF5-4554CBA90E85}"/>
    <cellStyle name="Calculation 2 6 4 2 3" xfId="30151" xr:uid="{512615D9-9B8A-431B-85C2-CA11DBDCC5D4}"/>
    <cellStyle name="Calculation 2 6 4 2 4" xfId="28857" xr:uid="{CF2E2535-1255-42B6-9A87-C48DEB6F32E5}"/>
    <cellStyle name="Calculation 2 6 4 2 5" xfId="27689" xr:uid="{938E97C5-5C9C-43DD-BBE0-01E9C78A057D}"/>
    <cellStyle name="Calculation 2 6 4 2 6" xfId="41750" xr:uid="{F4211403-940E-444E-B9E6-C79681914E9D}"/>
    <cellStyle name="Calculation 2 6 4 3" xfId="13601" xr:uid="{9ECEB196-0EC6-4650-954B-977405A9E530}"/>
    <cellStyle name="Calculation 2 6 4 3 2" xfId="30153" xr:uid="{CDC525D4-3F12-47E0-921C-1870DE805CD8}"/>
    <cellStyle name="Calculation 2 6 4 3 3" xfId="37521" xr:uid="{E74046E7-A965-4117-8C92-9F8FCB6E0D92}"/>
    <cellStyle name="Calculation 2 6 4 3 4" xfId="36813" xr:uid="{03FC336D-F9DC-4C81-BEEB-7147B08D4D75}"/>
    <cellStyle name="Calculation 2 6 4 3 5" xfId="25793" xr:uid="{7D609A7A-A338-4085-8C29-908BDE0A463E}"/>
    <cellStyle name="Calculation 2 6 4 4" xfId="30150" xr:uid="{1593D034-2DCF-45D2-BDF2-C986706F3111}"/>
    <cellStyle name="Calculation 2 6 4 5" xfId="28856" xr:uid="{EE18DF83-F963-4E13-94BD-F329A75C8487}"/>
    <cellStyle name="Calculation 2 6 4 6" xfId="27690" xr:uid="{B8DA29ED-AEE0-4591-BD4E-18A3625BB81C}"/>
    <cellStyle name="Calculation 2 6 4 7" xfId="38431" xr:uid="{256FE1C8-C88D-43D4-8992-A0D673E3905C}"/>
    <cellStyle name="Calculation 2 6 5" xfId="13602" xr:uid="{E90A32FC-3A32-4678-A5D9-538E97EC9590}"/>
    <cellStyle name="Calculation 2 6 5 2" xfId="13603" xr:uid="{C9CCCA49-F283-4FB5-B4F4-849C165DE855}"/>
    <cellStyle name="Calculation 2 6 5 2 2" xfId="13604" xr:uid="{EFA227D7-A0DB-4CE0-B729-6DADEF471A7C}"/>
    <cellStyle name="Calculation 2 6 5 2 2 2" xfId="30156" xr:uid="{2950397F-86C3-4FF5-B5E7-06A3B3CF644D}"/>
    <cellStyle name="Calculation 2 6 5 2 2 3" xfId="5421" xr:uid="{C02F5F40-B987-4DD1-A601-DA12BC36A612}"/>
    <cellStyle name="Calculation 2 6 5 2 2 4" xfId="36957" xr:uid="{EAF319EC-ECDC-49D6-8D4D-20C5EFA85D41}"/>
    <cellStyle name="Calculation 2 6 5 2 2 5" xfId="28451" xr:uid="{53EFAFAC-4736-4DFD-9A01-F5F3938542FC}"/>
    <cellStyle name="Calculation 2 6 5 2 3" xfId="30155" xr:uid="{896C8257-43F7-4CC7-83EE-21FC5C0E5AFC}"/>
    <cellStyle name="Calculation 2 6 5 2 4" xfId="36993" xr:uid="{D030ACDE-FCE3-4996-A0DA-5CF1E914EC78}"/>
    <cellStyle name="Calculation 2 6 5 2 5" xfId="39110" xr:uid="{CD3C67F0-4F85-43B4-A454-10F56E6F1410}"/>
    <cellStyle name="Calculation 2 6 5 2 6" xfId="41749" xr:uid="{332F65FA-902F-491B-B97E-F6F8C6EC819E}"/>
    <cellStyle name="Calculation 2 6 5 3" xfId="13605" xr:uid="{2B9B81FD-B0B5-4982-964E-AC1E25F41515}"/>
    <cellStyle name="Calculation 2 6 5 3 2" xfId="30157" xr:uid="{F5695C81-B5A1-4B2A-BAA6-B229323CF9D9}"/>
    <cellStyle name="Calculation 2 6 5 3 3" xfId="36994" xr:uid="{A50341E1-02A3-47E8-BF28-48DB90AAFB90}"/>
    <cellStyle name="Calculation 2 6 5 3 4" xfId="35466" xr:uid="{51826639-3D87-44A5-8BEC-8BDFE76D300E}"/>
    <cellStyle name="Calculation 2 6 5 3 5" xfId="28452" xr:uid="{52C2BA34-7A90-486C-93C4-E093430CBAD8}"/>
    <cellStyle name="Calculation 2 6 5 4" xfId="30154" xr:uid="{103D3AFF-4518-4461-BDBC-1B4694CB5D32}"/>
    <cellStyle name="Calculation 2 6 5 5" xfId="5423" xr:uid="{6613F4F1-04C1-46C1-A83A-33E547C0DADC}"/>
    <cellStyle name="Calculation 2 6 5 6" xfId="36958" xr:uid="{520C0CEA-3D5B-4237-B799-4E18F1D981D1}"/>
    <cellStyle name="Calculation 2 6 5 7" xfId="28450" xr:uid="{CFEBF864-D66F-49B5-ABEA-2CB3C093AB8C}"/>
    <cellStyle name="Calculation 2 6 6" xfId="13606" xr:uid="{3182E107-3B53-4161-8225-CB74F97344AA}"/>
    <cellStyle name="Calculation 2 6 6 2" xfId="13607" xr:uid="{B8F2D5F8-2A84-4BE1-AC64-1A12B4420232}"/>
    <cellStyle name="Calculation 2 6 6 2 2" xfId="13608" xr:uid="{05738AB5-29F0-4E78-A2FC-DFBCE9F7E6CE}"/>
    <cellStyle name="Calculation 2 6 6 2 2 2" xfId="30160" xr:uid="{96A01280-6E12-4DF9-A1FC-E10EFD923487}"/>
    <cellStyle name="Calculation 2 6 6 2 2 3" xfId="25068" xr:uid="{1FFE9E91-4175-4CC4-A138-0320E1C9BBEB}"/>
    <cellStyle name="Calculation 2 6 6 2 2 4" xfId="27687" xr:uid="{3060209C-0972-4731-9E73-8E5A25792835}"/>
    <cellStyle name="Calculation 2 6 6 2 2 5" xfId="35565" xr:uid="{3193400B-1CB0-44F5-A814-DD5FA938BAF8}"/>
    <cellStyle name="Calculation 2 6 6 2 3" xfId="30159" xr:uid="{3DCCD865-1C03-4A6E-9819-5370EF9FC587}"/>
    <cellStyle name="Calculation 2 6 6 2 4" xfId="28859" xr:uid="{8E5D6405-63EA-4E69-8D9B-AF04A135D7C5}"/>
    <cellStyle name="Calculation 2 6 6 2 5" xfId="27688" xr:uid="{C1A7F95D-2E13-44A1-AE51-2F42F36FCBF4}"/>
    <cellStyle name="Calculation 2 6 6 2 6" xfId="28453" xr:uid="{96374842-F866-4D40-B179-96E100ED608D}"/>
    <cellStyle name="Calculation 2 6 6 3" xfId="13609" xr:uid="{84942A25-8E2E-48CF-8D6F-57C8E271D74D}"/>
    <cellStyle name="Calculation 2 6 6 3 2" xfId="30161" xr:uid="{D0205EC6-E83E-4DD9-B94B-6AAED1830186}"/>
    <cellStyle name="Calculation 2 6 6 3 3" xfId="28860" xr:uid="{FE70EC3F-7ED1-4C55-B452-FA3250B4F399}"/>
    <cellStyle name="Calculation 2 6 6 3 4" xfId="27686" xr:uid="{2B0774C6-408B-49D0-B764-720DE06EE8D0}"/>
    <cellStyle name="Calculation 2 6 6 3 5" xfId="28454" xr:uid="{25C12CE6-7B84-4DF0-9C0A-F26CEFA929C4}"/>
    <cellStyle name="Calculation 2 6 6 4" xfId="30158" xr:uid="{633074B0-54A4-49BB-977A-B9147800F362}"/>
    <cellStyle name="Calculation 2 6 6 5" xfId="36995" xr:uid="{E176BD6D-6B0C-4632-9C10-B863A2B9D089}"/>
    <cellStyle name="Calculation 2 6 6 6" xfId="36956" xr:uid="{A1364811-4D18-4B3E-A887-98F4C0EA231F}"/>
    <cellStyle name="Calculation 2 6 6 7" xfId="37466" xr:uid="{7F63016E-F6E1-47BB-9E29-BD081DBD86FE}"/>
    <cellStyle name="Calculation 2 6 7" xfId="13610" xr:uid="{5110C659-D267-4BB9-BEC3-B2BB36A49064}"/>
    <cellStyle name="Calculation 2 6 7 2" xfId="13611" xr:uid="{15E1FDF1-B171-43A2-A615-4866F8B2F652}"/>
    <cellStyle name="Calculation 2 6 7 2 2" xfId="13612" xr:uid="{3108497F-B1AB-4584-AE8A-5EEEDA98FE20}"/>
    <cellStyle name="Calculation 2 6 7 2 2 2" xfId="30164" xr:uid="{DB72B6A3-BCDF-41A4-8A15-DE0671ABFEA7}"/>
    <cellStyle name="Calculation 2 6 7 2 2 3" xfId="28862" xr:uid="{C9166B47-1729-4B00-B3B2-C10FB7D285BE}"/>
    <cellStyle name="Calculation 2 6 7 2 2 4" xfId="27684" xr:uid="{7C83B3C4-456D-48F1-82A6-FB66A93E78CE}"/>
    <cellStyle name="Calculation 2 6 7 2 2 5" xfId="5430" xr:uid="{747321F0-3A40-4BFE-8623-2187C02A93C2}"/>
    <cellStyle name="Calculation 2 6 7 2 3" xfId="30163" xr:uid="{15FC2B81-9EEB-497F-8589-E230B3293003}"/>
    <cellStyle name="Calculation 2 6 7 2 4" xfId="28861" xr:uid="{2D04EC38-F576-4887-9D36-11587F61CBB3}"/>
    <cellStyle name="Calculation 2 6 7 2 5" xfId="27685" xr:uid="{29AFEA3B-F110-41A1-BBF1-B001705E80BE}"/>
    <cellStyle name="Calculation 2 6 7 2 6" xfId="37467" xr:uid="{214CC984-5CBC-47A4-8499-5C99B6153AAC}"/>
    <cellStyle name="Calculation 2 6 7 3" xfId="13613" xr:uid="{3D053C7F-8FFE-476C-8026-2294C678B945}"/>
    <cellStyle name="Calculation 2 6 7 3 2" xfId="30165" xr:uid="{6133B021-60EF-4FCC-B76C-856C157CB3FE}"/>
    <cellStyle name="Calculation 2 6 7 3 3" xfId="36997" xr:uid="{9E30BA27-B45C-41F0-950F-DB6D7AE87B8B}"/>
    <cellStyle name="Calculation 2 6 7 3 4" xfId="27683" xr:uid="{EDD891EE-479D-4121-AC4B-75433F94C3A6}"/>
    <cellStyle name="Calculation 2 6 7 3 5" xfId="15373" xr:uid="{4610099C-175D-4B5C-9022-D719907F615E}"/>
    <cellStyle name="Calculation 2 6 7 4" xfId="30162" xr:uid="{7B605320-9972-4685-8026-B225292A31BF}"/>
    <cellStyle name="Calculation 2 6 7 5" xfId="36996" xr:uid="{EEC2FCEF-1635-4B07-8FC6-B256F5D1A67B}"/>
    <cellStyle name="Calculation 2 6 7 6" xfId="37391" xr:uid="{7FF5F2C4-57DB-4070-8A70-6C3DF332BB59}"/>
    <cellStyle name="Calculation 2 6 7 7" xfId="28455" xr:uid="{30247A91-AE01-4002-A3D8-9ACA9E4AD4A5}"/>
    <cellStyle name="Calculation 2 6 8" xfId="13614" xr:uid="{E5A49FC8-F8CE-49B8-AEE2-0E1D8746FED5}"/>
    <cellStyle name="Calculation 2 6 8 2" xfId="13615" xr:uid="{D9F7548A-B0A9-4517-9640-E017109AB759}"/>
    <cellStyle name="Calculation 2 6 8 2 2" xfId="13616" xr:uid="{06837BB4-0968-48BA-AD89-08D541CB1D6E}"/>
    <cellStyle name="Calculation 2 6 8 2 2 2" xfId="30168" xr:uid="{5C44CAE1-635E-4A9A-9686-0FEF68CC17FC}"/>
    <cellStyle name="Calculation 2 6 8 2 2 3" xfId="37522" xr:uid="{651CE0CA-03F2-43ED-B28F-D9066B1C710F}"/>
    <cellStyle name="Calculation 2 6 8 2 2 4" xfId="35465" xr:uid="{2A31B390-6FBC-4EBD-BB4E-0E7CB51190D1}"/>
    <cellStyle name="Calculation 2 6 8 2 2 5" xfId="28458" xr:uid="{9ED04F52-49F4-457C-A4C2-6664DDBCC0FF}"/>
    <cellStyle name="Calculation 2 6 8 2 3" xfId="30167" xr:uid="{E9AECCF1-9C4D-4B0A-96BE-417825561D42}"/>
    <cellStyle name="Calculation 2 6 8 2 4" xfId="28863" xr:uid="{8CB54000-6DCD-48ED-8572-B9D44AF585D0}"/>
    <cellStyle name="Calculation 2 6 8 2 5" xfId="27681" xr:uid="{20CDDD90-A0A6-4CA2-A75C-AF939A73126D}"/>
    <cellStyle name="Calculation 2 6 8 2 6" xfId="28457" xr:uid="{1266641E-8A7C-4AFA-A040-EC9F3571550A}"/>
    <cellStyle name="Calculation 2 6 8 3" xfId="13617" xr:uid="{48EF9321-37DB-4C05-A216-011700BB8B45}"/>
    <cellStyle name="Calculation 2 6 8 3 2" xfId="30169" xr:uid="{0F7E8544-9EB2-4B3A-98BE-78F876A50A71}"/>
    <cellStyle name="Calculation 2 6 8 3 3" xfId="25069" xr:uid="{62E72AE4-2384-45C0-97B4-F67733B22962}"/>
    <cellStyle name="Calculation 2 6 8 3 4" xfId="27680" xr:uid="{07C22555-E0B1-4FA8-9BD1-D6E144B3C906}"/>
    <cellStyle name="Calculation 2 6 8 3 5" xfId="28459" xr:uid="{E977FEF0-A83F-4234-88F9-1FE14E80228A}"/>
    <cellStyle name="Calculation 2 6 8 4" xfId="30166" xr:uid="{80FAAB2D-1206-4DEC-A7A0-4F65A1B018E5}"/>
    <cellStyle name="Calculation 2 6 8 5" xfId="37153" xr:uid="{AF63135D-EBB6-4F70-A780-A18A45161040}"/>
    <cellStyle name="Calculation 2 6 8 6" xfId="27682" xr:uid="{C5C501F0-5575-4D0B-BCC8-1B4DD2D85D7C}"/>
    <cellStyle name="Calculation 2 6 8 7" xfId="28456" xr:uid="{36B5C94F-1994-491C-90CB-41B04A149592}"/>
    <cellStyle name="Calculation 2 6 9" xfId="13618" xr:uid="{681C3B11-88ED-4512-95D1-5AEAD401E836}"/>
    <cellStyle name="Calculation 2 6 9 2" xfId="13619" xr:uid="{0F3238DB-DFE6-4206-AF7F-153B2AE7EB8C}"/>
    <cellStyle name="Calculation 2 6 9 2 2" xfId="30171" xr:uid="{EAEA740A-F5CC-4D16-95CA-4D6496C5F70C}"/>
    <cellStyle name="Calculation 2 6 9 2 3" xfId="35910" xr:uid="{9B24833A-F619-4DCB-B1FF-E5D001BC9360}"/>
    <cellStyle name="Calculation 2 6 9 2 4" xfId="27679" xr:uid="{7E1590ED-166D-4DED-9CF0-EDE9BBAB9BAB}"/>
    <cellStyle name="Calculation 2 6 9 2 5" xfId="37468" xr:uid="{6BE49A4F-0EF6-44DA-A56C-394DFA955F3B}"/>
    <cellStyle name="Calculation 2 6 9 3" xfId="30170" xr:uid="{81B2C125-BB00-4BA5-AB12-3B40FC324CC1}"/>
    <cellStyle name="Calculation 2 6 9 4" xfId="38343" xr:uid="{8A9448DD-D1E1-439A-B736-232B76C6A3CE}"/>
    <cellStyle name="Calculation 2 6 9 5" xfId="36451" xr:uid="{B03F23B5-FEBB-48FF-811B-71C0AE00F0BB}"/>
    <cellStyle name="Calculation 2 6 9 6" xfId="28460" xr:uid="{05106311-04C5-46BB-9AF5-7EFA08958D2A}"/>
    <cellStyle name="Calculation 2 7" xfId="13620" xr:uid="{8973C2B8-FD1F-4CB6-9F7B-6885303048BF}"/>
    <cellStyle name="Calculation 2 7 10" xfId="13621" xr:uid="{F4038766-FB76-483F-BD34-184D0ECD12C6}"/>
    <cellStyle name="Calculation 2 7 10 2" xfId="30173" xr:uid="{FEA53116-5EE3-4D43-88B2-58AB2B62C59D}"/>
    <cellStyle name="Calculation 2 7 10 3" xfId="28865" xr:uid="{E60D1612-02A0-416A-9DCE-D8EE58BF673E}"/>
    <cellStyle name="Calculation 2 7 10 4" xfId="27677" xr:uid="{5F2E1CBF-5C4A-4445-88E4-F53E8E245495}"/>
    <cellStyle name="Calculation 2 7 10 5" xfId="28462" xr:uid="{ED2F2109-23EF-4D76-9363-FD3BFC2D0706}"/>
    <cellStyle name="Calculation 2 7 11" xfId="30172" xr:uid="{80ADF88D-0B90-4B4A-AB08-82395046E440}"/>
    <cellStyle name="Calculation 2 7 12" xfId="28864" xr:uid="{FF3E1CA1-CC85-4F9A-BD4A-4B34EBBFF41F}"/>
    <cellStyle name="Calculation 2 7 13" xfId="27678" xr:uid="{99EE1A96-AA23-4D6F-B380-C1C960C5B1AA}"/>
    <cellStyle name="Calculation 2 7 14" xfId="28461" xr:uid="{B046D09E-D0FA-4777-9B58-41F884B6E7A4}"/>
    <cellStyle name="Calculation 2 7 2" xfId="13622" xr:uid="{77D35906-8BEF-48C8-97EF-7FFFE6AA69DD}"/>
    <cellStyle name="Calculation 2 7 2 2" xfId="13623" xr:uid="{B8B16A30-6C00-4004-BDB8-2E15FB996821}"/>
    <cellStyle name="Calculation 2 7 2 2 2" xfId="13624" xr:uid="{D5881628-4797-4C46-8B4A-B798726E6B3C}"/>
    <cellStyle name="Calculation 2 7 2 2 2 2" xfId="30176" xr:uid="{9B763BAF-2E8B-431E-8E2C-F5AD626819D3}"/>
    <cellStyle name="Calculation 2 7 2 2 2 3" xfId="25693" xr:uid="{0C815E92-ACEF-4DB4-A226-BB830F6199A2}"/>
    <cellStyle name="Calculation 2 7 2 2 2 4" xfId="27674" xr:uid="{D4AD0743-A361-4BC9-B520-81F2D7CCA76A}"/>
    <cellStyle name="Calculation 2 7 2 2 2 5" xfId="28465" xr:uid="{A8C256A8-334A-4F7E-8E04-6D2B79540769}"/>
    <cellStyle name="Calculation 2 7 2 2 3" xfId="30175" xr:uid="{268CE48E-11F6-4307-8636-29867BF0AEDF}"/>
    <cellStyle name="Calculation 2 7 2 2 4" xfId="35911" xr:uid="{19B9010E-BE8F-4289-A8F6-4CC8BAC93CD3}"/>
    <cellStyle name="Calculation 2 7 2 2 5" xfId="27675" xr:uid="{CB2DDCD1-1C93-4904-AB79-DC74523F1972}"/>
    <cellStyle name="Calculation 2 7 2 2 6" xfId="28464" xr:uid="{9B166CB2-C68B-4B7B-9416-81A6E55C7961}"/>
    <cellStyle name="Calculation 2 7 2 3" xfId="13625" xr:uid="{164672AF-D640-477E-AB2D-6E877A783BD8}"/>
    <cellStyle name="Calculation 2 7 2 3 2" xfId="30177" xr:uid="{F21A528D-0916-4B22-957E-58C562CE14C0}"/>
    <cellStyle name="Calculation 2 7 2 3 3" xfId="35912" xr:uid="{3142091E-B2B5-4B3D-916E-0B24CE95F9FC}"/>
    <cellStyle name="Calculation 2 7 2 3 4" xfId="27673" xr:uid="{7F6C557F-477A-421D-A092-03371D24B8DC}"/>
    <cellStyle name="Calculation 2 7 2 3 5" xfId="28466" xr:uid="{EB043F8C-65E6-489A-9C21-520F122071E7}"/>
    <cellStyle name="Calculation 2 7 2 4" xfId="30174" xr:uid="{31219DF2-ECCB-481E-94AA-321E3ABE7FA0}"/>
    <cellStyle name="Calculation 2 7 2 5" xfId="25692" xr:uid="{9B3084AD-8CFE-4419-95BC-6E9E5C2B3862}"/>
    <cellStyle name="Calculation 2 7 2 6" xfId="27676" xr:uid="{2297DE86-3D54-4332-88C0-8D0FA0215B88}"/>
    <cellStyle name="Calculation 2 7 2 7" xfId="28463" xr:uid="{45BB678C-E386-437B-9EB5-EC0A5F3C39D6}"/>
    <cellStyle name="Calculation 2 7 3" xfId="13626" xr:uid="{E57404B2-F0DD-46EB-A770-DF369D91AB79}"/>
    <cellStyle name="Calculation 2 7 3 2" xfId="13627" xr:uid="{A60584B5-2CDF-42C7-A8E3-A074DCA69D5E}"/>
    <cellStyle name="Calculation 2 7 3 2 2" xfId="13628" xr:uid="{10F5CBDE-A846-47FD-8138-79F003FAD977}"/>
    <cellStyle name="Calculation 2 7 3 2 2 2" xfId="30180" xr:uid="{96090C65-EEAF-4DDC-9627-B71C538D154C}"/>
    <cellStyle name="Calculation 2 7 3 2 2 3" xfId="25695" xr:uid="{FA9EF798-1158-433E-8386-810B721631F4}"/>
    <cellStyle name="Calculation 2 7 3 2 2 4" xfId="27670" xr:uid="{A52F4E59-3794-4E76-A8C0-FDBAD0D48A4D}"/>
    <cellStyle name="Calculation 2 7 3 2 2 5" xfId="25012" xr:uid="{F4EB4F7E-1BCA-4725-805D-5C5A8D7A2249}"/>
    <cellStyle name="Calculation 2 7 3 2 3" xfId="30179" xr:uid="{17A9AFC8-1A69-42C9-B809-ACF7295B621C}"/>
    <cellStyle name="Calculation 2 7 3 2 4" xfId="37169" xr:uid="{2B50C16D-2804-4FB1-8CEB-870BBC0B779F}"/>
    <cellStyle name="Calculation 2 7 3 2 5" xfId="27671" xr:uid="{4853A345-763D-4E58-8323-6CD0A0BCBD0B}"/>
    <cellStyle name="Calculation 2 7 3 2 6" xfId="24938" xr:uid="{929DE8FF-F896-4FDF-8AC5-019EF3B9670F}"/>
    <cellStyle name="Calculation 2 7 3 3" xfId="13629" xr:uid="{0441826D-66A1-46C5-9650-0BD5C2837950}"/>
    <cellStyle name="Calculation 2 7 3 3 2" xfId="30181" xr:uid="{7E5695A4-4A49-4B23-8D4A-3CFF278B0A87}"/>
    <cellStyle name="Calculation 2 7 3 3 3" xfId="35913" xr:uid="{D3D60A80-4A9F-4217-BF8A-738CAF67FDBF}"/>
    <cellStyle name="Calculation 2 7 3 3 4" xfId="27669" xr:uid="{12378670-54E2-4292-BF43-C75A2DBD335E}"/>
    <cellStyle name="Calculation 2 7 3 3 5" xfId="28467" xr:uid="{A7E59824-0C44-4774-98DA-91B118DD1600}"/>
    <cellStyle name="Calculation 2 7 3 4" xfId="30178" xr:uid="{8B56D0FC-A3C2-422F-A135-DAEA6D818F84}"/>
    <cellStyle name="Calculation 2 7 3 5" xfId="25694" xr:uid="{0CFA8859-F8C9-43F9-9421-EF387D17709E}"/>
    <cellStyle name="Calculation 2 7 3 6" xfId="27672" xr:uid="{F6B0B2E1-65E4-46B5-97EA-F7EB9DA91FA2}"/>
    <cellStyle name="Calculation 2 7 3 7" xfId="24937" xr:uid="{3BB45197-BC21-4A9D-AB5B-7F0DCC371322}"/>
    <cellStyle name="Calculation 2 7 4" xfId="13630" xr:uid="{D4C3CB96-00D4-455A-843A-05B15DA967D9}"/>
    <cellStyle name="Calculation 2 7 4 2" xfId="13631" xr:uid="{C3565EF9-8B24-40F2-9E1C-0350E5B9A7D8}"/>
    <cellStyle name="Calculation 2 7 4 2 2" xfId="13632" xr:uid="{9B4BFA4B-83AC-46FA-9F86-C8F77249B1D1}"/>
    <cellStyle name="Calculation 2 7 4 2 2 2" xfId="30184" xr:uid="{AEC94787-90E4-4CDE-86E0-42C52007FEBA}"/>
    <cellStyle name="Calculation 2 7 4 2 2 3" xfId="28866" xr:uid="{45E29656-1699-4AF3-B478-A83450FFC783}"/>
    <cellStyle name="Calculation 2 7 4 2 2 4" xfId="27667" xr:uid="{7D942AD1-DE7C-4D70-8589-7ED182FAC514}"/>
    <cellStyle name="Calculation 2 7 4 2 2 5" xfId="25013" xr:uid="{B6BF6464-F842-44B6-9772-8CAB8F9A1668}"/>
    <cellStyle name="Calculation 2 7 4 2 3" xfId="30183" xr:uid="{315EA2DB-5F1E-431C-975C-0DFED45EF71C}"/>
    <cellStyle name="Calculation 2 7 4 2 4" xfId="35914" xr:uid="{A9CC716F-8094-4F2C-924B-117C1442A4C5}"/>
    <cellStyle name="Calculation 2 7 4 2 5" xfId="27668" xr:uid="{6143C702-4F16-44CF-9675-A6F6DBD10A89}"/>
    <cellStyle name="Calculation 2 7 4 2 6" xfId="24939" xr:uid="{2C68179E-811C-4EF3-A195-4C78C223CF78}"/>
    <cellStyle name="Calculation 2 7 4 3" xfId="13633" xr:uid="{0EC70CC2-4D65-4B7C-A3BA-B41D825651FE}"/>
    <cellStyle name="Calculation 2 7 4 3 2" xfId="30185" xr:uid="{179E6E12-FDB0-4CF8-A513-026472318C08}"/>
    <cellStyle name="Calculation 2 7 4 3 3" xfId="36998" xr:uid="{D5433955-22B8-4A7A-BB86-B3A63C7B6B1C}"/>
    <cellStyle name="Calculation 2 7 4 3 4" xfId="27666" xr:uid="{78282E0E-A589-4DD3-ACE3-5E8701753519}"/>
    <cellStyle name="Calculation 2 7 4 3 5" xfId="37923" xr:uid="{46B9F913-EB88-4284-89C1-5318C9C5E01F}"/>
    <cellStyle name="Calculation 2 7 4 4" xfId="30182" xr:uid="{91E98238-7733-4534-9A1B-3CAEEB45A8FC}"/>
    <cellStyle name="Calculation 2 7 4 5" xfId="25696" xr:uid="{0A576BF9-53B1-44D2-921B-A3C5EA063C7E}"/>
    <cellStyle name="Calculation 2 7 4 6" xfId="35464" xr:uid="{9A8C0C21-8F8B-48B0-91F4-B316D23335EA}"/>
    <cellStyle name="Calculation 2 7 4 7" xfId="28468" xr:uid="{6879CB01-059B-4A5F-9B6C-9DE0F972E124}"/>
    <cellStyle name="Calculation 2 7 5" xfId="13634" xr:uid="{A478183B-E38E-4938-99F3-55A3D5576C81}"/>
    <cellStyle name="Calculation 2 7 5 2" xfId="13635" xr:uid="{1E2B7CB5-C6A6-4082-96E2-AB1036F17EA8}"/>
    <cellStyle name="Calculation 2 7 5 2 2" xfId="13636" xr:uid="{2526516F-548E-4784-A175-865DF98CFC6E}"/>
    <cellStyle name="Calculation 2 7 5 2 2 2" xfId="30188" xr:uid="{8B6CE1B7-8431-458A-BB2F-3AF3826D2843}"/>
    <cellStyle name="Calculation 2 7 5 2 2 3" xfId="25070" xr:uid="{A9A4AB03-3B0F-4F0D-A7D6-3575016126E1}"/>
    <cellStyle name="Calculation 2 7 5 2 2 4" xfId="27663" xr:uid="{F1173EB1-7B84-4C98-9F53-63BA36AD1D35}"/>
    <cellStyle name="Calculation 2 7 5 2 2 5" xfId="35249" xr:uid="{D2A1D895-3068-480C-9C5C-A8602006525B}"/>
    <cellStyle name="Calculation 2 7 5 2 3" xfId="30187" xr:uid="{DBD1336E-E53C-4D80-9343-8643A7307FF3}"/>
    <cellStyle name="Calculation 2 7 5 2 4" xfId="25071" xr:uid="{E9691442-4887-4DD2-9C70-72857B080658}"/>
    <cellStyle name="Calculation 2 7 5 2 5" xfId="27664" xr:uid="{EA4241C4-35C4-4FEF-9426-300687976019}"/>
    <cellStyle name="Calculation 2 7 5 2 6" xfId="35248" xr:uid="{846A3402-08BA-4644-ABF1-B146A6363AB4}"/>
    <cellStyle name="Calculation 2 7 5 3" xfId="13637" xr:uid="{4F3CE00F-339B-4C7F-AEEC-4B23B37EF081}"/>
    <cellStyle name="Calculation 2 7 5 3 2" xfId="30189" xr:uid="{66CED02B-157A-46DF-9608-575AF1208EA8}"/>
    <cellStyle name="Calculation 2 7 5 3 3" xfId="35915" xr:uid="{C8961C23-C885-4AEC-9C37-3F45C1CCD2AB}"/>
    <cellStyle name="Calculation 2 7 5 3 4" xfId="27662" xr:uid="{D2115F8E-12A3-43D8-AF68-71C834D1DB0B}"/>
    <cellStyle name="Calculation 2 7 5 3 5" xfId="41748" xr:uid="{A9F76DCD-E8CB-4672-BE6A-620907F7C124}"/>
    <cellStyle name="Calculation 2 7 5 4" xfId="30186" xr:uid="{460477C5-E645-4CDE-A452-A926A4779202}"/>
    <cellStyle name="Calculation 2 7 5 5" xfId="28867" xr:uid="{1C676E1B-3804-4396-BAAD-5381ECCBF43B}"/>
    <cellStyle name="Calculation 2 7 5 6" xfId="27665" xr:uid="{4C6B78F2-F8CF-4176-AB3B-C334C76B368F}"/>
    <cellStyle name="Calculation 2 7 5 7" xfId="35566" xr:uid="{E2354CDB-CD47-4113-9458-CDB2A077EBDD}"/>
    <cellStyle name="Calculation 2 7 6" xfId="13638" xr:uid="{1805E059-F4C0-4D3A-B65B-A004EE75B044}"/>
    <cellStyle name="Calculation 2 7 6 2" xfId="13639" xr:uid="{93A7E183-33EF-4A18-B5EC-793B388C1A37}"/>
    <cellStyle name="Calculation 2 7 6 2 2" xfId="13640" xr:uid="{08B37C37-281B-41F6-86B7-6F4E54DDBEC9}"/>
    <cellStyle name="Calculation 2 7 6 2 2 2" xfId="30192" xr:uid="{633DDF37-F117-429F-BF6F-566C8F4B4239}"/>
    <cellStyle name="Calculation 2 7 6 2 2 3" xfId="38342" xr:uid="{0CC9B593-1E99-40A6-811D-397E271D28EA}"/>
    <cellStyle name="Calculation 2 7 6 2 2 4" xfId="27660" xr:uid="{E64B9959-61FF-4DF8-920F-7EA7C150E00C}"/>
    <cellStyle name="Calculation 2 7 6 2 2 5" xfId="35250" xr:uid="{6A585134-DB85-4B88-BA71-ACDC97AA98A2}"/>
    <cellStyle name="Calculation 2 7 6 2 3" xfId="30191" xr:uid="{F234932D-A43F-4C68-9EF6-851BBE6467C4}"/>
    <cellStyle name="Calculation 2 7 6 2 4" xfId="28869" xr:uid="{A59BF6B1-BDC8-4573-BF9D-7DB37059101C}"/>
    <cellStyle name="Calculation 2 7 6 2 5" xfId="37390" xr:uid="{A4043010-3290-4FA4-8770-ABE55DC79587}"/>
    <cellStyle name="Calculation 2 7 6 2 6" xfId="39061" xr:uid="{C7F3525D-5507-4BBA-85D0-2114122E6859}"/>
    <cellStyle name="Calculation 2 7 6 3" xfId="13641" xr:uid="{FB82A642-F6CB-4C7B-8FE2-1A68FA126455}"/>
    <cellStyle name="Calculation 2 7 6 3 2" xfId="30193" xr:uid="{260A6BEB-16E2-4D36-8AB8-E3F495527012}"/>
    <cellStyle name="Calculation 2 7 6 3 3" xfId="35916" xr:uid="{0674884A-18FD-4CFC-8A46-2A56D23153A2}"/>
    <cellStyle name="Calculation 2 7 6 3 4" xfId="27659" xr:uid="{74847005-638F-4816-9719-427E82609862}"/>
    <cellStyle name="Calculation 2 7 6 3 5" xfId="41747" xr:uid="{D0B11177-F127-4BC7-8C29-672278277AAD}"/>
    <cellStyle name="Calculation 2 7 6 4" xfId="30190" xr:uid="{6B2813CA-AC88-4190-B2C7-146D4662C275}"/>
    <cellStyle name="Calculation 2 7 6 5" xfId="28868" xr:uid="{6438AAD0-F22F-4B79-9A6F-AB0EFDBA76D7}"/>
    <cellStyle name="Calculation 2 7 6 6" xfId="27661" xr:uid="{E42320F1-EB66-4F09-868F-EEA004DBE2F9}"/>
    <cellStyle name="Calculation 2 7 6 7" xfId="36970" xr:uid="{A5538562-087B-4BB2-B8E1-689417177E55}"/>
    <cellStyle name="Calculation 2 7 7" xfId="13642" xr:uid="{C49EC3EF-4E50-435F-8516-583937CEC779}"/>
    <cellStyle name="Calculation 2 7 7 2" xfId="13643" xr:uid="{136F0243-98D2-405A-AA8A-C94653734ADA}"/>
    <cellStyle name="Calculation 2 7 7 2 2" xfId="13644" xr:uid="{ABEA9E8A-D0FF-4869-A853-AD422D0748F3}"/>
    <cellStyle name="Calculation 2 7 7 2 2 2" xfId="30196" xr:uid="{81770235-4F08-4399-9B18-54721EE8E28A}"/>
    <cellStyle name="Calculation 2 7 7 2 2 3" xfId="25731" xr:uid="{7D4A6FD1-3AFB-4C33-A330-BCCE123CD868}"/>
    <cellStyle name="Calculation 2 7 7 2 2 4" xfId="35463" xr:uid="{C6BCA943-7EAD-4271-8AB8-F50C3CDB14D9}"/>
    <cellStyle name="Calculation 2 7 7 2 2 5" xfId="28470" xr:uid="{00486A28-689D-4B2B-9070-7F23A805FD32}"/>
    <cellStyle name="Calculation 2 7 7 2 3" xfId="30195" xr:uid="{77C415F5-0F25-469A-BA28-D7CE9C08D350}"/>
    <cellStyle name="Calculation 2 7 7 2 4" xfId="35918" xr:uid="{D4366892-805B-496A-A3B6-92479566D4EC}"/>
    <cellStyle name="Calculation 2 7 7 2 5" xfId="27657" xr:uid="{2E495EE9-7D31-4FDA-BBD8-D88A53B734EA}"/>
    <cellStyle name="Calculation 2 7 7 2 6" xfId="28469" xr:uid="{4C46B453-5BB9-4DD2-9FF7-25A5F6A88018}"/>
    <cellStyle name="Calculation 2 7 7 3" xfId="13645" xr:uid="{4E61C5AF-0EE3-4E97-B21C-35EF9BBD5FDD}"/>
    <cellStyle name="Calculation 2 7 7 3 2" xfId="30197" xr:uid="{8972733F-E471-4F12-8F1B-7C4BCEDA309B}"/>
    <cellStyle name="Calculation 2 7 7 3 3" xfId="28870" xr:uid="{3FCDC17F-947F-4BFA-BC94-EEA634732862}"/>
    <cellStyle name="Calculation 2 7 7 3 4" xfId="36955" xr:uid="{2D7762E9-0D4E-473D-AE9F-929EBA67A04C}"/>
    <cellStyle name="Calculation 2 7 7 3 5" xfId="41746" xr:uid="{AA938365-DFFE-4E14-B0E2-2E3198361AC3}"/>
    <cellStyle name="Calculation 2 7 7 4" xfId="30194" xr:uid="{6D5255C4-6D1A-4259-B313-0EE7E048AEC2}"/>
    <cellStyle name="Calculation 2 7 7 5" xfId="35917" xr:uid="{ED39B5E6-D31F-487C-ADE2-6064461BC73F}"/>
    <cellStyle name="Calculation 2 7 7 6" xfId="27658" xr:uid="{416230AC-4C00-49BE-A859-FF48C6D0A724}"/>
    <cellStyle name="Calculation 2 7 7 7" xfId="37215" xr:uid="{E516CC18-7F02-4D19-8C34-56B610D9AA3A}"/>
    <cellStyle name="Calculation 2 7 8" xfId="13646" xr:uid="{49CD0703-E12C-4873-8C61-6A3C5F3BEE95}"/>
    <cellStyle name="Calculation 2 7 8 2" xfId="13647" xr:uid="{EE709592-28E8-497D-A841-8BE01E1347E9}"/>
    <cellStyle name="Calculation 2 7 8 2 2" xfId="13648" xr:uid="{3F3A9EFB-74CB-473A-8FAE-E2B8C7466158}"/>
    <cellStyle name="Calculation 2 7 8 2 2 2" xfId="30200" xr:uid="{0F80F3CF-14D1-49A5-A013-4C1D686917E1}"/>
    <cellStyle name="Calculation 2 7 8 2 2 3" xfId="38371" xr:uid="{7F7AF329-9CDE-4439-B99F-9A2D3D6B89C1}"/>
    <cellStyle name="Calculation 2 7 8 2 2 4" xfId="27656" xr:uid="{5D7BA202-D629-46A8-BE23-2F8A7CB91BF1}"/>
    <cellStyle name="Calculation 2 7 8 2 2 5" xfId="39060" xr:uid="{64BAE463-3D54-40AD-83FD-94FEB598674A}"/>
    <cellStyle name="Calculation 2 7 8 2 3" xfId="30199" xr:uid="{D3133593-67CF-40D5-B667-A9650401B132}"/>
    <cellStyle name="Calculation 2 7 8 2 4" xfId="37156" xr:uid="{D2561093-17D9-45AD-9A9B-953A52875E3D}"/>
    <cellStyle name="Calculation 2 7 8 2 5" xfId="39111" xr:uid="{13153EC6-871B-4B67-99C9-C95FC4F5F824}"/>
    <cellStyle name="Calculation 2 7 8 2 6" xfId="37216" xr:uid="{B7A295DB-31D8-4223-AB3E-3338F842AC68}"/>
    <cellStyle name="Calculation 2 7 8 3" xfId="13649" xr:uid="{48892777-BC91-4299-8492-57B3004A69E4}"/>
    <cellStyle name="Calculation 2 7 8 3 2" xfId="30201" xr:uid="{1731833D-E10B-461C-9875-633FA1BD7D24}"/>
    <cellStyle name="Calculation 2 7 8 3 3" xfId="36999" xr:uid="{97238E99-4F32-48EC-830D-D727037C76B0}"/>
    <cellStyle name="Calculation 2 7 8 3 4" xfId="5463" xr:uid="{4AEEE21F-8AE9-447F-B71B-F072C917E45C}"/>
    <cellStyle name="Calculation 2 7 8 3 5" xfId="41745" xr:uid="{3AF4A867-2281-445F-86C1-5C6E3F925367}"/>
    <cellStyle name="Calculation 2 7 8 4" xfId="30198" xr:uid="{F3072456-BD31-4CED-80AF-74D31E5C62BC}"/>
    <cellStyle name="Calculation 2 7 8 5" xfId="28871" xr:uid="{34220005-594C-4157-B551-583F22E6F190}"/>
    <cellStyle name="Calculation 2 7 8 6" xfId="36450" xr:uid="{9E9E3D51-A6A9-4EA0-A994-668833EEE689}"/>
    <cellStyle name="Calculation 2 7 8 7" xfId="36971" xr:uid="{69D58475-7293-4711-97A4-2747DAEC3686}"/>
    <cellStyle name="Calculation 2 7 9" xfId="13650" xr:uid="{94E58001-548D-4C3D-A0BC-9DB4AED17E46}"/>
    <cellStyle name="Calculation 2 7 9 2" xfId="13651" xr:uid="{822B3EAB-632F-4C44-B430-55066DC22B4F}"/>
    <cellStyle name="Calculation 2 7 9 2 2" xfId="30203" xr:uid="{0642449D-5581-456C-944B-CC181325E0F1}"/>
    <cellStyle name="Calculation 2 7 9 2 3" xfId="28873" xr:uid="{7B3346B4-0715-4F96-BB9B-192A7ECE5246}"/>
    <cellStyle name="Calculation 2 7 9 2 4" xfId="37389" xr:uid="{0CC56B00-C874-4F5D-AE15-E8A5EB56202A}"/>
    <cellStyle name="Calculation 2 7 9 2 5" xfId="28472" xr:uid="{0A485BDF-E2BD-4D5D-82EC-3B04F2D2366C}"/>
    <cellStyle name="Calculation 2 7 9 3" xfId="30202" xr:uid="{D770E448-2842-4B77-B89C-3D49722AA93A}"/>
    <cellStyle name="Calculation 2 7 9 4" xfId="28872" xr:uid="{37BA0EF4-8686-493E-A0C4-1576673CFE1A}"/>
    <cellStyle name="Calculation 2 7 9 5" xfId="19277" xr:uid="{5108D63B-B4AC-40FE-B9FB-C0CC940DE462}"/>
    <cellStyle name="Calculation 2 7 9 6" xfId="28471" xr:uid="{04C754A9-0791-425F-BBEB-8D0503443660}"/>
    <cellStyle name="Calculation 2 8" xfId="13652" xr:uid="{A3ED6F7F-507C-44E3-B82C-08ACC8009E7D}"/>
    <cellStyle name="Calculation 2 9" xfId="13653" xr:uid="{7027C555-F3E2-4F66-BD3E-27F59751AE47}"/>
    <cellStyle name="Calculation 20" xfId="4143" xr:uid="{51B47331-581C-4561-9BF4-2E34BA4B4EBF}"/>
    <cellStyle name="Calculation 20 2" xfId="13655" xr:uid="{486C4557-BD65-4C2E-AFC2-FEDA4D0083BB}"/>
    <cellStyle name="Calculation 20 2 2" xfId="13656" xr:uid="{80A68BC6-08A5-407F-96B5-E487B43F2D85}"/>
    <cellStyle name="Calculation 20 2 2 2" xfId="30205" xr:uid="{C7DD5346-8917-4FFD-84E5-1193209A7A3E}"/>
    <cellStyle name="Calculation 20 2 2 3" xfId="28878" xr:uid="{68019812-D00A-49D0-951B-41AB08628053}"/>
    <cellStyle name="Calculation 20 2 2 4" xfId="27654" xr:uid="{043B3E38-D174-4850-A5D8-01542FB2E3FA}"/>
    <cellStyle name="Calculation 20 2 2 5" xfId="28473" xr:uid="{D0FE54AA-25D9-48E7-BD1C-24FA0CFAA45A}"/>
    <cellStyle name="Calculation 20 2 3" xfId="30204" xr:uid="{47FE1E14-E9D6-4DE4-8C60-1AE30F6925EA}"/>
    <cellStyle name="Calculation 20 2 4" xfId="28877" xr:uid="{2DE4DBDC-3849-44CB-A08D-66E99E1F0F8F}"/>
    <cellStyle name="Calculation 20 2 5" xfId="27655" xr:uid="{E4B5C152-441E-406D-8DC8-0A498BD6B9AC}"/>
    <cellStyle name="Calculation 20 2 6" xfId="39059" xr:uid="{2BB42C47-1E40-4D3D-B667-BDC5B28FC256}"/>
    <cellStyle name="Calculation 20 3" xfId="13657" xr:uid="{BB5CD74B-9E3A-439E-8039-628F071A6490}"/>
    <cellStyle name="Calculation 20 3 2" xfId="13658" xr:uid="{1CD77B97-D3BF-471E-B453-3BFCC4FF548E}"/>
    <cellStyle name="Calculation 20 3 2 2" xfId="30207" xr:uid="{4E2F3EB0-D3DD-4220-A17D-3EEA648F0774}"/>
    <cellStyle name="Calculation 20 3 2 3" xfId="28880" xr:uid="{3EE44D31-134E-4620-B312-DB18EC5F0E2B}"/>
    <cellStyle name="Calculation 20 3 2 4" xfId="36449" xr:uid="{CE513ED2-F836-44B3-917A-DA297522FC29}"/>
    <cellStyle name="Calculation 20 3 2 5" xfId="25014" xr:uid="{401EA0DB-2675-48C2-B3B5-5A566E6D316C}"/>
    <cellStyle name="Calculation 20 3 3" xfId="30206" xr:uid="{EE90037B-3273-4D0D-9A1A-F92D6C179C1D}"/>
    <cellStyle name="Calculation 20 3 4" xfId="28879" xr:uid="{73F2064D-1776-44CA-888E-902CB332022E}"/>
    <cellStyle name="Calculation 20 3 5" xfId="27653" xr:uid="{274A4EAF-84F4-472C-8CB9-6B6A9407B5DB}"/>
    <cellStyle name="Calculation 20 3 6" xfId="41744" xr:uid="{C0C3C236-E0A0-4707-B25C-E90164C74F89}"/>
    <cellStyle name="Calculation 20 4" xfId="24295" xr:uid="{2DCDDAEB-2D59-41E6-9F92-30E0949DAC81}"/>
    <cellStyle name="Calculation 20 4 2" xfId="35580" xr:uid="{3811E702-3379-4527-A0A7-0723050F22D7}"/>
    <cellStyle name="Calculation 20 4 3" xfId="44412" xr:uid="{04BD0C20-A7AA-4BC0-94D2-71A03D3D15A1}"/>
    <cellStyle name="Calculation 20 5" xfId="13654" xr:uid="{EF8B402F-CA82-4563-BAC5-F264C6C7CFFA}"/>
    <cellStyle name="Calculation 21" xfId="4144" xr:uid="{D765BFA2-193C-413C-ADEB-DB2B3A095B81}"/>
    <cellStyle name="Calculation 21 2" xfId="13660" xr:uid="{7FBAD10B-3A5B-4856-A4A2-B633442BE758}"/>
    <cellStyle name="Calculation 21 2 2" xfId="13661" xr:uid="{4620899A-95D1-4137-AB32-41A647C24030}"/>
    <cellStyle name="Calculation 21 2 2 2" xfId="30209" xr:uid="{EED977FA-1479-4C7E-81D5-F503EA2B21FD}"/>
    <cellStyle name="Calculation 21 2 2 3" xfId="28883" xr:uid="{9FF2F850-112A-4701-855D-F99D21E0518F}"/>
    <cellStyle name="Calculation 21 2 2 4" xfId="27651" xr:uid="{315A9264-AE5D-44FD-AFAF-1807EC9BBDAF}"/>
    <cellStyle name="Calculation 21 2 2 5" xfId="41743" xr:uid="{4BC15C91-0B02-4D38-B6C4-580F61158C15}"/>
    <cellStyle name="Calculation 21 2 3" xfId="30208" xr:uid="{3064F1CE-2221-4CAF-B242-949E366D0A65}"/>
    <cellStyle name="Calculation 21 2 4" xfId="28882" xr:uid="{EF4C8FD7-D9E6-4312-85D3-BC8143FBF7FF}"/>
    <cellStyle name="Calculation 21 2 5" xfId="27652" xr:uid="{41D9D375-BFB7-4700-AB2B-A3887A30EDF7}"/>
    <cellStyle name="Calculation 21 2 6" xfId="28474" xr:uid="{20D5A367-4E92-470A-9EBB-58B962271E33}"/>
    <cellStyle name="Calculation 21 3" xfId="13662" xr:uid="{C43E1F44-889A-47CB-87E8-026DFFE2E1ED}"/>
    <cellStyle name="Calculation 21 3 2" xfId="13663" xr:uid="{E0A81D14-FA22-4725-B01D-9B90932720B3}"/>
    <cellStyle name="Calculation 21 3 2 2" xfId="30211" xr:uid="{7A1B56C9-7063-4076-B058-C7AD8985C563}"/>
    <cellStyle name="Calculation 21 3 2 3" xfId="28885" xr:uid="{929A1F9C-1654-466C-A784-B39A82A85D62}"/>
    <cellStyle name="Calculation 21 3 2 4" xfId="27650" xr:uid="{F3F6885D-BF80-4213-BFE3-FD2A7FD37825}"/>
    <cellStyle name="Calculation 21 3 2 5" xfId="39058" xr:uid="{C91CD34F-CD2B-4CC9-AA6C-176E1B8415AA}"/>
    <cellStyle name="Calculation 21 3 3" xfId="30210" xr:uid="{52A53216-9FEF-417C-88BA-CC219739EE73}"/>
    <cellStyle name="Calculation 21 3 4" xfId="28884" xr:uid="{7203B9DB-8726-488D-9899-26F31302B15B}"/>
    <cellStyle name="Calculation 21 3 5" xfId="36448" xr:uid="{9BA32F3F-5F86-4609-A5E8-81767E30F237}"/>
    <cellStyle name="Calculation 21 3 6" xfId="35567" xr:uid="{1B4EDC39-E32C-4060-BDD4-1ED23AAD9F19}"/>
    <cellStyle name="Calculation 21 4" xfId="24296" xr:uid="{FABB1906-5372-4059-959F-D7D46C933266}"/>
    <cellStyle name="Calculation 21 4 2" xfId="35581" xr:uid="{125D53BA-1788-462F-8A49-494C146C8FC4}"/>
    <cellStyle name="Calculation 21 4 3" xfId="44413" xr:uid="{A1853D02-C64F-45F1-AC2D-BF47D7B96F18}"/>
    <cellStyle name="Calculation 21 5" xfId="13659" xr:uid="{CAFFDB77-D647-43AB-BC4C-4028B49BD5BE}"/>
    <cellStyle name="Calculation 22" xfId="4145" xr:uid="{633F73E2-EDB2-4C0A-BA68-C93C04A43A8F}"/>
    <cellStyle name="Calculation 22 2" xfId="13665" xr:uid="{127162FF-96D3-48E0-BFF2-46F533849D3E}"/>
    <cellStyle name="Calculation 22 2 2" xfId="13666" xr:uid="{B9E8BC8E-4135-4C38-BF9A-957B9E7D1240}"/>
    <cellStyle name="Calculation 22 2 2 2" xfId="30213" xr:uid="{D8E57B00-D101-4A33-984E-5A2A634B513F}"/>
    <cellStyle name="Calculation 22 2 2 3" xfId="28888" xr:uid="{7FBE878F-37F1-49F0-B85C-C8E3BD46BC7C}"/>
    <cellStyle name="Calculation 22 2 2 4" xfId="27649" xr:uid="{151BF972-EDB2-4AFE-A5B1-878237A131A5}"/>
    <cellStyle name="Calculation 22 2 2 5" xfId="28475" xr:uid="{4AC62B53-3B8C-4E14-90CB-12A8C2AB8A9A}"/>
    <cellStyle name="Calculation 22 2 3" xfId="30212" xr:uid="{41DC457E-56C7-404B-8890-725BB36845FA}"/>
    <cellStyle name="Calculation 22 2 4" xfId="28887" xr:uid="{D085813C-85D9-4C38-B1A8-08CAE2756ABE}"/>
    <cellStyle name="Calculation 22 2 5" xfId="37388" xr:uid="{3A530B28-1E5F-49CC-BFFF-0FBC65182B23}"/>
    <cellStyle name="Calculation 22 2 6" xfId="41742" xr:uid="{FB36B465-C725-4224-A38F-260F5C1FAEA9}"/>
    <cellStyle name="Calculation 22 3" xfId="13667" xr:uid="{08B225C0-3F7D-47D1-A994-D873D38C9FAF}"/>
    <cellStyle name="Calculation 22 3 2" xfId="13668" xr:uid="{A00340AA-99BB-4E66-BEBE-89BBA128CA42}"/>
    <cellStyle name="Calculation 22 3 2 2" xfId="30215" xr:uid="{FBD2378F-B4A3-4D0F-A9B9-D7B910D3A260}"/>
    <cellStyle name="Calculation 22 3 2 3" xfId="28889" xr:uid="{2265BF09-FE1F-4F0B-AD83-E2C97ACC0488}"/>
    <cellStyle name="Calculation 22 3 2 4" xfId="27648" xr:uid="{CC9F9FC1-EB99-43C3-9BD1-5067FD282608}"/>
    <cellStyle name="Calculation 22 3 2 5" xfId="28477" xr:uid="{5AC8C64D-AF7A-4F91-8EE1-A04F2AE2A9D6}"/>
    <cellStyle name="Calculation 22 3 3" xfId="30214" xr:uid="{CB57D131-FF90-4DD5-9D89-D110A8941EF6}"/>
    <cellStyle name="Calculation 22 3 4" xfId="37523" xr:uid="{F6FB46F5-D5CC-4BE3-85E6-4750ACC8995E}"/>
    <cellStyle name="Calculation 22 3 5" xfId="37892" xr:uid="{63A0175E-DDE4-42BB-8D4A-783C18D94525}"/>
    <cellStyle name="Calculation 22 3 6" xfId="28476" xr:uid="{3C3D778B-F23D-4850-9BA4-4C025C2FDDDC}"/>
    <cellStyle name="Calculation 22 4" xfId="24297" xr:uid="{05F8E9DA-D922-448F-905E-87DBFEC6A218}"/>
    <cellStyle name="Calculation 22 4 2" xfId="38430" xr:uid="{C5A14267-79E6-4ABC-83D9-BE85AB692BBD}"/>
    <cellStyle name="Calculation 22 4 3" xfId="44414" xr:uid="{855D353D-9AD0-4E42-91AE-5084E2CFA6FD}"/>
    <cellStyle name="Calculation 22 5" xfId="13664" xr:uid="{49F3FDDB-DB2C-410E-94E9-682AF0E65C4D}"/>
    <cellStyle name="Calculation 23" xfId="4146" xr:uid="{69AE4C0A-6009-467A-86DB-2ED307BFF330}"/>
    <cellStyle name="Calculation 23 2" xfId="13670" xr:uid="{4857D9EB-2FCD-458F-B038-C5FE7CE3151A}"/>
    <cellStyle name="Calculation 23 2 2" xfId="13671" xr:uid="{BF73527A-F241-4DAD-8726-67838F312AA7}"/>
    <cellStyle name="Calculation 23 2 2 2" xfId="30217" xr:uid="{861E15D9-097A-4E21-AE73-E8DEA6FF5C0F}"/>
    <cellStyle name="Calculation 23 2 2 3" xfId="28892" xr:uid="{010A2148-5F82-4E75-975B-4F5255E5669C}"/>
    <cellStyle name="Calculation 23 2 2 4" xfId="36447" xr:uid="{158938B3-564B-4AAA-974F-6FF27BF4CDC8}"/>
    <cellStyle name="Calculation 23 2 2 5" xfId="39057" xr:uid="{46713ABB-FC2B-42C2-BB7E-C9DFF184B87A}"/>
    <cellStyle name="Calculation 23 2 3" xfId="30216" xr:uid="{CA973345-AF61-4892-B507-FC4F516A6EED}"/>
    <cellStyle name="Calculation 23 2 4" xfId="28891" xr:uid="{09A8C94E-C6CB-434B-A452-9A8893F9C52E}"/>
    <cellStyle name="Calculation 23 2 5" xfId="37387" xr:uid="{9DCA3E45-3183-4336-BF4C-B1A8ED62C824}"/>
    <cellStyle name="Calculation 23 2 6" xfId="37217" xr:uid="{EB7E4473-5686-444F-96A7-274B161CFD6B}"/>
    <cellStyle name="Calculation 23 3" xfId="13672" xr:uid="{B5ACDBDB-A5CA-49DF-9051-A647E61A9CD0}"/>
    <cellStyle name="Calculation 23 3 2" xfId="13673" xr:uid="{BB4B471D-8FEB-482B-AED1-1520EBEE586D}"/>
    <cellStyle name="Calculation 23 3 2 2" xfId="30219" xr:uid="{B040B258-A5D1-4747-B275-21E1E4AA187C}"/>
    <cellStyle name="Calculation 23 3 2 3" xfId="28894" xr:uid="{BB0F9065-FE82-4D6D-96BF-ADF773376056}"/>
    <cellStyle name="Calculation 23 3 2 4" xfId="27646" xr:uid="{4819BF5C-2CA7-4AA3-A183-26D5B32E576B}"/>
    <cellStyle name="Calculation 23 3 2 5" xfId="41741" xr:uid="{DF84E169-2479-42F7-8E6D-F71DF376BEE0}"/>
    <cellStyle name="Calculation 23 3 3" xfId="30218" xr:uid="{DEC9D48F-101C-458A-A53D-1BC56286696F}"/>
    <cellStyle name="Calculation 23 3 4" xfId="28893" xr:uid="{7F0EE873-3D29-485B-A3B3-4D7772E9704E}"/>
    <cellStyle name="Calculation 23 3 5" xfId="27647" xr:uid="{28312A6E-FA0D-4AB5-8A7C-319CE28A9725}"/>
    <cellStyle name="Calculation 23 3 6" xfId="28478" xr:uid="{479DDDF5-4286-4465-B497-BC059DC7F54C}"/>
    <cellStyle name="Calculation 23 4" xfId="24298" xr:uid="{60A978C4-AE51-4744-9B7D-8D0CAE606BBE}"/>
    <cellStyle name="Calculation 23 4 2" xfId="35582" xr:uid="{5DE805DB-9587-48A4-AC38-A62A3748C95F}"/>
    <cellStyle name="Calculation 23 4 3" xfId="44415" xr:uid="{96BA1A4F-0822-4C77-B1F8-4BB0C2B377D8}"/>
    <cellStyle name="Calculation 23 5" xfId="13669" xr:uid="{C32202AB-B659-45FD-868A-AB46436963A7}"/>
    <cellStyle name="Calculation 24" xfId="4147" xr:uid="{FFA7EE89-80B6-4B23-8FE3-A729669ABB60}"/>
    <cellStyle name="Calculation 24 2" xfId="13675" xr:uid="{A3A0D814-74DC-4E84-8BB4-A80828CA9340}"/>
    <cellStyle name="Calculation 24 2 2" xfId="13676" xr:uid="{943E3E41-825A-4C22-A06C-1F532039B607}"/>
    <cellStyle name="Calculation 24 2 2 2" xfId="30221" xr:uid="{AC90E851-1A90-4D29-8BD5-C37511E91CA5}"/>
    <cellStyle name="Calculation 24 2 2 3" xfId="28897" xr:uid="{734D51C9-21CB-43C3-ACAC-6BD2B4872025}"/>
    <cellStyle name="Calculation 24 2 2 4" xfId="36954" xr:uid="{D23C315B-F682-4F44-8C75-60B8F7B498AF}"/>
    <cellStyle name="Calculation 24 2 2 5" xfId="28479" xr:uid="{5BCCFFE6-E7B3-41B9-9CD5-A569E2C9AE51}"/>
    <cellStyle name="Calculation 24 2 3" xfId="30220" xr:uid="{D54A2D39-A99A-43DD-808A-52A411445D3C}"/>
    <cellStyle name="Calculation 24 2 4" xfId="28896" xr:uid="{64B29E67-C09F-4BB4-A788-44BEB577DB3D}"/>
    <cellStyle name="Calculation 24 2 5" xfId="36446" xr:uid="{004A2075-D5BD-4FF8-A655-688BA386A026}"/>
    <cellStyle name="Calculation 24 2 6" xfId="37218" xr:uid="{A713957E-6E8E-43A7-BBAC-D60619AC4909}"/>
    <cellStyle name="Calculation 24 3" xfId="13677" xr:uid="{1A67B712-AD39-4F8A-A3FA-0409B7CC9D96}"/>
    <cellStyle name="Calculation 24 3 2" xfId="13678" xr:uid="{C7C0DC1B-B865-48B3-83D2-E0C70D8285BF}"/>
    <cellStyle name="Calculation 24 3 2 2" xfId="30223" xr:uid="{97A98ECD-9B93-47AC-A687-9A01C05B5CE9}"/>
    <cellStyle name="Calculation 24 3 2 3" xfId="28899" xr:uid="{12EED94D-EE75-49A4-A85F-88F38E9C338C}"/>
    <cellStyle name="Calculation 24 3 2 4" xfId="37386" xr:uid="{8F2427FA-E276-4A66-9968-EAD15EC0773A}"/>
    <cellStyle name="Calculation 24 3 2 5" xfId="28480" xr:uid="{90A29940-D57D-46CB-B942-FC81E1236F35}"/>
    <cellStyle name="Calculation 24 3 3" xfId="30222" xr:uid="{5886ED7A-10E3-4B5D-AD9D-0EA59E113D88}"/>
    <cellStyle name="Calculation 24 3 4" xfId="28898" xr:uid="{9D4D25FC-54A5-4AD7-B49A-DB9564F375EB}"/>
    <cellStyle name="Calculation 24 3 5" xfId="39112" xr:uid="{3C5F45F7-E195-47C7-BB89-1546AD44A789}"/>
    <cellStyle name="Calculation 24 3 6" xfId="39056" xr:uid="{E52789F4-1852-4605-8A8D-C173A76E8FF4}"/>
    <cellStyle name="Calculation 24 4" xfId="24299" xr:uid="{FE0939B1-3AB9-4CF9-8E2E-C833A44579D3}"/>
    <cellStyle name="Calculation 24 4 2" xfId="35583" xr:uid="{D637BD84-F677-4CEF-9E6D-9DD5B135FA7C}"/>
    <cellStyle name="Calculation 24 4 3" xfId="44416" xr:uid="{63A79D2D-03C6-4999-A147-CCCAEA80D0DF}"/>
    <cellStyle name="Calculation 24 5" xfId="13674" xr:uid="{A9BE14D7-B21C-4B4A-96FC-549A841FC23E}"/>
    <cellStyle name="Calculation 25" xfId="4148" xr:uid="{105C4A70-05FF-4159-88B6-6E7F1535C9F1}"/>
    <cellStyle name="Calculation 25 2" xfId="13680" xr:uid="{F2485F51-3B05-4A10-AAC9-0F86F3A844AE}"/>
    <cellStyle name="Calculation 25 2 2" xfId="13681" xr:uid="{DB33FE93-7160-4A07-85F0-5E39C6BA40AC}"/>
    <cellStyle name="Calculation 25 2 2 2" xfId="30225" xr:uid="{2A0CCA7F-6C7F-406E-9F21-9D3157777925}"/>
    <cellStyle name="Calculation 25 2 2 3" xfId="28902" xr:uid="{EDCE7AFA-02F9-4469-BA7B-9805A1FEDCB9}"/>
    <cellStyle name="Calculation 25 2 2 4" xfId="27644" xr:uid="{B909F458-447F-487D-BD7D-AAF6C8D1EE92}"/>
    <cellStyle name="Calculation 25 2 2 5" xfId="28482" xr:uid="{BE7956F8-1886-4A1E-844B-C313858B5C8D}"/>
    <cellStyle name="Calculation 25 2 3" xfId="30224" xr:uid="{8DAE3835-2A8E-4B17-8184-65A37F81E835}"/>
    <cellStyle name="Calculation 25 2 4" xfId="28901" xr:uid="{B66D6FC1-499F-46C1-B684-557B02F8FCE3}"/>
    <cellStyle name="Calculation 25 2 5" xfId="27645" xr:uid="{FF0E230E-8763-4D2C-82A8-B808972A02AD}"/>
    <cellStyle name="Calculation 25 2 6" xfId="28481" xr:uid="{0880B25C-87D5-42D6-B634-F465ED107CFE}"/>
    <cellStyle name="Calculation 25 3" xfId="13682" xr:uid="{0E9B573A-7CDF-4681-8267-BE3B1D945D1A}"/>
    <cellStyle name="Calculation 25 3 2" xfId="13683" xr:uid="{3C032852-7536-4B86-94DC-1687EB5C26D0}"/>
    <cellStyle name="Calculation 25 3 2 2" xfId="30227" xr:uid="{EE581452-B255-4B87-8D84-E7810A9D56E8}"/>
    <cellStyle name="Calculation 25 3 2 3" xfId="28904" xr:uid="{9E118A37-03E4-4C69-A7DF-170CF89B1302}"/>
    <cellStyle name="Calculation 25 3 2 4" xfId="36445" xr:uid="{39079FC5-CDCE-400F-9C9A-F0FEBB55E43E}"/>
    <cellStyle name="Calculation 25 3 2 5" xfId="37469" xr:uid="{2930AE15-CF80-496C-BFF8-1DE4B9E5F296}"/>
    <cellStyle name="Calculation 25 3 3" xfId="30226" xr:uid="{7983CD9A-6A65-4FD2-BAFC-7461E1227A58}"/>
    <cellStyle name="Calculation 25 3 4" xfId="28903" xr:uid="{660BD05B-E2BA-4600-BD7A-979FFF2F3BEA}"/>
    <cellStyle name="Calculation 25 3 5" xfId="27643" xr:uid="{8E525301-1A01-4B8E-8E36-81508E40D0E1}"/>
    <cellStyle name="Calculation 25 3 6" xfId="39055" xr:uid="{D1260C71-923C-4A36-A3F7-5CCDC9B50CA4}"/>
    <cellStyle name="Calculation 25 4" xfId="24300" xr:uid="{8E3DF4E4-0C8B-485D-BFC3-FCED1920F81E}"/>
    <cellStyle name="Calculation 25 4 2" xfId="35584" xr:uid="{5900C580-1E9B-4864-B815-D22C059F147C}"/>
    <cellStyle name="Calculation 25 4 3" xfId="44417" xr:uid="{8292E7BF-C5A3-4BCA-825F-CFA8AD952685}"/>
    <cellStyle name="Calculation 25 5" xfId="13679" xr:uid="{DA359C40-EAA3-4F26-8F27-A288F4D1F1C4}"/>
    <cellStyle name="Calculation 26" xfId="4149" xr:uid="{0898597E-066D-4401-BC3B-798DD687D622}"/>
    <cellStyle name="Calculation 26 2" xfId="13685" xr:uid="{9920323C-C4D9-433F-A8E1-86C715229E94}"/>
    <cellStyle name="Calculation 26 2 2" xfId="13686" xr:uid="{6061F1A9-F63D-4FBC-96E6-F4055134B40E}"/>
    <cellStyle name="Calculation 26 2 2 2" xfId="30229" xr:uid="{79C491D8-4706-4A78-B8BA-8E6B714DAE73}"/>
    <cellStyle name="Calculation 26 2 2 3" xfId="28906" xr:uid="{CBD4BB0B-3807-4B88-9C34-CDE0F34773D7}"/>
    <cellStyle name="Calculation 26 2 2 4" xfId="27642" xr:uid="{C7712038-2106-4C3A-9700-03CE40E65B15}"/>
    <cellStyle name="Calculation 26 2 2 5" xfId="35568" xr:uid="{37A1671A-1C9A-41BC-A2C2-E35A5C8FE251}"/>
    <cellStyle name="Calculation 26 2 3" xfId="30228" xr:uid="{92EFC17A-01BC-4CAD-A5B5-F17567ACA9B4}"/>
    <cellStyle name="Calculation 26 2 4" xfId="37524" xr:uid="{50797B97-3331-4B97-880D-52DA270EFAB0}"/>
    <cellStyle name="Calculation 26 2 5" xfId="37385" xr:uid="{5B4C726A-71C4-4C67-8EFD-20BFF77B4419}"/>
    <cellStyle name="Calculation 26 2 6" xfId="28483" xr:uid="{E51E76BB-7245-4DD1-8D11-7028277F9EC9}"/>
    <cellStyle name="Calculation 26 3" xfId="13687" xr:uid="{5A7D0901-F06D-4B3C-9234-7920943772F2}"/>
    <cellStyle name="Calculation 26 3 2" xfId="13688" xr:uid="{C2D1BFBE-C9E0-45EF-AE0E-2C6082E61539}"/>
    <cellStyle name="Calculation 26 3 2 2" xfId="30231" xr:uid="{49A6608E-217E-4027-9B00-2999FCFF9BC0}"/>
    <cellStyle name="Calculation 26 3 2 3" xfId="28908" xr:uid="{52720E8B-C2AE-4CC1-B752-4F2710CD81EE}"/>
    <cellStyle name="Calculation 26 3 2 4" xfId="35902" xr:uid="{C12EBA45-C3F0-49F6-9A03-D1D069F9EA0D}"/>
    <cellStyle name="Calculation 26 3 2 5" xfId="39054" xr:uid="{3C287802-05EC-4EB7-95BE-AF2C6D452109}"/>
    <cellStyle name="Calculation 26 3 3" xfId="30230" xr:uid="{EDF3A1F4-9359-4A24-ACBC-644F06EBE2C7}"/>
    <cellStyle name="Calculation 26 3 4" xfId="28907" xr:uid="{B5BE74F2-706C-42FF-AF69-45D282230F0F}"/>
    <cellStyle name="Calculation 26 3 5" xfId="27641" xr:uid="{6CB88FE1-CB86-400A-BA43-C1C79C320D41}"/>
    <cellStyle name="Calculation 26 3 6" xfId="28484" xr:uid="{9CB1A337-9123-4CB0-B050-ED028CDE73AC}"/>
    <cellStyle name="Calculation 26 4" xfId="24301" xr:uid="{808398EA-4617-42F1-A60A-6ED4130E9E80}"/>
    <cellStyle name="Calculation 26 4 2" xfId="35585" xr:uid="{16E16F73-1B7C-42C7-8906-37F6CC0C1240}"/>
    <cellStyle name="Calculation 26 4 3" xfId="44418" xr:uid="{2CAEA847-43F3-4BB9-84EC-CD85A62C4663}"/>
    <cellStyle name="Calculation 26 5" xfId="13684" xr:uid="{55E5A2F0-1B1A-4213-A7A6-D38F514D6BA2}"/>
    <cellStyle name="Calculation 27" xfId="4150" xr:uid="{51239197-E89B-4173-966E-2327E365BAAA}"/>
    <cellStyle name="Calculation 27 2" xfId="13690" xr:uid="{73864092-E5B3-42E2-AD77-A3B3D8C54969}"/>
    <cellStyle name="Calculation 27 2 2" xfId="13691" xr:uid="{F410A13C-F48E-486B-86C1-E513A989BD98}"/>
    <cellStyle name="Calculation 27 2 2 2" xfId="30233" xr:uid="{D16623A1-FE1C-4696-8EA2-BFC82BAF736D}"/>
    <cellStyle name="Calculation 27 2 2 3" xfId="28911" xr:uid="{76133380-3A6E-4A02-8DFA-56D839631714}"/>
    <cellStyle name="Calculation 27 2 2 4" xfId="37384" xr:uid="{46F9B347-262F-4B61-B170-2AEF0BF2553E}"/>
    <cellStyle name="Calculation 27 2 2 5" xfId="28486" xr:uid="{F6D3C01A-2DEB-45F9-9AE9-DA07462AAB03}"/>
    <cellStyle name="Calculation 27 2 3" xfId="30232" xr:uid="{76BC994C-0096-4DC8-8962-BF12604D7DB4}"/>
    <cellStyle name="Calculation 27 2 4" xfId="28910" xr:uid="{45800179-C935-4249-9B3A-D47E85BE7CD3}"/>
    <cellStyle name="Calculation 27 2 5" xfId="27640" xr:uid="{7A9F729D-75C0-4DB3-BD63-EB0058BFA440}"/>
    <cellStyle name="Calculation 27 2 6" xfId="28485" xr:uid="{9E77A190-C0FA-4C34-9CAD-730FF731716D}"/>
    <cellStyle name="Calculation 27 3" xfId="13692" xr:uid="{A4481254-A36E-4819-B3A1-8E9EE413D011}"/>
    <cellStyle name="Calculation 27 3 2" xfId="13693" xr:uid="{07A6392D-978F-476D-9BD4-EE24DCFAA18C}"/>
    <cellStyle name="Calculation 27 3 2 2" xfId="30235" xr:uid="{70580FCF-0F97-4813-AB65-C8E4A12DA9A1}"/>
    <cellStyle name="Calculation 27 3 2 3" xfId="28913" xr:uid="{31CAC2CA-DCE2-4D54-9A1D-7D1AF6E39716}"/>
    <cellStyle name="Calculation 27 3 2 4" xfId="36444" xr:uid="{E4F43FF2-BCDF-46BA-AAD0-5B6BAF4A3283}"/>
    <cellStyle name="Calculation 27 3 2 5" xfId="39053" xr:uid="{3562084E-DC42-4F75-8CB8-49C9DC387543}"/>
    <cellStyle name="Calculation 27 3 3" xfId="30234" xr:uid="{241F73F3-39B9-4F4A-8626-10FA9534C806}"/>
    <cellStyle name="Calculation 27 3 4" xfId="28912" xr:uid="{6C98626C-03B3-466A-A6CD-9D1851993357}"/>
    <cellStyle name="Calculation 27 3 5" xfId="27639" xr:uid="{D9ED0976-09F0-4A23-87DB-31432B78F68D}"/>
    <cellStyle name="Calculation 27 3 6" xfId="37219" xr:uid="{345ADE17-0E02-46CA-BC67-8C974981BF64}"/>
    <cellStyle name="Calculation 27 4" xfId="24302" xr:uid="{6A50F56A-8DBB-4515-A40D-AD0F83556D4A}"/>
    <cellStyle name="Calculation 27 4 2" xfId="35586" xr:uid="{91DBE028-FED0-4517-A114-E174418E43CB}"/>
    <cellStyle name="Calculation 27 4 3" xfId="44419" xr:uid="{43258014-8BC3-49B7-A3BF-6359AA493322}"/>
    <cellStyle name="Calculation 27 5" xfId="13689" xr:uid="{A3F221D6-2699-4C67-89D3-75F7BF94A63C}"/>
    <cellStyle name="Calculation 28" xfId="4151" xr:uid="{E504C73E-AFEC-44B9-84CA-7589574E1B8B}"/>
    <cellStyle name="Calculation 28 2" xfId="13695" xr:uid="{5DF06290-90E6-428A-8A81-0DE6F8AD9525}"/>
    <cellStyle name="Calculation 28 2 2" xfId="13696" xr:uid="{2B184300-1803-48FA-B254-6CB3F0A4A8BF}"/>
    <cellStyle name="Calculation 28 2 2 2" xfId="30237" xr:uid="{7742642D-7276-418B-A635-4B9FAC894B5D}"/>
    <cellStyle name="Calculation 28 2 2 3" xfId="28915" xr:uid="{CE982670-64C0-4AF3-A204-513AE0623A20}"/>
    <cellStyle name="Calculation 28 2 2 4" xfId="37958" xr:uid="{28FD4AEB-70CD-492D-8A96-63D1E5A7AD59}"/>
    <cellStyle name="Calculation 28 2 2 5" xfId="28488" xr:uid="{F70FC88F-EEEC-4647-8365-57E37598ED25}"/>
    <cellStyle name="Calculation 28 2 3" xfId="30236" xr:uid="{192E5AD6-7E47-430D-BF0C-71395CA0440D}"/>
    <cellStyle name="Calculation 28 2 4" xfId="25697" xr:uid="{85EE9B65-BDB1-400C-A8A7-8646F5315E61}"/>
    <cellStyle name="Calculation 28 2 5" xfId="27638" xr:uid="{06CD8F34-3DE0-46D9-8A1E-6F65FB76C911}"/>
    <cellStyle name="Calculation 28 2 6" xfId="28487" xr:uid="{E0AECE82-EF74-4D37-B1E9-1B0EA1E9E3E1}"/>
    <cellStyle name="Calculation 28 3" xfId="13697" xr:uid="{D62A7493-9351-48DA-AE85-AB0ED3544083}"/>
    <cellStyle name="Calculation 28 3 2" xfId="13698" xr:uid="{D902F136-5932-4119-9832-C3EBF7A145D8}"/>
    <cellStyle name="Calculation 28 3 2 2" xfId="30239" xr:uid="{31FEFE44-789F-46B5-9097-AA37EFE1F0B1}"/>
    <cellStyle name="Calculation 28 3 2 3" xfId="28917" xr:uid="{9E8E787C-89AA-4CB9-9F75-E6B6D62B24ED}"/>
    <cellStyle name="Calculation 28 3 2 4" xfId="27637" xr:uid="{CA4E8945-EF68-4D2F-96BE-E7C224E71A61}"/>
    <cellStyle name="Calculation 28 3 2 5" xfId="41740" xr:uid="{4856244A-6D7A-43B6-98A9-B83831E1CFE4}"/>
    <cellStyle name="Calculation 28 3 3" xfId="30238" xr:uid="{00B00A9E-BE05-4FE6-8FD2-D303CD3AB98D}"/>
    <cellStyle name="Calculation 28 3 4" xfId="28916" xr:uid="{4750D6E0-5C39-45E8-BAC7-E3C256193A65}"/>
    <cellStyle name="Calculation 28 3 5" xfId="37383" xr:uid="{3F0B1929-D2FE-4906-B5E3-81946965C37C}"/>
    <cellStyle name="Calculation 28 3 6" xfId="24940" xr:uid="{CD9777C7-5F7A-4CAA-A974-C7DF4DD88853}"/>
    <cellStyle name="Calculation 28 4" xfId="24303" xr:uid="{3A57D771-8EE7-4D54-BD42-E92B4732837E}"/>
    <cellStyle name="Calculation 28 4 2" xfId="35587" xr:uid="{492FAA80-8B5E-48B5-9FA2-D2F9E9ACC2FB}"/>
    <cellStyle name="Calculation 28 4 3" xfId="44420" xr:uid="{109B8105-9445-4FD9-9C51-FA38C8F4EA2F}"/>
    <cellStyle name="Calculation 28 5" xfId="13694" xr:uid="{279DCDE9-8A0B-4F8B-83B2-5BEAA48875CD}"/>
    <cellStyle name="Calculation 29" xfId="4152" xr:uid="{D34B9266-101B-4689-8822-212B698F63EC}"/>
    <cellStyle name="Calculation 29 2" xfId="13700" xr:uid="{E217F1B2-A190-49F2-AF50-CE44C79F100D}"/>
    <cellStyle name="Calculation 29 2 2" xfId="13701" xr:uid="{C9658BFB-C111-4D0B-AA17-B4A69BE39C3D}"/>
    <cellStyle name="Calculation 29 2 2 2" xfId="30241" xr:uid="{18F2B8DC-ADEF-45AB-9AF1-C38CFFFE4340}"/>
    <cellStyle name="Calculation 29 2 2 3" xfId="28919" xr:uid="{2C6EAD0E-41BD-454E-9638-779DE905483F}"/>
    <cellStyle name="Calculation 29 2 2 4" xfId="37382" xr:uid="{EC9A5294-853D-444E-91A3-630F1A2B768F}"/>
    <cellStyle name="Calculation 29 2 2 5" xfId="28490" xr:uid="{BE277F89-54B6-4368-B4BD-FF9C32AE9395}"/>
    <cellStyle name="Calculation 29 2 3" xfId="30240" xr:uid="{78F9BCB2-F890-4565-9C11-C646390C8617}"/>
    <cellStyle name="Calculation 29 2 4" xfId="36528" xr:uid="{94BF3DE8-14DA-498C-856C-F4107848CDA7}"/>
    <cellStyle name="Calculation 29 2 5" xfId="27636" xr:uid="{92AF1E44-78EC-465B-9EE6-770F5965D986}"/>
    <cellStyle name="Calculation 29 2 6" xfId="28489" xr:uid="{8ECF4B29-A9D5-4D71-9DFE-E3D0B868E205}"/>
    <cellStyle name="Calculation 29 3" xfId="13702" xr:uid="{4A748A76-4FE2-4994-9F0C-98D00B4631CB}"/>
    <cellStyle name="Calculation 29 3 2" xfId="13703" xr:uid="{D754DD78-ACAB-435F-B92E-58BAD17F0853}"/>
    <cellStyle name="Calculation 29 3 2 2" xfId="30243" xr:uid="{3F09A07E-484C-4B33-B269-388D2B54DB7E}"/>
    <cellStyle name="Calculation 29 3 2 3" xfId="28921" xr:uid="{697B9806-DAFD-4AEE-BAAA-288A63039028}"/>
    <cellStyle name="Calculation 29 3 2 4" xfId="27634" xr:uid="{D0C59DE2-EBB9-414D-BC7F-F2EA42A69327}"/>
    <cellStyle name="Calculation 29 3 2 5" xfId="28492" xr:uid="{609B5E1D-3A3E-44F1-8F57-032287FAB03E}"/>
    <cellStyle name="Calculation 29 3 3" xfId="30242" xr:uid="{5FC25C12-4276-4EF5-B6A9-0526D0AE3A15}"/>
    <cellStyle name="Calculation 29 3 4" xfId="28920" xr:uid="{4F42B1D9-4B1D-48BA-A767-4F437D03D7CD}"/>
    <cellStyle name="Calculation 29 3 5" xfId="27635" xr:uid="{77596BBF-0BCD-4C5C-88C2-AD2A192A4013}"/>
    <cellStyle name="Calculation 29 3 6" xfId="28491" xr:uid="{15F4AC00-B82C-494D-A654-87BF392F6BCE}"/>
    <cellStyle name="Calculation 29 4" xfId="24304" xr:uid="{6E353C13-BC61-4F48-99AA-0094EE88B093}"/>
    <cellStyle name="Calculation 29 4 2" xfId="35588" xr:uid="{04DA26DC-3D32-409B-A295-E59AF294E2F1}"/>
    <cellStyle name="Calculation 29 4 3" xfId="44421" xr:uid="{91884461-1B69-49AB-ACFB-7BBD9DBF0CFA}"/>
    <cellStyle name="Calculation 29 5" xfId="13699" xr:uid="{6F5DDBF0-1621-4634-B61F-3C209D101E4E}"/>
    <cellStyle name="Calculation 3" xfId="4153" xr:uid="{ABFD5846-5959-48F2-A4B3-DAFF4D2457AB}"/>
    <cellStyle name="Calculation 3 10" xfId="14921" xr:uid="{CDC40274-5329-4B6A-8CC9-21632D9ABD20}"/>
    <cellStyle name="Calculation 3 11" xfId="35185" xr:uid="{9D4120C3-EB3A-400E-9953-EA6936366B21}"/>
    <cellStyle name="Calculation 3 2" xfId="5904" xr:uid="{764001A6-D986-4D83-A8D5-A733A4CCD7D5}"/>
    <cellStyle name="Calculation 3 3" xfId="13704" xr:uid="{8B9C9BB9-35F7-47DF-8124-815F17F929E5}"/>
    <cellStyle name="Calculation 3 4" xfId="13705" xr:uid="{6EF481E2-7595-4788-987A-90B70643645B}"/>
    <cellStyle name="Calculation 3 5" xfId="13706" xr:uid="{A4F4E866-6E23-4609-BF10-C737A010657C}"/>
    <cellStyle name="Calculation 3 6" xfId="13707" xr:uid="{ADD15DA1-666B-4422-95A7-BCBA811E8F97}"/>
    <cellStyle name="Calculation 3 7" xfId="13708" xr:uid="{0B23C930-9143-4C22-9CF3-ED5EE2614B4B}"/>
    <cellStyle name="Calculation 3 8" xfId="24305" xr:uid="{484C3010-3EAC-466C-99F7-A2BEAA2CFAD3}"/>
    <cellStyle name="Calculation 3 8 2" xfId="35589" xr:uid="{8453C541-7C63-4887-96CA-5CD12166C24D}"/>
    <cellStyle name="Calculation 3 8 3" xfId="44422" xr:uid="{CFED7622-DA3E-4EA0-B04A-22D67CB08F2E}"/>
    <cellStyle name="Calculation 3 9" xfId="5414" xr:uid="{717B7663-0921-48BB-AFBE-1B5F49D5D02F}"/>
    <cellStyle name="Calculation 30" xfId="13709" xr:uid="{CE9EBA5A-FA56-4266-97DB-F8FD20C0E495}"/>
    <cellStyle name="Calculation 30 2" xfId="13710" xr:uid="{B376CDF6-20B7-4C0D-994A-35A142C3FE9B}"/>
    <cellStyle name="Calculation 30 2 2" xfId="13711" xr:uid="{3050DF75-6877-4798-AAE3-D99D1A1B47E6}"/>
    <cellStyle name="Calculation 30 2 2 2" xfId="30245" xr:uid="{A69E4C51-7BC5-4E86-A6B7-938CAE837D1F}"/>
    <cellStyle name="Calculation 30 2 2 3" xfId="28928" xr:uid="{2D5D4FDA-E14E-4413-BD5B-41A245EA1C63}"/>
    <cellStyle name="Calculation 30 2 2 4" xfId="27632" xr:uid="{01143104-0528-495D-B2ED-C48F11BD0D20}"/>
    <cellStyle name="Calculation 30 2 2 5" xfId="39052" xr:uid="{75484CA8-9B0A-4974-9F7F-F9486B50FDFE}"/>
    <cellStyle name="Calculation 30 2 3" xfId="30244" xr:uid="{8D57DA07-C186-478A-90FC-A65EA00F8B70}"/>
    <cellStyle name="Calculation 30 2 4" xfId="28927" xr:uid="{D5E999EE-711D-4F68-A984-AE2EBE2A59EF}"/>
    <cellStyle name="Calculation 30 2 5" xfId="27633" xr:uid="{79358E6E-3352-448A-9AEA-518BF27C556C}"/>
    <cellStyle name="Calculation 30 2 6" xfId="37470" xr:uid="{6E398908-2B9E-401B-BED2-9AE8A510E92C}"/>
    <cellStyle name="Calculation 30 3" xfId="13712" xr:uid="{9A15B65C-BCB1-4E72-9B76-1A6AAA79EECA}"/>
    <cellStyle name="Calculation 30 3 2" xfId="13713" xr:uid="{7D3D491F-3CA7-41AD-A411-969C7F5D235F}"/>
    <cellStyle name="Calculation 30 3 2 2" xfId="30247" xr:uid="{F0808501-FAAB-447C-B277-A3189AF7F322}"/>
    <cellStyle name="Calculation 30 3 2 3" xfId="28930" xr:uid="{33242AAE-DA89-4EE5-8A0C-612BE0984E85}"/>
    <cellStyle name="Calculation 30 3 2 4" xfId="27630" xr:uid="{D293D656-0A80-4943-8C58-BE0286C1343B}"/>
    <cellStyle name="Calculation 30 3 2 5" xfId="28493" xr:uid="{4E55D6E0-5A08-4857-B2DB-6CBA07AECFF0}"/>
    <cellStyle name="Calculation 30 3 3" xfId="30246" xr:uid="{4C1D3A72-3467-4702-8509-E284568DC9DF}"/>
    <cellStyle name="Calculation 30 3 4" xfId="28929" xr:uid="{21071F92-2569-457C-9490-750B9D6FBA45}"/>
    <cellStyle name="Calculation 30 3 5" xfId="27631" xr:uid="{3AAFCC87-649E-4F70-B135-7B1E0DD7A4F5}"/>
    <cellStyle name="Calculation 30 3 6" xfId="41739" xr:uid="{6D43164A-E419-4724-BB13-490A207CA4D7}"/>
    <cellStyle name="Calculation 31" xfId="13714" xr:uid="{54B66E6F-7163-401B-A8EB-CC3634CFCD1E}"/>
    <cellStyle name="Calculation 31 2" xfId="13715" xr:uid="{EC805E17-6656-4718-B5AA-4A459E2C284D}"/>
    <cellStyle name="Calculation 31 2 2" xfId="13716" xr:uid="{429ACEA0-34E5-4D76-BC30-3D132C50FE55}"/>
    <cellStyle name="Calculation 31 2 2 2" xfId="30249" xr:uid="{78B05134-51DA-4DE4-AE6F-1059C619C248}"/>
    <cellStyle name="Calculation 31 2 2 3" xfId="28933" xr:uid="{CC54314B-B8FB-480E-9135-16D83D40647B}"/>
    <cellStyle name="Calculation 31 2 2 4" xfId="27628" xr:uid="{8E2D450A-8CDE-4F75-B6F4-21AE9B58369A}"/>
    <cellStyle name="Calculation 31 2 2 5" xfId="28494" xr:uid="{4C8B5EAB-D53D-4E4A-8BA9-60F735F9EBFD}"/>
    <cellStyle name="Calculation 31 2 3" xfId="30248" xr:uid="{06A894D5-9B30-4340-918F-704E35057436}"/>
    <cellStyle name="Calculation 31 2 4" xfId="28932" xr:uid="{FF8A3993-5298-4A2F-B615-AD82E1842BD6}"/>
    <cellStyle name="Calculation 31 2 5" xfId="27629" xr:uid="{98F4B4F5-C951-40A5-A8D5-694764795646}"/>
    <cellStyle name="Calculation 31 2 6" xfId="39254" xr:uid="{CE0655ED-389A-44BF-BE4A-9D518B8B48E9}"/>
    <cellStyle name="Calculation 31 3" xfId="13717" xr:uid="{481FBE04-D10B-473A-8319-4A0694420BE4}"/>
    <cellStyle name="Calculation 31 3 2" xfId="13718" xr:uid="{5D294B3E-3175-406A-8825-416E2EE9283F}"/>
    <cellStyle name="Calculation 31 3 2 2" xfId="30251" xr:uid="{B9DFDAD0-2328-4A35-8FEB-2EF212A04135}"/>
    <cellStyle name="Calculation 31 3 2 3" xfId="28935" xr:uid="{F6D8389D-3402-4995-8564-54BF254030DC}"/>
    <cellStyle name="Calculation 31 3 2 4" xfId="27626" xr:uid="{5E5B4EC8-0CBD-4E71-8761-F0B8F767666D}"/>
    <cellStyle name="Calculation 31 3 2 5" xfId="25656" xr:uid="{4B7C2B15-133A-4CAD-ADD9-5F8132483406}"/>
    <cellStyle name="Calculation 31 3 3" xfId="30250" xr:uid="{EE3BCC78-4FF7-4B27-B43F-C5887AF442F7}"/>
    <cellStyle name="Calculation 31 3 4" xfId="28934" xr:uid="{537AFF8C-D9AA-4F0B-8A00-5B1CECC1AC8D}"/>
    <cellStyle name="Calculation 31 3 5" xfId="27627" xr:uid="{B25F0254-6EF6-4D69-BC7B-3D9FDA3242B5}"/>
    <cellStyle name="Calculation 31 3 6" xfId="28495" xr:uid="{4D19400C-613C-4321-98A0-A223BFE00887}"/>
    <cellStyle name="Calculation 32" xfId="13719" xr:uid="{BFA66AD2-5E41-470A-B8DB-A8270CD9FF75}"/>
    <cellStyle name="Calculation 32 2" xfId="13720" xr:uid="{711D7153-D39E-43D9-8B44-0C363FA60510}"/>
    <cellStyle name="Calculation 32 2 2" xfId="13721" xr:uid="{5FAE4182-9300-47A1-8EB1-D19A1BBF6041}"/>
    <cellStyle name="Calculation 32 2 2 2" xfId="30253" xr:uid="{5BCDD46F-CB5C-4251-BE1D-00535BC3A6C7}"/>
    <cellStyle name="Calculation 32 2 2 3" xfId="28938" xr:uid="{75EB8D5B-6F7B-4F66-94F7-33F9D7C8D2CA}"/>
    <cellStyle name="Calculation 32 2 2 4" xfId="27624" xr:uid="{2C0F5B28-4F41-448B-B26D-6B22852A65FE}"/>
    <cellStyle name="Calculation 32 2 2 5" xfId="28497" xr:uid="{41363648-9DE2-4268-8AF5-ECC16855C97F}"/>
    <cellStyle name="Calculation 32 2 3" xfId="30252" xr:uid="{BDB3E5AB-7FCC-446D-B6C5-FA48F751AD86}"/>
    <cellStyle name="Calculation 32 2 4" xfId="28937" xr:uid="{BA963868-557D-4ADC-91EA-217690FEAFC6}"/>
    <cellStyle name="Calculation 32 2 5" xfId="27625" xr:uid="{F81FB676-C88F-42AC-85B1-31BA8D8074C2}"/>
    <cellStyle name="Calculation 32 2 6" xfId="28496" xr:uid="{C8FD641A-A86A-4E31-96CF-9D64CE4376C6}"/>
    <cellStyle name="Calculation 32 3" xfId="13722" xr:uid="{0E8ACC82-08E3-48F6-8AC5-5A1AC2DEAEEB}"/>
    <cellStyle name="Calculation 32 3 2" xfId="13723" xr:uid="{DB70F4F6-067F-4386-8ECA-B0E1B6C76F7C}"/>
    <cellStyle name="Calculation 32 3 2 2" xfId="30255" xr:uid="{37F3DC83-4F76-474D-B5E1-E01A140484E3}"/>
    <cellStyle name="Calculation 32 3 2 3" xfId="28940" xr:uid="{C217EE23-CE17-4C94-B304-598B44B1818F}"/>
    <cellStyle name="Calculation 32 3 2 4" xfId="27623" xr:uid="{3DC4E46C-31C0-4682-A22E-87FCA47A4023}"/>
    <cellStyle name="Calculation 32 3 2 5" xfId="36972" xr:uid="{04EC6A27-51D2-4B21-B060-3DD12E2626B5}"/>
    <cellStyle name="Calculation 32 3 3" xfId="30254" xr:uid="{6EE8C3C1-F1D9-46F7-B72D-D51A2894DE8B}"/>
    <cellStyle name="Calculation 32 3 4" xfId="28939" xr:uid="{169086C0-B8E5-44A9-827B-67F5776C332F}"/>
    <cellStyle name="Calculation 32 3 5" xfId="35462" xr:uid="{9E713CEC-9BCF-4F55-A20A-A35F03DD8B62}"/>
    <cellStyle name="Calculation 32 3 6" xfId="28498" xr:uid="{B5B2B22E-1F3B-49ED-AF48-E28BD3AEAA3F}"/>
    <cellStyle name="Calculation 33" xfId="13724" xr:uid="{DD404FC2-A13F-4D47-AF6A-708113F25178}"/>
    <cellStyle name="Calculation 33 2" xfId="13725" xr:uid="{072F7409-E1C7-40DD-B113-E618AA23DF69}"/>
    <cellStyle name="Calculation 33 2 2" xfId="13726" xr:uid="{E6B08FC6-93BC-4A8B-9D11-026F70226360}"/>
    <cellStyle name="Calculation 33 2 2 2" xfId="30257" xr:uid="{A2743E6B-0A14-4E39-95B5-B264E0100883}"/>
    <cellStyle name="Calculation 33 2 2 3" xfId="28943" xr:uid="{030B947A-6C5F-4F92-A7FC-87D4A14D3224}"/>
    <cellStyle name="Calculation 33 2 2 4" xfId="27621" xr:uid="{E846AE2D-5921-4B2A-98FC-3ABA4A76293B}"/>
    <cellStyle name="Calculation 33 2 2 5" xfId="28500" xr:uid="{5561FE74-A992-4566-B067-C8BFBEA3A5F3}"/>
    <cellStyle name="Calculation 33 2 3" xfId="30256" xr:uid="{E8C6881F-76AE-4B86-87F2-D65E4FE74820}"/>
    <cellStyle name="Calculation 33 2 4" xfId="28942" xr:uid="{621FE4A9-DAF4-46BD-84D8-E95DFB12D513}"/>
    <cellStyle name="Calculation 33 2 5" xfId="27622" xr:uid="{CC99D36A-A220-478D-BE97-44617FFC1E84}"/>
    <cellStyle name="Calculation 33 2 6" xfId="28499" xr:uid="{36B09A25-F136-4076-92A2-49F5E2496F20}"/>
    <cellStyle name="Calculation 33 3" xfId="13727" xr:uid="{A0A99A71-7A9A-4676-B4CF-E37E0B16ED2E}"/>
    <cellStyle name="Calculation 33 3 2" xfId="13728" xr:uid="{B91AE6F8-C124-4074-9F85-379A1B5E7309}"/>
    <cellStyle name="Calculation 33 3 2 2" xfId="30259" xr:uid="{BB86A730-C9F2-419F-8C9C-C1926BA7F500}"/>
    <cellStyle name="Calculation 33 3 2 3" xfId="28944" xr:uid="{2B837AD7-ACB2-42C4-A98A-803ABB7F1067}"/>
    <cellStyle name="Calculation 33 3 2 4" xfId="27619" xr:uid="{59F8E04A-1317-4918-82C1-19BC65EC4149}"/>
    <cellStyle name="Calculation 33 3 2 5" xfId="35569" xr:uid="{A0226C0B-1ED3-4415-B316-A562F589CC48}"/>
    <cellStyle name="Calculation 33 3 3" xfId="30258" xr:uid="{7964F934-BE49-47D6-BFDE-3877FDB88F98}"/>
    <cellStyle name="Calculation 33 3 4" xfId="37526" xr:uid="{48D04472-F020-4A7B-BA6F-D1AF15D5C28B}"/>
    <cellStyle name="Calculation 33 3 5" xfId="27620" xr:uid="{1837C5FA-0699-4FB8-9C44-CDC06EEBE841}"/>
    <cellStyle name="Calculation 33 3 6" xfId="28501" xr:uid="{3F54CC5E-18CF-4BB2-8996-E0EE25105A20}"/>
    <cellStyle name="Calculation 34" xfId="13729" xr:uid="{F3C10940-7973-4A11-BDC7-D1AD0FBBF4B3}"/>
    <cellStyle name="Calculation 35" xfId="13730" xr:uid="{110CBF16-324A-428A-862C-3858E961933A}"/>
    <cellStyle name="Calculation 36" xfId="13731" xr:uid="{C1D25855-529D-4709-B807-40BB2FD8C93A}"/>
    <cellStyle name="Calculation 37" xfId="13732" xr:uid="{7A0021B6-B9E4-4555-8016-4C707FC7732B}"/>
    <cellStyle name="Calculation 38" xfId="13733" xr:uid="{7E179877-1A15-45F1-8104-4627EA660D76}"/>
    <cellStyle name="Calculation 39" xfId="13734" xr:uid="{539D139D-AC4F-479C-B08C-9C6B0B4BB8F2}"/>
    <cellStyle name="Calculation 4" xfId="4154" xr:uid="{C03B5495-1F43-4B7D-8B42-6FDEC92E437C}"/>
    <cellStyle name="Calculation 4 10" xfId="5864" xr:uid="{C146B5C6-6F66-4429-ACBB-9C993D5FC165}"/>
    <cellStyle name="Calculation 4 11" xfId="24833" xr:uid="{B55DBEF5-9F0A-458F-945C-6F62D3A1B83C}"/>
    <cellStyle name="Calculation 4 12" xfId="38485" xr:uid="{EBB92C35-0F74-45FD-8B51-6C89868DACCE}"/>
    <cellStyle name="Calculation 4 2" xfId="13735" xr:uid="{35986ED3-0159-4AD0-8433-218DEE49E4CB}"/>
    <cellStyle name="Calculation 4 3" xfId="13736" xr:uid="{4DEDA2E0-A0A5-49AE-AE4D-A3774538D1B3}"/>
    <cellStyle name="Calculation 4 4" xfId="13737" xr:uid="{3091AE8C-05E9-4C31-BC4A-F0091A2C10D8}"/>
    <cellStyle name="Calculation 4 5" xfId="13738" xr:uid="{E28B42E9-7EE8-46B0-BCC2-C53017C2ED9A}"/>
    <cellStyle name="Calculation 4 6" xfId="13739" xr:uid="{E10D0833-3E57-4796-BBFD-64B93B0E2879}"/>
    <cellStyle name="Calculation 4 7" xfId="13740" xr:uid="{7ABD47CD-31B5-4E58-822A-2F2A512CA192}"/>
    <cellStyle name="Calculation 4 8" xfId="13741" xr:uid="{0E8ABCD9-CD59-4CDB-8C7D-2F9A876A956A}"/>
    <cellStyle name="Calculation 4 8 2" xfId="30270" xr:uid="{CD1CCFA1-D55F-4B80-B33D-B61C0DF6CB87}"/>
    <cellStyle name="Calculation 4 8 3" xfId="28952" xr:uid="{64AFB770-7D93-42C7-8893-AEDD9CFDCC84}"/>
    <cellStyle name="Calculation 4 8 4" xfId="27618" xr:uid="{F3278DA5-A3E2-41E7-9222-6C9A9235B175}"/>
    <cellStyle name="Calculation 4 8 5" xfId="28515" xr:uid="{51DB9305-78E4-4C49-9D38-BBACA3E7AB50}"/>
    <cellStyle name="Calculation 4 9" xfId="24306" xr:uid="{3BF2203E-BD62-40B8-AA41-DB513030303E}"/>
    <cellStyle name="Calculation 4 9 2" xfId="35590" xr:uid="{ADC4EC2B-F370-45FF-BFCE-C90F377167DE}"/>
    <cellStyle name="Calculation 4 9 3" xfId="44423" xr:uid="{032E5A2D-BD52-4EA5-9590-618928EC0F13}"/>
    <cellStyle name="Calculation 40" xfId="13742" xr:uid="{B299E857-BC03-4323-8C83-2FF61DB1BDA3}"/>
    <cellStyle name="Calculation 41" xfId="13743" xr:uid="{1DD23D51-FA55-4132-B4EA-B3573DB50153}"/>
    <cellStyle name="Calculation 42" xfId="13744" xr:uid="{0EE04BEE-5073-43F6-BD8E-2E3F4260682C}"/>
    <cellStyle name="Calculation 43" xfId="13745" xr:uid="{AD1B6155-AC27-4E45-B053-EBB26BDBED09}"/>
    <cellStyle name="Calculation 44" xfId="13746" xr:uid="{57593486-DF52-4D28-B0AE-9C6C459C26F6}"/>
    <cellStyle name="Calculation 45" xfId="13747" xr:uid="{7EB1F091-B405-4B19-B819-6F29D4BD3BEA}"/>
    <cellStyle name="Calculation 46" xfId="13748" xr:uid="{BEF9E7DB-1938-4F1C-86F7-90DF48C342BE}"/>
    <cellStyle name="Calculation 47" xfId="13749" xr:uid="{F31412EC-9417-4930-8A4A-DB1484396D47}"/>
    <cellStyle name="Calculation 48" xfId="13750" xr:uid="{500DAE59-0BEB-4D12-9E1A-66CE5E009BCA}"/>
    <cellStyle name="Calculation 49" xfId="13751" xr:uid="{3F0BDBEE-BDD2-416A-9120-77F6C1775C6B}"/>
    <cellStyle name="Calculation 5" xfId="4155" xr:uid="{9BBCE51E-67E1-4699-82D0-D3D9DA20B0C4}"/>
    <cellStyle name="Calculation 5 10" xfId="6345" xr:uid="{C43D45BF-3CB2-4BFD-B052-EEAFA2B082DB}"/>
    <cellStyle name="Calculation 5 11" xfId="24828" xr:uid="{1664B011-E374-4A46-8F13-90CB2B57D54D}"/>
    <cellStyle name="Calculation 5 12" xfId="35365" xr:uid="{FEC3589D-C58C-445C-90B3-13B4C6DC1371}"/>
    <cellStyle name="Calculation 5 2" xfId="13752" xr:uid="{FC7B0D55-458E-4867-8846-B75802C186C8}"/>
    <cellStyle name="Calculation 5 3" xfId="13753" xr:uid="{62E37EC3-731B-44EB-8ECD-7F723038A945}"/>
    <cellStyle name="Calculation 5 4" xfId="13754" xr:uid="{1FA906C1-7DED-420E-A903-324351C9FDE3}"/>
    <cellStyle name="Calculation 5 5" xfId="13755" xr:uid="{587FD8A9-A794-4362-AF30-E4F0C699E5FE}"/>
    <cellStyle name="Calculation 5 6" xfId="13756" xr:uid="{B7DC1B2E-B109-43FF-8CDF-D1F9D0078385}"/>
    <cellStyle name="Calculation 5 7" xfId="13757" xr:uid="{8FCF5D71-2CA9-4D4C-AF2E-B0C49A257E63}"/>
    <cellStyle name="Calculation 5 8" xfId="13758" xr:uid="{52BD6C14-87AB-41A3-ADD6-FBECE897122E}"/>
    <cellStyle name="Calculation 5 8 2" xfId="30272" xr:uid="{862E90F2-3C7B-4A96-85A8-0C6ABD4ADA83}"/>
    <cellStyle name="Calculation 5 8 3" xfId="28965" xr:uid="{C5318631-6771-4506-A285-F67455A50CFF}"/>
    <cellStyle name="Calculation 5 8 4" xfId="27617" xr:uid="{01D6AAAF-E1D6-48E7-973A-FA81C78AC1EE}"/>
    <cellStyle name="Calculation 5 8 5" xfId="25794" xr:uid="{9EC138C6-98B2-402A-A35D-38C3787E4C19}"/>
    <cellStyle name="Calculation 5 9" xfId="24307" xr:uid="{371025AC-B736-4F29-BEF8-4FDE83255742}"/>
    <cellStyle name="Calculation 5 9 2" xfId="35591" xr:uid="{A15A0B43-3FA8-477D-A904-E0A6435F3E14}"/>
    <cellStyle name="Calculation 5 9 3" xfId="44424" xr:uid="{C14523D3-297D-4A4D-8306-A446A9A19BE7}"/>
    <cellStyle name="Calculation 50" xfId="13759" xr:uid="{855C3571-BB7B-46BB-AA59-F885F2731E53}"/>
    <cellStyle name="Calculation 51" xfId="13760" xr:uid="{A462FE62-0853-4DEB-AF80-ED07EA954459}"/>
    <cellStyle name="Calculation 52" xfId="13761" xr:uid="{1C501FDF-3EEC-4C6C-8FA7-76BD92709F0D}"/>
    <cellStyle name="Calculation 53" xfId="13762" xr:uid="{AF8E51A1-87CF-4D05-AB14-E0AE147284E0}"/>
    <cellStyle name="Calculation 54" xfId="13763" xr:uid="{86BF00DB-82A3-4142-9E5C-12B42E144A9B}"/>
    <cellStyle name="Calculation 55" xfId="13764" xr:uid="{62D4F3C5-F0D6-409C-9BC1-A654AC5DA2AC}"/>
    <cellStyle name="Calculation 56" xfId="13765" xr:uid="{11490BC5-A464-4665-BD3E-FF5AB566222D}"/>
    <cellStyle name="Calculation 57" xfId="13766" xr:uid="{74DAB9F3-5BE9-4214-9FB0-C4F3E541C822}"/>
    <cellStyle name="Calculation 58" xfId="13767" xr:uid="{D96AB231-FCBA-482C-80A2-607C18A37968}"/>
    <cellStyle name="Calculation 59" xfId="13768" xr:uid="{10D7D3A8-CCBB-4261-949C-3358A8F1B6B2}"/>
    <cellStyle name="Calculation 6" xfId="4156" xr:uid="{0F9CBDC3-3313-4F7F-8C03-17618F03573E}"/>
    <cellStyle name="Calculation 6 2" xfId="13770" xr:uid="{D5B8131A-7F29-418E-B29D-1E508273DC71}"/>
    <cellStyle name="Calculation 6 2 10" xfId="13771" xr:uid="{F9127303-7E90-4E7F-9316-8051FE8B6587}"/>
    <cellStyle name="Calculation 6 2 10 2" xfId="13772" xr:uid="{96085EDF-A283-4A4D-B884-062FA80A19F6}"/>
    <cellStyle name="Calculation 6 2 10 2 2" xfId="13773" xr:uid="{74BAB1CF-6173-4493-9A1B-797779A8B3AD}"/>
    <cellStyle name="Calculation 6 2 10 2 2 2" xfId="30276" xr:uid="{20E7B252-5308-426F-A1C7-FFF32E5F3BF6}"/>
    <cellStyle name="Calculation 6 2 10 2 2 3" xfId="38340" xr:uid="{91B913E1-DC4D-485E-9FB6-C237A0221709}"/>
    <cellStyle name="Calculation 6 2 10 2 2 4" xfId="36443" xr:uid="{8ED0EB1D-A53B-402E-AD55-20C46DA4D51D}"/>
    <cellStyle name="Calculation 6 2 10 2 2 5" xfId="37472" xr:uid="{6668CCB6-EB3E-4AE1-912E-F597F4CA267A}"/>
    <cellStyle name="Calculation 6 2 10 2 3" xfId="30275" xr:uid="{EA8D76BE-4E54-46D9-A85F-51FFEDB40BA4}"/>
    <cellStyle name="Calculation 6 2 10 2 4" xfId="28977" xr:uid="{0FC606E2-1F23-46F1-9D49-24B5DCAC1490}"/>
    <cellStyle name="Calculation 6 2 10 2 5" xfId="35461" xr:uid="{E00223DB-72D0-4062-A6D7-EF608C6B7358}"/>
    <cellStyle name="Calculation 6 2 10 2 6" xfId="41738" xr:uid="{C3C4483B-087C-4A6F-A902-C487F691B431}"/>
    <cellStyle name="Calculation 6 2 10 3" xfId="13774" xr:uid="{5B99EC34-D397-4BB5-B799-065446390838}"/>
    <cellStyle name="Calculation 6 2 10 3 2" xfId="30277" xr:uid="{E6F27BB6-80C5-442D-AE0B-8D21DC9A0177}"/>
    <cellStyle name="Calculation 6 2 10 3 3" xfId="28978" xr:uid="{C5861486-EA1D-4274-9E8E-82CACA4ACAD6}"/>
    <cellStyle name="Calculation 6 2 10 3 4" xfId="27614" xr:uid="{AF28DC33-20A6-4D0B-B517-3ECABEC4E5F9}"/>
    <cellStyle name="Calculation 6 2 10 3 5" xfId="25015" xr:uid="{5C09042B-E50A-4BC9-A238-88958CF6D89B}"/>
    <cellStyle name="Calculation 6 2 10 4" xfId="30274" xr:uid="{90EFE652-CA31-4604-B84A-95925D9B5310}"/>
    <cellStyle name="Calculation 6 2 10 5" xfId="38338" xr:uid="{92C5ED16-E275-4334-9F09-E18122288F17}"/>
    <cellStyle name="Calculation 6 2 10 6" xfId="27615" xr:uid="{BF2B5464-A3C7-48AD-85FD-0A9775142A26}"/>
    <cellStyle name="Calculation 6 2 10 7" xfId="28517" xr:uid="{0D2EF16F-816C-4FC7-A964-C76DE663B53C}"/>
    <cellStyle name="Calculation 6 2 11" xfId="13775" xr:uid="{8B682A06-870E-4500-ADF0-09F9BF104D31}"/>
    <cellStyle name="Calculation 6 2 11 2" xfId="13776" xr:uid="{C40068F6-CC18-4DE9-A233-5FA7208DEA7B}"/>
    <cellStyle name="Calculation 6 2 11 2 2" xfId="13777" xr:uid="{0903F89C-60C7-4AB4-AEEB-3ECBE4E3A581}"/>
    <cellStyle name="Calculation 6 2 11 2 2 2" xfId="30280" xr:uid="{E8026F13-DCC9-4FF5-923E-599EEE6AC61F}"/>
    <cellStyle name="Calculation 6 2 11 2 2 3" xfId="28980" xr:uid="{930A65FB-CDE7-4364-B8AF-2762383D356F}"/>
    <cellStyle name="Calculation 6 2 11 2 2 4" xfId="25690" xr:uid="{1EC6B1B4-5573-4556-A2A0-87C5CF92B489}"/>
    <cellStyle name="Calculation 6 2 11 2 2 5" xfId="28520" xr:uid="{9FD90CA0-463F-40A4-B6DB-A552B6A96026}"/>
    <cellStyle name="Calculation 6 2 11 2 3" xfId="30279" xr:uid="{9A0B7377-D557-4F93-83D2-6079D0459075}"/>
    <cellStyle name="Calculation 6 2 11 2 4" xfId="38339" xr:uid="{D5DF767B-D47A-4DBD-982A-CDF129F441FD}"/>
    <cellStyle name="Calculation 6 2 11 2 5" xfId="35460" xr:uid="{4613AAAA-60DC-4DD9-BD02-15D476B6E373}"/>
    <cellStyle name="Calculation 6 2 11 2 6" xfId="28519" xr:uid="{3693FE72-7CE0-41D2-855B-FFAB787FAC01}"/>
    <cellStyle name="Calculation 6 2 11 3" xfId="13778" xr:uid="{F217C8C5-7FA2-4D19-9965-CFA8FAAB82EE}"/>
    <cellStyle name="Calculation 6 2 11 3 2" xfId="30281" xr:uid="{C6392542-F21F-4C38-BD78-3BD42D37A889}"/>
    <cellStyle name="Calculation 6 2 11 3 3" xfId="37002" xr:uid="{9F4151D1-9500-48BC-A212-DFD7F195AE8D}"/>
    <cellStyle name="Calculation 6 2 11 3 4" xfId="35901" xr:uid="{79253565-FBEB-45E3-B6EE-4C89B88DF419}"/>
    <cellStyle name="Calculation 6 2 11 3 5" xfId="28521" xr:uid="{EDD86604-65A2-4D53-8A33-D1BA7D08AA07}"/>
    <cellStyle name="Calculation 6 2 11 4" xfId="30278" xr:uid="{8F6983FE-84D5-4E52-B47F-5F96CF3E3900}"/>
    <cellStyle name="Calculation 6 2 11 5" xfId="28979" xr:uid="{9C831F31-8D92-4AB4-8133-390ABCBCF86C}"/>
    <cellStyle name="Calculation 6 2 11 6" xfId="36104" xr:uid="{A97065C6-22C5-4D89-8EB8-59E7650B1CB8}"/>
    <cellStyle name="Calculation 6 2 11 7" xfId="28518" xr:uid="{62400FC4-2F1A-491E-849A-6E6BACBF35B1}"/>
    <cellStyle name="Calculation 6 2 12" xfId="13779" xr:uid="{AE27B069-734A-427A-A8CC-09576CD2E541}"/>
    <cellStyle name="Calculation 6 2 12 2" xfId="13780" xr:uid="{F06D8B8C-A8B6-4EF1-B48D-F6E841A50471}"/>
    <cellStyle name="Calculation 6 2 12 2 2" xfId="13781" xr:uid="{CB07A98B-76CF-457D-AFA9-FC153DF3037F}"/>
    <cellStyle name="Calculation 6 2 12 2 2 2" xfId="30284" xr:uid="{4E4122E0-499D-4F82-9915-5BB1B0EADA21}"/>
    <cellStyle name="Calculation 6 2 12 2 2 3" xfId="28983" xr:uid="{ADC6CD1E-F9EB-4EE1-8FE1-CCE33492FFE2}"/>
    <cellStyle name="Calculation 6 2 12 2 2 4" xfId="36103" xr:uid="{0BE2A44F-BBB9-48A2-B4D8-88DFE3B89E64}"/>
    <cellStyle name="Calculation 6 2 12 2 2 5" xfId="39051" xr:uid="{4D6AEDCC-F9DB-448E-A311-CFBE07843F6E}"/>
    <cellStyle name="Calculation 6 2 12 2 3" xfId="30283" xr:uid="{FFB79441-F47E-4922-A340-1F12344DA1AF}"/>
    <cellStyle name="Calculation 6 2 12 2 4" xfId="28982" xr:uid="{09C4528F-B60E-4FAC-9ACF-DCD2F5F1BBCC}"/>
    <cellStyle name="Calculation 6 2 12 2 5" xfId="35459" xr:uid="{722AF760-F5FB-4529-8C89-937EBFA7883A}"/>
    <cellStyle name="Calculation 6 2 12 2 6" xfId="28523" xr:uid="{F6E8AC70-F172-4FC5-A46B-829EC82A355C}"/>
    <cellStyle name="Calculation 6 2 12 3" xfId="13782" xr:uid="{4E58EDE8-D06A-484F-B51E-DCEC081E6469}"/>
    <cellStyle name="Calculation 6 2 12 3 2" xfId="30285" xr:uid="{1F96AA2B-BCED-4601-B361-F479B36DADF6}"/>
    <cellStyle name="Calculation 6 2 12 3 3" xfId="25072" xr:uid="{83D387B9-203F-4C26-B347-30E1A35773D2}"/>
    <cellStyle name="Calculation 6 2 12 3 4" xfId="25688" xr:uid="{08408113-A0AB-406C-A1D0-6AFE74D90AF5}"/>
    <cellStyle name="Calculation 6 2 12 3 5" xfId="28524" xr:uid="{20E26805-9EEF-408D-81CD-69DC0C1714C7}"/>
    <cellStyle name="Calculation 6 2 12 4" xfId="30282" xr:uid="{3416DEEF-34CE-4200-9609-65FE444BF796}"/>
    <cellStyle name="Calculation 6 2 12 5" xfId="28981" xr:uid="{37362540-EA71-489A-AD4B-82BC1CCE0063}"/>
    <cellStyle name="Calculation 6 2 12 6" xfId="25689" xr:uid="{B294B92D-9033-467E-8F4B-135B088D9974}"/>
    <cellStyle name="Calculation 6 2 12 7" xfId="28522" xr:uid="{1B100F7F-7DAE-4F54-A504-10D14F7A32BB}"/>
    <cellStyle name="Calculation 6 2 13" xfId="13783" xr:uid="{5E8F68DE-242B-4C71-921F-FB805FE891A7}"/>
    <cellStyle name="Calculation 6 2 13 2" xfId="13784" xr:uid="{DA0AA5E6-6039-4454-93C8-C4D822996D47}"/>
    <cellStyle name="Calculation 6 2 13 2 2" xfId="30287" xr:uid="{BCEF64B5-C52F-4247-AC7A-537538CE39FD}"/>
    <cellStyle name="Calculation 6 2 13 2 3" xfId="37529" xr:uid="{3371CA03-DCF9-423D-A9E7-3CEF65741142}"/>
    <cellStyle name="Calculation 6 2 13 2 4" xfId="35458" xr:uid="{3EAD4875-A049-4296-944A-46996398A376}"/>
    <cellStyle name="Calculation 6 2 13 2 5" xfId="28526" xr:uid="{EC51A113-4395-430F-920B-3E6399104C2C}"/>
    <cellStyle name="Calculation 6 2 13 3" xfId="30286" xr:uid="{A7832EFE-ABB1-487B-8D46-DF671D8BC7BD}"/>
    <cellStyle name="Calculation 6 2 13 4" xfId="37931" xr:uid="{0DF8C205-6DCC-48F7-991D-B2FC632E2366}"/>
    <cellStyle name="Calculation 6 2 13 5" xfId="35900" xr:uid="{C64607A6-5D9D-4183-BF6A-38EF8EC72506}"/>
    <cellStyle name="Calculation 6 2 13 6" xfId="28525" xr:uid="{005F2779-C716-46B0-899E-41AAB93B8A6B}"/>
    <cellStyle name="Calculation 6 2 14" xfId="13785" xr:uid="{34715A47-950A-4482-887F-7BC8926EC923}"/>
    <cellStyle name="Calculation 6 2 14 2" xfId="30288" xr:uid="{D7A3BCC0-1CD9-4D85-A671-CE526A3DC57E}"/>
    <cellStyle name="Calculation 6 2 14 3" xfId="37942" xr:uid="{A88675C3-EA36-4320-9BCC-29BBE1CBF1FF}"/>
    <cellStyle name="Calculation 6 2 14 4" xfId="25687" xr:uid="{455326DF-E7F8-4821-8729-40BFC502A1C2}"/>
    <cellStyle name="Calculation 6 2 14 5" xfId="28527" xr:uid="{F5B619A8-4784-4F39-AF7D-EBE8ECE1692D}"/>
    <cellStyle name="Calculation 6 2 15" xfId="30273" xr:uid="{53EE9FCB-5A58-46EB-8939-6EB6FBC35C12}"/>
    <cellStyle name="Calculation 6 2 16" xfId="28976" xr:uid="{6813628E-780C-46A5-A916-384024BBCF4F}"/>
    <cellStyle name="Calculation 6 2 17" xfId="27616" xr:uid="{B6847BFD-105A-451D-91E1-6C96B8D29B03}"/>
    <cellStyle name="Calculation 6 2 18" xfId="28516" xr:uid="{C210EF25-ECD7-48F4-89AF-62778CBD30F0}"/>
    <cellStyle name="Calculation 6 2 2" xfId="13786" xr:uid="{0251E737-DAEA-4A4A-B04F-BB5C20DE4A28}"/>
    <cellStyle name="Calculation 6 2 3" xfId="13787" xr:uid="{80243486-AA69-4D19-B487-AD5ED7B72468}"/>
    <cellStyle name="Calculation 6 2 4" xfId="13788" xr:uid="{CF3FFA65-BF11-47B5-8321-9674A7069A2C}"/>
    <cellStyle name="Calculation 6 2 5" xfId="13789" xr:uid="{F2D3F1F3-BD28-4799-940B-DC1B6518B122}"/>
    <cellStyle name="Calculation 6 2 6" xfId="13790" xr:uid="{AA86AAD3-5AFC-4CA6-AB37-B976662090AF}"/>
    <cellStyle name="Calculation 6 2 6 2" xfId="13791" xr:uid="{0875A429-8BBD-46BF-9B5C-07DA45C8BCAB}"/>
    <cellStyle name="Calculation 6 2 6 2 2" xfId="13792" xr:uid="{0818AE8B-36EC-4765-96EE-5F9B47B6BF04}"/>
    <cellStyle name="Calculation 6 2 6 2 2 2" xfId="30291" xr:uid="{FC279235-783A-4510-83ED-CE7441DAD771}"/>
    <cellStyle name="Calculation 6 2 6 2 2 3" xfId="28988" xr:uid="{BE9D000C-BAC4-49C8-909C-EFFF63A480C6}"/>
    <cellStyle name="Calculation 6 2 6 2 2 4" xfId="35457" xr:uid="{28A3A476-0995-4870-B213-3AC4D2F06780}"/>
    <cellStyle name="Calculation 6 2 6 2 2 5" xfId="28529" xr:uid="{6254053D-FC17-43AB-B7D7-DF832653C75E}"/>
    <cellStyle name="Calculation 6 2 6 2 3" xfId="30290" xr:uid="{430BF1E6-89CC-4CEC-8194-6880CBDE6EEB}"/>
    <cellStyle name="Calculation 6 2 6 2 4" xfId="28987" xr:uid="{3E403942-C933-4859-87F9-0FEAEE1B9CBA}"/>
    <cellStyle name="Calculation 6 2 6 2 5" xfId="36442" xr:uid="{3E92EA75-7EE9-4EB2-BE1C-85762456439C}"/>
    <cellStyle name="Calculation 6 2 6 2 6" xfId="28528" xr:uid="{BF86752F-B937-41E8-8CC6-5C6F20439F75}"/>
    <cellStyle name="Calculation 6 2 6 3" xfId="13793" xr:uid="{577D1B54-FB55-483A-A725-79D07371457D}"/>
    <cellStyle name="Calculation 6 2 6 3 2" xfId="30292" xr:uid="{8A0173A5-159F-44B7-9F2E-071A020AE77D}"/>
    <cellStyle name="Calculation 6 2 6 3 3" xfId="28989" xr:uid="{309A206C-97EC-47AB-8462-C4C6090E9947}"/>
    <cellStyle name="Calculation 6 2 6 3 4" xfId="37959" xr:uid="{4307AC00-2A7C-4345-8C07-87CE03A148CC}"/>
    <cellStyle name="Calculation 6 2 6 3 5" xfId="39050" xr:uid="{09AC6D42-3892-4AB3-B2EE-9F388090A524}"/>
    <cellStyle name="Calculation 6 2 6 4" xfId="30289" xr:uid="{ED8FF480-787F-4F27-A4BF-7D478925D5C4}"/>
    <cellStyle name="Calculation 6 2 6 5" xfId="28986" xr:uid="{5A35DA2F-5579-4780-ACEC-8DB6700AB8E5}"/>
    <cellStyle name="Calculation 6 2 6 6" xfId="37381" xr:uid="{461F8FF0-BB56-4133-B464-6C6448155ED6}"/>
    <cellStyle name="Calculation 6 2 6 7" xfId="41737" xr:uid="{7666D193-D963-4939-ABDC-DAD548C9E17B}"/>
    <cellStyle name="Calculation 6 2 7" xfId="13794" xr:uid="{709FD187-B52E-4AA7-8F7F-A428663B560E}"/>
    <cellStyle name="Calculation 6 2 7 2" xfId="13795" xr:uid="{A804E863-49B9-4F0F-B5E5-95494774CCA4}"/>
    <cellStyle name="Calculation 6 2 7 2 2" xfId="13796" xr:uid="{BDD24520-4CF5-4594-9BE3-2D31E4A51513}"/>
    <cellStyle name="Calculation 6 2 7 2 2 2" xfId="30295" xr:uid="{B0D62D46-9907-45FE-BB1E-450172442638}"/>
    <cellStyle name="Calculation 6 2 7 2 2 3" xfId="28992" xr:uid="{2171267D-5DEC-491E-B493-3385D82D4D22}"/>
    <cellStyle name="Calculation 6 2 7 2 2 4" xfId="27611" xr:uid="{1D008F33-43F7-40EA-AE43-8C55E60FB9DA}"/>
    <cellStyle name="Calculation 6 2 7 2 2 5" xfId="28531" xr:uid="{3851A162-40BC-4884-805D-4D22F47E0341}"/>
    <cellStyle name="Calculation 6 2 7 2 3" xfId="30294" xr:uid="{808AE142-859B-4EB7-B983-784E9979A063}"/>
    <cellStyle name="Calculation 6 2 7 2 4" xfId="28991" xr:uid="{FCB0F00B-EF2D-4605-AEBE-B74A5D4D06D8}"/>
    <cellStyle name="Calculation 6 2 7 2 5" xfId="27612" xr:uid="{4ECFDC34-3CE0-437D-AFC4-168ABB4C81CC}"/>
    <cellStyle name="Calculation 6 2 7 2 6" xfId="25016" xr:uid="{8AFCBA15-1E8E-4454-822F-B53D3709B907}"/>
    <cellStyle name="Calculation 6 2 7 3" xfId="13797" xr:uid="{39818D5F-E5EE-4D37-9C1F-1017ECBAD535}"/>
    <cellStyle name="Calculation 6 2 7 3 2" xfId="30296" xr:uid="{9AF923E0-0397-4726-9703-90DAD7F24533}"/>
    <cellStyle name="Calculation 6 2 7 3 3" xfId="28993" xr:uid="{A80DE5CF-4FA6-445A-AEA2-CB0C9B5ADE77}"/>
    <cellStyle name="Calculation 6 2 7 3 4" xfId="37380" xr:uid="{0FED818C-169A-4FA6-9059-A89E159A2322}"/>
    <cellStyle name="Calculation 6 2 7 3 5" xfId="28532" xr:uid="{81C0C18E-D38A-44C0-A9A5-330FA6E95BBB}"/>
    <cellStyle name="Calculation 6 2 7 4" xfId="30293" xr:uid="{0D980E2E-B28F-460A-BC52-2BB286F9711A}"/>
    <cellStyle name="Calculation 6 2 7 5" xfId="28990" xr:uid="{6AC7772C-9351-4D11-B50C-57AC24E93521}"/>
    <cellStyle name="Calculation 6 2 7 6" xfId="27613" xr:uid="{9E779DA7-E924-4B5C-9B73-B4790CDDF4E0}"/>
    <cellStyle name="Calculation 6 2 7 7" xfId="28530" xr:uid="{618F6464-45F7-4DE4-90E8-D11975A84A43}"/>
    <cellStyle name="Calculation 6 2 8" xfId="13798" xr:uid="{CB7884EC-3A54-4324-B6B3-DBE21DD9B29F}"/>
    <cellStyle name="Calculation 6 2 8 2" xfId="13799" xr:uid="{EBFD869D-41CC-48B0-BBC3-C003CE529DED}"/>
    <cellStyle name="Calculation 6 2 8 2 2" xfId="13800" xr:uid="{28BF5DDA-1047-4325-B42D-C0F38112E654}"/>
    <cellStyle name="Calculation 6 2 8 2 2 2" xfId="30299" xr:uid="{461F68CD-36EB-4CBC-BE69-CE8947400AAE}"/>
    <cellStyle name="Calculation 6 2 8 2 2 3" xfId="28994" xr:uid="{DF4F1C61-D7B2-4A62-85E9-3D99985EB2DF}"/>
    <cellStyle name="Calculation 6 2 8 2 2 4" xfId="27608" xr:uid="{3F85C31A-6F79-4731-98B9-E41C6BE8CE36}"/>
    <cellStyle name="Calculation 6 2 8 2 2 5" xfId="28535" xr:uid="{44338F71-AC99-48E0-A6FD-9970E9025DFD}"/>
    <cellStyle name="Calculation 6 2 8 2 3" xfId="30298" xr:uid="{2086992E-44EF-453D-A4C5-255375D56E26}"/>
    <cellStyle name="Calculation 6 2 8 2 4" xfId="38336" xr:uid="{890E5C85-8BF2-40D3-8A02-6E2DD7111883}"/>
    <cellStyle name="Calculation 6 2 8 2 5" xfId="27609" xr:uid="{9674E8EF-52C1-4AE9-81C0-F64C4E3D0DE3}"/>
    <cellStyle name="Calculation 6 2 8 2 6" xfId="28534" xr:uid="{BBE4C1E4-107C-4E4B-A6AA-FC425248C51A}"/>
    <cellStyle name="Calculation 6 2 8 3" xfId="13801" xr:uid="{9F1DAAB5-DAFA-4F37-895B-DE6FE38ACFB2}"/>
    <cellStyle name="Calculation 6 2 8 3 2" xfId="30300" xr:uid="{86848745-0E8F-42BF-9F5F-A255250C3078}"/>
    <cellStyle name="Calculation 6 2 8 3 3" xfId="28995" xr:uid="{73CC89F6-F124-4E00-91A9-F69C8588EA46}"/>
    <cellStyle name="Calculation 6 2 8 3 4" xfId="37379" xr:uid="{ECBFEB63-BBFA-4204-8F72-62C57E2836F6}"/>
    <cellStyle name="Calculation 6 2 8 3 5" xfId="28536" xr:uid="{9234492E-D7BD-4124-AA0C-34AE864FED34}"/>
    <cellStyle name="Calculation 6 2 8 4" xfId="30297" xr:uid="{3A91ACDF-4B44-4CEA-8814-841E6315CCDB}"/>
    <cellStyle name="Calculation 6 2 8 5" xfId="37530" xr:uid="{7D2E3F29-E48E-4821-B5F4-74EDE45E36C8}"/>
    <cellStyle name="Calculation 6 2 8 6" xfId="27610" xr:uid="{CF2E67E3-2213-4BE2-BD02-02B4271C0C46}"/>
    <cellStyle name="Calculation 6 2 8 7" xfId="28533" xr:uid="{04C69652-B097-4EB1-A5CA-118037814A9F}"/>
    <cellStyle name="Calculation 6 2 9" xfId="13802" xr:uid="{EED21A8E-F6FA-4C41-A898-AA829C38032A}"/>
    <cellStyle name="Calculation 6 2 9 2" xfId="13803" xr:uid="{41DB072F-9EF1-4859-9F52-70AB6110EF30}"/>
    <cellStyle name="Calculation 6 2 9 2 2" xfId="13804" xr:uid="{9CF56A45-0AB1-47B4-BF26-FD05981ED55E}"/>
    <cellStyle name="Calculation 6 2 9 2 2 2" xfId="30303" xr:uid="{81F0792F-B41C-4290-B8A8-407A301A5924}"/>
    <cellStyle name="Calculation 6 2 9 2 2 3" xfId="37531" xr:uid="{EBEB7AE1-D8E9-4FFE-8C08-2109AC0BD588}"/>
    <cellStyle name="Calculation 6 2 9 2 2 4" xfId="39212" xr:uid="{5FD71DF3-199E-4138-8FF3-25456E030F88}"/>
    <cellStyle name="Calculation 6 2 9 2 2 5" xfId="28539" xr:uid="{C7BE0BE8-8D75-44B0-B146-83000B4B485D}"/>
    <cellStyle name="Calculation 6 2 9 2 3" xfId="30302" xr:uid="{0BBCEF57-4D4A-41E1-A24C-99B5D8F3A70F}"/>
    <cellStyle name="Calculation 6 2 9 2 4" xfId="38337" xr:uid="{05700E7C-4654-4EEE-9286-C17F259B8A7F}"/>
    <cellStyle name="Calculation 6 2 9 2 5" xfId="27606" xr:uid="{7A633A1B-44E6-4340-8C3A-AF10E93F921A}"/>
    <cellStyle name="Calculation 6 2 9 2 6" xfId="28538" xr:uid="{37078E4A-4627-4C5D-B1ED-A48487487006}"/>
    <cellStyle name="Calculation 6 2 9 3" xfId="13805" xr:uid="{2328E1D6-2B79-4299-A78D-F7AE32CDE42A}"/>
    <cellStyle name="Calculation 6 2 9 3 2" xfId="30304" xr:uid="{E0099149-1737-4F59-A954-141C2CEC9014}"/>
    <cellStyle name="Calculation 6 2 9 3 3" xfId="37003" xr:uid="{A0109D12-40CE-4AC8-ADDE-4AD15ABEE98F}"/>
    <cellStyle name="Calculation 6 2 9 3 4" xfId="24965" xr:uid="{E248B8B4-31F6-40D9-A4F2-7C12C5400268}"/>
    <cellStyle name="Calculation 6 2 9 3 5" xfId="28540" xr:uid="{61738BBC-E32A-48C6-89F3-C839AAA649A4}"/>
    <cellStyle name="Calculation 6 2 9 4" xfId="30301" xr:uid="{BC481D8B-AC05-4ACB-BC09-B6D282B46180}"/>
    <cellStyle name="Calculation 6 2 9 5" xfId="28996" xr:uid="{BAC2445A-44BD-4C6D-9DF8-3522A1A477E6}"/>
    <cellStyle name="Calculation 6 2 9 6" xfId="27607" xr:uid="{1F54D166-A564-468C-812F-747AE9865836}"/>
    <cellStyle name="Calculation 6 2 9 7" xfId="28537" xr:uid="{547634CB-AB46-490F-A0F7-854039B7FE2D}"/>
    <cellStyle name="Calculation 6 3" xfId="13806" xr:uid="{90D40399-DF5F-4369-B257-97BEDB04F20A}"/>
    <cellStyle name="Calculation 6 3 10" xfId="13807" xr:uid="{0C62DF65-9645-4261-9239-BDAD77505061}"/>
    <cellStyle name="Calculation 6 3 10 2" xfId="30306" xr:uid="{D5FC054B-57B0-4256-A46C-4524BF548E8B}"/>
    <cellStyle name="Calculation 6 3 10 3" xfId="28998" xr:uid="{F9F3EA2D-6AC8-4B8D-9177-7268B9EA5BA7}"/>
    <cellStyle name="Calculation 6 3 10 4" xfId="37378" xr:uid="{E7D80291-05B4-46BD-B4A5-906062E0C5D8}"/>
    <cellStyle name="Calculation 6 3 10 5" xfId="28541" xr:uid="{A78EEA29-908B-4201-B68C-E6EF95082F09}"/>
    <cellStyle name="Calculation 6 3 11" xfId="30305" xr:uid="{0071155D-7389-4B5F-BD59-B1ACCCCC7E35}"/>
    <cellStyle name="Calculation 6 3 12" xfId="28997" xr:uid="{10F9827A-0031-4DE5-8EF8-B39D42D902B1}"/>
    <cellStyle name="Calculation 6 3 13" xfId="27605" xr:uid="{740720AD-F05D-416A-86D6-F9A4A1D88437}"/>
    <cellStyle name="Calculation 6 3 14" xfId="37473" xr:uid="{48AACBD7-6C35-40FD-A150-ADA65D894254}"/>
    <cellStyle name="Calculation 6 3 2" xfId="13808" xr:uid="{9D4FDEBB-B609-46FA-880B-06D35B0F68EA}"/>
    <cellStyle name="Calculation 6 3 2 2" xfId="13809" xr:uid="{A2994637-DF5B-4FB9-8077-B338ACF7CB40}"/>
    <cellStyle name="Calculation 6 3 2 2 2" xfId="13810" xr:uid="{564568EE-B3DB-476E-9BDD-8A50E02D55B0}"/>
    <cellStyle name="Calculation 6 3 2 2 2 2" xfId="30309" xr:uid="{4814E311-69B1-468C-B465-B0D38E5D093F}"/>
    <cellStyle name="Calculation 6 3 2 2 2 3" xfId="29000" xr:uid="{AD8289E2-7778-4EF5-B0C9-39A44BAB3744}"/>
    <cellStyle name="Calculation 6 3 2 2 2 4" xfId="27603" xr:uid="{9840F2A7-4090-49FA-810E-8C14EE584DAE}"/>
    <cellStyle name="Calculation 6 3 2 2 2 5" xfId="28543" xr:uid="{C6783AD0-38D7-4089-BF6F-6B9154387805}"/>
    <cellStyle name="Calculation 6 3 2 2 3" xfId="30308" xr:uid="{340F6812-A5B3-450B-A6DD-11AB8649E0FA}"/>
    <cellStyle name="Calculation 6 3 2 2 4" xfId="37532" xr:uid="{450604C7-F51F-42BB-87C4-EED97878E40B}"/>
    <cellStyle name="Calculation 6 3 2 2 5" xfId="27604" xr:uid="{7C2A1BBE-DEE6-4981-A2C7-72FA0E4A3BFE}"/>
    <cellStyle name="Calculation 6 3 2 2 6" xfId="28542" xr:uid="{0DD20860-2776-4D6E-BCF9-76CDEB451BD6}"/>
    <cellStyle name="Calculation 6 3 2 3" xfId="13811" xr:uid="{AB8DD04E-3F6A-4D56-94C2-90AE65AEA3B8}"/>
    <cellStyle name="Calculation 6 3 2 3 2" xfId="30310" xr:uid="{F42E5EE2-6B24-45CF-979A-D52E213B457B}"/>
    <cellStyle name="Calculation 6 3 2 3 3" xfId="35920" xr:uid="{88D531C4-98CB-4952-9949-76658418AE79}"/>
    <cellStyle name="Calculation 6 3 2 3 4" xfId="27602" xr:uid="{9142A55F-BBAE-42EF-A68D-7920722DFC23}"/>
    <cellStyle name="Calculation 6 3 2 3 5" xfId="25795" xr:uid="{6AB61DC1-29EC-4B4B-BC91-DD076C927729}"/>
    <cellStyle name="Calculation 6 3 2 4" xfId="30307" xr:uid="{2BC353F6-877C-4F31-99B9-DD2D0649D566}"/>
    <cellStyle name="Calculation 6 3 2 5" xfId="28999" xr:uid="{138B17B2-0BC2-4DF3-AB67-E0DB089F9B31}"/>
    <cellStyle name="Calculation 6 3 2 6" xfId="39213" xr:uid="{BBF89E7C-6AC0-4D94-9D48-A1D3CE0286A2}"/>
    <cellStyle name="Calculation 6 3 2 7" xfId="39049" xr:uid="{B71E6670-2F44-4326-8ABC-A76EB015D03F}"/>
    <cellStyle name="Calculation 6 3 3" xfId="13812" xr:uid="{12EF288F-8B20-45C4-A788-42448FAA9883}"/>
    <cellStyle name="Calculation 6 3 3 2" xfId="13813" xr:uid="{2061F352-144B-4DBF-BF70-86AB0B132647}"/>
    <cellStyle name="Calculation 6 3 3 2 2" xfId="13814" xr:uid="{59A11F23-DA2E-40EA-BCE7-96E251B16EA7}"/>
    <cellStyle name="Calculation 6 3 3 2 2 2" xfId="30313" xr:uid="{F1F9EB37-E779-47ED-8EE0-DF2476B3A3CC}"/>
    <cellStyle name="Calculation 6 3 3 2 2 3" xfId="35922" xr:uid="{3C9BEDE7-7685-49BD-BBF9-B68D099F78EA}"/>
    <cellStyle name="Calculation 6 3 3 2 2 4" xfId="27601" xr:uid="{2DDF1FCE-024F-4F86-90EC-8BFC4AED9236}"/>
    <cellStyle name="Calculation 6 3 3 2 2 5" xfId="35332" xr:uid="{6C0BD4A9-CBE4-4A0F-8541-CF3B4E7DEB10}"/>
    <cellStyle name="Calculation 6 3 3 2 3" xfId="30312" xr:uid="{990CF1F7-B921-47A7-8833-A83AE413493B}"/>
    <cellStyle name="Calculation 6 3 3 2 4" xfId="35921" xr:uid="{47158C93-220F-4DD6-99D1-AE2AC02B7C6A}"/>
    <cellStyle name="Calculation 6 3 3 2 5" xfId="37377" xr:uid="{58BBA88F-7BD9-4168-8FE1-C85805C2088F}"/>
    <cellStyle name="Calculation 6 3 3 2 6" xfId="28545" xr:uid="{B3344AF2-5927-4853-A70F-2FC23B02BE70}"/>
    <cellStyle name="Calculation 6 3 3 3" xfId="13815" xr:uid="{C1AA748E-E16F-43F3-8523-D1AE0DAE10B1}"/>
    <cellStyle name="Calculation 6 3 3 3 2" xfId="30314" xr:uid="{BAAC4164-0220-4764-B691-5B08DDA622D0}"/>
    <cellStyle name="Calculation 6 3 3 3 3" xfId="29002" xr:uid="{1934CD5B-0AC5-4A9A-A4C3-F23FF6F50FA0}"/>
    <cellStyle name="Calculation 6 3 3 3 4" xfId="27600" xr:uid="{7AA0D150-1E4F-49B5-9804-2C479CF47F27}"/>
    <cellStyle name="Calculation 6 3 3 3 5" xfId="25796" xr:uid="{9A15873B-7781-43CA-BD5F-1E7DC869CA04}"/>
    <cellStyle name="Calculation 6 3 3 4" xfId="30311" xr:uid="{DF0580D2-A5CC-473C-9964-2C888A1DB892}"/>
    <cellStyle name="Calculation 6 3 3 5" xfId="29001" xr:uid="{B04B907C-77DA-455C-992A-E621790D036B}"/>
    <cellStyle name="Calculation 6 3 3 6" xfId="37960" xr:uid="{79F843B2-09C6-4267-BBA1-2A1F6AD53F4B}"/>
    <cellStyle name="Calculation 6 3 3 7" xfId="28544" xr:uid="{160B13FE-253C-4405-AAF4-FD5DC1DE6DEA}"/>
    <cellStyle name="Calculation 6 3 4" xfId="13816" xr:uid="{133ADC0C-B0D8-483B-8925-05A1F257A9E2}"/>
    <cellStyle name="Calculation 6 3 4 2" xfId="13817" xr:uid="{E3221E21-2AF3-4052-8D3C-78C9453A359A}"/>
    <cellStyle name="Calculation 6 3 4 2 2" xfId="13818" xr:uid="{B70ACA76-A608-4381-8C31-B83D544C60EC}"/>
    <cellStyle name="Calculation 6 3 4 2 2 2" xfId="30317" xr:uid="{7BE506F4-CC0C-488C-883B-ED3E3A4D4C3D}"/>
    <cellStyle name="Calculation 6 3 4 2 2 3" xfId="29003" xr:uid="{442825B2-EA33-475A-954A-AB964DEA36F8}"/>
    <cellStyle name="Calculation 6 3 4 2 2 4" xfId="37376" xr:uid="{1C428749-0220-4EE8-8DF0-4F5718FB502F}"/>
    <cellStyle name="Calculation 6 3 4 2 2 5" xfId="25797" xr:uid="{49DEC7E8-94E4-44D3-93FC-8E4ED5F963DF}"/>
    <cellStyle name="Calculation 6 3 4 2 3" xfId="30316" xr:uid="{3048698F-53D7-4D42-BF9A-9F58E4A93800}"/>
    <cellStyle name="Calculation 6 3 4 2 4" xfId="35923" xr:uid="{B20F92E9-CB1C-4656-B235-7A4A28DF7F75}"/>
    <cellStyle name="Calculation 6 3 4 2 5" xfId="27599" xr:uid="{6A662A61-9A47-43A5-8840-28B2914D7772}"/>
    <cellStyle name="Calculation 6 3 4 2 6" xfId="38459" xr:uid="{90AAB673-F4E0-483C-A0C7-6392E4AE9B64}"/>
    <cellStyle name="Calculation 6 3 4 3" xfId="13819" xr:uid="{2DB8388F-6627-400B-8E5D-9C4DFAD86626}"/>
    <cellStyle name="Calculation 6 3 4 3 2" xfId="30318" xr:uid="{5F984791-362A-42C9-9EAA-630CC3DA9560}"/>
    <cellStyle name="Calculation 6 3 4 3 3" xfId="29004" xr:uid="{A627194F-0CE4-4ACE-8E4A-86E6516852E5}"/>
    <cellStyle name="Calculation 6 3 4 3 4" xfId="27598" xr:uid="{A896ED9A-B4D0-41DE-B57A-E7930E44D2E7}"/>
    <cellStyle name="Calculation 6 3 4 3 5" xfId="35333" xr:uid="{D65B22BE-B900-44D4-972F-51F42BB290F3}"/>
    <cellStyle name="Calculation 6 3 4 4" xfId="30315" xr:uid="{CA36A218-5D86-471E-A656-C8F3B8D48468}"/>
    <cellStyle name="Calculation 6 3 4 5" xfId="37533" xr:uid="{EAEAA99F-B055-4A7C-B259-8EC6628CCFE3}"/>
    <cellStyle name="Calculation 6 3 4 6" xfId="37961" xr:uid="{25993E68-BA3D-46E7-B708-9D2A235E894A}"/>
    <cellStyle name="Calculation 6 3 4 7" xfId="41736" xr:uid="{345E6321-AA88-41CB-9C4F-EBA060B99A57}"/>
    <cellStyle name="Calculation 6 3 5" xfId="13820" xr:uid="{553ACB07-CF83-428B-B47B-FF0D68CE5963}"/>
    <cellStyle name="Calculation 6 3 5 2" xfId="13821" xr:uid="{6BBAA8F6-1549-4F2C-BC72-34F7D51FADB1}"/>
    <cellStyle name="Calculation 6 3 5 2 2" xfId="13822" xr:uid="{08EDDD64-476D-4208-9CC3-381183524C06}"/>
    <cellStyle name="Calculation 6 3 5 2 2 2" xfId="30321" xr:uid="{144A41C9-B36D-4A5E-8985-B25165A2F63C}"/>
    <cellStyle name="Calculation 6 3 5 2 2 3" xfId="29005" xr:uid="{15763B33-A1DC-4FBA-BBEF-21894AB09AAC}"/>
    <cellStyle name="Calculation 6 3 5 2 2 4" xfId="27596" xr:uid="{605C4556-927F-4B5B-9E11-B4AD5835D63D}"/>
    <cellStyle name="Calculation 6 3 5 2 2 5" xfId="35251" xr:uid="{595766D0-6392-43CE-AFF0-5B87E491D2C6}"/>
    <cellStyle name="Calculation 6 3 5 2 3" xfId="30320" xr:uid="{C3226561-7A3E-4844-B9CC-F913FB196130}"/>
    <cellStyle name="Calculation 6 3 5 2 4" xfId="36049" xr:uid="{DC306882-0FBF-46B3-865E-B0FAB1FFA3AC}"/>
    <cellStyle name="Calculation 6 3 5 2 5" xfId="27597" xr:uid="{3A4BB8A9-10CD-4E95-86A1-9966886A280D}"/>
    <cellStyle name="Calculation 6 3 5 2 6" xfId="35334" xr:uid="{8BE0B80C-34B4-493C-8B61-A722E134FC6D}"/>
    <cellStyle name="Calculation 6 3 5 3" xfId="13823" xr:uid="{70475EFF-564F-443F-8C96-4A91F53528BC}"/>
    <cellStyle name="Calculation 6 3 5 3 2" xfId="30322" xr:uid="{68C54724-6533-4E7D-8AB1-43FC77B92483}"/>
    <cellStyle name="Calculation 6 3 5 3 3" xfId="38334" xr:uid="{DDD70523-0899-4E6C-B8E7-2A1E3935AA9B}"/>
    <cellStyle name="Calculation 6 3 5 3 4" xfId="36441" xr:uid="{3D28BA26-82C0-47F0-80E8-59E1FF4A2546}"/>
    <cellStyle name="Calculation 6 3 5 3 5" xfId="35252" xr:uid="{80C38036-7E04-4FC1-AC97-6F9AFCD5CCD9}"/>
    <cellStyle name="Calculation 6 3 5 4" xfId="30319" xr:uid="{D84403D8-E2F6-442F-8F87-837E63E95EE9}"/>
    <cellStyle name="Calculation 6 3 5 5" xfId="35924" xr:uid="{547C4AE6-BD5D-4F7C-8B94-5615023A2633}"/>
    <cellStyle name="Calculation 6 3 5 6" xfId="37962" xr:uid="{6C407FFB-65DD-4952-B39A-83A71152FB8C}"/>
    <cellStyle name="Calculation 6 3 5 7" xfId="25798" xr:uid="{2935684D-7DE9-4ED6-A5DA-8F7F27C4D6E5}"/>
    <cellStyle name="Calculation 6 3 6" xfId="13824" xr:uid="{5D75847C-A8EA-412A-912A-9E3B2139020E}"/>
    <cellStyle name="Calculation 6 3 6 2" xfId="13825" xr:uid="{3BC36D83-1686-49E3-BD39-22CC43C8A005}"/>
    <cellStyle name="Calculation 6 3 6 2 2" xfId="13826" xr:uid="{6074C858-DB57-49C5-A1C0-9E1506F36EC7}"/>
    <cellStyle name="Calculation 6 3 6 2 2 2" xfId="30325" xr:uid="{E8F15B71-E0D8-498E-AF59-520814480F88}"/>
    <cellStyle name="Calculation 6 3 6 2 2 3" xfId="38335" xr:uid="{014262D1-E379-4F64-A86F-6D1BE138C4C2}"/>
    <cellStyle name="Calculation 6 3 6 2 2 4" xfId="36812" xr:uid="{DE0B4EE9-2FEB-4C35-934C-E07B1ABDA548}"/>
    <cellStyle name="Calculation 6 3 6 2 2 5" xfId="35335" xr:uid="{9B8FC2D7-0C3A-4FED-BF18-1A057AAF2DF7}"/>
    <cellStyle name="Calculation 6 3 6 2 3" xfId="30324" xr:uid="{C9AC20E0-49FE-4610-9BC1-363BA823285E}"/>
    <cellStyle name="Calculation 6 3 6 2 4" xfId="37534" xr:uid="{556DDC38-9AE5-401B-8E29-23F82451CD1F}"/>
    <cellStyle name="Calculation 6 3 6 2 5" xfId="25772" xr:uid="{1B30100C-02C6-47B2-AEA6-B3F9EEF239B9}"/>
    <cellStyle name="Calculation 6 3 6 2 6" xfId="25799" xr:uid="{7CE9C86A-0B32-42F5-BD21-32ADC5588D46}"/>
    <cellStyle name="Calculation 6 3 6 3" xfId="13827" xr:uid="{43D254F4-E17A-4F8C-B10C-4C7B4A82C3D3}"/>
    <cellStyle name="Calculation 6 3 6 3 2" xfId="30326" xr:uid="{EBE7C14D-3082-40E9-8D5F-3AD295825450}"/>
    <cellStyle name="Calculation 6 3 6 3 3" xfId="29006" xr:uid="{FDC79786-08D9-41AA-8B9C-5FD86AFF5AD3}"/>
    <cellStyle name="Calculation 6 3 6 3 4" xfId="37963" xr:uid="{A694EEC5-6D3F-472E-8F7E-9F447611C5E2}"/>
    <cellStyle name="Calculation 6 3 6 3 5" xfId="39227" xr:uid="{D530EB29-5CD6-40BA-B3B6-6724C25D9195}"/>
    <cellStyle name="Calculation 6 3 6 4" xfId="30323" xr:uid="{DEE55575-8CF1-44ED-849A-46C91D15D45C}"/>
    <cellStyle name="Calculation 6 3 6 5" xfId="25732" xr:uid="{48567066-C68C-4181-991B-9F2D5A9BCE0C}"/>
    <cellStyle name="Calculation 6 3 6 6" xfId="38086" xr:uid="{F227B4F9-2BAA-40D2-B97E-0A7FC5E7C34C}"/>
    <cellStyle name="Calculation 6 3 6 7" xfId="41735" xr:uid="{C5B6B5C2-EA74-4663-912D-D3EF46AA9F91}"/>
    <cellStyle name="Calculation 6 3 7" xfId="13828" xr:uid="{BF3BC750-C158-4DA4-AF29-D48994B5BD06}"/>
    <cellStyle name="Calculation 6 3 7 2" xfId="13829" xr:uid="{C9D5A953-666D-49DF-B10E-E0C7583984B2}"/>
    <cellStyle name="Calculation 6 3 7 2 2" xfId="13830" xr:uid="{132132AC-0618-450B-8E4F-14DF8B1D83FC}"/>
    <cellStyle name="Calculation 6 3 7 2 2 2" xfId="30329" xr:uid="{63A9A69D-3596-4F05-BBC5-4A1D62D5C94B}"/>
    <cellStyle name="Calculation 6 3 7 2 2 3" xfId="29008" xr:uid="{AD9CCF70-D14D-45E7-B1A7-DA13CB41974D}"/>
    <cellStyle name="Calculation 6 3 7 2 2 4" xfId="35456" xr:uid="{0F947ED2-99A5-4319-B267-BA0E7B2F578F}"/>
    <cellStyle name="Calculation 6 3 7 2 2 5" xfId="25800" xr:uid="{4BF4220E-7144-4B9D-A36F-87E01F26520A}"/>
    <cellStyle name="Calculation 6 3 7 2 3" xfId="30328" xr:uid="{4733B2DC-75F9-448A-9C62-2F51C125A141}"/>
    <cellStyle name="Calculation 6 3 7 2 4" xfId="29007" xr:uid="{30205BF1-BE9C-45F3-B978-16EA459C08E8}"/>
    <cellStyle name="Calculation 6 3 7 2 5" xfId="25771" xr:uid="{44848F64-3165-4618-8393-63FC88EB6448}"/>
    <cellStyle name="Calculation 6 3 7 2 6" xfId="35336" xr:uid="{D3E4F9B1-05F9-4B5A-800D-EB49FF083D8B}"/>
    <cellStyle name="Calculation 6 3 7 3" xfId="13831" xr:uid="{2CFB0970-73E7-4A5E-836D-39DA3A8940F8}"/>
    <cellStyle name="Calculation 6 3 7 3 2" xfId="30330" xr:uid="{F5801CD3-0D52-4743-9F7B-8510163D4437}"/>
    <cellStyle name="Calculation 6 3 7 3 3" xfId="37535" xr:uid="{754BD0AD-6EC1-4490-AF7A-91769803BF1C}"/>
    <cellStyle name="Calculation 6 3 7 3 4" xfId="27595" xr:uid="{E67EFC11-0C54-42A3-B597-EA9DED744087}"/>
    <cellStyle name="Calculation 6 3 7 3 5" xfId="35337" xr:uid="{CEA7EFC9-3D64-49EC-8915-862E921F76FF}"/>
    <cellStyle name="Calculation 6 3 7 4" xfId="30327" xr:uid="{76880999-9B21-4CA3-B9DA-0E023DA289F4}"/>
    <cellStyle name="Calculation 6 3 7 5" xfId="35925" xr:uid="{2D56063E-D6EE-4279-9DF9-6B5FB43C16F7}"/>
    <cellStyle name="Calculation 6 3 7 6" xfId="37375" xr:uid="{871DC835-07CF-48EA-A86F-0F29D6C5979A}"/>
    <cellStyle name="Calculation 6 3 7 7" xfId="41734" xr:uid="{96AB3868-434C-4BA6-8E13-E5205FA3991F}"/>
    <cellStyle name="Calculation 6 3 8" xfId="13832" xr:uid="{E60FEF81-50EF-4044-ADCB-DB2419E2CA09}"/>
    <cellStyle name="Calculation 6 3 8 2" xfId="13833" xr:uid="{8933F08E-1DB3-4B20-94ED-8F8FD8185BEF}"/>
    <cellStyle name="Calculation 6 3 8 2 2" xfId="13834" xr:uid="{7FB7569E-4B63-4530-A8E0-5CC3B91F3785}"/>
    <cellStyle name="Calculation 6 3 8 2 2 2" xfId="30333" xr:uid="{B3F2046B-3561-4F61-9F9A-9B07D32C8679}"/>
    <cellStyle name="Calculation 6 3 8 2 2 3" xfId="29009" xr:uid="{6B8DF53F-9E0B-4818-A4A9-BF5EAB7F99C6}"/>
    <cellStyle name="Calculation 6 3 8 2 2 4" xfId="35455" xr:uid="{289A9E9D-4350-4D95-A5E9-35F7E62F9AA1}"/>
    <cellStyle name="Calculation 6 3 8 2 2 5" xfId="35338" xr:uid="{A8B2CBED-2990-4CC2-A56B-72FD3838DC85}"/>
    <cellStyle name="Calculation 6 3 8 2 3" xfId="30332" xr:uid="{AC50AAED-1C07-494D-BC9F-7F9C159F793E}"/>
    <cellStyle name="Calculation 6 3 8 2 4" xfId="37004" xr:uid="{88F7D118-D2DC-4772-A956-D09CDB42FF1D}"/>
    <cellStyle name="Calculation 6 3 8 2 5" xfId="37964" xr:uid="{FBA9DB5D-B8B8-49B4-979C-8134F5AB8888}"/>
    <cellStyle name="Calculation 6 3 8 2 6" xfId="25801" xr:uid="{4FB14102-0B57-406C-8475-B5BCD347A218}"/>
    <cellStyle name="Calculation 6 3 8 3" xfId="13835" xr:uid="{DDF1EA75-3A80-4F51-B596-6EAD21AAD167}"/>
    <cellStyle name="Calculation 6 3 8 3 2" xfId="30334" xr:uid="{AA1A6299-5508-4E65-94A8-D7ABEBE69813}"/>
    <cellStyle name="Calculation 6 3 8 3 3" xfId="25699" xr:uid="{DD72D718-0B1D-4847-9359-01798537328F}"/>
    <cellStyle name="Calculation 6 3 8 3 4" xfId="27593" xr:uid="{B1FEBA4B-F8A3-4915-87E3-E1F5F9D9D69F}"/>
    <cellStyle name="Calculation 6 3 8 3 5" xfId="28546" xr:uid="{46261983-2594-40E9-B407-95697671BDB0}"/>
    <cellStyle name="Calculation 6 3 8 4" xfId="30331" xr:uid="{16EEAF13-F3CB-4870-BE34-D7AFB8A11167}"/>
    <cellStyle name="Calculation 6 3 8 5" xfId="25733" xr:uid="{DB7C791E-6CF8-4848-9197-D72AA20E90C0}"/>
    <cellStyle name="Calculation 6 3 8 6" xfId="27594" xr:uid="{1F5BD5DC-2013-4C99-BB4F-E8D8C588AB0D}"/>
    <cellStyle name="Calculation 6 3 8 7" xfId="41733" xr:uid="{40215FAC-BB77-457C-9C04-EF2ED086EDFC}"/>
    <cellStyle name="Calculation 6 3 9" xfId="13836" xr:uid="{7EFCC092-515C-4AE1-90BF-91F15550C8E6}"/>
    <cellStyle name="Calculation 6 3 9 2" xfId="13837" xr:uid="{E16CE92C-C0AF-441D-AEC5-463B0100AAA8}"/>
    <cellStyle name="Calculation 6 3 9 2 2" xfId="30336" xr:uid="{E849C1B5-AFF4-414E-A9C3-EE41C1AA1514}"/>
    <cellStyle name="Calculation 6 3 9 2 3" xfId="29010" xr:uid="{832835AD-CE07-4F41-A7F3-54C5190D1A21}"/>
    <cellStyle name="Calculation 6 3 9 2 4" xfId="27592" xr:uid="{51D1A3C5-0459-4083-B4F0-73ECEEADC8EF}"/>
    <cellStyle name="Calculation 6 3 9 2 5" xfId="37477" xr:uid="{1F2DFD5D-2C7E-4E33-B466-4BD2DDCC1915}"/>
    <cellStyle name="Calculation 6 3 9 3" xfId="30335" xr:uid="{F25706DE-5D67-41AB-8EAA-902E8FE210D4}"/>
    <cellStyle name="Calculation 6 3 9 4" xfId="24948" xr:uid="{36796534-8766-481C-8475-4B48E8B374D3}"/>
    <cellStyle name="Calculation 6 3 9 5" xfId="37374" xr:uid="{4ED4919E-67A9-4C18-BB15-4A23C71FB07D}"/>
    <cellStyle name="Calculation 6 3 9 6" xfId="41732" xr:uid="{4E318E8E-FAE6-4162-AACE-7F899D8DD283}"/>
    <cellStyle name="Calculation 6 4" xfId="13838" xr:uid="{494EC7CB-4950-47F5-8D9A-CE3BEE131900}"/>
    <cellStyle name="Calculation 6 4 10" xfId="13839" xr:uid="{0D9A2B30-ECBD-4F7F-92EA-838EB6C47BDC}"/>
    <cellStyle name="Calculation 6 4 10 2" xfId="30338" xr:uid="{0AA151B0-9C28-48F2-9133-A1316590DA92}"/>
    <cellStyle name="Calculation 6 4 10 3" xfId="37536" xr:uid="{989F70AA-61E4-49B9-8C44-0B6E61F9FB1C}"/>
    <cellStyle name="Calculation 6 4 10 4" xfId="37965" xr:uid="{4719688D-C1ED-4A4B-8D8D-23921411D7CE}"/>
    <cellStyle name="Calculation 6 4 10 5" xfId="28566" xr:uid="{4546E621-FAB3-4BEE-9AF5-3B34A07D02D9}"/>
    <cellStyle name="Calculation 6 4 11" xfId="30337" xr:uid="{1C64D835-752B-47A3-B356-F1861C8FA5FD}"/>
    <cellStyle name="Calculation 6 4 12" xfId="29011" xr:uid="{C5FA658C-1C39-43E1-B07D-E6C0F983A6C8}"/>
    <cellStyle name="Calculation 6 4 13" xfId="35454" xr:uid="{68E43772-091F-472F-BFD6-3D36BB16D767}"/>
    <cellStyle name="Calculation 6 4 14" xfId="37478" xr:uid="{1A5F51AC-7EA6-4270-87DA-6095187B6BF2}"/>
    <cellStyle name="Calculation 6 4 2" xfId="13840" xr:uid="{4ECDF11B-7C45-4C08-9FF1-D4B537EDB6E6}"/>
    <cellStyle name="Calculation 6 4 2 2" xfId="13841" xr:uid="{9A8C1DD6-F3E5-435C-AB41-8A23950B1AB2}"/>
    <cellStyle name="Calculation 6 4 2 2 2" xfId="13842" xr:uid="{DF0D55CA-E75D-4223-BB53-EEBD530A4640}"/>
    <cellStyle name="Calculation 6 4 2 2 2 2" xfId="30341" xr:uid="{D63BE0FB-E231-47E5-B429-287E3C823EF9}"/>
    <cellStyle name="Calculation 6 4 2 2 2 3" xfId="29014" xr:uid="{B056FC96-E5D2-46B2-B3A4-6BA7EE8A4C96}"/>
    <cellStyle name="Calculation 6 4 2 2 2 4" xfId="35453" xr:uid="{DE58B96D-7DD7-419E-8BA7-BD9DA4024626}"/>
    <cellStyle name="Calculation 6 4 2 2 2 5" xfId="28573" xr:uid="{C6A41009-E375-4335-9618-FCDCD755D0E5}"/>
    <cellStyle name="Calculation 6 4 2 2 3" xfId="30340" xr:uid="{6B969C36-383D-4951-9658-B4EFAFA615D1}"/>
    <cellStyle name="Calculation 6 4 2 2 4" xfId="29013" xr:uid="{01A3C0B6-1470-4345-B65D-9B9AEB6BC9CC}"/>
    <cellStyle name="Calculation 6 4 2 2 5" xfId="27590" xr:uid="{98937541-CAE1-4DEA-A1F8-4084A03C39E0}"/>
    <cellStyle name="Calculation 6 4 2 2 6" xfId="28570" xr:uid="{AF415957-A1BE-4C05-B73B-7E289CD5CD74}"/>
    <cellStyle name="Calculation 6 4 2 3" xfId="13843" xr:uid="{E0C42336-9BE7-4209-B068-349F8E843D36}"/>
    <cellStyle name="Calculation 6 4 2 3 2" xfId="30342" xr:uid="{E9DF3649-5376-40C3-9B46-C07A2343C68B}"/>
    <cellStyle name="Calculation 6 4 2 3 3" xfId="37537" xr:uid="{35974E53-20C1-438C-8E17-FDCBC2E94935}"/>
    <cellStyle name="Calculation 6 4 2 3 4" xfId="27589" xr:uid="{730478E5-0913-4060-83DD-E364B4222ECA}"/>
    <cellStyle name="Calculation 6 4 2 3 5" xfId="28575" xr:uid="{C8B88E2B-9A99-4A94-B46D-23305AE1D1EA}"/>
    <cellStyle name="Calculation 6 4 2 4" xfId="30339" xr:uid="{33BF8126-22B6-4013-91C0-19402C820F21}"/>
    <cellStyle name="Calculation 6 4 2 5" xfId="29012" xr:uid="{E9611925-BC3E-40E8-B57B-635E5278B110}"/>
    <cellStyle name="Calculation 6 4 2 6" xfId="27591" xr:uid="{4D692CC3-4B26-4B4E-B09D-60CC16084B37}"/>
    <cellStyle name="Calculation 6 4 2 7" xfId="41731" xr:uid="{04D926C4-379C-4264-B0BF-E3727D93FAAB}"/>
    <cellStyle name="Calculation 6 4 3" xfId="13844" xr:uid="{FEBA973B-CB54-4AD9-BD33-5126126EE0BE}"/>
    <cellStyle name="Calculation 6 4 3 2" xfId="13845" xr:uid="{F832F04E-D5AD-415E-8286-B0B54AEFD73B}"/>
    <cellStyle name="Calculation 6 4 3 2 2" xfId="13846" xr:uid="{63AACEA9-F94F-4C39-ADE1-7F384A611ACD}"/>
    <cellStyle name="Calculation 6 4 3 2 2 2" xfId="30345" xr:uid="{915B12A7-F95E-4CD6-B7FF-66D346A92928}"/>
    <cellStyle name="Calculation 6 4 3 2 2 3" xfId="29017" xr:uid="{68187450-557E-401C-AF0F-368F2D93E0E7}"/>
    <cellStyle name="Calculation 6 4 3 2 2 4" xfId="35452" xr:uid="{59187D0B-20C1-4964-9443-3A4FC41C942F}"/>
    <cellStyle name="Calculation 6 4 3 2 2 5" xfId="28582" xr:uid="{DC44C85E-CDEB-4E9F-B329-90D658A11964}"/>
    <cellStyle name="Calculation 6 4 3 2 3" xfId="30344" xr:uid="{F5BC6698-03DE-44DC-A974-16AA8CD82581}"/>
    <cellStyle name="Calculation 6 4 3 2 4" xfId="29016" xr:uid="{B47B0090-5FB2-4860-A35E-75CFE23631D3}"/>
    <cellStyle name="Calculation 6 4 3 2 5" xfId="35899" xr:uid="{EF879C1B-1D99-4AF1-91E8-3B4D8E40B658}"/>
    <cellStyle name="Calculation 6 4 3 2 6" xfId="28577" xr:uid="{74E74C28-95BF-46AA-AB71-7D9969FBC823}"/>
    <cellStyle name="Calculation 6 4 3 3" xfId="13847" xr:uid="{6E5A8224-4AA6-4CC0-9263-99CC8036B8F3}"/>
    <cellStyle name="Calculation 6 4 3 3 2" xfId="30346" xr:uid="{24D13214-BF74-4A76-A994-55718571E0EF}"/>
    <cellStyle name="Calculation 6 4 3 3 3" xfId="37538" xr:uid="{9C2F39A8-E797-413D-AD75-65A47FBE8F43}"/>
    <cellStyle name="Calculation 6 4 3 3 4" xfId="27588" xr:uid="{5C712C9A-D05B-4047-8140-48CC9CBEF95F}"/>
    <cellStyle name="Calculation 6 4 3 3 5" xfId="28586" xr:uid="{E0E24546-5410-4B49-8FF8-ABBD62E6A546}"/>
    <cellStyle name="Calculation 6 4 3 4" xfId="30343" xr:uid="{B61AC4F1-7B6A-48FF-9A1D-E84F87094FA7}"/>
    <cellStyle name="Calculation 6 4 3 5" xfId="29015" xr:uid="{5E1B6934-CA55-40CE-9983-5F026A2417AC}"/>
    <cellStyle name="Calculation 6 4 3 6" xfId="37966" xr:uid="{01D9A63D-F8D3-473B-8DE6-DEC5C0AB6D22}"/>
    <cellStyle name="Calculation 6 4 3 7" xfId="41730" xr:uid="{37D331B3-3980-4CD9-8FBF-9E0B446A34FA}"/>
    <cellStyle name="Calculation 6 4 4" xfId="13848" xr:uid="{A50BAA23-7917-424F-A6BF-2AF3DA04BC60}"/>
    <cellStyle name="Calculation 6 4 4 2" xfId="13849" xr:uid="{70D309E6-8839-4978-B0BD-E61883C36479}"/>
    <cellStyle name="Calculation 6 4 4 2 2" xfId="13850" xr:uid="{AEAFB7F4-6ECF-4F3D-8A30-7AD83A729680}"/>
    <cellStyle name="Calculation 6 4 4 2 2 2" xfId="30349" xr:uid="{E65A5D06-22F5-469A-BC73-40FA6EA710B2}"/>
    <cellStyle name="Calculation 6 4 4 2 2 3" xfId="29019" xr:uid="{6D81899E-321A-48B5-895F-8F585CB51B43}"/>
    <cellStyle name="Calculation 6 4 4 2 2 4" xfId="35451" xr:uid="{B0EBB7B4-BE1E-4B00-91F5-BA358E89EA4D}"/>
    <cellStyle name="Calculation 6 4 4 2 2 5" xfId="25803" xr:uid="{CE454886-1694-4EC4-B17B-B9FB41E9EFAE}"/>
    <cellStyle name="Calculation 6 4 4 2 3" xfId="30348" xr:uid="{692EF7CA-EC46-470D-BB7A-D857EB1B6A50}"/>
    <cellStyle name="Calculation 6 4 4 2 4" xfId="29018" xr:uid="{9A8BED28-99D8-4202-9C64-148D41E6D4A2}"/>
    <cellStyle name="Calculation 6 4 4 2 5" xfId="37967" xr:uid="{AE5C1969-A15F-432D-AA3F-B62D19A5C4A5}"/>
    <cellStyle name="Calculation 6 4 4 2 6" xfId="25802" xr:uid="{257EBFBE-509B-413B-BAB6-94ACA9E08BC6}"/>
    <cellStyle name="Calculation 6 4 4 3" xfId="13851" xr:uid="{E3FBADF7-CD9F-4FD9-8CCB-D0237785CC92}"/>
    <cellStyle name="Calculation 6 4 4 3 2" xfId="30350" xr:uid="{EE8DF0A2-4DB8-4757-9320-5D65BEC19450}"/>
    <cellStyle name="Calculation 6 4 4 3 3" xfId="37539" xr:uid="{55738D0F-27F9-4603-B6CB-8054C442721A}"/>
    <cellStyle name="Calculation 6 4 4 3 4" xfId="35898" xr:uid="{BF3C8583-59A7-4404-B170-517B2128EC46}"/>
    <cellStyle name="Calculation 6 4 4 3 5" xfId="25804" xr:uid="{12E49724-03EB-458F-A21F-FCE976D43080}"/>
    <cellStyle name="Calculation 6 4 4 4" xfId="30347" xr:uid="{89FB7A9B-1253-4210-AB73-8CC17C5DD504}"/>
    <cellStyle name="Calculation 6 4 4 5" xfId="15207" xr:uid="{EC5D87C8-5B16-4C4B-9223-77EAFF3C0B7D}"/>
    <cellStyle name="Calculation 6 4 4 6" xfId="27587" xr:uid="{5D29233F-8102-4E3B-8E54-36429A4BE7D1}"/>
    <cellStyle name="Calculation 6 4 4 7" xfId="41729" xr:uid="{4808A163-A00E-414F-AE27-9D63A02085CE}"/>
    <cellStyle name="Calculation 6 4 5" xfId="13852" xr:uid="{F346B67C-4EED-45EC-8E35-959D29A184BC}"/>
    <cellStyle name="Calculation 6 4 5 2" xfId="13853" xr:uid="{B8354655-1957-43AA-B5BE-60C76A881CED}"/>
    <cellStyle name="Calculation 6 4 5 2 2" xfId="13854" xr:uid="{BEE19CFF-9396-4B2C-BEBD-47117F703AC4}"/>
    <cellStyle name="Calculation 6 4 5 2 2 2" xfId="30353" xr:uid="{D17B17C7-372F-401F-BCA0-0D7FA079D586}"/>
    <cellStyle name="Calculation 6 4 5 2 2 3" xfId="15201" xr:uid="{2234FFCB-BCFE-46E1-BDB2-6DB481EAF770}"/>
    <cellStyle name="Calculation 6 4 5 2 2 4" xfId="38440" xr:uid="{6E6A056C-5B47-4BB9-9ED8-8C66931B1029}"/>
    <cellStyle name="Calculation 6 4 5 2 2 5" xfId="28634" xr:uid="{579C7DB2-4A5E-4DED-A18A-21985042F37F}"/>
    <cellStyle name="Calculation 6 4 5 2 3" xfId="30352" xr:uid="{B882D1AA-4044-4F93-B31C-844CC062118C}"/>
    <cellStyle name="Calculation 6 4 5 2 4" xfId="39018" xr:uid="{F132A454-4007-4657-BDD2-9CA498C70F65}"/>
    <cellStyle name="Calculation 6 4 5 2 5" xfId="27586" xr:uid="{3D7CC2CA-5C6B-41B4-8E0B-180FAD081F5F}"/>
    <cellStyle name="Calculation 6 4 5 2 6" xfId="28633" xr:uid="{C9230EB3-DCFB-4636-B6D8-FDF563FDC9E3}"/>
    <cellStyle name="Calculation 6 4 5 3" xfId="13855" xr:uid="{CCF67A13-1B1C-47E2-9ABF-F3F47DE5F34B}"/>
    <cellStyle name="Calculation 6 4 5 3 2" xfId="30354" xr:uid="{AA09EB18-468D-4AFA-8417-2E061B30E2B4}"/>
    <cellStyle name="Calculation 6 4 5 3 3" xfId="37005" xr:uid="{6EF730BB-6241-40ED-9003-834A36F3DD40}"/>
    <cellStyle name="Calculation 6 4 5 3 4" xfId="27585" xr:uid="{F9392EBF-2C08-41DE-91EC-56BFF7287DF5}"/>
    <cellStyle name="Calculation 6 4 5 3 5" xfId="37493" xr:uid="{C192C5F9-49F9-40E8-9BC9-EAB5F21CAD5F}"/>
    <cellStyle name="Calculation 6 4 5 4" xfId="30351" xr:uid="{AB6EE81A-9164-4721-9D97-5077144D8B58}"/>
    <cellStyle name="Calculation 6 4 5 5" xfId="4968" xr:uid="{005E4742-06E6-40C3-B30C-6A70D84844B6}"/>
    <cellStyle name="Calculation 6 4 5 6" xfId="35897" xr:uid="{E90C701C-89B5-4C7E-889E-A0ABD03E0CBF}"/>
    <cellStyle name="Calculation 6 4 5 7" xfId="41728" xr:uid="{C05B10C2-EA5C-4D9B-B9FE-9D4AC2886D89}"/>
    <cellStyle name="Calculation 6 4 6" xfId="13856" xr:uid="{6EC63ACC-A84B-4F04-A475-0820D2E84FDF}"/>
    <cellStyle name="Calculation 6 4 6 2" xfId="13857" xr:uid="{A0443B47-9490-4CCC-A3D3-BC2CD72486B2}"/>
    <cellStyle name="Calculation 6 4 6 2 2" xfId="13858" xr:uid="{1B2532C1-6D9B-4B47-BEC5-DB1DFA07A594}"/>
    <cellStyle name="Calculation 6 4 6 2 2 2" xfId="30357" xr:uid="{5F79DAE4-E862-4CC8-8F42-147147A35C95}"/>
    <cellStyle name="Calculation 6 4 6 2 2 3" xfId="29022" xr:uid="{59955A3B-96C1-4977-BB96-0F3A3717CEBA}"/>
    <cellStyle name="Calculation 6 4 6 2 2 4" xfId="35450" xr:uid="{ABBFCF7F-F1B3-4EC0-8C9B-85EEE69DEB5C}"/>
    <cellStyle name="Calculation 6 4 6 2 2 5" xfId="28708" xr:uid="{AA849D50-5D07-4975-A59E-B21F5CF78213}"/>
    <cellStyle name="Calculation 6 4 6 2 3" xfId="30356" xr:uid="{F2514050-E1A9-493A-8817-B9B457F4C135}"/>
    <cellStyle name="Calculation 6 4 6 2 4" xfId="29021" xr:uid="{0DCCCB35-6311-40A6-A943-5299375DE4B8}"/>
    <cellStyle name="Calculation 6 4 6 2 5" xfId="27584" xr:uid="{84775BE6-3D49-4E33-864A-1B22D0E6D613}"/>
    <cellStyle name="Calculation 6 4 6 2 6" xfId="39039" xr:uid="{47B5E810-5A0B-49AD-ABB2-E37048A17315}"/>
    <cellStyle name="Calculation 6 4 6 3" xfId="13859" xr:uid="{075AA425-56E4-423B-AB50-E82CA72FC400}"/>
    <cellStyle name="Calculation 6 4 6 3 2" xfId="30358" xr:uid="{2CCADE02-D6F0-4E85-8D9A-F7DAD0C4CE13}"/>
    <cellStyle name="Calculation 6 4 6 3 3" xfId="29023" xr:uid="{B974B887-64A0-4E34-8770-843D0B04BB34}"/>
    <cellStyle name="Calculation 6 4 6 3 4" xfId="37373" xr:uid="{EFAACCDD-21ED-4263-AFB1-E0D5052D3726}"/>
    <cellStyle name="Calculation 6 4 6 3 5" xfId="28709" xr:uid="{4C392D2B-DD4D-4F54-A242-B252BFB93DEE}"/>
    <cellStyle name="Calculation 6 4 6 4" xfId="30355" xr:uid="{5D5B3556-1CF4-4DDC-9D25-3C5FC7CA4207}"/>
    <cellStyle name="Calculation 6 4 6 5" xfId="29020" xr:uid="{B578B5D4-A6B3-48F4-A8F4-8E6809A94EAE}"/>
    <cellStyle name="Calculation 6 4 6 6" xfId="36440" xr:uid="{36A999FA-FC9C-401D-B37A-A5623D09E39D}"/>
    <cellStyle name="Calculation 6 4 6 7" xfId="41727" xr:uid="{6327DE41-783D-422D-A8A1-D496992870D4}"/>
    <cellStyle name="Calculation 6 4 7" xfId="13860" xr:uid="{44940FD2-5CB1-46E0-A22E-FE60BF0976F8}"/>
    <cellStyle name="Calculation 6 4 7 2" xfId="13861" xr:uid="{154987C5-23D9-4A86-8728-83DDA8FCD62A}"/>
    <cellStyle name="Calculation 6 4 7 2 2" xfId="13862" xr:uid="{B5F9A687-2C2F-4848-8372-40E4C2ED466B}"/>
    <cellStyle name="Calculation 6 4 7 2 2 2" xfId="30361" xr:uid="{6F490702-5968-48AE-8A31-46AAAA1ABBB6}"/>
    <cellStyle name="Calculation 6 4 7 2 2 3" xfId="29026" xr:uid="{A00B5212-9F3F-4738-B35A-807E9D2D36D8}"/>
    <cellStyle name="Calculation 6 4 7 2 2 4" xfId="38100" xr:uid="{C0EF7AA5-9582-43F5-8C78-10B1EF4AF12B}"/>
    <cellStyle name="Calculation 6 4 7 2 2 5" xfId="39023" xr:uid="{7F7F3689-CC2C-46FA-BB4A-BD7B1EFED06E}"/>
    <cellStyle name="Calculation 6 4 7 2 3" xfId="30360" xr:uid="{A1DB6197-281B-46D3-BADE-9A363E1E87DD}"/>
    <cellStyle name="Calculation 6 4 7 2 4" xfId="29025" xr:uid="{C8FDA7CF-C7AA-4562-BD99-666D1D257410}"/>
    <cellStyle name="Calculation 6 4 7 2 5" xfId="27582" xr:uid="{3D55AD4B-0310-4DDA-A15D-00B68462F21F}"/>
    <cellStyle name="Calculation 6 4 7 2 6" xfId="28710" xr:uid="{06E44DD5-1D9A-42E1-9940-5EED2DE67210}"/>
    <cellStyle name="Calculation 6 4 7 3" xfId="13863" xr:uid="{409C1600-DE10-4B45-B866-F06F2D0EEBB6}"/>
    <cellStyle name="Calculation 6 4 7 3 2" xfId="30362" xr:uid="{359DE656-1E23-4C63-9BFB-8C7467B636B6}"/>
    <cellStyle name="Calculation 6 4 7 3 3" xfId="29027" xr:uid="{47E19492-6827-438D-AA26-06C521DD524E}"/>
    <cellStyle name="Calculation 6 4 7 3 4" xfId="27581" xr:uid="{37FC369F-C305-4E54-AF31-749F030D2519}"/>
    <cellStyle name="Calculation 6 4 7 3 5" xfId="28711" xr:uid="{C7C3187C-E688-4B1C-9A0A-7FC6DF0301CC}"/>
    <cellStyle name="Calculation 6 4 7 4" xfId="30359" xr:uid="{A66F7B8A-7334-4E79-93B5-DE40B6B303AF}"/>
    <cellStyle name="Calculation 6 4 7 5" xfId="29024" xr:uid="{E5A094E3-CA01-4A3F-9C28-901EEADB628E}"/>
    <cellStyle name="Calculation 6 4 7 6" xfId="27583" xr:uid="{26A8A679-3162-4384-9299-CF56F96D5E42}"/>
    <cellStyle name="Calculation 6 4 7 7" xfId="41726" xr:uid="{D82C9B73-CA90-4B20-B11E-8DBB6793774B}"/>
    <cellStyle name="Calculation 6 4 8" xfId="13864" xr:uid="{27BDF96E-5D94-438B-9DD0-FE11F57320EB}"/>
    <cellStyle name="Calculation 6 4 8 2" xfId="13865" xr:uid="{D3AC04D3-2E83-456A-B31B-595884CD3CCF}"/>
    <cellStyle name="Calculation 6 4 8 2 2" xfId="13866" xr:uid="{11373E08-E7C5-4C1E-B58B-9B498D81DB6F}"/>
    <cellStyle name="Calculation 6 4 8 2 2 2" xfId="30365" xr:uid="{539A0B9E-68FE-4F37-873B-E2615FE7A8B3}"/>
    <cellStyle name="Calculation 6 4 8 2 2 3" xfId="38333" xr:uid="{2618E0B3-7BF3-4B23-80C9-2455EE8334CF}"/>
    <cellStyle name="Calculation 6 4 8 2 2 4" xfId="27578" xr:uid="{3AC73C2B-2831-4A13-9BD9-4458466FA29D}"/>
    <cellStyle name="Calculation 6 4 8 2 2 5" xfId="24380" xr:uid="{2F7CBCB7-A16A-4DCE-8F5A-7D7761EB9370}"/>
    <cellStyle name="Calculation 6 4 8 2 3" xfId="30364" xr:uid="{0470AAAD-B05B-48DF-B44C-7E350874E4F3}"/>
    <cellStyle name="Calculation 6 4 8 2 4" xfId="29029" xr:uid="{6D12A7E4-DABF-45FF-AB4F-C82E58AF2398}"/>
    <cellStyle name="Calculation 6 4 8 2 5" xfId="27579" xr:uid="{32AE97F1-1147-4260-940D-654EAA19D46B}"/>
    <cellStyle name="Calculation 6 4 8 2 6" xfId="37511" xr:uid="{D5F8508C-90E3-47EE-B043-2B727F3115E1}"/>
    <cellStyle name="Calculation 6 4 8 3" xfId="13867" xr:uid="{1BAEFF4D-61D0-41EC-9FA7-B7C13BB10602}"/>
    <cellStyle name="Calculation 6 4 8 3 2" xfId="30366" xr:uid="{B1245810-1315-4631-B353-DEB01901E26B}"/>
    <cellStyle name="Calculation 6 4 8 3 3" xfId="29030" xr:uid="{7400AAEA-D7C6-4F3B-8826-2E93F4DC27BB}"/>
    <cellStyle name="Calculation 6 4 8 3 4" xfId="27577" xr:uid="{F247CBC8-DF9C-43D2-8988-D61306C50591}"/>
    <cellStyle name="Calculation 6 4 8 3 5" xfId="25053" xr:uid="{820C6F0B-7AAE-4ED6-8BB4-89A1D7C900CA}"/>
    <cellStyle name="Calculation 6 4 8 4" xfId="30363" xr:uid="{E07978AE-0568-4E9B-8A09-AF7C2CEA613A}"/>
    <cellStyle name="Calculation 6 4 8 5" xfId="29028" xr:uid="{1DD5A8E0-915A-41C1-85AF-A906944D8DCD}"/>
    <cellStyle name="Calculation 6 4 8 6" xfId="27580" xr:uid="{1A55488F-AF63-4777-AF00-FD79DD0C775A}"/>
    <cellStyle name="Calculation 6 4 8 7" xfId="28721" xr:uid="{D6156E6D-9079-47C8-802E-7024AF3BA505}"/>
    <cellStyle name="Calculation 6 4 9" xfId="13868" xr:uid="{64751250-9CDA-4DCE-A672-E39C4F58FDC8}"/>
    <cellStyle name="Calculation 6 4 9 2" xfId="13869" xr:uid="{FF913A0D-7652-4467-AA07-359A24748CFE}"/>
    <cellStyle name="Calculation 6 4 9 2 2" xfId="30368" xr:uid="{117979B3-53BF-4A97-B1AD-8E2D4D578235}"/>
    <cellStyle name="Calculation 6 4 9 2 3" xfId="29032" xr:uid="{B1414537-3905-4F9A-9BF4-27DD8980478D}"/>
    <cellStyle name="Calculation 6 4 9 2 4" xfId="27575" xr:uid="{0B179684-F0EC-4EDC-8929-27A2C753782F}"/>
    <cellStyle name="Calculation 6 4 9 2 5" xfId="28875" xr:uid="{7BC5A7AC-CBA1-446B-86C4-126CD0DAD2D0}"/>
    <cellStyle name="Calculation 6 4 9 3" xfId="30367" xr:uid="{941EA804-0A62-4951-A99C-312522AA5DCC}"/>
    <cellStyle name="Calculation 6 4 9 4" xfId="29031" xr:uid="{AB62B9F5-A900-4D22-9DE1-5A70DA8437BB}"/>
    <cellStyle name="Calculation 6 4 9 5" xfId="27576" xr:uid="{8ACFBE8E-48C9-4370-ACD5-3BD5D359B43E}"/>
    <cellStyle name="Calculation 6 4 9 6" xfId="28874" xr:uid="{B24C5C1B-4B91-4706-8076-CE8BEB1CB848}"/>
    <cellStyle name="Calculation 6 5" xfId="13870" xr:uid="{73C1EA8F-AFF6-4877-B2D3-FA5282056CDC}"/>
    <cellStyle name="Calculation 6 5 10" xfId="13871" xr:uid="{A64C4409-9CEF-4F19-BAD1-F59500FF6700}"/>
    <cellStyle name="Calculation 6 5 10 2" xfId="30370" xr:uid="{E55D422E-4142-460F-9EC5-59E9CEB3E89A}"/>
    <cellStyle name="Calculation 6 5 10 3" xfId="29034" xr:uid="{A1B30736-1EC2-4823-B0B2-A165B770A1E6}"/>
    <cellStyle name="Calculation 6 5 10 4" xfId="27573" xr:uid="{3CE82176-A98B-4C49-ABF1-67A10A663714}"/>
    <cellStyle name="Calculation 6 5 10 5" xfId="28881" xr:uid="{1D44D086-3A9B-41FE-89A2-642C8E1EAE1B}"/>
    <cellStyle name="Calculation 6 5 11" xfId="30369" xr:uid="{854F027B-A25D-4830-8EAC-D1D51367B5CE}"/>
    <cellStyle name="Calculation 6 5 12" xfId="29033" xr:uid="{B3FF9AB1-106E-4DBF-BC9D-3CDD627D0355}"/>
    <cellStyle name="Calculation 6 5 13" xfId="27574" xr:uid="{CDBDC7DB-7984-4B37-9AF1-6BA5B2B58AEF}"/>
    <cellStyle name="Calculation 6 5 14" xfId="28876" xr:uid="{260243BB-A3D4-4222-A6E0-5A42B729C432}"/>
    <cellStyle name="Calculation 6 5 2" xfId="13872" xr:uid="{F1218E87-A29D-4BA7-96A6-C6DD7221E1F0}"/>
    <cellStyle name="Calculation 6 5 2 2" xfId="13873" xr:uid="{910231A1-7761-4368-9999-9B7CACA5B8E9}"/>
    <cellStyle name="Calculation 6 5 2 2 2" xfId="13874" xr:uid="{36B5F333-FE27-44E0-9533-249D60AD6AB9}"/>
    <cellStyle name="Calculation 6 5 2 2 2 2" xfId="30373" xr:uid="{C9B9E3D5-D711-4084-B050-0B9474DEDAC1}"/>
    <cellStyle name="Calculation 6 5 2 2 2 3" xfId="37007" xr:uid="{6DF51C1A-E9ED-4D4D-85A3-B638CFCD2F4D}"/>
    <cellStyle name="Calculation 6 5 2 2 2 4" xfId="27571" xr:uid="{A778575E-84AB-47FE-A9E0-29760F1BD8B4}"/>
    <cellStyle name="Calculation 6 5 2 2 2 5" xfId="28895" xr:uid="{4DAC61C3-16FE-47EC-A8EB-26B6BF386742}"/>
    <cellStyle name="Calculation 6 5 2 2 3" xfId="30372" xr:uid="{A7410ADD-58DD-4EFC-88B1-917C4C3448E7}"/>
    <cellStyle name="Calculation 6 5 2 2 4" xfId="37006" xr:uid="{70186458-47CE-4375-941C-900042DB8917}"/>
    <cellStyle name="Calculation 6 5 2 2 5" xfId="35449" xr:uid="{2E2BF18B-1384-4CBE-BC49-0041DC980F30}"/>
    <cellStyle name="Calculation 6 5 2 2 6" xfId="28890" xr:uid="{C9836D7F-086C-496E-9B90-60D3B23A483D}"/>
    <cellStyle name="Calculation 6 5 2 3" xfId="13875" xr:uid="{EC49FBED-7589-4541-B55A-56E8367F098C}"/>
    <cellStyle name="Calculation 6 5 2 3 2" xfId="30374" xr:uid="{237221DB-0FD4-4398-B878-6F5176530072}"/>
    <cellStyle name="Calculation 6 5 2 3 3" xfId="29035" xr:uid="{28B605E2-AD52-4165-82E0-F6AE2927E743}"/>
    <cellStyle name="Calculation 6 5 2 3 4" xfId="37372" xr:uid="{83A26424-93C2-47A6-B0BB-0183095C336E}"/>
    <cellStyle name="Calculation 6 5 2 3 5" xfId="28900" xr:uid="{F0BE6779-57D3-43A0-BB07-42DA49CF5460}"/>
    <cellStyle name="Calculation 6 5 2 4" xfId="30371" xr:uid="{02E0B0ED-B1A7-4CE2-9343-33080B256907}"/>
    <cellStyle name="Calculation 6 5 2 5" xfId="39017" xr:uid="{38765150-58BD-4371-98FF-6FF007D8D4F0}"/>
    <cellStyle name="Calculation 6 5 2 6" xfId="27572" xr:uid="{71EEF227-E85C-46D8-A6B4-01DF1478D512}"/>
    <cellStyle name="Calculation 6 5 2 7" xfId="28886" xr:uid="{8EA25450-BF00-4745-B85D-915980B519EE}"/>
    <cellStyle name="Calculation 6 5 3" xfId="13876" xr:uid="{04864619-5605-4B59-8111-B1DAFF1571B3}"/>
    <cellStyle name="Calculation 6 5 3 2" xfId="13877" xr:uid="{6CB24516-5ABE-4EFB-AF39-E894280C9771}"/>
    <cellStyle name="Calculation 6 5 3 2 2" xfId="13878" xr:uid="{F0137DEA-108A-43BB-A354-93030B9F35B3}"/>
    <cellStyle name="Calculation 6 5 3 2 2 2" xfId="30377" xr:uid="{3752BD2F-1919-48B6-86E2-626FB307A775}"/>
    <cellStyle name="Calculation 6 5 3 2 2 3" xfId="29038" xr:uid="{58A288B8-0B12-46B3-AF09-B8F33856DBCD}"/>
    <cellStyle name="Calculation 6 5 3 2 2 4" xfId="35448" xr:uid="{E07AB82C-FC19-47E5-A7E6-966AB308F5A4}"/>
    <cellStyle name="Calculation 6 5 3 2 2 5" xfId="28914" xr:uid="{FA9BA07D-1EA1-45B0-A119-8DC78C2720FC}"/>
    <cellStyle name="Calculation 6 5 3 2 3" xfId="30376" xr:uid="{1FF92825-9A9C-4B6B-ACBF-224994B6EB41}"/>
    <cellStyle name="Calculation 6 5 3 2 4" xfId="29037" xr:uid="{A7E71932-7DA1-4EB8-8559-B80C98ACA1C9}"/>
    <cellStyle name="Calculation 6 5 3 2 5" xfId="27569" xr:uid="{D70B6E3C-C8A1-4864-BB01-0D52CF5FF871}"/>
    <cellStyle name="Calculation 6 5 3 2 6" xfId="28909" xr:uid="{C15CAADE-D79D-48D4-8BA7-864702655BEB}"/>
    <cellStyle name="Calculation 6 5 3 3" xfId="13879" xr:uid="{3FC5D69D-1E10-434C-8FEA-B76B76815B4A}"/>
    <cellStyle name="Calculation 6 5 3 3 2" xfId="30378" xr:uid="{443ACEA4-D3E9-4C4A-801D-4AAD39D85867}"/>
    <cellStyle name="Calculation 6 5 3 3 3" xfId="29039" xr:uid="{872C0FA5-9DFB-481F-95F6-CC67F9A2CBA2}"/>
    <cellStyle name="Calculation 6 5 3 3 4" xfId="27568" xr:uid="{2A449B3D-E91F-489D-B244-D05FBE84C305}"/>
    <cellStyle name="Calculation 6 5 3 3 5" xfId="28918" xr:uid="{C18B5109-EF7A-4027-9910-EDEC6B50F22E}"/>
    <cellStyle name="Calculation 6 5 3 4" xfId="30375" xr:uid="{1BE13215-FF66-48BD-8AF4-685BB15A7C01}"/>
    <cellStyle name="Calculation 6 5 3 5" xfId="29036" xr:uid="{69777158-53D3-47AD-9F7F-341964604EF1}"/>
    <cellStyle name="Calculation 6 5 3 6" xfId="27570" xr:uid="{CC4FF247-5EE2-47F4-A6B2-27D8D0C7F126}"/>
    <cellStyle name="Calculation 6 5 3 7" xfId="28905" xr:uid="{41461075-C417-4105-B769-9AF79E0F311B}"/>
    <cellStyle name="Calculation 6 5 4" xfId="13880" xr:uid="{1B03D125-7749-48D3-8B92-45CDBC858245}"/>
    <cellStyle name="Calculation 6 5 4 2" xfId="13881" xr:uid="{82F5711A-3EE5-4756-855D-45291780A620}"/>
    <cellStyle name="Calculation 6 5 4 2 2" xfId="13882" xr:uid="{A3E30EEC-B71D-4894-8BF2-821D92D51521}"/>
    <cellStyle name="Calculation 6 5 4 2 2 2" xfId="30381" xr:uid="{8323065D-080D-4E59-A19B-AFC656DD0722}"/>
    <cellStyle name="Calculation 6 5 4 2 2 3" xfId="29042" xr:uid="{3E388279-D406-4926-AF4E-291F9507BC98}"/>
    <cellStyle name="Calculation 6 5 4 2 2 4" xfId="35446" xr:uid="{FD74C7A7-F3C7-49DB-91F8-637B2F88FAA9}"/>
    <cellStyle name="Calculation 6 5 4 2 2 5" xfId="28922" xr:uid="{925D4A17-AED5-4784-8F11-F11741C4DA7C}"/>
    <cellStyle name="Calculation 6 5 4 2 3" xfId="30380" xr:uid="{F4AF1B22-0134-46FE-BDE7-A68FCD78BF7E}"/>
    <cellStyle name="Calculation 6 5 4 2 4" xfId="29041" xr:uid="{A640D059-FF1A-4484-A715-91C7EF7A0098}"/>
    <cellStyle name="Calculation 6 5 4 2 5" xfId="36439" xr:uid="{3910FA3A-0E3E-4C49-89EF-9211C45E3D86}"/>
    <cellStyle name="Calculation 6 5 4 2 6" xfId="25806" xr:uid="{15D03EBF-4F1E-4528-9404-DB5817F31CFD}"/>
    <cellStyle name="Calculation 6 5 4 3" xfId="13883" xr:uid="{01F2660C-1426-4B58-851E-57A5390B60A3}"/>
    <cellStyle name="Calculation 6 5 4 3 2" xfId="30382" xr:uid="{B1C5DC8D-AE0B-4555-878A-1160F5FE0C67}"/>
    <cellStyle name="Calculation 6 5 4 3 3" xfId="29043" xr:uid="{03D1ECC1-9F44-4009-B7C6-211C74B9B104}"/>
    <cellStyle name="Calculation 6 5 4 3 4" xfId="27567" xr:uid="{62FAC288-DBA1-4B3C-A0CB-1F93F3038C3E}"/>
    <cellStyle name="Calculation 6 5 4 3 5" xfId="28923" xr:uid="{8FE6376D-440D-4134-8905-B33F84AF6CE4}"/>
    <cellStyle name="Calculation 6 5 4 4" xfId="30379" xr:uid="{C86E69FD-7BA0-49B4-8B8E-27F72CE6D988}"/>
    <cellStyle name="Calculation 6 5 4 5" xfId="29040" xr:uid="{24972AD3-CDAD-4981-9D2B-14F94BC13213}"/>
    <cellStyle name="Calculation 6 5 4 6" xfId="35447" xr:uid="{EB724842-5A76-4388-B25F-546105F2CFC6}"/>
    <cellStyle name="Calculation 6 5 4 7" xfId="25805" xr:uid="{CB1010B8-0525-41BC-AA6D-46E7BFF4A25C}"/>
    <cellStyle name="Calculation 6 5 5" xfId="13884" xr:uid="{2B64B38B-7D4E-4A84-A21A-C97B489B3DC0}"/>
    <cellStyle name="Calculation 6 5 5 2" xfId="13885" xr:uid="{58D8A0AA-7E54-4F3E-B343-FE67C05A2F4C}"/>
    <cellStyle name="Calculation 6 5 5 2 2" xfId="13886" xr:uid="{463442E3-2F93-4543-8D24-5FBBBC2305A0}"/>
    <cellStyle name="Calculation 6 5 5 2 2 2" xfId="30385" xr:uid="{DC25C69F-4192-4164-9A57-EADEA2F9B7AF}"/>
    <cellStyle name="Calculation 6 5 5 2 2 3" xfId="29046" xr:uid="{6BF83685-8207-4D1F-BD21-67477AA1A958}"/>
    <cellStyle name="Calculation 6 5 5 2 2 4" xfId="27565" xr:uid="{FFB0E43B-00FA-4700-B877-B5BC127E44BB}"/>
    <cellStyle name="Calculation 6 5 5 2 2 5" xfId="28925" xr:uid="{AB4805D4-01DF-4A2E-B93C-272C199385D2}"/>
    <cellStyle name="Calculation 6 5 5 2 3" xfId="30384" xr:uid="{A853D3B4-B884-46D8-B302-CD6B50D37C26}"/>
    <cellStyle name="Calculation 6 5 5 2 4" xfId="29045" xr:uid="{C750E2EC-A9CE-456B-9742-D57DE78A58DA}"/>
    <cellStyle name="Calculation 6 5 5 2 5" xfId="27566" xr:uid="{DB38EBAF-15CF-4737-B343-FBB06193E191}"/>
    <cellStyle name="Calculation 6 5 5 2 6" xfId="37525" xr:uid="{B62C40C8-D8DF-4F94-91D3-A0CCA547D18B}"/>
    <cellStyle name="Calculation 6 5 5 3" xfId="13887" xr:uid="{07D3B398-D405-4458-A7B3-2FD09561B2A3}"/>
    <cellStyle name="Calculation 6 5 5 3 2" xfId="30386" xr:uid="{929D0C1D-3915-4ACB-A983-85328ABBB9A8}"/>
    <cellStyle name="Calculation 6 5 5 3 3" xfId="29047" xr:uid="{85A1ADF0-F1ED-4032-B130-E2C189879574}"/>
    <cellStyle name="Calculation 6 5 5 3 4" xfId="35444" xr:uid="{3937E8B5-C7EE-40F9-B499-216A748915E5}"/>
    <cellStyle name="Calculation 6 5 5 3 5" xfId="28926" xr:uid="{19877CD2-E936-4798-9BB5-5D8174F680C4}"/>
    <cellStyle name="Calculation 6 5 5 4" xfId="30383" xr:uid="{67873B8E-B036-45B4-AFB8-049EEA7B53B4}"/>
    <cellStyle name="Calculation 6 5 5 5" xfId="29044" xr:uid="{8FF043C3-41CC-4964-A79C-419FF4E74B17}"/>
    <cellStyle name="Calculation 6 5 5 6" xfId="35445" xr:uid="{DC9E5A78-02FE-4BFB-A6C0-92E23C196BA0}"/>
    <cellStyle name="Calculation 6 5 5 7" xfId="28924" xr:uid="{678225EF-9642-440B-871A-F2FC513A3FD7}"/>
    <cellStyle name="Calculation 6 5 6" xfId="13888" xr:uid="{37DF95A0-2662-4E0B-8DA4-B7150955A6A4}"/>
    <cellStyle name="Calculation 6 5 6 2" xfId="13889" xr:uid="{0AA3C7CF-3172-43B5-93D1-0971EDE939DF}"/>
    <cellStyle name="Calculation 6 5 6 2 2" xfId="13890" xr:uid="{6DE07402-89B7-439A-9681-32C922A2AAEF}"/>
    <cellStyle name="Calculation 6 5 6 2 2 2" xfId="30389" xr:uid="{CADE9D9B-84E7-4C81-BA1D-F34047D2EFB0}"/>
    <cellStyle name="Calculation 6 5 6 2 2 3" xfId="29050" xr:uid="{01872291-96D7-475D-A8B4-32163D84B1D6}"/>
    <cellStyle name="Calculation 6 5 6 2 2 4" xfId="27562" xr:uid="{D31A0E6D-6BAE-447C-B352-19BE5E5418F7}"/>
    <cellStyle name="Calculation 6 5 6 2 2 5" xfId="28941" xr:uid="{8AE4E309-6F0B-4035-8AC6-0EB04D18BBE1}"/>
    <cellStyle name="Calculation 6 5 6 2 3" xfId="30388" xr:uid="{1305FA44-7991-4A69-8815-A856B5177DD3}"/>
    <cellStyle name="Calculation 6 5 6 2 4" xfId="29049" xr:uid="{6D919347-0223-46DB-83B8-E275E8C8567E}"/>
    <cellStyle name="Calculation 6 5 6 2 5" xfId="27563" xr:uid="{0642BD9C-EAA7-4E22-8C5E-22DC0B0BD28B}"/>
    <cellStyle name="Calculation 6 5 6 2 6" xfId="28936" xr:uid="{5C895832-59EA-4F7C-AA84-0681D2B2099F}"/>
    <cellStyle name="Calculation 6 5 6 3" xfId="13891" xr:uid="{2787513A-D314-423B-9A5C-6FFFC4BB2A4E}"/>
    <cellStyle name="Calculation 6 5 6 3 2" xfId="30390" xr:uid="{579B06AC-1484-4EF2-9B24-77C740B7380F}"/>
    <cellStyle name="Calculation 6 5 6 3 3" xfId="37540" xr:uid="{DC09F5A0-9D69-4073-B5B7-A13D5104193F}"/>
    <cellStyle name="Calculation 6 5 6 3 4" xfId="27561" xr:uid="{2C54E7CE-7BC4-48F4-8F4F-2EADCEB83F12}"/>
    <cellStyle name="Calculation 6 5 6 3 5" xfId="28945" xr:uid="{1F9F4619-3699-4BED-BCB6-40CFE4D49AFE}"/>
    <cellStyle name="Calculation 6 5 6 4" xfId="30387" xr:uid="{E1AB3676-05E9-40D5-BC6B-78B25CAA8BC3}"/>
    <cellStyle name="Calculation 6 5 6 5" xfId="29048" xr:uid="{3C85348D-29A9-44F6-94D5-9744E6D224B2}"/>
    <cellStyle name="Calculation 6 5 6 6" xfId="27564" xr:uid="{F94DF803-C50C-4519-B2BB-7D7664802393}"/>
    <cellStyle name="Calculation 6 5 6 7" xfId="28931" xr:uid="{29305DB6-AA25-4FAD-AFC6-313DABD71EDE}"/>
    <cellStyle name="Calculation 6 5 7" xfId="13892" xr:uid="{9391F9BA-899C-40D8-818C-98AB7A9A76B9}"/>
    <cellStyle name="Calculation 6 5 7 2" xfId="13893" xr:uid="{2FEBD929-80DD-4FE6-A46A-7F22DAF4E0B5}"/>
    <cellStyle name="Calculation 6 5 7 2 2" xfId="13894" xr:uid="{4D96DC67-FDA1-4577-8A80-52C78AB7BD2D}"/>
    <cellStyle name="Calculation 6 5 7 2 2 2" xfId="30393" xr:uid="{117E376C-75F4-4348-875F-B551D39F9068}"/>
    <cellStyle name="Calculation 6 5 7 2 2 3" xfId="29053" xr:uid="{428A5F7C-81CD-4AE1-AF0B-4083645462B9}"/>
    <cellStyle name="Calculation 6 5 7 2 2 4" xfId="27559" xr:uid="{3328DD71-2836-48CE-8E9E-9DF088A72965}"/>
    <cellStyle name="Calculation 6 5 7 2 2 5" xfId="41725" xr:uid="{92E6EF0E-667E-4DE2-B4E9-8C0B81E5357E}"/>
    <cellStyle name="Calculation 6 5 7 2 3" xfId="30392" xr:uid="{6EF69ACC-53D5-49DD-A943-BB3944A13AEE}"/>
    <cellStyle name="Calculation 6 5 7 2 4" xfId="29052" xr:uid="{59774E42-A2CF-44E9-90F1-A0A232463D7A}"/>
    <cellStyle name="Calculation 6 5 7 2 5" xfId="37968" xr:uid="{2D7BA56D-4C00-4BA1-B957-DECADA158645}"/>
    <cellStyle name="Calculation 6 5 7 2 6" xfId="35283" xr:uid="{31C006B8-334A-4308-8E3A-FDFCD7F5FC7B}"/>
    <cellStyle name="Calculation 6 5 7 3" xfId="13895" xr:uid="{0A850728-4ABF-4999-A97F-E7DB4FBD76C9}"/>
    <cellStyle name="Calculation 6 5 7 3 2" xfId="30394" xr:uid="{DB2C2555-93CC-4730-A701-99CB52BA6567}"/>
    <cellStyle name="Calculation 6 5 7 3 3" xfId="37541" xr:uid="{9A1BD52B-9280-485E-94B2-F6E4E398424C}"/>
    <cellStyle name="Calculation 6 5 7 3 4" xfId="27558" xr:uid="{A0B7C70B-F7E3-4B58-83DB-B04F18224525}"/>
    <cellStyle name="Calculation 6 5 7 3 5" xfId="28946" xr:uid="{E03E1974-2712-46D1-AC85-884099FEA5E3}"/>
    <cellStyle name="Calculation 6 5 7 4" xfId="30391" xr:uid="{A961B595-AAF2-482C-9762-77ACBCAA390D}"/>
    <cellStyle name="Calculation 6 5 7 5" xfId="29051" xr:uid="{5078923A-FFD0-4F8A-A659-12A2A80CC41F}"/>
    <cellStyle name="Calculation 6 5 7 6" xfId="27560" xr:uid="{EDF80AC8-0122-4BE1-8E91-2345620A84E9}"/>
    <cellStyle name="Calculation 6 5 7 7" xfId="39292" xr:uid="{20372526-CC28-4DFE-9599-1EA5E5268EC6}"/>
    <cellStyle name="Calculation 6 5 8" xfId="13896" xr:uid="{3F3CDD02-B10C-416B-BDE1-15644D4B4104}"/>
    <cellStyle name="Calculation 6 5 8 2" xfId="13897" xr:uid="{53DEBA79-91E7-4CA1-B5B0-996C34F4B17E}"/>
    <cellStyle name="Calculation 6 5 8 2 2" xfId="13898" xr:uid="{7A7D1CFB-93A3-4818-899E-CD70A630892D}"/>
    <cellStyle name="Calculation 6 5 8 2 2 2" xfId="30397" xr:uid="{2F9DA3AC-03EB-4D6C-BA23-00D33B6C78B4}"/>
    <cellStyle name="Calculation 6 5 8 2 2 3" xfId="37924" xr:uid="{30C08B10-911F-464E-BF71-27D06F326BA0}"/>
    <cellStyle name="Calculation 6 5 8 2 2 4" xfId="27557" xr:uid="{81607561-D220-4CDD-BE46-F1C93C75EECD}"/>
    <cellStyle name="Calculation 6 5 8 2 2 5" xfId="41724" xr:uid="{8C2CB024-D0F2-45D7-9DA1-22CBC8BC7849}"/>
    <cellStyle name="Calculation 6 5 8 2 3" xfId="30396" xr:uid="{546B0998-F8E1-42B7-B49B-22F8E85832D9}"/>
    <cellStyle name="Calculation 6 5 8 2 4" xfId="29054" xr:uid="{C9807E32-149E-474B-AAF7-7F8FE20C2C82}"/>
    <cellStyle name="Calculation 6 5 8 2 5" xfId="37969" xr:uid="{6F05C6FA-B838-4167-ABF7-2985D1416746}"/>
    <cellStyle name="Calculation 6 5 8 2 6" xfId="35284" xr:uid="{ECBF91CC-92B1-4175-80A9-9DB5A22BE666}"/>
    <cellStyle name="Calculation 6 5 8 3" xfId="13899" xr:uid="{F5806A3F-CEBF-4A27-B998-6DD1E7850196}"/>
    <cellStyle name="Calculation 6 5 8 3 2" xfId="30398" xr:uid="{F6D746AA-817F-4302-AD81-03ADF4632A3E}"/>
    <cellStyle name="Calculation 6 5 8 3 3" xfId="29055" xr:uid="{4ED818B1-26BB-47F5-9969-B1310E901239}"/>
    <cellStyle name="Calculation 6 5 8 3 4" xfId="35443" xr:uid="{6E722EC4-28F9-412B-A280-A68D4082451F}"/>
    <cellStyle name="Calculation 6 5 8 3 5" xfId="28948" xr:uid="{0D5D2192-2599-48BA-9204-27D2D3788A37}"/>
    <cellStyle name="Calculation 6 5 8 4" xfId="30395" xr:uid="{3CCE9505-854D-4F19-92C9-A681739EB3CE}"/>
    <cellStyle name="Calculation 6 5 8 5" xfId="37008" xr:uid="{9C085843-F367-493A-BBB3-E68D1F70733C}"/>
    <cellStyle name="Calculation 6 5 8 6" xfId="37371" xr:uid="{0D4CB205-41BE-4B10-B927-22AA49EA044D}"/>
    <cellStyle name="Calculation 6 5 8 7" xfId="28947" xr:uid="{24D1BC7A-AFED-46A9-B7ED-9D02584CE9FA}"/>
    <cellStyle name="Calculation 6 5 9" xfId="13900" xr:uid="{1A22F996-528D-468D-9407-CA0360B5677F}"/>
    <cellStyle name="Calculation 6 5 9 2" xfId="13901" xr:uid="{E5FE0E93-35FC-4435-B9C5-798B9C33BCB7}"/>
    <cellStyle name="Calculation 6 5 9 2 2" xfId="30400" xr:uid="{93C27BDC-F208-4711-BF80-FE7B4FF10978}"/>
    <cellStyle name="Calculation 6 5 9 2 3" xfId="37542" xr:uid="{7CE75F20-C638-4F3C-BCB1-B6BCC6E56348}"/>
    <cellStyle name="Calculation 6 5 9 2 4" xfId="27555" xr:uid="{BB1101C4-1966-493A-981E-0587F1913E87}"/>
    <cellStyle name="Calculation 6 5 9 2 5" xfId="28950" xr:uid="{A0934314-A013-4E78-887C-6674900C60AD}"/>
    <cellStyle name="Calculation 6 5 9 3" xfId="30399" xr:uid="{D9EFF6A1-156E-40EA-AAB6-F3E3417714B4}"/>
    <cellStyle name="Calculation 6 5 9 4" xfId="29056" xr:uid="{D6D6550E-252D-496F-8CC6-90365A4A3013}"/>
    <cellStyle name="Calculation 6 5 9 5" xfId="27556" xr:uid="{850FE76E-7707-42C6-81E7-C9979E363857}"/>
    <cellStyle name="Calculation 6 5 9 6" xfId="28949" xr:uid="{2C5E4B24-EDA8-4493-BFD4-0A8BAF542767}"/>
    <cellStyle name="Calculation 6 6" xfId="24308" xr:uid="{8E59AE10-5B1B-498E-B528-7ACDE11ABBFD}"/>
    <cellStyle name="Calculation 6 6 2" xfId="37862" xr:uid="{003D7019-9BCF-427A-BA5C-FAEC317CD72C}"/>
    <cellStyle name="Calculation 6 6 3" xfId="44425" xr:uid="{EF6FCC5F-BCA2-4AE0-9EF8-7BF9C9EE1DCD}"/>
    <cellStyle name="Calculation 6 7" xfId="13769" xr:uid="{828F531E-0DA5-4839-9C8B-6352FF17B397}"/>
    <cellStyle name="Calculation 60" xfId="13902" xr:uid="{A5151053-3361-47AF-9A6E-ECB2C42A61C5}"/>
    <cellStyle name="Calculation 61" xfId="13903" xr:uid="{2F92829F-5161-4321-844F-8259BC8345B6}"/>
    <cellStyle name="Calculation 62" xfId="13904" xr:uid="{93E0BC49-0DE1-4A12-906F-96B6BE1029BC}"/>
    <cellStyle name="Calculation 63" xfId="13905" xr:uid="{3AC06FE8-6FB0-4270-A044-9439D2738D07}"/>
    <cellStyle name="Calculation 64" xfId="13906" xr:uid="{38050805-57F9-46CE-93C0-B9981B2AC613}"/>
    <cellStyle name="Calculation 65" xfId="13907" xr:uid="{5E26373E-F2A3-49D3-BA80-0789B6438369}"/>
    <cellStyle name="Calculation 66" xfId="13908" xr:uid="{137A9A31-1657-4D74-81B8-B8C7E4A9562D}"/>
    <cellStyle name="Calculation 67" xfId="13909" xr:uid="{50A6465F-191A-40F7-860E-319DDAEC050F}"/>
    <cellStyle name="Calculation 68" xfId="13910" xr:uid="{701E809A-E72E-41C9-B017-8A7266A79FEC}"/>
    <cellStyle name="Calculation 68 10" xfId="13911" xr:uid="{7CACA1AD-0ECC-4C5B-AEBD-187F64871FA7}"/>
    <cellStyle name="Calculation 68 10 2" xfId="13912" xr:uid="{41C7532E-F971-482E-B6B0-658F24889C53}"/>
    <cellStyle name="Calculation 68 10 2 2" xfId="13913" xr:uid="{F81CB6A7-1B10-44AC-9C39-77251D563B42}"/>
    <cellStyle name="Calculation 68 10 2 2 2" xfId="30409" xr:uid="{EAE5EA80-3E0F-4CD3-889E-557D6340F606}"/>
    <cellStyle name="Calculation 68 10 2 2 3" xfId="37544" xr:uid="{D4EB5514-CE39-451B-BEDF-416FD79CEDAD}"/>
    <cellStyle name="Calculation 68 10 2 2 4" xfId="35442" xr:uid="{14E86178-7169-49F5-B66D-98DE3555351A}"/>
    <cellStyle name="Calculation 68 10 2 2 5" xfId="28954" xr:uid="{B847CC13-B8CC-4304-A69D-FB77FB7BFCDD}"/>
    <cellStyle name="Calculation 68 10 2 3" xfId="30408" xr:uid="{675B5CDB-4AE2-4EB7-B4EC-7000A3959BD7}"/>
    <cellStyle name="Calculation 68 10 2 4" xfId="39015" xr:uid="{F5D54221-B0D5-423C-A30D-3550E922A609}"/>
    <cellStyle name="Calculation 68 10 2 5" xfId="27553" xr:uid="{9DBE9291-BFAA-448B-92BE-D73503855835}"/>
    <cellStyle name="Calculation 68 10 2 6" xfId="28953" xr:uid="{5A8C2B0E-B935-4AEA-ADDF-DE618D65D899}"/>
    <cellStyle name="Calculation 68 10 3" xfId="13914" xr:uid="{0047CAAC-A3B7-4B31-BB7D-B86E3B393A71}"/>
    <cellStyle name="Calculation 68 10 3 2" xfId="30410" xr:uid="{E723B647-6710-40AB-859E-793200361E4D}"/>
    <cellStyle name="Calculation 68 10 3 3" xfId="29063" xr:uid="{CE7F0899-EC80-4620-B1A6-2E6A3E41DB4D}"/>
    <cellStyle name="Calculation 68 10 3 4" xfId="27552" xr:uid="{DEDC9304-8F72-4A16-9059-9E37AAF13BF9}"/>
    <cellStyle name="Calculation 68 10 3 5" xfId="41722" xr:uid="{A26BC544-5CBB-4082-A25B-D3BEF7C2DA6A}"/>
    <cellStyle name="Calculation 68 10 4" xfId="30407" xr:uid="{4E052EC0-5C7B-4646-B2D3-CA3612DAA4B1}"/>
    <cellStyle name="Calculation 68 10 5" xfId="29062" xr:uid="{EB8F254F-110F-41D7-8D13-6791DAAD82FC}"/>
    <cellStyle name="Calculation 68 10 6" xfId="27554" xr:uid="{FEAF386B-4F86-4BF6-B2AC-4BBDFE87DACA}"/>
    <cellStyle name="Calculation 68 10 7" xfId="28951" xr:uid="{2ED48AE8-29FF-4FD5-A5AF-CF239DF01398}"/>
    <cellStyle name="Calculation 68 11" xfId="13915" xr:uid="{F93EE038-D62C-4609-B126-3AFC70F750A4}"/>
    <cellStyle name="Calculation 68 11 2" xfId="13916" xr:uid="{4B0981E8-3948-4C98-B043-C5D8A9525037}"/>
    <cellStyle name="Calculation 68 11 2 2" xfId="30412" xr:uid="{9B599B5C-E6D4-4955-9FFB-F1AF53CA08D9}"/>
    <cellStyle name="Calculation 68 11 2 3" xfId="29065" xr:uid="{91D45F31-D4BE-4DE3-8F9F-CA378EE803EF}"/>
    <cellStyle name="Calculation 68 11 2 4" xfId="27551" xr:uid="{57C4D5F0-DDEB-4132-A7C4-5EC6512A0F1F}"/>
    <cellStyle name="Calculation 68 11 2 5" xfId="28956" xr:uid="{5E0A17C6-E456-459B-8FA6-9C860CEADF84}"/>
    <cellStyle name="Calculation 68 11 3" xfId="30411" xr:uid="{D5A6E1A0-2D28-4685-ADAB-8401A9549005}"/>
    <cellStyle name="Calculation 68 11 4" xfId="29064" xr:uid="{E82DF17A-C92D-4685-8159-5086EE97D41F}"/>
    <cellStyle name="Calculation 68 11 5" xfId="37971" xr:uid="{229D7CFA-BEE6-4DC8-A794-B4BE90363813}"/>
    <cellStyle name="Calculation 68 11 6" xfId="28955" xr:uid="{FB9AB4E0-6A86-4C2B-8AFA-4D431236EFF3}"/>
    <cellStyle name="Calculation 68 12" xfId="13917" xr:uid="{9D76ACD0-62B7-4563-A33B-9DBB9AC99654}"/>
    <cellStyle name="Calculation 68 12 2" xfId="30413" xr:uid="{34748A97-05C3-4152-A09C-7E7A08EF8C73}"/>
    <cellStyle name="Calculation 68 12 3" xfId="37545" xr:uid="{0A178573-89B3-4C4F-BC92-24CE8567BF66}"/>
    <cellStyle name="Calculation 68 12 4" xfId="27550" xr:uid="{F29C0657-A7AD-4ABD-9ABD-DADB06C4FE9E}"/>
    <cellStyle name="Calculation 68 12 5" xfId="28957" xr:uid="{8859985D-F916-4381-B7A8-AF7E2B077D17}"/>
    <cellStyle name="Calculation 68 13" xfId="30406" xr:uid="{EEB9C96D-C387-4F3D-9E04-49B481BAA332}"/>
    <cellStyle name="Calculation 68 14" xfId="39016" xr:uid="{019B553C-24A4-47C5-B2C4-637424A5CB46}"/>
    <cellStyle name="Calculation 68 15" xfId="37970" xr:uid="{C56BE184-FC00-49E9-9609-8EAC5DB2450E}"/>
    <cellStyle name="Calculation 68 16" xfId="41723" xr:uid="{779D7244-3809-4CFE-AE23-29CFCF607F2F}"/>
    <cellStyle name="Calculation 68 2" xfId="13918" xr:uid="{DD8A8819-A5AD-4E43-95A7-0F71919F095D}"/>
    <cellStyle name="Calculation 68 2 10" xfId="13919" xr:uid="{4B5AEC01-DDBD-4E75-9E5E-9D5B427AFCD3}"/>
    <cellStyle name="Calculation 68 2 10 2" xfId="30415" xr:uid="{AE0FD962-3292-42FB-B0B0-89E997C474FA}"/>
    <cellStyle name="Calculation 68 2 10 3" xfId="29067" xr:uid="{8874718A-7C25-463B-B0EE-1A63873DE8BD}"/>
    <cellStyle name="Calculation 68 2 10 4" xfId="37972" xr:uid="{D7DCC790-BFF9-4484-8961-FE81D17846D4}"/>
    <cellStyle name="Calculation 68 2 10 5" xfId="37527" xr:uid="{AC4E3145-0D88-45FF-BBCF-9E700B99A638}"/>
    <cellStyle name="Calculation 68 2 11" xfId="30414" xr:uid="{33A0A6AC-F53C-4D05-85D6-542726151768}"/>
    <cellStyle name="Calculation 68 2 12" xfId="29066" xr:uid="{01006CF3-6585-486C-BC9E-87F6FADCB318}"/>
    <cellStyle name="Calculation 68 2 13" xfId="37370" xr:uid="{DF75FAD0-4078-4429-A2FA-4ECCEA8C6378}"/>
    <cellStyle name="Calculation 68 2 14" xfId="41721" xr:uid="{87E9AC06-B292-45CC-9DE2-25312BF76664}"/>
    <cellStyle name="Calculation 68 2 2" xfId="13920" xr:uid="{2DB2544D-0A85-4F7A-84E7-DF19B1531C7D}"/>
    <cellStyle name="Calculation 68 2 2 2" xfId="13921" xr:uid="{FA2F98B3-A0FF-4FA4-A970-BA1F6B3A7300}"/>
    <cellStyle name="Calculation 68 2 2 2 2" xfId="13922" xr:uid="{433C7E57-ECAF-4AA9-9765-26AEC3DFA88B}"/>
    <cellStyle name="Calculation 68 2 2 2 2 2" xfId="30418" xr:uid="{6B3CDA2B-B602-4BF1-9407-2DF3B0F6D0A7}"/>
    <cellStyle name="Calculation 68 2 2 2 2 3" xfId="36529" xr:uid="{E8C1FB10-3E90-436D-9448-0D1F4A7506F2}"/>
    <cellStyle name="Calculation 68 2 2 2 2 4" xfId="27547" xr:uid="{C3FAAED9-4994-4AED-90DA-42983C1EC545}"/>
    <cellStyle name="Calculation 68 2 2 2 2 5" xfId="41720" xr:uid="{E63EFFEF-74FB-4832-A677-EDDD74C063D6}"/>
    <cellStyle name="Calculation 68 2 2 2 3" xfId="30417" xr:uid="{BB00528B-C33D-4517-8B29-77724B806646}"/>
    <cellStyle name="Calculation 68 2 2 2 4" xfId="37546" xr:uid="{5F196B86-9E70-4CA9-A1FD-E82A7A07E4C2}"/>
    <cellStyle name="Calculation 68 2 2 2 5" xfId="27548" xr:uid="{89B15CED-22F8-485E-9813-E040FFFE612B}"/>
    <cellStyle name="Calculation 68 2 2 2 6" xfId="28959" xr:uid="{F15E19CF-84FC-4417-9EB7-4DA14794129A}"/>
    <cellStyle name="Calculation 68 2 2 3" xfId="13923" xr:uid="{0A536801-FF3A-4905-BDDC-16E07714E4B8}"/>
    <cellStyle name="Calculation 68 2 2 3 2" xfId="30419" xr:uid="{77FB7C73-9245-40AD-B828-6B5A0CE0E690}"/>
    <cellStyle name="Calculation 68 2 2 3 3" xfId="29069" xr:uid="{E38A4F53-2BBC-4642-B2DD-DD98087CCC65}"/>
    <cellStyle name="Calculation 68 2 2 3 4" xfId="37973" xr:uid="{5D3917E2-47D8-4030-99C4-E1D8558B3FFC}"/>
    <cellStyle name="Calculation 68 2 2 3 5" xfId="28960" xr:uid="{5D03176B-16BA-44F1-B1A1-F22263C15DE7}"/>
    <cellStyle name="Calculation 68 2 2 4" xfId="30416" xr:uid="{F1C18BF0-9792-4A3A-9890-71E272A7599D}"/>
    <cellStyle name="Calculation 68 2 2 5" xfId="29068" xr:uid="{96454B55-BF92-4C6A-8086-73F32905C8E5}"/>
    <cellStyle name="Calculation 68 2 2 6" xfId="27549" xr:uid="{1643A7AA-438E-42CA-93A6-95041A768CFA}"/>
    <cellStyle name="Calculation 68 2 2 7" xfId="28958" xr:uid="{4B08D637-02E0-4FEE-A050-9CE6A648D30E}"/>
    <cellStyle name="Calculation 68 2 3" xfId="13924" xr:uid="{1083F611-89FD-4420-9F5E-B12E218B7F25}"/>
    <cellStyle name="Calculation 68 2 3 2" xfId="13925" xr:uid="{CFDDB6E9-5304-43AB-886A-47C29010EC04}"/>
    <cellStyle name="Calculation 68 2 3 2 2" xfId="13926" xr:uid="{1538BDFF-CF4F-4317-BBF2-D85E32A60104}"/>
    <cellStyle name="Calculation 68 2 3 2 2 2" xfId="30422" xr:uid="{868311DF-6906-4413-8659-A6695BF5D8CD}"/>
    <cellStyle name="Calculation 68 2 3 2 2 3" xfId="39014" xr:uid="{0A81807B-6DE6-4560-963F-749942006124}"/>
    <cellStyle name="Calculation 68 2 3 2 2 4" xfId="27544" xr:uid="{C9229BD5-0CF8-47CB-943F-7FE6A4F5D46F}"/>
    <cellStyle name="Calculation 68 2 3 2 2 5" xfId="41719" xr:uid="{C7D24C54-E82A-446B-90EB-E3FB75CD450D}"/>
    <cellStyle name="Calculation 68 2 3 2 3" xfId="30421" xr:uid="{7CDABBF4-2C12-4E15-B97E-DF272B9CF8E3}"/>
    <cellStyle name="Calculation 68 2 3 2 4" xfId="39013" xr:uid="{7BAABEB5-D911-406D-BC23-6D9DD3508E17}"/>
    <cellStyle name="Calculation 68 2 3 2 5" xfId="27545" xr:uid="{5746A94B-F147-446B-8787-FA6B550FAB34}"/>
    <cellStyle name="Calculation 68 2 3 2 6" xfId="25807" xr:uid="{707A05F5-DB2D-4BDF-AC41-D56292A09AD2}"/>
    <cellStyle name="Calculation 68 2 3 3" xfId="13927" xr:uid="{0860C96E-F456-45F7-95AF-7DF5C5F8B147}"/>
    <cellStyle name="Calculation 68 2 3 3 2" xfId="30423" xr:uid="{9B8FC3D3-2230-49A6-97D8-B2AE1A57E6D6}"/>
    <cellStyle name="Calculation 68 2 3 3 3" xfId="29071" xr:uid="{9E2F5DC6-2B41-4E3A-BE14-884FB4AD8313}"/>
    <cellStyle name="Calculation 68 2 3 3 4" xfId="37974" xr:uid="{7F67612A-5F06-4884-ACBC-FD590EB2D136}"/>
    <cellStyle name="Calculation 68 2 3 3 5" xfId="28961" xr:uid="{30DB08AA-82AC-47BF-ACB6-91A7CCE1CD36}"/>
    <cellStyle name="Calculation 68 2 3 4" xfId="30420" xr:uid="{69E3E2D9-7DE1-4635-9004-DE66C0210861}"/>
    <cellStyle name="Calculation 68 2 3 5" xfId="29070" xr:uid="{8C54EBE5-106F-4118-AE74-AA27C52C07DD}"/>
    <cellStyle name="Calculation 68 2 3 6" xfId="27546" xr:uid="{1B0758BD-5F25-4027-93AF-CDDEB01E2B5D}"/>
    <cellStyle name="Calculation 68 2 3 7" xfId="37000" xr:uid="{BB196590-D144-4316-85A6-4BEA23F82D59}"/>
    <cellStyle name="Calculation 68 2 4" xfId="13928" xr:uid="{D29EE1F5-6D5C-48B0-9E43-A725685F40D6}"/>
    <cellStyle name="Calculation 68 2 4 2" xfId="13929" xr:uid="{120D993D-7202-466A-AEA2-DD63A55082B2}"/>
    <cellStyle name="Calculation 68 2 4 2 2" xfId="13930" xr:uid="{C9217244-D601-46F2-B1C2-ED8E124DFF8F}"/>
    <cellStyle name="Calculation 68 2 4 2 2 2" xfId="30426" xr:uid="{4C31BE78-8D83-477B-AE1D-8BB6D894C490}"/>
    <cellStyle name="Calculation 68 2 4 2 2 3" xfId="37547" xr:uid="{4C1B42E3-2888-433A-97EA-D9683A109FE6}"/>
    <cellStyle name="Calculation 68 2 4 2 2 4" xfId="39113" xr:uid="{A8083CCD-D487-43BA-9694-062A97B09910}"/>
    <cellStyle name="Calculation 68 2 4 2 2 5" xfId="41718" xr:uid="{4755DC95-EE16-4DEB-BAB6-8087D7794FF9}"/>
    <cellStyle name="Calculation 68 2 4 2 3" xfId="30425" xr:uid="{3000932D-6741-4144-8D61-ABCAEE8C9079}"/>
    <cellStyle name="Calculation 68 2 4 2 4" xfId="38332" xr:uid="{817DF105-04C3-4A86-BE0E-0C20B54629DB}"/>
    <cellStyle name="Calculation 68 2 4 2 5" xfId="27542" xr:uid="{1F94E789-848A-41A0-BDAC-A49F1858F294}"/>
    <cellStyle name="Calculation 68 2 4 2 6" xfId="38341" xr:uid="{20217668-6E10-48C3-9658-31BA52CC3D97}"/>
    <cellStyle name="Calculation 68 2 4 3" xfId="13931" xr:uid="{53ACDC73-C6DA-4E57-BA93-1FF73FA2801B}"/>
    <cellStyle name="Calculation 68 2 4 3 2" xfId="30427" xr:uid="{192083B1-7869-4EF8-81E7-C16E6428B364}"/>
    <cellStyle name="Calculation 68 2 4 3 3" xfId="29072" xr:uid="{262C4571-D290-4251-919F-C0D963AAE607}"/>
    <cellStyle name="Calculation 68 2 4 3 4" xfId="37975" xr:uid="{27C4F51A-84D6-49B0-9C1F-D207C9216017}"/>
    <cellStyle name="Calculation 68 2 4 3 5" xfId="28963" xr:uid="{DB746DE4-9CFD-4F36-A778-EB4910AE764D}"/>
    <cellStyle name="Calculation 68 2 4 4" xfId="30424" xr:uid="{2D27439F-E9DF-4C92-B6F3-1FD6871FA6AB}"/>
    <cellStyle name="Calculation 68 2 4 5" xfId="37009" xr:uid="{DD939CCF-356B-4B6F-A815-4F705C0200B3}"/>
    <cellStyle name="Calculation 68 2 4 6" xfId="27543" xr:uid="{1391094E-8627-43A5-8F8B-8ACC28332F16}"/>
    <cellStyle name="Calculation 68 2 4 7" xfId="28962" xr:uid="{31D5B63A-CB47-4896-B29E-E7D2935E0F0C}"/>
    <cellStyle name="Calculation 68 2 5" xfId="13932" xr:uid="{645F0E47-4746-457B-A249-22B02AE3727C}"/>
    <cellStyle name="Calculation 68 2 5 2" xfId="13933" xr:uid="{A367BD4E-51CD-4FC6-B4F3-3910BA4130A1}"/>
    <cellStyle name="Calculation 68 2 5 2 2" xfId="13934" xr:uid="{8D514180-BEDC-4732-93C5-0801540E4909}"/>
    <cellStyle name="Calculation 68 2 5 2 2 2" xfId="30430" xr:uid="{3C7E4EDC-0D34-4775-A60B-7E69E3347F3D}"/>
    <cellStyle name="Calculation 68 2 5 2 2 3" xfId="29073" xr:uid="{7049FB54-9490-4098-864A-EFEAE2982DA7}"/>
    <cellStyle name="Calculation 68 2 5 2 2 4" xfId="37881" xr:uid="{48CDAB6F-2485-4F9E-A06A-63AF728C9C33}"/>
    <cellStyle name="Calculation 68 2 5 2 2 5" xfId="28966" xr:uid="{00583931-92AF-41D2-B370-AD4F19FA774E}"/>
    <cellStyle name="Calculation 68 2 5 2 3" xfId="30429" xr:uid="{F2B2424E-10E4-45BB-89E9-95F2131B9376}"/>
    <cellStyle name="Calculation 68 2 5 2 4" xfId="39012" xr:uid="{D731AAEA-B229-4C61-A12F-3805EE42F8D0}"/>
    <cellStyle name="Calculation 68 2 5 2 5" xfId="35441" xr:uid="{B07D7130-F280-47A1-BA03-F3E1F0B29578}"/>
    <cellStyle name="Calculation 68 2 5 2 6" xfId="37001" xr:uid="{8E1585B9-73F8-43FE-BF5A-6EDB9D5DAAF0}"/>
    <cellStyle name="Calculation 68 2 5 3" xfId="13935" xr:uid="{72F616A2-7E85-46FF-95EF-C33593E3F3F6}"/>
    <cellStyle name="Calculation 68 2 5 3 2" xfId="30431" xr:uid="{B1B1185D-9EF6-4EA7-8F07-CD8A603D89E6}"/>
    <cellStyle name="Calculation 68 2 5 3 3" xfId="39011" xr:uid="{B12AC35D-D59A-468D-A2B9-4B678AE58214}"/>
    <cellStyle name="Calculation 68 2 5 3 4" xfId="27541" xr:uid="{9E9AFF22-6C21-4D27-A22A-A37DC67B446B}"/>
    <cellStyle name="Calculation 68 2 5 3 5" xfId="28967" xr:uid="{E476835A-F05B-4105-B038-23284E02428A}"/>
    <cellStyle name="Calculation 68 2 5 4" xfId="30428" xr:uid="{39A6ECAE-9088-4E3D-9E36-993B3FF67500}"/>
    <cellStyle name="Calculation 68 2 5 5" xfId="37010" xr:uid="{10D01D26-CA42-4297-9EB9-01C2C0D46066}"/>
    <cellStyle name="Calculation 68 2 5 6" xfId="35896" xr:uid="{BBEE54C4-0922-4484-AB96-E71BC8AA0012}"/>
    <cellStyle name="Calculation 68 2 5 7" xfId="28964" xr:uid="{66E2D03C-CB11-4838-ACD7-FD1664CDF813}"/>
    <cellStyle name="Calculation 68 2 6" xfId="13936" xr:uid="{84495633-2D93-4CDD-8D68-84E0D657AEA7}"/>
    <cellStyle name="Calculation 68 2 6 2" xfId="13937" xr:uid="{894CFA72-138D-4836-BE43-318C6BEAC984}"/>
    <cellStyle name="Calculation 68 2 6 2 2" xfId="13938" xr:uid="{F2DC205D-7451-47B6-A59D-136AB67AF33E}"/>
    <cellStyle name="Calculation 68 2 6 2 2 2" xfId="30434" xr:uid="{525CA3C6-B8E8-4AFD-B46F-C42FB4357813}"/>
    <cellStyle name="Calculation 68 2 6 2 2 3" xfId="39010" xr:uid="{1CBF8C85-CFAA-49AE-A7D4-4BCF8BEF232C}"/>
    <cellStyle name="Calculation 68 2 6 2 2 4" xfId="27538" xr:uid="{EDD353D4-4813-43AC-9AE2-04C582FC88C8}"/>
    <cellStyle name="Calculation 68 2 6 2 2 5" xfId="28970" xr:uid="{C8BEFD7B-AD06-462D-A993-635C9A500D31}"/>
    <cellStyle name="Calculation 68 2 6 2 3" xfId="30433" xr:uid="{1D1F9331-F6B2-493B-9AAA-E6C660E5039E}"/>
    <cellStyle name="Calculation 68 2 6 2 4" xfId="29074" xr:uid="{F3CD0F85-654D-45D7-98B1-0C87018AEBA9}"/>
    <cellStyle name="Calculation 68 2 6 2 5" xfId="27539" xr:uid="{67AF99DA-DFE3-4BE7-9243-21753A791BC2}"/>
    <cellStyle name="Calculation 68 2 6 2 6" xfId="28969" xr:uid="{EFFC529A-8613-4821-83FD-25D2B17BD0CE}"/>
    <cellStyle name="Calculation 68 2 6 3" xfId="13939" xr:uid="{E3FE7EB8-302E-4255-814A-19DDEFD74FA8}"/>
    <cellStyle name="Calculation 68 2 6 3 2" xfId="30435" xr:uid="{69CAD466-8A56-40D7-84FC-EBA7544B64AC}"/>
    <cellStyle name="Calculation 68 2 6 3 3" xfId="25734" xr:uid="{423169B6-48BA-4151-B2B0-730E2A5A3A01}"/>
    <cellStyle name="Calculation 68 2 6 3 4" xfId="36438" xr:uid="{3269C153-1426-4920-8A5E-3EDA9F3B61CE}"/>
    <cellStyle name="Calculation 68 2 6 3 5" xfId="37528" xr:uid="{E4FAD29E-33BB-41EC-8048-9C6793BD7D5C}"/>
    <cellStyle name="Calculation 68 2 6 4" xfId="30432" xr:uid="{85F19EDD-83E1-40B2-89B4-85B663C1957A}"/>
    <cellStyle name="Calculation 68 2 6 5" xfId="35926" xr:uid="{19D3C66C-1083-49FB-8BD2-711824AB9A19}"/>
    <cellStyle name="Calculation 68 2 6 6" xfId="27540" xr:uid="{E708FABC-5B2E-4B0E-819C-241E279AF1A7}"/>
    <cellStyle name="Calculation 68 2 6 7" xfId="28968" xr:uid="{B449D322-2CBC-4904-B7E0-5AB075B89FA0}"/>
    <cellStyle name="Calculation 68 2 7" xfId="13940" xr:uid="{A46CC8F1-E4F7-4F5C-8DF3-95933CD3900C}"/>
    <cellStyle name="Calculation 68 2 7 2" xfId="13941" xr:uid="{BB90D6E6-A994-417F-8C8E-98B0C5E26EBD}"/>
    <cellStyle name="Calculation 68 2 7 2 2" xfId="13942" xr:uid="{54973404-77D5-4088-B773-9069D88A132F}"/>
    <cellStyle name="Calculation 68 2 7 2 2 2" xfId="30438" xr:uid="{97710806-82EF-45B2-85A8-144F9FA465D0}"/>
    <cellStyle name="Calculation 68 2 7 2 2 3" xfId="35927" xr:uid="{623D775F-CE47-42C3-A154-BC4EA03DA225}"/>
    <cellStyle name="Calculation 68 2 7 2 2 4" xfId="27536" xr:uid="{29EEB367-F1C9-47F7-A42E-FB512E6AC912}"/>
    <cellStyle name="Calculation 68 2 7 2 2 5" xfId="28972" xr:uid="{2F4CF6E3-2CAD-4DE8-92CB-C49986F98C60}"/>
    <cellStyle name="Calculation 68 2 7 2 3" xfId="30437" xr:uid="{6347B408-C74F-4609-80C5-EE43C8328E75}"/>
    <cellStyle name="Calculation 68 2 7 2 4" xfId="39008" xr:uid="{1D5BB7C6-EF02-4840-A269-5F2DA9A048ED}"/>
    <cellStyle name="Calculation 68 2 7 2 5" xfId="27537" xr:uid="{1159018D-0FAF-40DE-BC5B-B59F4AB755EB}"/>
    <cellStyle name="Calculation 68 2 7 2 6" xfId="41717" xr:uid="{A8DE3B06-00E3-4FFB-8C4E-2C4B3A335EB7}"/>
    <cellStyle name="Calculation 68 2 7 3" xfId="13943" xr:uid="{A128DD4D-D37A-44A4-AC6E-82E15FBD6958}"/>
    <cellStyle name="Calculation 68 2 7 3 2" xfId="30439" xr:uid="{6F37C63B-9873-459B-A2F9-FF3B1F5368CE}"/>
    <cellStyle name="Calculation 68 2 7 3 3" xfId="39009" xr:uid="{497FE712-CD4F-4FCA-A938-764F6415229B}"/>
    <cellStyle name="Calculation 68 2 7 3 4" xfId="27535" xr:uid="{D9A2C3DE-17CE-400D-B982-059D9AB7601F}"/>
    <cellStyle name="Calculation 68 2 7 3 5" xfId="28973" xr:uid="{FD154954-E64F-4990-93B9-188E1277716E}"/>
    <cellStyle name="Calculation 68 2 7 4" xfId="30436" xr:uid="{0C1B46E1-2DAA-4E08-9F72-DDF34A39988D}"/>
    <cellStyle name="Calculation 68 2 7 5" xfId="37548" xr:uid="{75D44ED4-C267-4145-9321-7EE0CB1655BF}"/>
    <cellStyle name="Calculation 68 2 7 6" xfId="37976" xr:uid="{FC72B5C8-C3E2-4844-942B-474119038D2C}"/>
    <cellStyle name="Calculation 68 2 7 7" xfId="28971" xr:uid="{85C60E90-84CA-479A-8137-856B29CBD555}"/>
    <cellStyle name="Calculation 68 2 8" xfId="13944" xr:uid="{7CB164B3-6EAA-4C9B-9AFA-28D294698991}"/>
    <cellStyle name="Calculation 68 2 8 2" xfId="13945" xr:uid="{AA6BA0A7-BB52-496D-B4A4-CD93E222A379}"/>
    <cellStyle name="Calculation 68 2 8 2 2" xfId="13946" xr:uid="{008C9CD0-0186-415D-9704-D6327DDB8D9E}"/>
    <cellStyle name="Calculation 68 2 8 2 2 2" xfId="30442" xr:uid="{632A5007-142F-4230-9E17-DF889BEC29B5}"/>
    <cellStyle name="Calculation 68 2 8 2 2 3" xfId="39007" xr:uid="{DB1E0365-CE11-43E2-9525-D85A2A788968}"/>
    <cellStyle name="Calculation 68 2 8 2 2 4" xfId="27532" xr:uid="{57BB6422-BC17-4329-A23B-68A8B686A497}"/>
    <cellStyle name="Calculation 68 2 8 2 2 5" xfId="28984" xr:uid="{B243324C-5B6D-4189-8BDE-C45171BBDE74}"/>
    <cellStyle name="Calculation 68 2 8 2 3" xfId="30441" xr:uid="{494C85CA-D3C0-4D9E-9D63-9E910CE24004}"/>
    <cellStyle name="Calculation 68 2 8 2 4" xfId="29076" xr:uid="{2B95D565-F2AB-4757-A47F-0D47934DCA63}"/>
    <cellStyle name="Calculation 68 2 8 2 5" xfId="27533" xr:uid="{206959D2-25BA-4B0D-8AD8-7E3548119BCD}"/>
    <cellStyle name="Calculation 68 2 8 2 6" xfId="28975" xr:uid="{BC6F5418-EE72-4F82-A6E7-CFD63430DD7B}"/>
    <cellStyle name="Calculation 68 2 8 3" xfId="13947" xr:uid="{261FE0F6-9A31-4571-96E0-5752CC445BE6}"/>
    <cellStyle name="Calculation 68 2 8 3 2" xfId="30443" xr:uid="{A63566B6-9BAC-4A36-A478-6D611543BC51}"/>
    <cellStyle name="Calculation 68 2 8 3 3" xfId="29077" xr:uid="{CAD11522-58F0-4F72-BB69-4ADAA898223D}"/>
    <cellStyle name="Calculation 68 2 8 3 4" xfId="27531" xr:uid="{3DD1A955-9D15-47F0-A857-3FBAD5AB26A0}"/>
    <cellStyle name="Calculation 68 2 8 3 5" xfId="28985" xr:uid="{78066703-F96A-49D6-BBD0-8623E218541D}"/>
    <cellStyle name="Calculation 68 2 8 4" xfId="30440" xr:uid="{464AA920-E758-44A1-9A40-8B3F126E955F}"/>
    <cellStyle name="Calculation 68 2 8 5" xfId="29075" xr:uid="{0B16E1E4-8CD2-4BA0-BA3D-AD9B5BF9079A}"/>
    <cellStyle name="Calculation 68 2 8 6" xfId="27534" xr:uid="{41C51A01-B325-446D-9665-B7D756E40C21}"/>
    <cellStyle name="Calculation 68 2 8 7" xfId="28974" xr:uid="{E25C76F0-2DB1-4989-B8C2-0D6E3508412F}"/>
    <cellStyle name="Calculation 68 2 9" xfId="13948" xr:uid="{AC92A79A-A5B8-4B1B-B7F4-10906B6F5EAD}"/>
    <cellStyle name="Calculation 68 2 9 2" xfId="13949" xr:uid="{C6C4DD72-7E04-4231-9A1B-63806821D1A5}"/>
    <cellStyle name="Calculation 68 2 9 2 2" xfId="30445" xr:uid="{F8ED0232-252A-42DA-95AF-EB9C6539DEF3}"/>
    <cellStyle name="Calculation 68 2 9 2 3" xfId="39006" xr:uid="{D5898BD2-9727-465F-B7F6-8002FC19CEDE}"/>
    <cellStyle name="Calculation 68 2 9 2 4" xfId="27530" xr:uid="{1D80A89F-57D8-44F8-861D-0498016A75E6}"/>
    <cellStyle name="Calculation 68 2 9 2 5" xfId="35919" xr:uid="{64A85D9E-27BD-4D32-8C3C-B78F4EF22ED2}"/>
    <cellStyle name="Calculation 68 2 9 3" xfId="30444" xr:uid="{4FA89E10-BB8D-4E41-B4BD-F2ED6898A494}"/>
    <cellStyle name="Calculation 68 2 9 4" xfId="37549" xr:uid="{8ABC0410-69B6-44B2-B4C3-4A18EC89B318}"/>
    <cellStyle name="Calculation 68 2 9 5" xfId="37369" xr:uid="{49B5C75E-385E-47EC-9766-6684FF4E1473}"/>
    <cellStyle name="Calculation 68 2 9 6" xfId="24947" xr:uid="{ED0C12C7-C1FC-44F7-B5BB-68B945253D7B}"/>
    <cellStyle name="Calculation 68 3" xfId="13950" xr:uid="{4C807460-8239-4120-97A2-22A8B39A37FE}"/>
    <cellStyle name="Calculation 68 3 10" xfId="13951" xr:uid="{F6559223-9BE8-422F-933D-887CC3EA710A}"/>
    <cellStyle name="Calculation 68 3 10 2" xfId="30447" xr:uid="{E16A61A6-8718-4B44-82FF-3AE5955F2FC0}"/>
    <cellStyle name="Calculation 68 3 10 3" xfId="37011" xr:uid="{B5B50660-15B0-4263-AAA0-90D98ABBC1E3}"/>
    <cellStyle name="Calculation 68 3 10 4" xfId="27528" xr:uid="{D182BE35-0642-419D-AD96-1F0C4D756FE2}"/>
    <cellStyle name="Calculation 68 3 10 5" xfId="29058" xr:uid="{BEDE4DA5-96E9-4D37-9222-FC60616CA502}"/>
    <cellStyle name="Calculation 68 3 11" xfId="30446" xr:uid="{D10876AB-AF38-47BD-A5F6-63270BA35605}"/>
    <cellStyle name="Calculation 68 3 12" xfId="15199" xr:uid="{FFA3C9F6-BF4D-4D05-A3E0-2E7FC25ED6A3}"/>
    <cellStyle name="Calculation 68 3 13" xfId="27529" xr:uid="{E05E1C9C-06B8-4F5A-BC9A-75AB4A2DF31C}"/>
    <cellStyle name="Calculation 68 3 14" xfId="29057" xr:uid="{B796E65A-EFD8-4012-9492-450B7B7FF9AB}"/>
    <cellStyle name="Calculation 68 3 2" xfId="13952" xr:uid="{B6D43368-F2E2-4B90-953B-59AD1559DC69}"/>
    <cellStyle name="Calculation 68 3 2 2" xfId="13953" xr:uid="{598CE85C-5323-4FB9-A0EF-F4178FA864C3}"/>
    <cellStyle name="Calculation 68 3 2 2 2" xfId="13954" xr:uid="{E76FE7E1-DCB6-4DD2-824B-F20BE41389D8}"/>
    <cellStyle name="Calculation 68 3 2 2 2 2" xfId="30450" xr:uid="{2996847B-C9C7-4328-9667-6547DADCA5CF}"/>
    <cellStyle name="Calculation 68 3 2 2 2 3" xfId="39004" xr:uid="{0378C2E9-F12B-4C47-803B-B8BEE3951403}"/>
    <cellStyle name="Calculation 68 3 2 2 2 4" xfId="27526" xr:uid="{A6CC9E87-5802-46B8-8F59-1F216F3E118B}"/>
    <cellStyle name="Calculation 68 3 2 2 2 5" xfId="38327" xr:uid="{365C0A1D-194B-4756-BEDE-4CB9FB7B06D7}"/>
    <cellStyle name="Calculation 68 3 2 2 3" xfId="30449" xr:uid="{6E924FC1-8DAD-4148-B464-5F04E9E0D605}"/>
    <cellStyle name="Calculation 68 3 2 2 4" xfId="37012" xr:uid="{E0C5A705-2019-4F99-A1CD-AAAA20E69370}"/>
    <cellStyle name="Calculation 68 3 2 2 5" xfId="35440" xr:uid="{B015668F-03D4-42FF-941A-ECA87C68EF0A}"/>
    <cellStyle name="Calculation 68 3 2 2 6" xfId="37543" xr:uid="{301F217E-6A28-4228-9FD5-42EEC2AFA140}"/>
    <cellStyle name="Calculation 68 3 2 3" xfId="13955" xr:uid="{98CA7978-D253-44FB-ACD7-E3B4F8885C77}"/>
    <cellStyle name="Calculation 68 3 2 3 2" xfId="30451" xr:uid="{7001E6AB-3209-4BCB-8D84-0E0424B9EC1E}"/>
    <cellStyle name="Calculation 68 3 2 3 3" xfId="37925" xr:uid="{442AFE6B-9E77-4038-98C4-28145D2DC837}"/>
    <cellStyle name="Calculation 68 3 2 3 4" xfId="27525" xr:uid="{7DCA4B17-E463-4181-BDFA-11BFF0BF4A58}"/>
    <cellStyle name="Calculation 68 3 2 3 5" xfId="41716" xr:uid="{09E2BDDC-34ED-46B9-8EBC-6D4FAEFF15FC}"/>
    <cellStyle name="Calculation 68 3 2 4" xfId="30448" xr:uid="{F689FB42-5026-4F19-8396-05D8D99650FF}"/>
    <cellStyle name="Calculation 68 3 2 5" xfId="39005" xr:uid="{A76C60C2-8BAD-4186-A9DD-9D19AE720024}"/>
    <cellStyle name="Calculation 68 3 2 6" xfId="27527" xr:uid="{81C5D6CF-C421-46EB-87D9-0B781835E953}"/>
    <cellStyle name="Calculation 68 3 2 7" xfId="29059" xr:uid="{6BABABB3-7181-4E85-9028-99691A015A64}"/>
    <cellStyle name="Calculation 68 3 3" xfId="13956" xr:uid="{2226455A-C551-4B56-9D24-2F662F691881}"/>
    <cellStyle name="Calculation 68 3 3 2" xfId="13957" xr:uid="{9F6ECED1-54DA-444D-B5DC-72F0EF950CCC}"/>
    <cellStyle name="Calculation 68 3 3 2 2" xfId="13958" xr:uid="{D7780F20-C397-4CAF-96FE-E4FFD69020CD}"/>
    <cellStyle name="Calculation 68 3 3 2 2 2" xfId="30454" xr:uid="{1FC7B635-298B-4887-9785-DD9891EE42DC}"/>
    <cellStyle name="Calculation 68 3 3 2 2 3" xfId="25735" xr:uid="{7836D066-2992-455A-8550-14E558A634DF}"/>
    <cellStyle name="Calculation 68 3 3 2 2 4" xfId="27522" xr:uid="{5D54F8C5-9C80-42CD-96B5-68BB61BAAB23}"/>
    <cellStyle name="Calculation 68 3 3 2 2 5" xfId="29061" xr:uid="{45F187B5-FECA-4EE4-B641-6C1C5E7CACC3}"/>
    <cellStyle name="Calculation 68 3 3 2 3" xfId="30453" xr:uid="{0F3456FB-C24B-4DA4-A0BD-14A0CD0E8A27}"/>
    <cellStyle name="Calculation 68 3 3 2 4" xfId="39003" xr:uid="{D4071D7D-42FB-48B4-A5E2-7D2B24A6F9CA}"/>
    <cellStyle name="Calculation 68 3 3 2 5" xfId="27523" xr:uid="{AFBFF5CF-AEB8-43FC-A251-04BA385335D3}"/>
    <cellStyle name="Calculation 68 3 3 2 6" xfId="39239" xr:uid="{9A8BBA8B-F0D1-40FF-B675-0A9E598F5139}"/>
    <cellStyle name="Calculation 68 3 3 3" xfId="13959" xr:uid="{FE66D313-AA38-4041-88D2-2FAEDF2DFE81}"/>
    <cellStyle name="Calculation 68 3 3 3 2" xfId="30455" xr:uid="{C2857807-A537-4E22-9622-734401C8D2E4}"/>
    <cellStyle name="Calculation 68 3 3 3 3" xfId="24978" xr:uid="{FBB8718F-19E5-4D45-B523-BFAB151C8092}"/>
    <cellStyle name="Calculation 68 3 3 3 4" xfId="36437" xr:uid="{C81358ED-6342-4CEC-9247-9D6D53C0BB50}"/>
    <cellStyle name="Calculation 68 3 3 3 5" xfId="29131" xr:uid="{4B2B3B84-3911-40CD-BC4F-9509B2B4C3A3}"/>
    <cellStyle name="Calculation 68 3 3 4" xfId="30452" xr:uid="{2351C0CC-6D78-4A4D-9EC3-7431D90A5370}"/>
    <cellStyle name="Calculation 68 3 3 5" xfId="25737" xr:uid="{2AE6F419-D195-40FC-835F-CBBFF788C661}"/>
    <cellStyle name="Calculation 68 3 3 6" xfId="27524" xr:uid="{D62BBEAB-4F9D-4F6B-BE6B-17CF009ABD1A}"/>
    <cellStyle name="Calculation 68 3 3 7" xfId="29060" xr:uid="{9CE71DB9-3E79-43F4-BE80-60441B4C99F3}"/>
    <cellStyle name="Calculation 68 3 4" xfId="13960" xr:uid="{5725CC8F-4BE8-4FE2-BDB5-1C07B2011602}"/>
    <cellStyle name="Calculation 68 3 4 2" xfId="13961" xr:uid="{B2E9BDD1-FA4C-472B-BA74-23284FDACF9A}"/>
    <cellStyle name="Calculation 68 3 4 2 2" xfId="13962" xr:uid="{3BB762C8-A2FA-4AB7-ABA6-55329FAF3A83}"/>
    <cellStyle name="Calculation 68 3 4 2 2 2" xfId="30458" xr:uid="{3E559E6C-29DD-40E7-ADC6-4A0EA1FCE736}"/>
    <cellStyle name="Calculation 68 3 4 2 2 3" xfId="37013" xr:uid="{2B614FEE-DD0E-489F-AC2F-3E07E3155F6D}"/>
    <cellStyle name="Calculation 68 3 4 2 2 4" xfId="27519" xr:uid="{ED31FA3B-DF9B-4982-B097-822E82B9B1E7}"/>
    <cellStyle name="Calculation 68 3 4 2 2 5" xfId="25081" xr:uid="{70A54219-66D8-4D42-95D5-A869CAD69395}"/>
    <cellStyle name="Calculation 68 3 4 2 3" xfId="30457" xr:uid="{3E87B17E-0982-485F-8A73-018C0DD18E33}"/>
    <cellStyle name="Calculation 68 3 4 2 4" xfId="25736" xr:uid="{E9868C11-206B-41B8-A07E-ED3066CF2DD2}"/>
    <cellStyle name="Calculation 68 3 4 2 5" xfId="27520" xr:uid="{92555F97-E6FF-4EFD-9591-401B8FC94339}"/>
    <cellStyle name="Calculation 68 3 4 2 6" xfId="29132" xr:uid="{9DA53722-93F5-4892-A70F-37AB9EC4F08D}"/>
    <cellStyle name="Calculation 68 3 4 3" xfId="13963" xr:uid="{41AB38DE-3889-41A6-B6B9-5FF7A3BD4D60}"/>
    <cellStyle name="Calculation 68 3 4 3 2" xfId="30459" xr:uid="{2A138879-08AD-43EF-99F7-4232CC78E96C}"/>
    <cellStyle name="Calculation 68 3 4 3 3" xfId="35928" xr:uid="{C95D3D62-8E06-4EAF-A78E-E95AA4C2B6E5}"/>
    <cellStyle name="Calculation 68 3 4 3 4" xfId="27518" xr:uid="{AE67883F-3C7B-4EF4-BF2D-2E58E51EE748}"/>
    <cellStyle name="Calculation 68 3 4 3 5" xfId="29133" xr:uid="{D15339CE-B6B9-41A9-BF7C-7A4E1EF07D7C}"/>
    <cellStyle name="Calculation 68 3 4 4" xfId="30456" xr:uid="{412ACBA6-E5FF-40A9-A037-FAA26A4F312F}"/>
    <cellStyle name="Calculation 68 3 4 5" xfId="39002" xr:uid="{EB07AEBC-0FDD-4D97-B184-ECA668B07C79}"/>
    <cellStyle name="Calculation 68 3 4 6" xfId="27521" xr:uid="{86FBC350-81AE-405E-B25F-A91DC3422E1D}"/>
    <cellStyle name="Calculation 68 3 4 7" xfId="25080" xr:uid="{7EF6382F-62DA-4F11-A078-85FB67C72456}"/>
    <cellStyle name="Calculation 68 3 5" xfId="13964" xr:uid="{311CFA57-F6FF-46E3-AB02-5B8801498EB2}"/>
    <cellStyle name="Calculation 68 3 5 2" xfId="13965" xr:uid="{8CA2B83B-117C-47A8-909E-BB88B1F921DE}"/>
    <cellStyle name="Calculation 68 3 5 2 2" xfId="13966" xr:uid="{C260F111-7379-4DE6-AA36-0268B421A8D4}"/>
    <cellStyle name="Calculation 68 3 5 2 2 2" xfId="30462" xr:uid="{D6F1914F-940B-4C43-A3FF-7A5017DA0BDE}"/>
    <cellStyle name="Calculation 68 3 5 2 2 3" xfId="29079" xr:uid="{7BED0646-A3D6-467F-B09F-F78E97C0E216}"/>
    <cellStyle name="Calculation 68 3 5 2 2 4" xfId="27515" xr:uid="{4CD812AD-EC7E-4D2A-886A-88709528AA00}"/>
    <cellStyle name="Calculation 68 3 5 2 2 5" xfId="38943" xr:uid="{E67C04A8-2D95-4327-96F9-29D1718E5911}"/>
    <cellStyle name="Calculation 68 3 5 2 3" xfId="30461" xr:uid="{B4AB651E-2E7C-4762-BED5-F31DBB8AEF41}"/>
    <cellStyle name="Calculation 68 3 5 2 4" xfId="29078" xr:uid="{8AB6B0ED-8247-4A1C-82FB-AEA637A59724}"/>
    <cellStyle name="Calculation 68 3 5 2 5" xfId="27516" xr:uid="{D02227C2-AAF4-43CB-8430-7A55F533007B}"/>
    <cellStyle name="Calculation 68 3 5 2 6" xfId="25142" xr:uid="{EF0266FC-E84D-462F-9AB3-9D40D666FC53}"/>
    <cellStyle name="Calculation 68 3 5 3" xfId="13967" xr:uid="{A9F82C79-F8BA-4BE6-B5E1-765482128ED3}"/>
    <cellStyle name="Calculation 68 3 5 3 2" xfId="30463" xr:uid="{04CF29E5-1516-4AC3-8DA9-0E8C7929DE31}"/>
    <cellStyle name="Calculation 68 3 5 3 3" xfId="39001" xr:uid="{F258D3D2-DECD-42C6-BF29-C46917011A0C}"/>
    <cellStyle name="Calculation 68 3 5 3 4" xfId="37977" xr:uid="{A3B4B9BE-4DF5-4980-9768-C2609C2A44EF}"/>
    <cellStyle name="Calculation 68 3 5 3 5" xfId="29402" xr:uid="{DA7BEDC1-5777-49A8-AFCC-09459A6C3D50}"/>
    <cellStyle name="Calculation 68 3 5 4" xfId="30460" xr:uid="{25D64E7D-301E-43BB-9D72-ECA633A0F241}"/>
    <cellStyle name="Calculation 68 3 5 5" xfId="15190" xr:uid="{5E10B71E-31EB-4D89-8500-6524D0277F5F}"/>
    <cellStyle name="Calculation 68 3 5 6" xfId="27517" xr:uid="{71768A73-D1BB-441C-8627-370B1C88201E}"/>
    <cellStyle name="Calculation 68 3 5 7" xfId="29364" xr:uid="{A4316AEC-3CA3-4D81-AA3C-E2D657B623A8}"/>
    <cellStyle name="Calculation 68 3 6" xfId="13968" xr:uid="{B4212282-C200-47D2-8FA3-F56B0350275D}"/>
    <cellStyle name="Calculation 68 3 6 2" xfId="13969" xr:uid="{7473E34D-FCC8-43FE-8E82-589457A2F9E8}"/>
    <cellStyle name="Calculation 68 3 6 2 2" xfId="13970" xr:uid="{3DC7CAF3-FB42-46FB-9A8B-5551680218F7}"/>
    <cellStyle name="Calculation 68 3 6 2 2 2" xfId="30466" xr:uid="{3254641E-DEBA-4927-9518-A61287ABCF3A}"/>
    <cellStyle name="Calculation 68 3 6 2 2 3" xfId="39000" xr:uid="{B59CCC58-62DB-4142-92D5-C4CD954F4772}"/>
    <cellStyle name="Calculation 68 3 6 2 2 4" xfId="27512" xr:uid="{53866017-BDB2-4E8F-BCEC-0747FCAE8F59}"/>
    <cellStyle name="Calculation 68 3 6 2 2 5" xfId="29404" xr:uid="{E534FE02-3663-4C83-A111-8AC1BB99C6E7}"/>
    <cellStyle name="Calculation 68 3 6 2 3" xfId="30465" xr:uid="{1C6386CC-AFBD-4B24-B0C1-082F45AEB4D1}"/>
    <cellStyle name="Calculation 68 3 6 2 4" xfId="29081" xr:uid="{34767A14-DCC9-4A06-8715-26C597758622}"/>
    <cellStyle name="Calculation 68 3 6 2 5" xfId="27513" xr:uid="{52B2BAD4-700C-46A4-83B8-AA52EC0F5BCE}"/>
    <cellStyle name="Calculation 68 3 6 2 6" xfId="41715" xr:uid="{049B42FD-FF25-4770-BDA1-5277B39B2677}"/>
    <cellStyle name="Calculation 68 3 6 3" xfId="13971" xr:uid="{3BA609A9-9403-490A-B0DC-55AC446617C8}"/>
    <cellStyle name="Calculation 68 3 6 3 2" xfId="30467" xr:uid="{F6750841-7F53-46BB-B4F5-68EDA66AF3C7}"/>
    <cellStyle name="Calculation 68 3 6 3 3" xfId="29082" xr:uid="{50F909C9-76EF-46BB-ADFB-9AE66061AA50}"/>
    <cellStyle name="Calculation 68 3 6 3 4" xfId="37368" xr:uid="{7B61D3F7-0E22-4C7B-BA69-3B65F2C7D62B}"/>
    <cellStyle name="Calculation 68 3 6 3 5" xfId="25148" xr:uid="{4DC21F1D-C3E9-4761-9CBE-BD8061B0C8C8}"/>
    <cellStyle name="Calculation 68 3 6 4" xfId="30464" xr:uid="{2452F520-37EC-4601-829A-916B0B274AD6}"/>
    <cellStyle name="Calculation 68 3 6 5" xfId="29080" xr:uid="{F6733A93-F2B7-4D10-90B8-98EDD02CA805}"/>
    <cellStyle name="Calculation 68 3 6 6" xfId="27514" xr:uid="{28ED9213-3128-4336-9DD3-DF613A7EAB5F}"/>
    <cellStyle name="Calculation 68 3 6 7" xfId="29403" xr:uid="{39B9765A-0728-45D3-A6B2-E9CBD649FB14}"/>
    <cellStyle name="Calculation 68 3 7" xfId="13972" xr:uid="{F0C96584-BB06-44A3-9F2B-F2CDD38FFA9D}"/>
    <cellStyle name="Calculation 68 3 7 2" xfId="13973" xr:uid="{EC00F259-EF0A-42DF-BD49-6993E2A20344}"/>
    <cellStyle name="Calculation 68 3 7 2 2" xfId="13974" xr:uid="{B25357E2-9D24-4D77-A46D-9F3BBED1EAEA}"/>
    <cellStyle name="Calculation 68 3 7 2 2 2" xfId="30470" xr:uid="{C8AF9440-0DCB-4A1E-9863-2D1AAC739FB9}"/>
    <cellStyle name="Calculation 68 3 7 2 2 3" xfId="38331" xr:uid="{6CEB9C9B-C2AF-450C-8088-151EC8128BCA}"/>
    <cellStyle name="Calculation 68 3 7 2 2 4" xfId="27510" xr:uid="{CEE7013E-5099-4037-A2A4-11241EC7CB5C}"/>
    <cellStyle name="Calculation 68 3 7 2 2 5" xfId="29405" xr:uid="{FCE349FF-DB1C-41A4-B95D-F75779B7B90F}"/>
    <cellStyle name="Calculation 68 3 7 2 3" xfId="30469" xr:uid="{F63EB77B-3426-4FFA-B339-D4ABDBADE688}"/>
    <cellStyle name="Calculation 68 3 7 2 4" xfId="37550" xr:uid="{CDB18EE9-1C74-4913-9C99-7546C648A8E8}"/>
    <cellStyle name="Calculation 68 3 7 2 5" xfId="36811" xr:uid="{2BF3E708-F968-43C2-A413-7E9E8704B6A6}"/>
    <cellStyle name="Calculation 68 3 7 2 6" xfId="35595" xr:uid="{E21F2651-8BF3-4FE0-AF14-FE1EC2080916}"/>
    <cellStyle name="Calculation 68 3 7 3" xfId="13975" xr:uid="{9D4A6FCF-F096-465C-AD24-D74079441337}"/>
    <cellStyle name="Calculation 68 3 7 3 2" xfId="30471" xr:uid="{C2942570-0738-4B76-A7DC-518C695ED29F}"/>
    <cellStyle name="Calculation 68 3 7 3 3" xfId="29083" xr:uid="{C8D773AD-2848-4763-8A28-620C0F694FE5}"/>
    <cellStyle name="Calculation 68 3 7 3 4" xfId="27509" xr:uid="{E718101F-9B61-41C2-ABED-C784E4B43FBF}"/>
    <cellStyle name="Calculation 68 3 7 3 5" xfId="38942" xr:uid="{ADB929E0-E30D-4DAD-ACC9-3822FB9D4AFA}"/>
    <cellStyle name="Calculation 68 3 7 4" xfId="30468" xr:uid="{54BE59D6-D49A-48D6-942F-E10D000E480E}"/>
    <cellStyle name="Calculation 68 3 7 5" xfId="38999" xr:uid="{55ACBC00-263D-49DC-9D33-4642A2A97158}"/>
    <cellStyle name="Calculation 68 3 7 6" xfId="27511" xr:uid="{A2E4DC9C-6361-49FE-93D8-AFEC706B258C}"/>
    <cellStyle name="Calculation 68 3 7 7" xfId="36534" xr:uid="{CDF6762D-6864-4D7B-BFAC-D82BC61263BD}"/>
    <cellStyle name="Calculation 68 3 8" xfId="13976" xr:uid="{B6645F79-07AF-404C-A867-4021386E2CAC}"/>
    <cellStyle name="Calculation 68 3 8 2" xfId="13977" xr:uid="{668EA95F-44CD-404B-AA1A-2AF82E6A2212}"/>
    <cellStyle name="Calculation 68 3 8 2 2" xfId="13978" xr:uid="{DFB6BAC9-2DC2-483B-BAC2-FFE4DFFB7755}"/>
    <cellStyle name="Calculation 68 3 8 2 2 2" xfId="30474" xr:uid="{22E5A468-3A6F-4B0F-8A4F-718D41529BA2}"/>
    <cellStyle name="Calculation 68 3 8 2 2 3" xfId="38330" xr:uid="{6B339792-51D5-48A2-9FEA-049FAA9C8B55}"/>
    <cellStyle name="Calculation 68 3 8 2 2 4" xfId="27506" xr:uid="{B2AFA7DC-F861-400B-884D-DD658E6CA758}"/>
    <cellStyle name="Calculation 68 3 8 2 2 5" xfId="29406" xr:uid="{00F772D4-A792-4BAC-8563-5B0D6450E2F4}"/>
    <cellStyle name="Calculation 68 3 8 2 3" xfId="30473" xr:uid="{A4840B22-A680-4753-B7D8-1E5E4132B62A}"/>
    <cellStyle name="Calculation 68 3 8 2 4" xfId="38326" xr:uid="{248EAFC0-962B-4B06-A4FC-9B9FD5A54035}"/>
    <cellStyle name="Calculation 68 3 8 2 5" xfId="27507" xr:uid="{19D976B7-9CA7-400E-809C-A6E18161F2F9}"/>
    <cellStyle name="Calculation 68 3 8 2 6" xfId="36535" xr:uid="{3CD5F398-F73B-4376-82DA-0A58D66E0DF5}"/>
    <cellStyle name="Calculation 68 3 8 3" xfId="13979" xr:uid="{A141C19C-0A99-4DDB-8F31-82506AA29AF8}"/>
    <cellStyle name="Calculation 68 3 8 3 2" xfId="30475" xr:uid="{23287A2E-6974-4E2B-ACBB-A8E2B2E1C96A}"/>
    <cellStyle name="Calculation 68 3 8 3 3" xfId="25739" xr:uid="{2FB028F1-83DF-474F-89DB-2803589484C7}"/>
    <cellStyle name="Calculation 68 3 8 3 4" xfId="27505" xr:uid="{48D1AF86-3605-442C-A6FD-35B9CED69484}"/>
    <cellStyle name="Calculation 68 3 8 3 5" xfId="29407" xr:uid="{C1ED84C6-1F69-4B89-9D8E-AA0A89D41D68}"/>
    <cellStyle name="Calculation 68 3 8 4" xfId="30472" xr:uid="{6F7FCFEA-5A41-45EF-ACA2-8323B8F802E1}"/>
    <cellStyle name="Calculation 68 3 8 5" xfId="37014" xr:uid="{711F736A-9A01-4DB1-AD1D-239E5869BE39}"/>
    <cellStyle name="Calculation 68 3 8 6" xfId="27508" xr:uid="{FDC6B7A2-CACD-465A-B9B6-99509326EA8B}"/>
    <cellStyle name="Calculation 68 3 8 7" xfId="37583" xr:uid="{A829F4E1-40B4-4AA0-9A0C-828D2FCE06B1}"/>
    <cellStyle name="Calculation 68 3 9" xfId="13980" xr:uid="{B7FE366F-8C44-4045-9080-EFCAA21B2AA2}"/>
    <cellStyle name="Calculation 68 3 9 2" xfId="13981" xr:uid="{7DC9B08D-435C-4D52-A3F2-9BBB808A7F5A}"/>
    <cellStyle name="Calculation 68 3 9 2 2" xfId="30477" xr:uid="{EE756016-FEDA-4015-BCBD-08C9CCE1E2E2}"/>
    <cellStyle name="Calculation 68 3 9 2 3" xfId="29084" xr:uid="{3773B0BF-F34A-4989-B001-21100F1A2D20}"/>
    <cellStyle name="Calculation 68 3 9 2 4" xfId="27503" xr:uid="{14984507-67A5-48C7-86C6-5F727E734C65}"/>
    <cellStyle name="Calculation 68 3 9 2 5" xfId="36536" xr:uid="{E9E3EEB5-6F44-4641-B03F-317062B3F357}"/>
    <cellStyle name="Calculation 68 3 9 3" xfId="30476" xr:uid="{2F9E8583-4A62-41E2-81FA-4F0B343AB303}"/>
    <cellStyle name="Calculation 68 3 9 4" xfId="38997" xr:uid="{409B7AA2-0CE2-48CB-BAE7-B9FEDEFB1848}"/>
    <cellStyle name="Calculation 68 3 9 5" xfId="27504" xr:uid="{EDED7300-AA7F-4CFA-B7C5-101717591470}"/>
    <cellStyle name="Calculation 68 3 9 6" xfId="29408" xr:uid="{73BBF583-70A4-42B7-9CD1-9749EFDF2798}"/>
    <cellStyle name="Calculation 68 4" xfId="13982" xr:uid="{54AFCE38-8F72-4134-99E9-6467A35F9BE9}"/>
    <cellStyle name="Calculation 68 4 2" xfId="13983" xr:uid="{518B623D-E379-40F8-8446-C12E4B0B39B1}"/>
    <cellStyle name="Calculation 68 4 2 2" xfId="13984" xr:uid="{5BE449D5-8A23-4901-9594-2204F1020BEC}"/>
    <cellStyle name="Calculation 68 4 2 2 2" xfId="30480" xr:uid="{33C67C2F-B313-4BE6-A070-53DE0258B2B7}"/>
    <cellStyle name="Calculation 68 4 2 2 3" xfId="29086" xr:uid="{6DBEA67B-FE82-45FF-AF5C-9E50AC323ABC}"/>
    <cellStyle name="Calculation 68 4 2 2 4" xfId="27500" xr:uid="{665F622A-5BEA-43A1-9B2B-5917C4BB09AA}"/>
    <cellStyle name="Calculation 68 4 2 2 5" xfId="35596" xr:uid="{D9D87507-A929-4A01-8C8A-05161D7F3E4F}"/>
    <cellStyle name="Calculation 68 4 2 3" xfId="30479" xr:uid="{ECBDEAC9-6ECB-477A-B1FC-50A345350BD9}"/>
    <cellStyle name="Calculation 68 4 2 4" xfId="25738" xr:uid="{568881A4-A633-4611-B7CE-DF9DBBD19AE4}"/>
    <cellStyle name="Calculation 68 4 2 5" xfId="27501" xr:uid="{FF26462E-641B-49FF-9571-41296110F42F}"/>
    <cellStyle name="Calculation 68 4 2 6" xfId="29410" xr:uid="{EE11B802-5AD0-413F-A6C8-38F85D7F67DA}"/>
    <cellStyle name="Calculation 68 4 3" xfId="13985" xr:uid="{9F4BD060-3C3D-4BB4-ACA2-C1FBFA395360}"/>
    <cellStyle name="Calculation 68 4 3 2" xfId="30481" xr:uid="{8A163CA2-0A23-4EE0-AD32-2740D085EB31}"/>
    <cellStyle name="Calculation 68 4 3 3" xfId="35929" xr:uid="{159DF917-62E7-404D-85DD-57D4F226EE45}"/>
    <cellStyle name="Calculation 68 4 3 4" xfId="27499" xr:uid="{E56A1ED2-7F14-439F-87C1-6EA3A65BA287}"/>
    <cellStyle name="Calculation 68 4 3 5" xfId="29411" xr:uid="{54464BA6-E6B4-4185-AA84-D0D0A411CE09}"/>
    <cellStyle name="Calculation 68 4 4" xfId="30478" xr:uid="{BE9FC780-60BE-48E2-863A-37152FFFB2F5}"/>
    <cellStyle name="Calculation 68 4 5" xfId="29085" xr:uid="{BFB213DB-DD3F-433F-8B7F-CE422A4E75B7}"/>
    <cellStyle name="Calculation 68 4 6" xfId="27502" xr:uid="{B9FF5ECA-584F-4642-A505-8C2D2C83669A}"/>
    <cellStyle name="Calculation 68 4 7" xfId="29409" xr:uid="{D50751AB-F6E6-4D96-90CD-F1132AAD9AB3}"/>
    <cellStyle name="Calculation 68 5" xfId="13986" xr:uid="{6D9A35B1-A131-4F6F-84B1-22E5E3A931CB}"/>
    <cellStyle name="Calculation 68 5 2" xfId="13987" xr:uid="{15DD5EE3-688A-49F1-945E-A354941C2C46}"/>
    <cellStyle name="Calculation 68 5 2 2" xfId="13988" xr:uid="{7E3E8BBA-AB89-4AA7-90C4-308AFD4FD9BB}"/>
    <cellStyle name="Calculation 68 5 2 2 2" xfId="30484" xr:uid="{AC82DCEE-886E-4D8A-9C85-817CB11737D4}"/>
    <cellStyle name="Calculation 68 5 2 2 3" xfId="37015" xr:uid="{63E04D24-1D2B-4B7A-BA92-FE29ACBF9EAE}"/>
    <cellStyle name="Calculation 68 5 2 2 4" xfId="36436" xr:uid="{F639449F-35F3-43D3-9E05-A272C41E4EB4}"/>
    <cellStyle name="Calculation 68 5 2 2 5" xfId="35597" xr:uid="{3932DD26-486F-459A-8432-BC96DCBD90A1}"/>
    <cellStyle name="Calculation 68 5 2 3" xfId="30483" xr:uid="{51976565-5C43-4089-AC7C-49481B6C846B}"/>
    <cellStyle name="Calculation 68 5 2 4" xfId="37210" xr:uid="{93133E0F-9858-4BAB-83E5-D776B3EE430F}"/>
    <cellStyle name="Calculation 68 5 2 5" xfId="27498" xr:uid="{0A528B82-5904-4C9F-9818-4E2C75DB593A}"/>
    <cellStyle name="Calculation 68 5 2 6" xfId="29412" xr:uid="{55C43223-BABB-4A6D-9184-F56041A68EAA}"/>
    <cellStyle name="Calculation 68 5 3" xfId="13989" xr:uid="{9368F3AB-5C9A-46FC-AF86-65B2C91E5B35}"/>
    <cellStyle name="Calculation 68 5 3 2" xfId="30485" xr:uid="{085E81CF-0A7F-4621-9D64-9C612A4CBBD8}"/>
    <cellStyle name="Calculation 68 5 3 3" xfId="38996" xr:uid="{3271FA16-7266-4119-8BC4-CC9271D39CDC}"/>
    <cellStyle name="Calculation 68 5 3 4" xfId="27497" xr:uid="{746B1F66-C13A-4F5D-B8B0-F4184F866197}"/>
    <cellStyle name="Calculation 68 5 3 5" xfId="41714" xr:uid="{F4691453-12E7-4755-B26D-E792B12B0BDF}"/>
    <cellStyle name="Calculation 68 5 4" xfId="30482" xr:uid="{B8C5BE35-2A72-43EE-8DA1-64501AF66326}"/>
    <cellStyle name="Calculation 68 5 5" xfId="38998" xr:uid="{C208C135-E3BA-4857-9997-D11CC882A3C3}"/>
    <cellStyle name="Calculation 68 5 6" xfId="37978" xr:uid="{80B91B85-2F2F-4CBB-935A-8B3CB9D3B670}"/>
    <cellStyle name="Calculation 68 5 7" xfId="37901" xr:uid="{F4D74BD8-7658-4AAA-A4A6-2AAA69B57EB0}"/>
    <cellStyle name="Calculation 68 6" xfId="13990" xr:uid="{9668E6AA-39E6-41F7-A199-795A022DBC30}"/>
    <cellStyle name="Calculation 68 6 2" xfId="13991" xr:uid="{67A303CC-26C9-462B-894F-B81EDF7DB1FD}"/>
    <cellStyle name="Calculation 68 6 2 2" xfId="13992" xr:uid="{5C59515E-C1CB-4553-B665-360CA8197167}"/>
    <cellStyle name="Calculation 68 6 2 2 2" xfId="30488" xr:uid="{44756249-8149-453D-8CF3-FB82A9151424}"/>
    <cellStyle name="Calculation 68 6 2 2 3" xfId="38993" xr:uid="{282BBCE7-7E37-4150-81A9-753D24D08DFC}"/>
    <cellStyle name="Calculation 68 6 2 2 4" xfId="27495" xr:uid="{02524901-F8FD-47DF-BB47-D88C725CF79B}"/>
    <cellStyle name="Calculation 68 6 2 2 5" xfId="36537" xr:uid="{4F7B2D10-E31D-425B-8C09-D5973A9C5888}"/>
    <cellStyle name="Calculation 68 6 2 3" xfId="30487" xr:uid="{BD561211-2754-4EFC-97C9-5F06E48CD4D4}"/>
    <cellStyle name="Calculation 68 6 2 4" xfId="38994" xr:uid="{E119C99A-E1AC-48B5-B26A-504C8EF3D468}"/>
    <cellStyle name="Calculation 68 6 2 5" xfId="35439" xr:uid="{04672188-4E15-4FB4-8EB8-A544C1DBDB80}"/>
    <cellStyle name="Calculation 68 6 2 6" xfId="29414" xr:uid="{108C883A-3B5E-41F4-BE4A-5BDB00886885}"/>
    <cellStyle name="Calculation 68 6 3" xfId="13993" xr:uid="{6CB32CD7-DD91-441E-AA6B-474E41702ABD}"/>
    <cellStyle name="Calculation 68 6 3 2" xfId="30489" xr:uid="{C19D31E8-E2BD-4938-AFE0-5D2A464867A2}"/>
    <cellStyle name="Calculation 68 6 3 3" xfId="38992" xr:uid="{2526E91E-7310-4526-9C9F-5E1840A8EEED}"/>
    <cellStyle name="Calculation 68 6 3 4" xfId="27494" xr:uid="{FD311518-A715-4CB4-AD12-0198427BF9C2}"/>
    <cellStyle name="Calculation 68 6 3 5" xfId="35598" xr:uid="{B9083ADB-B9DD-4FFA-8FC6-0B6A692435BF}"/>
    <cellStyle name="Calculation 68 6 4" xfId="30486" xr:uid="{528EC4A3-8A9E-427D-99D0-009B138AB98C}"/>
    <cellStyle name="Calculation 68 6 5" xfId="38995" xr:uid="{01399076-B8DA-42A5-934A-10F2FA1274C8}"/>
    <cellStyle name="Calculation 68 6 6" xfId="27496" xr:uid="{F0342DF5-B278-487F-B2BF-D1D522DED824}"/>
    <cellStyle name="Calculation 68 6 7" xfId="29413" xr:uid="{39543DA3-2C89-4FB9-99FD-87F266F77081}"/>
    <cellStyle name="Calculation 68 7" xfId="13994" xr:uid="{7136D60D-B4B2-44D2-BEB1-BEBD1813D100}"/>
    <cellStyle name="Calculation 68 7 2" xfId="13995" xr:uid="{5B205A63-879F-4D6F-84BE-C12733F0F027}"/>
    <cellStyle name="Calculation 68 7 2 2" xfId="13996" xr:uid="{F93B0780-19DC-409B-B557-E9D55BAE5113}"/>
    <cellStyle name="Calculation 68 7 2 2 2" xfId="30492" xr:uid="{BC96C3DB-001A-4452-91B0-D6468DC3F64B}"/>
    <cellStyle name="Calculation 68 7 2 2 3" xfId="38989" xr:uid="{AD8EC3EC-0B40-4485-8EAF-D6858A29B38A}"/>
    <cellStyle name="Calculation 68 7 2 2 4" xfId="38284" xr:uid="{F251E242-0772-4486-8B79-8DFAFEAA9ED0}"/>
    <cellStyle name="Calculation 68 7 2 2 5" xfId="29417" xr:uid="{A238398A-263C-4909-BDB3-BD58D1681851}"/>
    <cellStyle name="Calculation 68 7 2 3" xfId="30491" xr:uid="{221072DB-EEFE-41C1-9A3B-62366A98DA65}"/>
    <cellStyle name="Calculation 68 7 2 4" xfId="38990" xr:uid="{3610CBBD-5385-4254-91D4-90B67B149446}"/>
    <cellStyle name="Calculation 68 7 2 5" xfId="38283" xr:uid="{4CBFC044-37F0-40E1-BEC5-0024C9E5591B}"/>
    <cellStyle name="Calculation 68 7 2 6" xfId="29416" xr:uid="{75886209-93F9-44D4-ADF1-635DB1FB20DE}"/>
    <cellStyle name="Calculation 68 7 3" xfId="13997" xr:uid="{39C07A20-AA66-42C7-8CFC-35546BC10634}"/>
    <cellStyle name="Calculation 68 7 3 2" xfId="30493" xr:uid="{0F884893-A035-41FA-A349-89E7A6D8B546}"/>
    <cellStyle name="Calculation 68 7 3 3" xfId="25741" xr:uid="{719F59C2-5D8D-4151-BD2E-F7909E1470B8}"/>
    <cellStyle name="Calculation 68 7 3 4" xfId="36435" xr:uid="{84DB8AA0-AF62-4BAD-ABCC-A6381BEDDCE3}"/>
    <cellStyle name="Calculation 68 7 3 5" xfId="35599" xr:uid="{4B4AF354-788B-4502-B532-E7F77E969614}"/>
    <cellStyle name="Calculation 68 7 4" xfId="30490" xr:uid="{49991350-FA01-4260-A288-83D79895A5CE}"/>
    <cellStyle name="Calculation 68 7 5" xfId="38991" xr:uid="{EEC6D740-5DE4-4B94-BA82-9CFE207DC38E}"/>
    <cellStyle name="Calculation 68 7 6" xfId="27493" xr:uid="{CAC309F1-C4B3-4C40-9BB6-F687E601D6DC}"/>
    <cellStyle name="Calculation 68 7 7" xfId="29415" xr:uid="{0EEC77BE-EBB1-45EC-ACFC-1716C391913D}"/>
    <cellStyle name="Calculation 68 8" xfId="13998" xr:uid="{25E17FE4-99F7-412C-8F35-BC6103AE3768}"/>
    <cellStyle name="Calculation 68 8 2" xfId="13999" xr:uid="{8FB3AFBE-69A4-446D-947A-D9B9DE6768A9}"/>
    <cellStyle name="Calculation 68 8 2 2" xfId="14000" xr:uid="{18C9A142-B164-4FC8-BF0A-534C0B81BA50}"/>
    <cellStyle name="Calculation 68 8 2 2 2" xfId="30496" xr:uid="{3AF41ACA-3296-468E-8968-EAB7BD7A74C5}"/>
    <cellStyle name="Calculation 68 8 2 2 3" xfId="38987" xr:uid="{35D84F39-14A7-4A7F-84B7-57DC27B75863}"/>
    <cellStyle name="Calculation 68 8 2 2 4" xfId="27491" xr:uid="{10D4BDD5-88D6-4297-8869-7FEA63546599}"/>
    <cellStyle name="Calculation 68 8 2 2 5" xfId="37584" xr:uid="{0E8C0792-1D86-4CBC-AECC-E9AE9AAEFE36}"/>
    <cellStyle name="Calculation 68 8 2 3" xfId="30495" xr:uid="{64FF65E7-E6A7-4B34-A9FD-5E0196FCBEB6}"/>
    <cellStyle name="Calculation 68 8 2 4" xfId="25740" xr:uid="{70877EEB-6EEC-4A89-B034-A355C4792B2D}"/>
    <cellStyle name="Calculation 68 8 2 5" xfId="27492" xr:uid="{A422BA2F-C386-4587-ACA5-4AADEF6A7D91}"/>
    <cellStyle name="Calculation 68 8 2 6" xfId="29418" xr:uid="{96C21724-7E7D-438A-A853-3FA1E52A6C8B}"/>
    <cellStyle name="Calculation 68 8 3" xfId="14001" xr:uid="{084925FB-1275-49E7-804F-C8EFF8E70567}"/>
    <cellStyle name="Calculation 68 8 3 2" xfId="30497" xr:uid="{05FB6798-7DE4-4F96-98DB-DE9F6DAB023A}"/>
    <cellStyle name="Calculation 68 8 3 3" xfId="29087" xr:uid="{366D6D19-7DF1-4A4C-81BA-3BE382C3B618}"/>
    <cellStyle name="Calculation 68 8 3 4" xfId="36434" xr:uid="{D3748157-AF0C-4E9D-B07A-751B69CB1C10}"/>
    <cellStyle name="Calculation 68 8 3 5" xfId="38429" xr:uid="{174D3F61-AF76-4B45-A636-18FDA1989399}"/>
    <cellStyle name="Calculation 68 8 4" xfId="30494" xr:uid="{BEF35345-CD8A-4DC4-8472-9082FF459F27}"/>
    <cellStyle name="Calculation 68 8 5" xfId="38988" xr:uid="{BAA1D9E5-12C8-4FF4-95D2-86799045DE49}"/>
    <cellStyle name="Calculation 68 8 6" xfId="37367" xr:uid="{F8FD6883-1646-4429-A00B-31E756C46B16}"/>
    <cellStyle name="Calculation 68 8 7" xfId="36538" xr:uid="{3C28198E-FC92-4CD8-9A17-C791A2939500}"/>
    <cellStyle name="Calculation 68 9" xfId="14002" xr:uid="{09A6C19C-AD23-4C2D-ADE3-FFA868DB8359}"/>
    <cellStyle name="Calculation 68 9 2" xfId="14003" xr:uid="{CD8AB648-66AA-45C8-9A72-A94EDF814E26}"/>
    <cellStyle name="Calculation 68 9 2 2" xfId="14004" xr:uid="{257748F0-B4F1-4615-AD28-FFE02B78A03F}"/>
    <cellStyle name="Calculation 68 9 2 2 2" xfId="30500" xr:uid="{C81A07E8-CAAB-4F1A-AA9E-48A87E01B1D2}"/>
    <cellStyle name="Calculation 68 9 2 2 3" xfId="24949" xr:uid="{363BB803-D45C-495B-B543-D21A04448EA1}"/>
    <cellStyle name="Calculation 68 9 2 2 4" xfId="27488" xr:uid="{50C5B576-D8E7-4CB7-85E8-97766B88F050}"/>
    <cellStyle name="Calculation 68 9 2 2 5" xfId="25149" xr:uid="{7183A524-7519-4ADD-866B-A1C3FAB4C91C}"/>
    <cellStyle name="Calculation 68 9 2 3" xfId="30499" xr:uid="{35788017-B6D7-4D11-8D1A-B7ED4A440D4D}"/>
    <cellStyle name="Calculation 68 9 2 4" xfId="29089" xr:uid="{D2AC0BCC-CAED-42C7-B41F-76150094C9D2}"/>
    <cellStyle name="Calculation 68 9 2 5" xfId="27489" xr:uid="{8BA25DC3-B4B4-43F5-80BB-D96719B07186}"/>
    <cellStyle name="Calculation 68 9 2 6" xfId="36539" xr:uid="{F8425181-C499-4B72-A81D-334771E72774}"/>
    <cellStyle name="Calculation 68 9 3" xfId="14005" xr:uid="{22E7E470-DFE8-461B-9533-4C826EE3E7E5}"/>
    <cellStyle name="Calculation 68 9 3 2" xfId="30501" xr:uid="{2B98CC9B-006A-42E9-A9E5-63441537ED61}"/>
    <cellStyle name="Calculation 68 9 3 3" xfId="29090" xr:uid="{84D794B8-3019-4409-9D3C-B02A4EBBBF66}"/>
    <cellStyle name="Calculation 68 9 3 4" xfId="36433" xr:uid="{26608729-8D78-4568-89B9-F9B7AFF84696}"/>
    <cellStyle name="Calculation 68 9 3 5" xfId="35600" xr:uid="{F45CC7E8-8894-42E5-AE16-4595D875E835}"/>
    <cellStyle name="Calculation 68 9 4" xfId="30498" xr:uid="{E4EE5209-B291-4293-9E49-6B2B144B517A}"/>
    <cellStyle name="Calculation 68 9 5" xfId="29088" xr:uid="{0F47759F-6DE1-41AC-A51C-15EFE4F8D081}"/>
    <cellStyle name="Calculation 68 9 6" xfId="27490" xr:uid="{525B0EFE-865C-413D-9C5C-BAB91D02BC93}"/>
    <cellStyle name="Calculation 68 9 7" xfId="29419" xr:uid="{AF8BE7CF-917D-4C6B-8EA1-0C73CC7A9C3C}"/>
    <cellStyle name="Calculation 69" xfId="14006" xr:uid="{1D449440-9CBB-4A1B-8661-0384E683DC8E}"/>
    <cellStyle name="Calculation 69 10" xfId="14007" xr:uid="{9FA32DF9-572B-48F6-873B-725CF4603C80}"/>
    <cellStyle name="Calculation 69 10 2" xfId="14008" xr:uid="{3D80BD13-3F43-4A1A-98FB-571E412F10C4}"/>
    <cellStyle name="Calculation 69 10 2 2" xfId="14009" xr:uid="{6314679B-BA3E-497C-8BBB-B54B46356D7E}"/>
    <cellStyle name="Calculation 69 10 2 2 2" xfId="30505" xr:uid="{98B2352C-2B8F-4EAD-9174-B7FA08F749CE}"/>
    <cellStyle name="Calculation 69 10 2 2 3" xfId="38986" xr:uid="{12E3ECEB-233C-46FF-9AC8-00E81E63BF0A}"/>
    <cellStyle name="Calculation 69 10 2 2 4" xfId="27485" xr:uid="{8C142276-7500-44C9-88C1-D8D65A41CE26}"/>
    <cellStyle name="Calculation 69 10 2 2 5" xfId="41713" xr:uid="{E86910C0-74DF-4113-ABE7-6507E3A5E5AF}"/>
    <cellStyle name="Calculation 69 10 2 3" xfId="30504" xr:uid="{99482627-565F-40DA-96DE-F137D038CC1C}"/>
    <cellStyle name="Calculation 69 10 2 4" xfId="29093" xr:uid="{CFBD6074-D215-43FA-ACCD-3697277BA0DA}"/>
    <cellStyle name="Calculation 69 10 2 5" xfId="27486" xr:uid="{F8C3F11D-825B-4DBA-961C-D2F987DA1E72}"/>
    <cellStyle name="Calculation 69 10 2 6" xfId="29422" xr:uid="{1F0C6B81-FC90-4A3D-96F7-A26688EEB8EA}"/>
    <cellStyle name="Calculation 69 10 3" xfId="14010" xr:uid="{FCE0AF38-76D5-42C1-92A4-E50A34C120AB}"/>
    <cellStyle name="Calculation 69 10 3 2" xfId="30506" xr:uid="{C61F584D-1D67-4B00-A6DC-5E70CBD2DF25}"/>
    <cellStyle name="Calculation 69 10 3 3" xfId="29094" xr:uid="{894C01F9-181E-43DA-BC97-1C4E641A8675}"/>
    <cellStyle name="Calculation 69 10 3 4" xfId="36432" xr:uid="{4BD5B44C-AAD9-4568-935D-023FF96D26C5}"/>
    <cellStyle name="Calculation 69 10 3 5" xfId="35601" xr:uid="{06C1D2D4-FA7E-4C57-9544-4F939DB1CD7C}"/>
    <cellStyle name="Calculation 69 10 4" xfId="30503" xr:uid="{3D0BE2A5-C9FD-4765-A563-73D9293BEA43}"/>
    <cellStyle name="Calculation 69 10 5" xfId="29092" xr:uid="{1C440FD6-B00A-4A33-B42B-CF9BDE5AF9D3}"/>
    <cellStyle name="Calculation 69 10 6" xfId="37979" xr:uid="{BAA9BC65-DF26-44E6-B8F1-3A8526A4ADCB}"/>
    <cellStyle name="Calculation 69 10 7" xfId="29421" xr:uid="{A1D7F73A-09C9-4111-B80B-45847EAE81BA}"/>
    <cellStyle name="Calculation 69 11" xfId="14011" xr:uid="{F8545685-90AB-46ED-9260-B92434118EC0}"/>
    <cellStyle name="Calculation 69 11 2" xfId="14012" xr:uid="{EA590C0A-928D-4831-B935-4B701D4A02D6}"/>
    <cellStyle name="Calculation 69 11 2 2" xfId="30508" xr:uid="{70DCD3A0-78AC-4A75-9BC7-631B9F1F051B}"/>
    <cellStyle name="Calculation 69 11 2 3" xfId="29096" xr:uid="{F55BB589-27C3-4846-B564-A312FC59EA90}"/>
    <cellStyle name="Calculation 69 11 2 4" xfId="27483" xr:uid="{E93D6ADC-F107-47CC-BED6-4ADDC1F26CDB}"/>
    <cellStyle name="Calculation 69 11 2 5" xfId="38257" xr:uid="{7F1CFF88-CDA8-4F04-8993-FE906FF056A8}"/>
    <cellStyle name="Calculation 69 11 3" xfId="30507" xr:uid="{06A55901-C779-4197-A082-03748911E977}"/>
    <cellStyle name="Calculation 69 11 4" xfId="29095" xr:uid="{6CAF9BB4-4C53-4443-9273-83F9476CDB92}"/>
    <cellStyle name="Calculation 69 11 5" xfId="27484" xr:uid="{FD15A6A5-F01B-4951-8983-249CFE3BE29D}"/>
    <cellStyle name="Calculation 69 11 6" xfId="36540" xr:uid="{3EC50A7D-F7D0-4A96-A03B-7D71E83399E4}"/>
    <cellStyle name="Calculation 69 12" xfId="14013" xr:uid="{A2D9AF44-C65F-4426-B3D9-16D9CCDA652C}"/>
    <cellStyle name="Calculation 69 12 2" xfId="30509" xr:uid="{40024683-35AE-4A7F-9F9F-FF8FE9346D59}"/>
    <cellStyle name="Calculation 69 12 3" xfId="29097" xr:uid="{1ACC1C31-77B9-4903-8C7D-88A85F1979BB}"/>
    <cellStyle name="Calculation 69 12 4" xfId="27482" xr:uid="{48570510-AB34-4156-A2D3-398DF41685E9}"/>
    <cellStyle name="Calculation 69 12 5" xfId="29423" xr:uid="{4DFC7172-E94D-4110-9C8B-E9C3618A2C35}"/>
    <cellStyle name="Calculation 69 13" xfId="30502" xr:uid="{5C946EF2-97FD-491D-9BE4-ADE09274ACFF}"/>
    <cellStyle name="Calculation 69 14" xfId="29091" xr:uid="{52A432A8-8ECA-4652-A90D-58C193A60A88}"/>
    <cellStyle name="Calculation 69 15" xfId="27487" xr:uid="{390A9C87-9418-4496-8BF8-3094653DD9B8}"/>
    <cellStyle name="Calculation 69 16" xfId="29420" xr:uid="{BD651C3C-A9DD-4A8D-8890-56DE279FF8AF}"/>
    <cellStyle name="Calculation 69 2" xfId="14014" xr:uid="{861B8BA9-A41A-4533-85F8-08F04B623F12}"/>
    <cellStyle name="Calculation 69 2 10" xfId="14015" xr:uid="{34890924-7EB6-4695-A9AD-1ECD809CDFB9}"/>
    <cellStyle name="Calculation 69 2 10 2" xfId="30511" xr:uid="{063D2CCC-4CD0-481A-973E-86ABCB0E4AF3}"/>
    <cellStyle name="Calculation 69 2 10 3" xfId="37016" xr:uid="{80CB461C-FF31-4FC6-8D84-635B7AC89FA4}"/>
    <cellStyle name="Calculation 69 2 10 4" xfId="27481" xr:uid="{5F89A6C8-D9EF-437C-996D-D5135B6B1C65}"/>
    <cellStyle name="Calculation 69 2 10 5" xfId="29424" xr:uid="{C72EA2EA-486A-42E4-9F7E-24D97E647F5A}"/>
    <cellStyle name="Calculation 69 2 11" xfId="30510" xr:uid="{D93A3C96-C641-477A-9382-3F5F754750D4}"/>
    <cellStyle name="Calculation 69 2 12" xfId="29098" xr:uid="{B069E71A-0265-4CC9-8E7C-5C74F3E73047}"/>
    <cellStyle name="Calculation 69 2 13" xfId="36431" xr:uid="{5FFBCDC1-8B08-4FF7-96A8-8B83EF4AD908}"/>
    <cellStyle name="Calculation 69 2 14" xfId="35602" xr:uid="{07BDDF4A-C214-41ED-897A-913B5EE757BA}"/>
    <cellStyle name="Calculation 69 2 2" xfId="14016" xr:uid="{345A7862-706D-4724-99A4-4DFBA563289E}"/>
    <cellStyle name="Calculation 69 2 2 2" xfId="14017" xr:uid="{501F4EBE-4E6C-42D8-8369-BBD0E96EA1BF}"/>
    <cellStyle name="Calculation 69 2 2 2 2" xfId="14018" xr:uid="{AF74DE57-7319-4D48-8A5D-3229F0B65AF3}"/>
    <cellStyle name="Calculation 69 2 2 2 2 2" xfId="30514" xr:uid="{3DDB9F58-62CF-404E-8DF5-F18C3E2C2654}"/>
    <cellStyle name="Calculation 69 2 2 2 2 3" xfId="38985" xr:uid="{2E178272-C34E-46C6-A6B0-6BC5737C7754}"/>
    <cellStyle name="Calculation 69 2 2 2 2 4" xfId="27479" xr:uid="{7C920DFE-2DEB-43B2-BEC6-A8D8000F908D}"/>
    <cellStyle name="Calculation 69 2 2 2 2 5" xfId="35603" xr:uid="{597D5DBD-DB25-4323-AF7F-BF5F378CC632}"/>
    <cellStyle name="Calculation 69 2 2 2 3" xfId="30513" xr:uid="{FB14429E-38C2-4DF6-B237-00BE132E2D91}"/>
    <cellStyle name="Calculation 69 2 2 2 4" xfId="37017" xr:uid="{6C8EBD17-FE73-4E22-B012-9AE8F067BCFE}"/>
    <cellStyle name="Calculation 69 2 2 2 5" xfId="35438" xr:uid="{1FF5F356-8DB6-41DC-A851-A141E070CB1C}"/>
    <cellStyle name="Calculation 69 2 2 2 6" xfId="38256" xr:uid="{0F671564-B1A6-45B5-9BC7-91E3DFC82D8B}"/>
    <cellStyle name="Calculation 69 2 2 3" xfId="14019" xr:uid="{F7D2DE35-3893-4CF5-8AB9-A3B5931FF717}"/>
    <cellStyle name="Calculation 69 2 2 3 2" xfId="30515" xr:uid="{C181E8EC-E4B2-4F13-8397-892D37FC03CF}"/>
    <cellStyle name="Calculation 69 2 2 3 3" xfId="38984" xr:uid="{CCF4F21B-0EE9-49DD-9D68-171BFBCBE5E8}"/>
    <cellStyle name="Calculation 69 2 2 3 4" xfId="36430" xr:uid="{652D6828-260C-473C-8B6D-458308B9068B}"/>
    <cellStyle name="Calculation 69 2 2 3 5" xfId="25808" xr:uid="{148DBBDE-1948-470E-B6E7-C1CC577E09C1}"/>
    <cellStyle name="Calculation 69 2 2 4" xfId="30512" xr:uid="{D2A31193-8F25-43C2-BC73-C25BB60F525C}"/>
    <cellStyle name="Calculation 69 2 2 5" xfId="29099" xr:uid="{A8B63AE7-2E8E-48D9-A877-999FC71EEC9A}"/>
    <cellStyle name="Calculation 69 2 2 6" xfId="27480" xr:uid="{EE588055-97ED-498D-8578-A6B4DC4A5294}"/>
    <cellStyle name="Calculation 69 2 2 7" xfId="36541" xr:uid="{36E8D893-C896-4FB1-AC2D-AD95357CBAA5}"/>
    <cellStyle name="Calculation 69 2 3" xfId="14020" xr:uid="{27E55EB8-29CF-435C-B749-A7CE88EFF45E}"/>
    <cellStyle name="Calculation 69 2 3 2" xfId="14021" xr:uid="{295997EF-42B6-4399-AB99-E9F798A4BC00}"/>
    <cellStyle name="Calculation 69 2 3 2 2" xfId="14022" xr:uid="{7F20FBD7-9EF7-4F04-9B62-38F7136141D3}"/>
    <cellStyle name="Calculation 69 2 3 2 2 2" xfId="30518" xr:uid="{A34227F0-360A-4383-B1DA-4A6C27AFD01F}"/>
    <cellStyle name="Calculation 69 2 3 2 2 3" xfId="25073" xr:uid="{474260F0-D427-4ABC-95B8-1FD5439AAF86}"/>
    <cellStyle name="Calculation 69 2 3 2 2 4" xfId="27476" xr:uid="{07DC06EF-5DFE-4FE5-8F75-6E03EF132263}"/>
    <cellStyle name="Calculation 69 2 3 2 2 5" xfId="36819" xr:uid="{532EF7FB-F43F-4192-99AC-1C28B9563610}"/>
    <cellStyle name="Calculation 69 2 3 2 3" xfId="30517" xr:uid="{41BC7656-EF41-4B7A-8E10-6A0C5E1E1F11}"/>
    <cellStyle name="Calculation 69 2 3 2 4" xfId="38983" xr:uid="{1B07611C-1B1C-4DD3-8A26-9E004AB47CF2}"/>
    <cellStyle name="Calculation 69 2 3 2 5" xfId="27477" xr:uid="{A849678F-994C-4F41-A3ED-EC7936E00EB2}"/>
    <cellStyle name="Calculation 69 2 3 2 6" xfId="29425" xr:uid="{EB5A117D-9058-46CE-9687-4E6F77857B09}"/>
    <cellStyle name="Calculation 69 2 3 3" xfId="14023" xr:uid="{0B42DEB0-8DC0-4918-B836-441170DEBB2F}"/>
    <cellStyle name="Calculation 69 2 3 3 2" xfId="30519" xr:uid="{1C51AC6F-3D8D-4E62-A441-57018A63900D}"/>
    <cellStyle name="Calculation 69 2 3 3 3" xfId="29101" xr:uid="{BB85412D-7E6B-4B8C-B2EC-AAE55B0FDC10}"/>
    <cellStyle name="Calculation 69 2 3 3 4" xfId="25770" xr:uid="{916D4A23-7FCA-47E0-880E-917A50CDF8C8}"/>
    <cellStyle name="Calculation 69 2 3 3 5" xfId="25809" xr:uid="{E1C72650-81D5-4FE4-82EA-A033642E58E1}"/>
    <cellStyle name="Calculation 69 2 3 4" xfId="30516" xr:uid="{080FAEB7-BD8E-4E44-A043-CAC378FB7D11}"/>
    <cellStyle name="Calculation 69 2 3 5" xfId="29100" xr:uid="{69015B91-81EF-4811-88CF-33CEEEA23D77}"/>
    <cellStyle name="Calculation 69 2 3 6" xfId="27478" xr:uid="{4B86A881-A327-48AD-81DF-EAFFD0846AD5}"/>
    <cellStyle name="Calculation 69 2 3 7" xfId="38255" xr:uid="{29A6C41E-8CBF-4611-8A88-62CFBF7456ED}"/>
    <cellStyle name="Calculation 69 2 4" xfId="14024" xr:uid="{8A977DBE-C8A4-4CE1-9176-1802A90F9D98}"/>
    <cellStyle name="Calculation 69 2 4 2" xfId="14025" xr:uid="{9F4A023A-ACB3-4B28-B2B3-96AA379D1D89}"/>
    <cellStyle name="Calculation 69 2 4 2 2" xfId="14026" xr:uid="{D1DFE15A-6573-4CED-BA38-6C89B35A2D07}"/>
    <cellStyle name="Calculation 69 2 4 2 2 2" xfId="30522" xr:uid="{6CC52E5C-7FCB-4904-BA9E-E6E758B8CDC8}"/>
    <cellStyle name="Calculation 69 2 4 2 2 3" xfId="29102" xr:uid="{37A65B7E-DB5A-48CC-AF98-3FF85CA3A92B}"/>
    <cellStyle name="Calculation 69 2 4 2 2 4" xfId="36429" xr:uid="{FEB1E23B-A6AE-4AEA-99D9-6C39F4930482}"/>
    <cellStyle name="Calculation 69 2 4 2 2 5" xfId="29427" xr:uid="{145289D9-B7E2-4DBF-8C50-8D24BD2228AC}"/>
    <cellStyle name="Calculation 69 2 4 2 3" xfId="30521" xr:uid="{3200591C-B9A1-4DD4-AEFE-590F6DF5E67F}"/>
    <cellStyle name="Calculation 69 2 4 2 4" xfId="38982" xr:uid="{1829B91E-F003-49E9-B410-945A4C0E8205}"/>
    <cellStyle name="Calculation 69 2 4 2 5" xfId="38441" xr:uid="{5B5AEF4A-AF9F-4183-8304-413E2EAB36F8}"/>
    <cellStyle name="Calculation 69 2 4 2 6" xfId="29426" xr:uid="{3ACC92BA-18C6-4984-B75A-495C3A247026}"/>
    <cellStyle name="Calculation 69 2 4 3" xfId="14027" xr:uid="{BB5AD765-B3F0-430B-8C65-EB30A14A5519}"/>
    <cellStyle name="Calculation 69 2 4 3 2" xfId="30523" xr:uid="{84DDA879-5D6C-4861-BD30-20DE1EB9FBC2}"/>
    <cellStyle name="Calculation 69 2 4 3 3" xfId="38981" xr:uid="{E613DFA5-52C6-45E1-A54D-EFA105360A27}"/>
    <cellStyle name="Calculation 69 2 4 3 4" xfId="37366" xr:uid="{78F02D3A-39D2-4EDF-AB7E-F2D5C732265E}"/>
    <cellStyle name="Calculation 69 2 4 3 5" xfId="29428" xr:uid="{05C41383-D71A-4DF4-A623-E9D17F034433}"/>
    <cellStyle name="Calculation 69 2 4 4" xfId="30520" xr:uid="{34EAF00F-BE28-479D-AC8E-26E5605D0ACF}"/>
    <cellStyle name="Calculation 69 2 4 5" xfId="37172" xr:uid="{FF02656B-4E8E-4EA2-8DD0-DB2A601F4558}"/>
    <cellStyle name="Calculation 69 2 4 6" xfId="38087" xr:uid="{B1999374-C678-4998-B13F-F75A776AC144}"/>
    <cellStyle name="Calculation 69 2 4 7" xfId="25810" xr:uid="{FE3F833E-3F83-41E3-A465-1ED1BAFD023A}"/>
    <cellStyle name="Calculation 69 2 5" xfId="14028" xr:uid="{F0C3FEBC-1765-40D2-9B03-E0A22F0BEC83}"/>
    <cellStyle name="Calculation 69 2 5 2" xfId="14029" xr:uid="{871A414C-B212-472C-9671-AB52F425B971}"/>
    <cellStyle name="Calculation 69 2 5 2 2" xfId="14030" xr:uid="{11C62F77-D742-4609-B15C-ADBBE92A1487}"/>
    <cellStyle name="Calculation 69 2 5 2 2 2" xfId="30526" xr:uid="{B13D08DD-44D2-4858-94B1-DED2E1BD9390}"/>
    <cellStyle name="Calculation 69 2 5 2 2 3" xfId="29104" xr:uid="{D3268A61-A78A-4EEA-9515-CDFF162D9F03}"/>
    <cellStyle name="Calculation 69 2 5 2 2 4" xfId="27474" xr:uid="{9A6583EA-5F6B-46D1-8896-7B2B631B2E20}"/>
    <cellStyle name="Calculation 69 2 5 2 2 5" xfId="29429" xr:uid="{43BAFF75-22E6-4325-B848-BA414B4887AC}"/>
    <cellStyle name="Calculation 69 2 5 2 3" xfId="30525" xr:uid="{B766B8F4-69DE-49FF-A459-FD2AA56629A8}"/>
    <cellStyle name="Calculation 69 2 5 2 4" xfId="38980" xr:uid="{CC57BAF7-8048-44F6-B635-2B6702F02755}"/>
    <cellStyle name="Calculation 69 2 5 2 5" xfId="35437" xr:uid="{E8061882-1B07-43EC-ADFF-BFF7B0656DFC}"/>
    <cellStyle name="Calculation 69 2 5 2 6" xfId="41712" xr:uid="{223F430E-609C-47A1-B60B-4AB6D0397362}"/>
    <cellStyle name="Calculation 69 2 5 3" xfId="14031" xr:uid="{6C8A7CE6-745D-4C06-9A2F-9EEB337039BB}"/>
    <cellStyle name="Calculation 69 2 5 3 2" xfId="30527" xr:uid="{DF3797F8-75B8-4E84-B66A-3C5258EE596E}"/>
    <cellStyle name="Calculation 69 2 5 3 3" xfId="38979" xr:uid="{56432517-06BF-49EF-AA3E-15C46C6975EB}"/>
    <cellStyle name="Calculation 69 2 5 3 4" xfId="36428" xr:uid="{6D6384C5-EC69-470B-BC08-D5B8544390DD}"/>
    <cellStyle name="Calculation 69 2 5 3 5" xfId="29430" xr:uid="{DE3721DF-F960-4448-89B3-CDA970F9CA9E}"/>
    <cellStyle name="Calculation 69 2 5 4" xfId="30524" xr:uid="{D20DCE10-F8BF-4534-8354-160BEB954BD3}"/>
    <cellStyle name="Calculation 69 2 5 5" xfId="29103" xr:uid="{209F6519-04CD-428F-970A-802FBE6BF011}"/>
    <cellStyle name="Calculation 69 2 5 6" xfId="27475" xr:uid="{62B524A5-D84F-4EAD-ADBC-4B9ACDCA794B}"/>
    <cellStyle name="Calculation 69 2 5 7" xfId="38941" xr:uid="{FC59B495-AF3F-4BE5-81AF-F22AF8A273D6}"/>
    <cellStyle name="Calculation 69 2 6" xfId="14032" xr:uid="{F9E3CA16-27B2-4533-A6BD-82732EE764D9}"/>
    <cellStyle name="Calculation 69 2 6 2" xfId="14033" xr:uid="{717F31FB-4450-4A63-8E76-BB38AC8531FE}"/>
    <cellStyle name="Calculation 69 2 6 2 2" xfId="14034" xr:uid="{E3800A7A-A935-4859-9FBF-07EDDA3246BA}"/>
    <cellStyle name="Calculation 69 2 6 2 2 2" xfId="30530" xr:uid="{6159AA04-734E-40A3-A530-5498C1EA89DF}"/>
    <cellStyle name="Calculation 69 2 6 2 2 3" xfId="29107" xr:uid="{40FB7E2D-C942-4742-BC51-16AC59CB554A}"/>
    <cellStyle name="Calculation 69 2 6 2 2 4" xfId="27473" xr:uid="{0795D57F-4E64-4557-A519-F88197B89D90}"/>
    <cellStyle name="Calculation 69 2 6 2 2 5" xfId="29433" xr:uid="{B4DD7BA4-C52C-4F2E-8DEF-BBB69BDC0FF4}"/>
    <cellStyle name="Calculation 69 2 6 2 3" xfId="30529" xr:uid="{7FA0D8A0-B974-4F57-82E3-99D7606357DC}"/>
    <cellStyle name="Calculation 69 2 6 2 4" xfId="29106" xr:uid="{59DAA6B0-93FB-4ADA-AC52-792B2F89AE05}"/>
    <cellStyle name="Calculation 69 2 6 2 5" xfId="35436" xr:uid="{B67736F1-CA81-4BA1-BF41-C7220F80808A}"/>
    <cellStyle name="Calculation 69 2 6 2 6" xfId="29432" xr:uid="{9C17A4EA-9759-4817-8BB2-77433FB8183B}"/>
    <cellStyle name="Calculation 69 2 6 3" xfId="14035" xr:uid="{8B207E7A-0F5A-46AE-A63A-E95621A35D29}"/>
    <cellStyle name="Calculation 69 2 6 3 2" xfId="30531" xr:uid="{9250270D-B23E-4766-BD5B-00858FA58CC3}"/>
    <cellStyle name="Calculation 69 2 6 3 3" xfId="25742" xr:uid="{8111E380-4B56-443D-8ABC-40F3E2DE2B37}"/>
    <cellStyle name="Calculation 69 2 6 3 4" xfId="27472" xr:uid="{5FA6A22D-3D93-4CA9-90CE-0591C71C2501}"/>
    <cellStyle name="Calculation 69 2 6 3 5" xfId="29434" xr:uid="{3F3E9863-4FFD-4CAF-A06E-F1584A4AE844}"/>
    <cellStyle name="Calculation 69 2 6 4" xfId="30528" xr:uid="{65B38DAB-EB57-4257-B791-49086CF8FF07}"/>
    <cellStyle name="Calculation 69 2 6 5" xfId="29105" xr:uid="{11A2376E-1AC6-4BEB-B9E7-4404E838D816}"/>
    <cellStyle name="Calculation 69 2 6 6" xfId="37980" xr:uid="{EF1B190D-160C-489F-A1C5-C6AB7F9915F2}"/>
    <cellStyle name="Calculation 69 2 6 7" xfId="29431" xr:uid="{F1E75B36-80B6-4C99-9508-9AAF2CBA7BAF}"/>
    <cellStyle name="Calculation 69 2 7" xfId="14036" xr:uid="{89AA5325-FC7F-4147-AB57-938A63D40E83}"/>
    <cellStyle name="Calculation 69 2 7 2" xfId="14037" xr:uid="{A2FD10B7-8B7A-4EFE-800D-A36C8DBB37FB}"/>
    <cellStyle name="Calculation 69 2 7 2 2" xfId="14038" xr:uid="{0E7BB0F6-611A-4178-B74B-8CA18115012D}"/>
    <cellStyle name="Calculation 69 2 7 2 2 2" xfId="30534" xr:uid="{D2785F4A-BED4-45D3-861C-4E997D745537}"/>
    <cellStyle name="Calculation 69 2 7 2 2 3" xfId="38978" xr:uid="{CC6C3451-087E-422B-89F8-A52ABB79F119}"/>
    <cellStyle name="Calculation 69 2 7 2 2 4" xfId="36427" xr:uid="{FC9279D5-3BB0-4492-A5E6-CA602796FECD}"/>
    <cellStyle name="Calculation 69 2 7 2 2 5" xfId="29437" xr:uid="{93A5AD81-90E7-45D9-9A00-964322BD19ED}"/>
    <cellStyle name="Calculation 69 2 7 2 3" xfId="30533" xr:uid="{13DF143E-DF48-41A2-97A8-91575B7BFDC9}"/>
    <cellStyle name="Calculation 69 2 7 2 4" xfId="37175" xr:uid="{54DD1E93-E744-4FF9-B67C-3234D62769AA}"/>
    <cellStyle name="Calculation 69 2 7 2 5" xfId="35435" xr:uid="{B24A5CB2-84DE-4790-AF07-C52F03F3B8FC}"/>
    <cellStyle name="Calculation 69 2 7 2 6" xfId="29436" xr:uid="{7851D9EE-7D44-4EC3-9751-73AB5116471A}"/>
    <cellStyle name="Calculation 69 2 7 3" xfId="14039" xr:uid="{248A5546-E3A0-4B8C-BE18-383D0CA9B5B5}"/>
    <cellStyle name="Calculation 69 2 7 3 2" xfId="30535" xr:uid="{11451F11-B982-41DA-AA05-0140730C1C28}"/>
    <cellStyle name="Calculation 69 2 7 3 3" xfId="37018" xr:uid="{8C4D7F94-5E89-4532-938E-CDC611E3E41A}"/>
    <cellStyle name="Calculation 69 2 7 3 4" xfId="27470" xr:uid="{E59FBFE4-1141-4146-B40C-8CA07ACED39B}"/>
    <cellStyle name="Calculation 69 2 7 3 5" xfId="29438" xr:uid="{1C9102C6-612E-44B3-A897-E570DFC6E6CD}"/>
    <cellStyle name="Calculation 69 2 7 4" xfId="30532" xr:uid="{BFF97234-9386-4FCF-B863-E6E264C84671}"/>
    <cellStyle name="Calculation 69 2 7 5" xfId="37551" xr:uid="{8574B1CA-69E2-45AB-99A7-609D5082A3E7}"/>
    <cellStyle name="Calculation 69 2 7 6" xfId="27471" xr:uid="{BDC25191-112C-4C23-824B-F3A33315D998}"/>
    <cellStyle name="Calculation 69 2 7 7" xfId="29435" xr:uid="{2F946E44-C994-4597-BF91-4B17587CEB37}"/>
    <cellStyle name="Calculation 69 2 8" xfId="14040" xr:uid="{2B3D5EFA-541B-49A8-B565-FA714DB397A6}"/>
    <cellStyle name="Calculation 69 2 8 2" xfId="14041" xr:uid="{EC8C3D4F-0596-4F4A-A013-88782050779C}"/>
    <cellStyle name="Calculation 69 2 8 2 2" xfId="14042" xr:uid="{5C516A76-766A-457D-B0E7-8152C1A6BD73}"/>
    <cellStyle name="Calculation 69 2 8 2 2 2" xfId="30538" xr:uid="{8103FB43-C0BA-4444-A409-6D6D3097A5DC}"/>
    <cellStyle name="Calculation 69 2 8 2 2 3" xfId="24950" xr:uid="{1ACB4FE5-5375-4698-AAD9-B46F70705ED5}"/>
    <cellStyle name="Calculation 69 2 8 2 2 4" xfId="27468" xr:uid="{FF66D51D-E82F-47CD-AFC5-175517D29744}"/>
    <cellStyle name="Calculation 69 2 8 2 2 5" xfId="29441" xr:uid="{699DA5F1-BE23-4499-83B6-F4478036E4CD}"/>
    <cellStyle name="Calculation 69 2 8 2 3" xfId="30537" xr:uid="{A89E05C9-C73E-49F8-A64F-BB9E78323F52}"/>
    <cellStyle name="Calculation 69 2 8 2 4" xfId="25074" xr:uid="{0EA9CABB-7DE2-4E1A-AEC6-115CAEC2FB3D}"/>
    <cellStyle name="Calculation 69 2 8 2 5" xfId="38101" xr:uid="{F4DBF146-4619-4347-8820-BE7186E10F1F}"/>
    <cellStyle name="Calculation 69 2 8 2 6" xfId="29440" xr:uid="{5CD0C51F-882D-4CE4-8E71-56BD239BB973}"/>
    <cellStyle name="Calculation 69 2 8 3" xfId="14043" xr:uid="{95EE7BF6-731A-4425-BAC5-D442DD517904}"/>
    <cellStyle name="Calculation 69 2 8 3 2" xfId="30539" xr:uid="{1E916B8B-9AEF-45FA-9688-61990AB9FA04}"/>
    <cellStyle name="Calculation 69 2 8 3 3" xfId="37173" xr:uid="{8343BE5D-63EE-46FE-8E61-6BA04282DDEE}"/>
    <cellStyle name="Calculation 69 2 8 3 4" xfId="37891" xr:uid="{DE8FBA41-8051-47D2-81C3-F24D52632D9A}"/>
    <cellStyle name="Calculation 69 2 8 3 5" xfId="29442" xr:uid="{01087E3A-0C74-4FBF-868D-8EB4ABE59024}"/>
    <cellStyle name="Calculation 69 2 8 4" xfId="30536" xr:uid="{F9A95F9F-6540-45C0-9BA9-34726337EB8F}"/>
    <cellStyle name="Calculation 69 2 8 5" xfId="38977" xr:uid="{8ADBC120-16C2-42CB-B391-C4A004058F25}"/>
    <cellStyle name="Calculation 69 2 8 6" xfId="27469" xr:uid="{C0DD4338-C2EB-4004-96C4-C962E3412353}"/>
    <cellStyle name="Calculation 69 2 8 7" xfId="29439" xr:uid="{2C2343F7-EC21-45B7-9B47-896CCD538716}"/>
    <cellStyle name="Calculation 69 2 9" xfId="14044" xr:uid="{70E6F65E-4E25-4F1A-B858-AFD90521DE35}"/>
    <cellStyle name="Calculation 69 2 9 2" xfId="14045" xr:uid="{2350357D-A5F9-4B4B-969D-4A800A19C240}"/>
    <cellStyle name="Calculation 69 2 9 2 2" xfId="30541" xr:uid="{87BBCCCA-7B40-46CA-B707-9A04C789C4EF}"/>
    <cellStyle name="Calculation 69 2 9 2 3" xfId="38976" xr:uid="{DBBC2A12-A5CF-44E7-93C9-B917747FBBD7}"/>
    <cellStyle name="Calculation 69 2 9 2 4" xfId="35434" xr:uid="{FFF5312D-BD25-4AF9-A2C2-92C16344E529}"/>
    <cellStyle name="Calculation 69 2 9 2 5" xfId="29444" xr:uid="{BE60E962-E070-4171-912E-717C6C72A952}"/>
    <cellStyle name="Calculation 69 2 9 3" xfId="30540" xr:uid="{BACA89A1-C67A-4628-BF79-8E0ABA7C3729}"/>
    <cellStyle name="Calculation 69 2 9 4" xfId="37176" xr:uid="{CCC07050-56FD-437B-96FB-422B76F702B4}"/>
    <cellStyle name="Calculation 69 2 9 5" xfId="27467" xr:uid="{0B0305DF-07B1-421C-98E2-707BAB4440CB}"/>
    <cellStyle name="Calculation 69 2 9 6" xfId="29443" xr:uid="{4457E260-0807-4128-BDC8-F4A4422A6B08}"/>
    <cellStyle name="Calculation 69 3" xfId="14046" xr:uid="{84CE662D-4525-4A22-ABA7-5570C5536DF7}"/>
    <cellStyle name="Calculation 69 3 10" xfId="14047" xr:uid="{15650892-3013-4DDE-A1C0-68912656C7FA}"/>
    <cellStyle name="Calculation 69 3 10 2" xfId="30543" xr:uid="{7A889CF8-1BED-4AC0-AF28-FB06725F30AC}"/>
    <cellStyle name="Calculation 69 3 10 3" xfId="38975" xr:uid="{8797B0CE-23F4-4585-8EE8-F2B541648743}"/>
    <cellStyle name="Calculation 69 3 10 4" xfId="27465" xr:uid="{E6A62FD1-0425-474E-848E-4F3F33848063}"/>
    <cellStyle name="Calculation 69 3 10 5" xfId="41711" xr:uid="{0D7954EE-91C3-4890-B39F-9F969A840CA7}"/>
    <cellStyle name="Calculation 69 3 11" xfId="30542" xr:uid="{9AE6B903-B9CF-4651-B2D5-443E15BCFB2B}"/>
    <cellStyle name="Calculation 69 3 12" xfId="37019" xr:uid="{8B522E7C-569C-4B84-B343-4AB2751ACD2E}"/>
    <cellStyle name="Calculation 69 3 13" xfId="27466" xr:uid="{D7C6FED0-3535-4079-AEDB-690E06D0F6FF}"/>
    <cellStyle name="Calculation 69 3 14" xfId="29445" xr:uid="{68F840E1-6CB6-469A-9EC7-B1CD1B93A5D5}"/>
    <cellStyle name="Calculation 69 3 2" xfId="14048" xr:uid="{2961D31C-6625-42AC-ACCF-734F53461712}"/>
    <cellStyle name="Calculation 69 3 2 2" xfId="14049" xr:uid="{683C5B5C-FE80-45D2-AC76-D15CC0AF31B1}"/>
    <cellStyle name="Calculation 69 3 2 2 2" xfId="14050" xr:uid="{5EE3CAEF-1B1D-45C1-A9B0-7E0B45B4035B}"/>
    <cellStyle name="Calculation 69 3 2 2 2 2" xfId="30546" xr:uid="{D7800523-8F40-4814-B16F-67565AEC198F}"/>
    <cellStyle name="Calculation 69 3 2 2 2 3" xfId="37020" xr:uid="{A53548AE-ADD6-4B09-B11F-44D939AA5352}"/>
    <cellStyle name="Calculation 69 3 2 2 2 4" xfId="27463" xr:uid="{51322CAF-5F19-49AE-80FB-8F637B79F19C}"/>
    <cellStyle name="Calculation 69 3 2 2 2 5" xfId="29447" xr:uid="{04D7F61A-F966-41E1-B47F-90A86AB005DB}"/>
    <cellStyle name="Calculation 69 3 2 2 3" xfId="30545" xr:uid="{6F381FDA-80BB-425B-AC9B-7A7FB878A220}"/>
    <cellStyle name="Calculation 69 3 2 2 4" xfId="38974" xr:uid="{A96F4580-68A3-45D0-BBB9-6BA98E166029}"/>
    <cellStyle name="Calculation 69 3 2 2 5" xfId="35433" xr:uid="{2D94A482-6AE1-4201-B3AC-00F9E35B846D}"/>
    <cellStyle name="Calculation 69 3 2 2 6" xfId="37585" xr:uid="{4A096C48-D758-4180-8A7A-D358ED10F8BE}"/>
    <cellStyle name="Calculation 69 3 2 3" xfId="14051" xr:uid="{7EA6AA19-50B9-4A17-B902-76A2BD7E1C63}"/>
    <cellStyle name="Calculation 69 3 2 3 2" xfId="30547" xr:uid="{5BB67E43-2538-4F09-9C67-62598B38DE0D}"/>
    <cellStyle name="Calculation 69 3 2 3 3" xfId="38973" xr:uid="{B327BD83-2830-4746-BBC0-74010CC8243A}"/>
    <cellStyle name="Calculation 69 3 2 3 4" xfId="27462" xr:uid="{95BD4D55-8984-4552-BE1A-02D5823E780D}"/>
    <cellStyle name="Calculation 69 3 2 3 5" xfId="29448" xr:uid="{913B1BA8-59E4-4840-83BF-AAA5ADF06E01}"/>
    <cellStyle name="Calculation 69 3 2 4" xfId="30544" xr:uid="{9E9098FF-87CD-4EF1-864C-72DF45582CFB}"/>
    <cellStyle name="Calculation 69 3 2 5" xfId="37177" xr:uid="{6BA01D9A-70DA-4C4F-9178-51136A6A27CF}"/>
    <cellStyle name="Calculation 69 3 2 6" xfId="27464" xr:uid="{61067316-5BB4-4B96-8DD6-CC6F685A0B56}"/>
    <cellStyle name="Calculation 69 3 2 7" xfId="29446" xr:uid="{DB55C6EF-B500-4D13-854E-33C22D98184B}"/>
    <cellStyle name="Calculation 69 3 3" xfId="14052" xr:uid="{FE2867D3-A40C-47B8-BA5A-ED13C2F02A27}"/>
    <cellStyle name="Calculation 69 3 3 2" xfId="14053" xr:uid="{48592451-B563-4DDB-914A-256A80A58DAB}"/>
    <cellStyle name="Calculation 69 3 3 2 2" xfId="14054" xr:uid="{C5E24497-2640-410B-A3B5-351FCEA5D107}"/>
    <cellStyle name="Calculation 69 3 3 2 2 2" xfId="30550" xr:uid="{1E2F5FEC-99EB-4CC7-8BAF-84352DE0AE6E}"/>
    <cellStyle name="Calculation 69 3 3 2 2 3" xfId="37021" xr:uid="{C0A7AD2A-F8F8-417C-B8AC-B621CFD02FD6}"/>
    <cellStyle name="Calculation 69 3 3 2 2 4" xfId="27460" xr:uid="{227EAC7F-6B67-493C-934E-59F438122C2B}"/>
    <cellStyle name="Calculation 69 3 3 2 2 5" xfId="29451" xr:uid="{237511A0-A510-4220-A141-56C08D3DD12E}"/>
    <cellStyle name="Calculation 69 3 3 2 3" xfId="30549" xr:uid="{9A5BF66D-F0B5-4ED4-8470-B19E9C6C86BC}"/>
    <cellStyle name="Calculation 69 3 3 2 4" xfId="29109" xr:uid="{E08850A3-5FCC-4C5D-8BB4-B8B281AFD81D}"/>
    <cellStyle name="Calculation 69 3 3 2 5" xfId="35432" xr:uid="{9C71B00F-930B-4AFD-9F1C-55CCBDE6F39C}"/>
    <cellStyle name="Calculation 69 3 3 2 6" xfId="29450" xr:uid="{BD24FF64-02CD-4D06-924B-58EE6AE513F9}"/>
    <cellStyle name="Calculation 69 3 3 3" xfId="14055" xr:uid="{A7C5DB32-BA8A-4201-B54A-05A9C4D270CD}"/>
    <cellStyle name="Calculation 69 3 3 3 2" xfId="30551" xr:uid="{670445B8-F737-4424-B4E8-404F9CE95A8E}"/>
    <cellStyle name="Calculation 69 3 3 3 3" xfId="38395" xr:uid="{8FC61A0A-453B-4C3A-AB58-82CDF73CDC22}"/>
    <cellStyle name="Calculation 69 3 3 3 4" xfId="27459" xr:uid="{E7B2F58B-D93D-4A34-9680-A3749C838099}"/>
    <cellStyle name="Calculation 69 3 3 3 5" xfId="29452" xr:uid="{F7F191CE-38B6-4DBD-BAD9-C7D1B71921C1}"/>
    <cellStyle name="Calculation 69 3 3 4" xfId="30548" xr:uid="{6F842602-8655-471F-B987-A64147370C44}"/>
    <cellStyle name="Calculation 69 3 3 5" xfId="29108" xr:uid="{7A308E68-A2B4-4D68-AAD8-3FAF418700FB}"/>
    <cellStyle name="Calculation 69 3 3 6" xfId="27461" xr:uid="{9322018B-D6FF-4C8D-926B-F54BE01E0FBD}"/>
    <cellStyle name="Calculation 69 3 3 7" xfId="29449" xr:uid="{2E176270-D54B-43FC-87A3-A07AD5536E47}"/>
    <cellStyle name="Calculation 69 3 4" xfId="14056" xr:uid="{B46DFCC1-B2BA-446C-82C5-9B976C9AD445}"/>
    <cellStyle name="Calculation 69 3 4 2" xfId="14057" xr:uid="{A1448D96-DF3F-4056-9B94-ECDBDD3D20AF}"/>
    <cellStyle name="Calculation 69 3 4 2 2" xfId="14058" xr:uid="{A285EA65-F157-45E4-8495-124C6AA00157}"/>
    <cellStyle name="Calculation 69 3 4 2 2 2" xfId="30554" xr:uid="{BAD4B0D9-06C2-422C-9156-0C404836A2D2}"/>
    <cellStyle name="Calculation 69 3 4 2 2 3" xfId="29111" xr:uid="{BA33D3D9-2A51-4A5E-BCC9-78D1EFC7D9EB}"/>
    <cellStyle name="Calculation 69 3 4 2 2 4" xfId="27457" xr:uid="{AC992135-7B08-4181-AA8F-0356910684C6}"/>
    <cellStyle name="Calculation 69 3 4 2 2 5" xfId="35604" xr:uid="{FAEED771-E5ED-44F1-8118-3A2D1CB60519}"/>
    <cellStyle name="Calculation 69 3 4 2 3" xfId="30553" xr:uid="{AC7A561B-1163-4ADD-94B2-AC0CEE90B0BE}"/>
    <cellStyle name="Calculation 69 3 4 2 4" xfId="38972" xr:uid="{C383E706-B1A3-4799-A1FA-FF9E88C8ACBB}"/>
    <cellStyle name="Calculation 69 3 4 2 5" xfId="35431" xr:uid="{E05754F5-2959-4940-97C9-EB3BEB733932}"/>
    <cellStyle name="Calculation 69 3 4 2 6" xfId="36542" xr:uid="{B7959492-0F74-4765-ABC7-C84082B6FEE6}"/>
    <cellStyle name="Calculation 69 3 4 3" xfId="14059" xr:uid="{262BDFEA-C712-447E-9AE7-2339CBA342B5}"/>
    <cellStyle name="Calculation 69 3 4 3 2" xfId="30555" xr:uid="{66959A87-7E91-4C13-A66C-53E93E5DFA93}"/>
    <cellStyle name="Calculation 69 3 4 3 3" xfId="29112" xr:uid="{2A524D93-3186-4A8E-BAD6-9A4BFFC32A27}"/>
    <cellStyle name="Calculation 69 3 4 3 4" xfId="37981" xr:uid="{A5227919-8E1D-41AB-AEB8-0202650186DB}"/>
    <cellStyle name="Calculation 69 3 4 3 5" xfId="29454" xr:uid="{E4AA05F7-DBBC-48E6-920E-10CA458077CE}"/>
    <cellStyle name="Calculation 69 3 4 4" xfId="30552" xr:uid="{4727AD83-4C3B-4A48-B9E1-3EC501A6689A}"/>
    <cellStyle name="Calculation 69 3 4 5" xfId="29110" xr:uid="{838BEF10-7713-479D-B0BD-D7C31AA00095}"/>
    <cellStyle name="Calculation 69 3 4 6" xfId="27458" xr:uid="{6391B242-1DEA-4CD5-930A-33692B4D56C6}"/>
    <cellStyle name="Calculation 69 3 4 7" xfId="29453" xr:uid="{D806D848-87C9-4D16-83A8-420C8BAE2BC8}"/>
    <cellStyle name="Calculation 69 3 5" xfId="14060" xr:uid="{8F291359-95E3-4C41-87B4-A87B9B7CD2ED}"/>
    <cellStyle name="Calculation 69 3 5 2" xfId="14061" xr:uid="{A284E5BB-6F27-4382-BAB7-2EA3E2DA8248}"/>
    <cellStyle name="Calculation 69 3 5 2 2" xfId="14062" xr:uid="{A10B87F7-954A-4CDB-8087-586E64D01EF0}"/>
    <cellStyle name="Calculation 69 3 5 2 2 2" xfId="30558" xr:uid="{A00F1210-60FF-4BC3-9922-B53A6424715D}"/>
    <cellStyle name="Calculation 69 3 5 2 2 3" xfId="29113" xr:uid="{4C88571C-0862-4F3C-BF42-9C5168485AE7}"/>
    <cellStyle name="Calculation 69 3 5 2 2 4" xfId="27455" xr:uid="{ABDCAEDF-A877-427B-82C1-8F6EE64E89BA}"/>
    <cellStyle name="Calculation 69 3 5 2 2 5" xfId="35605" xr:uid="{661847CC-A9EB-4E12-918D-10276377F877}"/>
    <cellStyle name="Calculation 69 3 5 2 3" xfId="30557" xr:uid="{B207D365-E0D4-432F-93B9-020869AAE721}"/>
    <cellStyle name="Calculation 69 3 5 2 4" xfId="38360" xr:uid="{BCBB0B42-B85D-4FE8-BC66-9DBA220CD598}"/>
    <cellStyle name="Calculation 69 3 5 2 5" xfId="35430" xr:uid="{1CCB1103-B67A-4914-9D37-CDD79761439D}"/>
    <cellStyle name="Calculation 69 3 5 2 6" xfId="29456" xr:uid="{56FDA29A-9294-46BD-89EC-FA5A36E3D603}"/>
    <cellStyle name="Calculation 69 3 5 3" xfId="14063" xr:uid="{C5CD7BF3-3B8C-4022-ACB5-54D21F0979A2}"/>
    <cellStyle name="Calculation 69 3 5 3 2" xfId="30559" xr:uid="{6FCA1A16-474E-4BC2-B526-9E6D63168AA1}"/>
    <cellStyle name="Calculation 69 3 5 3 3" xfId="37926" xr:uid="{63AEF753-CA47-4DE9-91D9-F35351228C1B}"/>
    <cellStyle name="Calculation 69 3 5 3 4" xfId="27454" xr:uid="{47A98024-CF4D-4F6A-81C8-D0CCD12FEF14}"/>
    <cellStyle name="Calculation 69 3 5 3 5" xfId="36543" xr:uid="{1E47F6E8-19CC-46C9-A07D-921557B20125}"/>
    <cellStyle name="Calculation 69 3 5 4" xfId="30556" xr:uid="{77370DAE-07D4-4130-BC6B-FF75DF5A72EC}"/>
    <cellStyle name="Calculation 69 3 5 5" xfId="37022" xr:uid="{B1BD39D7-706E-41E6-898A-F9E8AB9864DC}"/>
    <cellStyle name="Calculation 69 3 5 6" xfId="27456" xr:uid="{90A2A52E-9B03-4DF7-9C48-BBCE0E817A7C}"/>
    <cellStyle name="Calculation 69 3 5 7" xfId="29455" xr:uid="{127744AB-DD72-45CF-AA36-853CA4DDD5F0}"/>
    <cellStyle name="Calculation 69 3 6" xfId="14064" xr:uid="{FC312329-40FA-4694-8FD6-013FF7D79138}"/>
    <cellStyle name="Calculation 69 3 6 2" xfId="14065" xr:uid="{6A528FAF-C607-4601-99B0-AD2EE188114E}"/>
    <cellStyle name="Calculation 69 3 6 2 2" xfId="14066" xr:uid="{A83D5F15-0211-4241-A07C-4FFCFC7341F3}"/>
    <cellStyle name="Calculation 69 3 6 2 2 2" xfId="30562" xr:uid="{01630540-7139-4CA9-BDE8-26EA2BD34E8C}"/>
    <cellStyle name="Calculation 69 3 6 2 2 3" xfId="38393" xr:uid="{67B3AD84-659B-475D-9201-7A2658C53EF7}"/>
    <cellStyle name="Calculation 69 3 6 2 2 4" xfId="27451" xr:uid="{98A2C4A9-238D-40E4-9035-F41EA87A5A17}"/>
    <cellStyle name="Calculation 69 3 6 2 2 5" xfId="35606" xr:uid="{B095C2B6-9682-4364-B72E-A8B831B01AED}"/>
    <cellStyle name="Calculation 69 3 6 2 3" xfId="30561" xr:uid="{610F7776-5CDA-477E-B57A-01DF9C388A10}"/>
    <cellStyle name="Calculation 69 3 6 2 4" xfId="24951" xr:uid="{02C1A1C3-CCD1-43AE-B073-5F0963B77A79}"/>
    <cellStyle name="Calculation 69 3 6 2 5" xfId="27452" xr:uid="{73A08093-5D43-4E5A-A7EC-786E7E2C8022}"/>
    <cellStyle name="Calculation 69 3 6 2 6" xfId="29457" xr:uid="{4A6FFE64-948D-48ED-885E-DA1D76840BB1}"/>
    <cellStyle name="Calculation 69 3 6 3" xfId="14067" xr:uid="{C8915B62-D05E-4F25-9C74-C6820CED2A82}"/>
    <cellStyle name="Calculation 69 3 6 3 2" xfId="30563" xr:uid="{3A96546D-0CFC-4FAB-91D7-34E16CA70FC8}"/>
    <cellStyle name="Calculation 69 3 6 3 3" xfId="36831" xr:uid="{513E9C7D-245F-4671-B9C1-FA68AE5B0863}"/>
    <cellStyle name="Calculation 69 3 6 3 4" xfId="37365" xr:uid="{CD39B53B-BC7B-486D-997C-0B0987187686}"/>
    <cellStyle name="Calculation 69 3 6 3 5" xfId="29458" xr:uid="{B867718E-BF5F-4921-86FD-B0B65EB91295}"/>
    <cellStyle name="Calculation 69 3 6 4" xfId="30560" xr:uid="{1D6A65D3-BF0B-40DD-A9E3-20336E890457}"/>
    <cellStyle name="Calculation 69 3 6 5" xfId="39244" xr:uid="{5513B49D-D2C7-4185-8659-7D68329E4E0E}"/>
    <cellStyle name="Calculation 69 3 6 6" xfId="27453" xr:uid="{40F50EA5-010F-4B9F-9AC9-A7367056F2D3}"/>
    <cellStyle name="Calculation 69 3 6 7" xfId="37586" xr:uid="{84D2EA11-5194-4B10-8F62-7DC21C057762}"/>
    <cellStyle name="Calculation 69 3 7" xfId="14068" xr:uid="{5C6CB4AC-853B-46FC-83FD-74858325E9DE}"/>
    <cellStyle name="Calculation 69 3 7 2" xfId="14069" xr:uid="{65CEDA70-B610-4615-A07F-3D7A199E6C6E}"/>
    <cellStyle name="Calculation 69 3 7 2 2" xfId="14070" xr:uid="{5F05384E-2D21-40C9-A765-95F9C8B79C13}"/>
    <cellStyle name="Calculation 69 3 7 2 2 2" xfId="30566" xr:uid="{2A130750-DC0D-4615-9FC0-7518D23E7324}"/>
    <cellStyle name="Calculation 69 3 7 2 2 3" xfId="29115" xr:uid="{5CA34251-B05E-4B11-B607-2F1E582344A2}"/>
    <cellStyle name="Calculation 69 3 7 2 2 4" xfId="27448" xr:uid="{8FA32B74-4293-4514-81FC-DC23F5C05029}"/>
    <cellStyle name="Calculation 69 3 7 2 2 5" xfId="35607" xr:uid="{4FED7532-AC8C-4A4B-986E-C3E2BEEF711E}"/>
    <cellStyle name="Calculation 69 3 7 2 3" xfId="30565" xr:uid="{DD621FAC-7DD2-46F4-8ECB-8CB26D5F62B6}"/>
    <cellStyle name="Calculation 69 3 7 2 4" xfId="29114" xr:uid="{1D92EF03-CDA2-44BE-B33F-1DCF5518FE62}"/>
    <cellStyle name="Calculation 69 3 7 2 5" xfId="27449" xr:uid="{B1BA78DB-77CA-4ABD-A8B8-D649A5E492A0}"/>
    <cellStyle name="Calculation 69 3 7 2 6" xfId="29459" xr:uid="{3C5E37BB-CDD1-4634-90D5-B1B0C8E1C05A}"/>
    <cellStyle name="Calculation 69 3 7 3" xfId="14071" xr:uid="{D4BFE39A-D319-45BA-901D-CA9A5250FDAD}"/>
    <cellStyle name="Calculation 69 3 7 3 2" xfId="30567" xr:uid="{1621A4FA-DFF4-4723-BC1B-397F7A087051}"/>
    <cellStyle name="Calculation 69 3 7 3 3" xfId="29116" xr:uid="{7E10D974-AAE3-4205-9933-BFC9EAAD9DDB}"/>
    <cellStyle name="Calculation 69 3 7 3 4" xfId="27447" xr:uid="{B68E53F2-5A58-40B0-9BA3-23FA513956F0}"/>
    <cellStyle name="Calculation 69 3 7 3 5" xfId="37587" xr:uid="{B8F21300-A41B-4909-8F2F-4416020CD66C}"/>
    <cellStyle name="Calculation 69 3 7 4" xfId="30564" xr:uid="{12D6F460-1AB3-4709-B831-9C2DEBFF8D7D}"/>
    <cellStyle name="Calculation 69 3 7 5" xfId="38324" xr:uid="{2B8E8D27-1BFE-4FF4-9672-A68183DA6BED}"/>
    <cellStyle name="Calculation 69 3 7 6" xfId="27450" xr:uid="{465E22CE-F69B-44E7-BC40-C2D4F477B528}"/>
    <cellStyle name="Calculation 69 3 7 7" xfId="36544" xr:uid="{846236F0-76A3-459B-BD48-0A2A35F1BC0B}"/>
    <cellStyle name="Calculation 69 3 8" xfId="14072" xr:uid="{27A45F92-5E7F-4C60-9E42-446EB49C7989}"/>
    <cellStyle name="Calculation 69 3 8 2" xfId="14073" xr:uid="{7F5F8D68-4592-425D-BE41-9D282B61E65A}"/>
    <cellStyle name="Calculation 69 3 8 2 2" xfId="14074" xr:uid="{343ABC22-2487-47FF-BE38-423F44353604}"/>
    <cellStyle name="Calculation 69 3 8 2 2 2" xfId="30570" xr:uid="{9D1714F6-8C25-4072-B53A-DFC42F8ADC38}"/>
    <cellStyle name="Calculation 69 3 8 2 2 3" xfId="39240" xr:uid="{458170A4-1E55-4B66-B024-DBE669C2B760}"/>
    <cellStyle name="Calculation 69 3 8 2 2 4" xfId="37982" xr:uid="{235DD447-ACAB-4CFD-9B7E-7AA2B0746294}"/>
    <cellStyle name="Calculation 69 3 8 2 2 5" xfId="36545" xr:uid="{019E3EC1-7AC9-45B3-9D59-42FC9BD95F82}"/>
    <cellStyle name="Calculation 69 3 8 2 3" xfId="30569" xr:uid="{E17E3643-B262-4F9B-B2FC-8348F9CF2BF0}"/>
    <cellStyle name="Calculation 69 3 8 2 4" xfId="38329" xr:uid="{907FE842-B866-4126-B277-332BEE3EAAC5}"/>
    <cellStyle name="Calculation 69 3 8 2 5" xfId="5914" xr:uid="{1E05760C-D188-4F08-8A41-A01705004439}"/>
    <cellStyle name="Calculation 69 3 8 2 6" xfId="41710" xr:uid="{1A748DB9-46A9-4F27-9500-54B7C6251506}"/>
    <cellStyle name="Calculation 69 3 8 3" xfId="14075" xr:uid="{82161EBC-BDA7-4F16-AA4F-26F4E6C08785}"/>
    <cellStyle name="Calculation 69 3 8 3 2" xfId="30571" xr:uid="{DD5FFBD5-2B81-4FB2-A6DC-5CC7E005C79D}"/>
    <cellStyle name="Calculation 69 3 8 3 3" xfId="25748" xr:uid="{4513C5CD-75C5-4716-A758-1CF33AE0D729}"/>
    <cellStyle name="Calculation 69 3 8 3 4" xfId="19312" xr:uid="{CCD810A9-223D-4A32-94BC-2AAC4D1E0952}"/>
    <cellStyle name="Calculation 69 3 8 3 5" xfId="35608" xr:uid="{8E204F5C-323B-4A87-9AC0-082505B1AA20}"/>
    <cellStyle name="Calculation 69 3 8 4" xfId="30568" xr:uid="{040B6466-5D32-4599-B0F5-30F9E4D86B52}"/>
    <cellStyle name="Calculation 69 3 8 5" xfId="29117" xr:uid="{5BC13710-AD80-4A9E-85A5-32080987D563}"/>
    <cellStyle name="Calculation 69 3 8 6" xfId="27446" xr:uid="{402E3089-E5B6-4D8A-8E32-E6B31F0615F5}"/>
    <cellStyle name="Calculation 69 3 8 7" xfId="29460" xr:uid="{ADD80B16-B8F8-4EA9-A554-14E33EB5AEE5}"/>
    <cellStyle name="Calculation 69 3 9" xfId="14076" xr:uid="{F703F72B-62D4-40B1-98B7-CCF2BD70E74B}"/>
    <cellStyle name="Calculation 69 3 9 2" xfId="14077" xr:uid="{599456CB-BCDD-4FB2-9A4D-46813B485F72}"/>
    <cellStyle name="Calculation 69 3 9 2 2" xfId="30573" xr:uid="{944E7840-E3B0-444A-80F7-C855744D2A35}"/>
    <cellStyle name="Calculation 69 3 9 2 3" xfId="38089" xr:uid="{B60AEA80-B92D-4137-83E9-C3B3ABF891BF}"/>
    <cellStyle name="Calculation 69 3 9 2 4" xfId="27445" xr:uid="{C0C950BB-8FB9-4F2B-A5F7-CC2F27F6A687}"/>
    <cellStyle name="Calculation 69 3 9 2 5" xfId="29462" xr:uid="{9F9EA3DD-5689-4B2B-84DC-75953265949A}"/>
    <cellStyle name="Calculation 69 3 9 3" xfId="30572" xr:uid="{5AECBC02-1391-4CDA-AC0A-C175927B116B}"/>
    <cellStyle name="Calculation 69 3 9 4" xfId="39238" xr:uid="{ABA32649-4538-4081-88C6-7F82EA8A4346}"/>
    <cellStyle name="Calculation 69 3 9 5" xfId="37364" xr:uid="{7F7A4D28-B2E0-4CB0-8A7F-5C75FF06C06D}"/>
    <cellStyle name="Calculation 69 3 9 6" xfId="29461" xr:uid="{D6D111EA-503C-4D7E-9384-17178059B3EA}"/>
    <cellStyle name="Calculation 69 4" xfId="14078" xr:uid="{F73C49F3-926A-46FB-8893-0B8AC683E779}"/>
    <cellStyle name="Calculation 69 4 2" xfId="14079" xr:uid="{19819926-13DB-4A69-8111-175E615573D0}"/>
    <cellStyle name="Calculation 69 4 2 2" xfId="14080" xr:uid="{390BCED7-849C-4588-B752-6B2D9252D4FF}"/>
    <cellStyle name="Calculation 69 4 2 2 2" xfId="30576" xr:uid="{C8FFB12E-715A-4320-B07E-89DAA1FB6259}"/>
    <cellStyle name="Calculation 69 4 2 2 3" xfId="29118" xr:uid="{9EB934D3-3DE9-4BED-855D-D50B830B44EE}"/>
    <cellStyle name="Calculation 69 4 2 2 4" xfId="37363" xr:uid="{F7BF2DF5-0988-4A93-B10E-A2DD027C4C0A}"/>
    <cellStyle name="Calculation 69 4 2 2 5" xfId="39294" xr:uid="{FAC26BEA-CD4B-44A9-A6D7-B8EAFDD2A5B6}"/>
    <cellStyle name="Calculation 69 4 2 3" xfId="30575" xr:uid="{5E9DB94D-FD1C-41C4-94F0-C744AC455FC6}"/>
    <cellStyle name="Calculation 69 4 2 4" xfId="25075" xr:uid="{12CF6A99-F826-404E-B6D5-086FAD3A3D81}"/>
    <cellStyle name="Calculation 69 4 2 5" xfId="27443" xr:uid="{0BD79A16-2EB3-411F-9C40-D18FAF7647E4}"/>
    <cellStyle name="Calculation 69 4 2 6" xfId="35285" xr:uid="{A435F8C2-C4EB-4C26-9252-7F2FD62B0134}"/>
    <cellStyle name="Calculation 69 4 3" xfId="14081" xr:uid="{33C8ADB1-64B0-4840-9C57-D69BF2FF6ABB}"/>
    <cellStyle name="Calculation 69 4 3 2" xfId="30577" xr:uid="{92358995-9E0C-44AC-B701-448500EE7038}"/>
    <cellStyle name="Calculation 69 4 3 3" xfId="25076" xr:uid="{CC3DC57E-921D-4880-ABDE-8B70F7C8FD40}"/>
    <cellStyle name="Calculation 69 4 3 4" xfId="27442" xr:uid="{1686FDC2-2F4B-4C13-A852-4B915BF93504}"/>
    <cellStyle name="Calculation 69 4 3 5" xfId="41709" xr:uid="{FF8E2FC5-4E90-4402-88D7-297BAB1D1816}"/>
    <cellStyle name="Calculation 69 4 4" xfId="30574" xr:uid="{8BD83560-4907-4A0C-8229-D6E3454B1138}"/>
    <cellStyle name="Calculation 69 4 5" xfId="38971" xr:uid="{65D260B3-CBDE-45E2-9F6A-E82CF0852612}"/>
    <cellStyle name="Calculation 69 4 6" xfId="27444" xr:uid="{42BE7625-9792-4378-9664-F90AA24553B9}"/>
    <cellStyle name="Calculation 69 4 7" xfId="37588" xr:uid="{CB905754-9618-4233-B33C-69AA491F617E}"/>
    <cellStyle name="Calculation 69 5" xfId="14082" xr:uid="{1E3DAF84-6DD7-4A85-84EE-B10976CF12D9}"/>
    <cellStyle name="Calculation 69 5 2" xfId="14083" xr:uid="{A66FAB12-D5AC-4C09-BD5A-0F5D1EE66B6C}"/>
    <cellStyle name="Calculation 69 5 2 2" xfId="14084" xr:uid="{242E83EE-4C73-4F61-A8E1-21A0A7FF0630}"/>
    <cellStyle name="Calculation 69 5 2 2 2" xfId="30580" xr:uid="{C666450A-A3C9-4AE5-85C4-CC24B72CB99C}"/>
    <cellStyle name="Calculation 69 5 2 2 3" xfId="29120" xr:uid="{C5DB5E9C-7EFC-4FDF-86DA-17447D20CE5C}"/>
    <cellStyle name="Calculation 69 5 2 2 4" xfId="36426" xr:uid="{87E5D5E3-A75B-4B09-860F-EB68732E6355}"/>
    <cellStyle name="Calculation 69 5 2 2 5" xfId="29463" xr:uid="{88E7FD36-DCED-4811-BB49-0F8E4984CD8D}"/>
    <cellStyle name="Calculation 69 5 2 3" xfId="30579" xr:uid="{4B1815E4-BB65-4029-863D-3AAD16910BE0}"/>
    <cellStyle name="Calculation 69 5 2 4" xfId="29119" xr:uid="{89C8F447-5D90-4F51-9FF3-94EB1B3066EE}"/>
    <cellStyle name="Calculation 69 5 2 5" xfId="38286" xr:uid="{0BA784DA-E4D9-4BD0-A80A-AC24EEFD0A23}"/>
    <cellStyle name="Calculation 69 5 2 6" xfId="36546" xr:uid="{DAA6EEC1-CA3B-4327-A198-2FCE43BC2A43}"/>
    <cellStyle name="Calculation 69 5 3" xfId="14085" xr:uid="{93C904F8-752D-495F-A8A7-E58B4EB8BF80}"/>
    <cellStyle name="Calculation 69 5 3 2" xfId="30581" xr:uid="{A6BE5119-1137-461D-AEB0-BBAC7DD13227}"/>
    <cellStyle name="Calculation 69 5 3 3" xfId="29121" xr:uid="{A74012F9-2ABB-444C-B758-223FEA48E2B7}"/>
    <cellStyle name="Calculation 69 5 3 4" xfId="27441" xr:uid="{922F198C-51F4-4158-AB75-01E95C280905}"/>
    <cellStyle name="Calculation 69 5 3 5" xfId="41708" xr:uid="{BDC7F9F4-B1CE-4AD9-9F9C-AB6D6B5CF822}"/>
    <cellStyle name="Calculation 69 5 4" xfId="30578" xr:uid="{B3182AA8-9E58-4864-A443-FFD2355B4DD5}"/>
    <cellStyle name="Calculation 69 5 5" xfId="37023" xr:uid="{32ACDE76-8A25-4E9F-9DB9-4A9AEF852EDA}"/>
    <cellStyle name="Calculation 69 5 6" xfId="38285" xr:uid="{F7824C53-3AF8-4115-879F-4BC2C2E6482D}"/>
    <cellStyle name="Calculation 69 5 7" xfId="35609" xr:uid="{D5FD01BC-36D3-45D7-9B8A-876FF7C14E27}"/>
    <cellStyle name="Calculation 69 6" xfId="14086" xr:uid="{1781D9F7-1624-4BD3-A446-8689223C8025}"/>
    <cellStyle name="Calculation 69 6 2" xfId="14087" xr:uid="{41D86EC6-41E6-4C02-999F-48B61A58DC40}"/>
    <cellStyle name="Calculation 69 6 2 2" xfId="14088" xr:uid="{6CFE0200-62AF-49E6-81D3-7B2543C0F4AB}"/>
    <cellStyle name="Calculation 69 6 2 2 2" xfId="30584" xr:uid="{33D754DA-DC67-49D6-89AB-C65E848D9CCD}"/>
    <cellStyle name="Calculation 69 6 2 2 3" xfId="29124" xr:uid="{8658C578-59C0-4AF3-AC75-B80A2DE3970D}"/>
    <cellStyle name="Calculation 69 6 2 2 4" xfId="36425" xr:uid="{2525D2B8-1697-4F7D-B467-6B9DE9625207}"/>
    <cellStyle name="Calculation 69 6 2 2 5" xfId="29465" xr:uid="{40FDCB59-09DB-4AA4-9F4D-F6456F74FC94}"/>
    <cellStyle name="Calculation 69 6 2 3" xfId="30583" xr:uid="{4B56C5E8-81B0-4D00-BBD0-8AC9D0D31563}"/>
    <cellStyle name="Calculation 69 6 2 4" xfId="29123" xr:uid="{4684A58D-DA68-4CAD-B5C6-27FDAB17EF3E}"/>
    <cellStyle name="Calculation 69 6 2 5" xfId="38287" xr:uid="{A539006D-0B51-48D6-BC0B-6DF62D79A729}"/>
    <cellStyle name="Calculation 69 6 2 6" xfId="35610" xr:uid="{F7883158-27F5-40B8-A193-D0D4AADE7C9B}"/>
    <cellStyle name="Calculation 69 6 3" xfId="14089" xr:uid="{2D5B55BF-8105-459A-8730-D53A3D0082FD}"/>
    <cellStyle name="Calculation 69 6 3 2" xfId="30585" xr:uid="{91390409-793F-4133-9C6A-4D8CFA7B7975}"/>
    <cellStyle name="Calculation 69 6 3 3" xfId="37552" xr:uid="{706A3A35-0E72-471A-A87A-1DCC89F8CF48}"/>
    <cellStyle name="Calculation 69 6 3 4" xfId="37362" xr:uid="{50246338-586E-4164-80DE-DA8E1314C014}"/>
    <cellStyle name="Calculation 69 6 3 5" xfId="41707" xr:uid="{FA5E49F1-FF53-41CE-87BB-7778358E746D}"/>
    <cellStyle name="Calculation 69 6 4" xfId="30582" xr:uid="{AA74087A-6438-45F4-9A1D-F5F22C54BA21}"/>
    <cellStyle name="Calculation 69 6 5" xfId="29122" xr:uid="{08F80A36-09C1-4B4C-A83C-2C2153071CFA}"/>
    <cellStyle name="Calculation 69 6 6" xfId="27440" xr:uid="{B415166A-2105-482C-90E3-D94DB93685B6}"/>
    <cellStyle name="Calculation 69 6 7" xfId="29464" xr:uid="{483926EC-E547-478F-935A-D7AC4F9CEA6F}"/>
    <cellStyle name="Calculation 69 7" xfId="14090" xr:uid="{F86ED11B-A2A8-4259-B781-9EF019ACE542}"/>
    <cellStyle name="Calculation 69 7 2" xfId="14091" xr:uid="{32BB0988-E74F-4C2D-AABA-988CB6897FE7}"/>
    <cellStyle name="Calculation 69 7 2 2" xfId="14092" xr:uid="{F975DC8A-8E73-440D-9655-B73151376D09}"/>
    <cellStyle name="Calculation 69 7 2 2 2" xfId="30588" xr:uid="{4D283ECA-E047-466D-87E1-141C00B62969}"/>
    <cellStyle name="Calculation 69 7 2 2 3" xfId="29127" xr:uid="{810C349B-9622-4F84-A54D-754AF1A45611}"/>
    <cellStyle name="Calculation 69 7 2 2 4" xfId="36424" xr:uid="{6D9B06AB-6A82-4A75-8942-851B800E0C6E}"/>
    <cellStyle name="Calculation 69 7 2 2 5" xfId="35611" xr:uid="{060F8CC1-0C2E-4C27-8069-24F0DEE6CD3B}"/>
    <cellStyle name="Calculation 69 7 2 3" xfId="30587" xr:uid="{44FD506C-87C9-40F3-8C05-E25E957A11A4}"/>
    <cellStyle name="Calculation 69 7 2 4" xfId="29126" xr:uid="{D6D7FD6F-BD9B-4BC7-9628-90B9D2611DD3}"/>
    <cellStyle name="Calculation 69 7 2 5" xfId="27438" xr:uid="{EA73CB61-64E3-40BD-852D-017DAA6EC528}"/>
    <cellStyle name="Calculation 69 7 2 6" xfId="37589" xr:uid="{F938F8F4-B996-4502-8184-53AEBCD7C6E5}"/>
    <cellStyle name="Calculation 69 7 3" xfId="14093" xr:uid="{D65080A1-F99D-4EB9-B925-D2A1914B0EB1}"/>
    <cellStyle name="Calculation 69 7 3 2" xfId="30589" xr:uid="{25D91474-A7AB-44A0-AEFF-33FFCD907007}"/>
    <cellStyle name="Calculation 69 7 3 3" xfId="25078" xr:uid="{DB3428EF-CE00-483D-BE8A-D4B93FA6ABEA}"/>
    <cellStyle name="Calculation 69 7 3 4" xfId="27437" xr:uid="{58884B01-EA82-47DA-A3EC-88B41FC92334}"/>
    <cellStyle name="Calculation 69 7 3 5" xfId="41706" xr:uid="{C299D41D-D9F3-4B9A-9130-E3D054A7DF7B}"/>
    <cellStyle name="Calculation 69 7 4" xfId="30586" xr:uid="{4EACF0AC-74C1-4358-86B9-11A69AEEBB04}"/>
    <cellStyle name="Calculation 69 7 5" xfId="29125" xr:uid="{4A9A1DC2-FC8A-4EDF-8833-83CA3F6BA14E}"/>
    <cellStyle name="Calculation 69 7 6" xfId="27439" xr:uid="{5F133E5B-B0C8-4C9E-9DC2-4060EA18543C}"/>
    <cellStyle name="Calculation 69 7 7" xfId="36547" xr:uid="{766B312B-0D95-425E-BFC9-796AE88AC0AD}"/>
    <cellStyle name="Calculation 69 8" xfId="14094" xr:uid="{BD64A0F0-016E-4C3B-A2D8-7E710862CFAA}"/>
    <cellStyle name="Calculation 69 8 2" xfId="14095" xr:uid="{38A5DF9B-03DF-4E40-8208-E1FD28F72275}"/>
    <cellStyle name="Calculation 69 8 2 2" xfId="14096" xr:uid="{A4E5AACF-04C5-4BD2-B4A6-3406A151EB8E}"/>
    <cellStyle name="Calculation 69 8 2 2 2" xfId="30592" xr:uid="{E2911EAA-90F8-4DBB-8808-8CEE18AD7568}"/>
    <cellStyle name="Calculation 69 8 2 2 3" xfId="37884" xr:uid="{85B6B68F-51C0-4317-9A73-075907830167}"/>
    <cellStyle name="Calculation 69 8 2 2 4" xfId="36423" xr:uid="{799518B2-31F7-4281-9E6C-959F7C90239D}"/>
    <cellStyle name="Calculation 69 8 2 2 5" xfId="36548" xr:uid="{E8F42B90-4334-4DE7-B29F-8D4CC021ECC5}"/>
    <cellStyle name="Calculation 69 8 2 3" xfId="30591" xr:uid="{DFA28F05-8620-4B56-A3FE-BFC0DB180C52}"/>
    <cellStyle name="Calculation 69 8 2 4" xfId="29128" xr:uid="{144186FE-BE01-40B6-AEE0-451E06FEE784}"/>
    <cellStyle name="Calculation 69 8 2 5" xfId="27436" xr:uid="{BB1E4BD7-60FC-4321-B1B8-F368C97677C3}"/>
    <cellStyle name="Calculation 69 8 2 6" xfId="29467" xr:uid="{AC9217E5-4A46-4C26-8335-0032EA4DBD7C}"/>
    <cellStyle name="Calculation 69 8 3" xfId="14097" xr:uid="{485B3D91-083E-47DD-AAFA-020AA7392BEC}"/>
    <cellStyle name="Calculation 69 8 3 2" xfId="30593" xr:uid="{33C28D56-C86B-4F42-A6BC-C012C7372E08}"/>
    <cellStyle name="Calculation 69 8 3 3" xfId="25743" xr:uid="{7785F0CD-AD03-4387-864A-ED145D6439C1}"/>
    <cellStyle name="Calculation 69 8 3 4" xfId="27435" xr:uid="{28947C1A-7619-4FDF-A729-89D4479DF7D3}"/>
    <cellStyle name="Calculation 69 8 3 5" xfId="41705" xr:uid="{2ACB2161-0DDE-4D7C-94C4-D9DFA044E43B}"/>
    <cellStyle name="Calculation 69 8 4" xfId="30590" xr:uid="{35673CD4-CAD1-4C4E-A439-5A2AD5969BEB}"/>
    <cellStyle name="Calculation 69 8 5" xfId="25077" xr:uid="{2E64272A-933F-46FA-B5A9-878CF2C730C4}"/>
    <cellStyle name="Calculation 69 8 6" xfId="37361" xr:uid="{A39A6466-7AEB-427A-9B99-FB3A4779F1E3}"/>
    <cellStyle name="Calculation 69 8 7" xfId="29466" xr:uid="{0F613675-72CC-4628-A25F-3B7D94EC5E31}"/>
    <cellStyle name="Calculation 69 9" xfId="14098" xr:uid="{83A3561F-5F95-44B5-AAF9-027DBFA9F397}"/>
    <cellStyle name="Calculation 69 9 2" xfId="14099" xr:uid="{E985DBF6-FCE1-4B1A-8C13-6B11C647947E}"/>
    <cellStyle name="Calculation 69 9 2 2" xfId="14100" xr:uid="{51495D9F-7150-4E15-8155-CD112D299387}"/>
    <cellStyle name="Calculation 69 9 2 2 2" xfId="30596" xr:uid="{D81225B4-9AD0-420E-8FF9-C0E0CFB3AAAF}"/>
    <cellStyle name="Calculation 69 9 2 2 3" xfId="24952" xr:uid="{D60E43B7-5C20-4A9D-9952-2B0AE37BC0E7}"/>
    <cellStyle name="Calculation 69 9 2 2 4" xfId="25768" xr:uid="{05CBA449-7985-4646-8B2E-A58046735152}"/>
    <cellStyle name="Calculation 69 9 2 2 5" xfId="37590" xr:uid="{57508915-5D27-40CE-B7A9-B0A39797EFA2}"/>
    <cellStyle name="Calculation 69 9 2 3" xfId="30595" xr:uid="{62001E5F-45CF-4CB5-810A-6AE3F9DA2AB3}"/>
    <cellStyle name="Calculation 69 9 2 4" xfId="29130" xr:uid="{E369A1E5-7ED6-4B1F-8CAB-DC82E54FA450}"/>
    <cellStyle name="Calculation 69 9 2 5" xfId="27434" xr:uid="{0D28D4E6-FD13-4B81-AEC0-EDA62F5A869D}"/>
    <cellStyle name="Calculation 69 9 2 6" xfId="29468" xr:uid="{4AC3F30C-15F3-4F5D-8D3C-9BD803D3CEED}"/>
    <cellStyle name="Calculation 69 9 3" xfId="14101" xr:uid="{E7EBDB62-8179-4908-A2A2-DE9F84DC52EE}"/>
    <cellStyle name="Calculation 69 9 3 2" xfId="30597" xr:uid="{8D072755-8D49-42BB-B584-0AB96B7FC8F1}"/>
    <cellStyle name="Calculation 69 9 3 3" xfId="25079" xr:uid="{2F4319A8-6063-44BF-BBAE-D664A1550C15}"/>
    <cellStyle name="Calculation 69 9 3 4" xfId="35429" xr:uid="{2C111EEE-A7B0-4F6A-8C88-77CF53FB35C4}"/>
    <cellStyle name="Calculation 69 9 3 5" xfId="41704" xr:uid="{0530C9F5-34DA-4D31-8C69-AC77E4C76D53}"/>
    <cellStyle name="Calculation 69 9 4" xfId="30594" xr:uid="{545C5C58-25CF-4BA6-BD28-B521396AACC2}"/>
    <cellStyle name="Calculation 69 9 5" xfId="29129" xr:uid="{12EF6960-06AE-4522-9872-CB2E929CD075}"/>
    <cellStyle name="Calculation 69 9 6" xfId="25769" xr:uid="{3F1EDA7C-2EBC-4BF1-AA29-3F3A9B73BB62}"/>
    <cellStyle name="Calculation 69 9 7" xfId="35612" xr:uid="{2D619157-B35E-4DE1-ACE5-D21A65B4B058}"/>
    <cellStyle name="Calculation 7" xfId="4157" xr:uid="{D45FD79D-6507-4BF9-B8C9-3B5187CC7A1F}"/>
    <cellStyle name="Calculation 7 2" xfId="14103" xr:uid="{0F41BF44-C249-448E-B194-F56392CB893B}"/>
    <cellStyle name="Calculation 7 3" xfId="14104" xr:uid="{BC90679D-EAAA-4B33-A3C0-845624DC68FD}"/>
    <cellStyle name="Calculation 7 4" xfId="14105" xr:uid="{7A72C65B-6CE4-4B2F-BBF8-BA944B84E9F9}"/>
    <cellStyle name="Calculation 7 5" xfId="14106" xr:uid="{021B1B61-848A-4114-BED9-DC42E6D8BD30}"/>
    <cellStyle name="Calculation 7 6" xfId="24309" xr:uid="{EAE9C109-1FB0-4405-A698-30C95A57A0D1}"/>
    <cellStyle name="Calculation 7 6 2" xfId="35592" xr:uid="{CF0D3E07-9889-4CAF-99D8-665163792A25}"/>
    <cellStyle name="Calculation 7 6 3" xfId="44426" xr:uid="{A1E3B4F9-08D3-4D8F-9E57-92FE0AC18841}"/>
    <cellStyle name="Calculation 7 7" xfId="14102" xr:uid="{D03A96CD-73DD-420C-9240-6D42D6564ED2}"/>
    <cellStyle name="Calculation 70" xfId="14107" xr:uid="{98A062F6-9292-4863-8264-8A9038CACE48}"/>
    <cellStyle name="Calculation 70 10" xfId="14108" xr:uid="{529228F4-9551-4ECF-ACC9-9F48B9168A75}"/>
    <cellStyle name="Calculation 70 10 2" xfId="14109" xr:uid="{99266B70-A9D7-4F28-AFDC-EE10E57AB4E9}"/>
    <cellStyle name="Calculation 70 10 2 2" xfId="14110" xr:uid="{056612EE-D698-45B6-8A2E-D674CDB161A1}"/>
    <cellStyle name="Calculation 70 10 2 2 2" xfId="30606" xr:uid="{F645C365-14D4-4A3F-A19D-82D4B9AC28FA}"/>
    <cellStyle name="Calculation 70 10 2 2 3" xfId="29135" xr:uid="{46A256B0-A81F-4478-B983-D7B6CD38B606}"/>
    <cellStyle name="Calculation 70 10 2 2 4" xfId="35428" xr:uid="{A6D6B736-EB95-4D45-8776-7C2E7472D18A}"/>
    <cellStyle name="Calculation 70 10 2 2 5" xfId="29470" xr:uid="{AD6E6FB6-9B22-4169-882D-F837B223CD75}"/>
    <cellStyle name="Calculation 70 10 2 3" xfId="30605" xr:uid="{D273D64A-5D94-4DF6-B7B9-7ACBDEFA6739}"/>
    <cellStyle name="Calculation 70 10 2 4" xfId="29134" xr:uid="{95E80F4A-213A-47F1-B175-208BDA1032E9}"/>
    <cellStyle name="Calculation 70 10 2 5" xfId="36422" xr:uid="{4786D7F1-EE9C-4EAD-A91E-61246130BFEA}"/>
    <cellStyle name="Calculation 70 10 2 6" xfId="41703" xr:uid="{38D9B356-FB0F-46FB-96C2-CBB950E7ABFF}"/>
    <cellStyle name="Calculation 70 10 3" xfId="14111" xr:uid="{E231B822-781D-4FB7-99B1-07C7948F5F6D}"/>
    <cellStyle name="Calculation 70 10 3 2" xfId="30607" xr:uid="{02082CCD-AC21-4696-8282-316903C4B8D3}"/>
    <cellStyle name="Calculation 70 10 3 3" xfId="25084" xr:uid="{1CA2584C-982A-44BB-BC26-7B6FE49D9C02}"/>
    <cellStyle name="Calculation 70 10 3 4" xfId="37360" xr:uid="{1B99E3C9-8E3A-4D68-9088-C376BACC92BF}"/>
    <cellStyle name="Calculation 70 10 3 5" xfId="37591" xr:uid="{14BB38A2-F384-4307-BC5F-D629C558C8ED}"/>
    <cellStyle name="Calculation 70 10 4" xfId="30604" xr:uid="{7617E500-5072-4B51-857D-400F4963B39A}"/>
    <cellStyle name="Calculation 70 10 5" xfId="25082" xr:uid="{D7E8EF8C-9DF1-4F3B-A260-4D038460C671}"/>
    <cellStyle name="Calculation 70 10 6" xfId="27432" xr:uid="{C0920ABE-CD66-4A74-97C6-D5A86384DDDA}"/>
    <cellStyle name="Calculation 70 10 7" xfId="29469" xr:uid="{24F847D5-4E85-447C-9DD2-8DF5C6F5028C}"/>
    <cellStyle name="Calculation 70 11" xfId="14112" xr:uid="{2F13CDBE-23F8-4D0F-840F-A543DC0420CB}"/>
    <cellStyle name="Calculation 70 11 2" xfId="14113" xr:uid="{F19AFE3C-72A0-4A18-AB89-007CCBA6A610}"/>
    <cellStyle name="Calculation 70 11 2 2" xfId="30609" xr:uid="{71EB01FE-8043-49F8-9DF0-4B4048C6C0CB}"/>
    <cellStyle name="Calculation 70 11 2 3" xfId="38328" xr:uid="{42BE3B35-FC0D-449E-9834-EF6FDE7AE664}"/>
    <cellStyle name="Calculation 70 11 2 4" xfId="27430" xr:uid="{528EDCCA-AA39-4FA6-BB6A-DC0E4DC1ACEF}"/>
    <cellStyle name="Calculation 70 11 2 5" xfId="41702" xr:uid="{8E43F9C9-ADB6-4A4B-9F45-1E7D6CCE75CA}"/>
    <cellStyle name="Calculation 70 11 3" xfId="30608" xr:uid="{FA469F1D-3736-45DD-8EA4-ACB6E56C4897}"/>
    <cellStyle name="Calculation 70 11 4" xfId="29136" xr:uid="{91B06A6C-829E-4B6F-9B30-49B7691958D9}"/>
    <cellStyle name="Calculation 70 11 5" xfId="27431" xr:uid="{E02FE667-F9B3-4403-A487-20818F7BF3D1}"/>
    <cellStyle name="Calculation 70 11 6" xfId="36550" xr:uid="{3B1F8954-539E-40C6-8FD0-8652DAF9CBA9}"/>
    <cellStyle name="Calculation 70 12" xfId="14114" xr:uid="{00270B12-4C32-42FC-ACF4-C00F7EC61612}"/>
    <cellStyle name="Calculation 70 12 2" xfId="30610" xr:uid="{EE1D2514-E81F-4014-8DD7-594CC4D15A6C}"/>
    <cellStyle name="Calculation 70 12 3" xfId="25085" xr:uid="{F79A09F6-E066-439F-B98F-A556CC485A9E}"/>
    <cellStyle name="Calculation 70 12 4" xfId="35427" xr:uid="{7DA47C21-D6FB-454D-B155-4F7A5853B7CC}"/>
    <cellStyle name="Calculation 70 12 5" xfId="35613" xr:uid="{B04EFB5A-8044-4A3D-AD9D-1853CF0486EA}"/>
    <cellStyle name="Calculation 70 13" xfId="30603" xr:uid="{21EDDED4-D655-4754-831C-4FBB63A276A8}"/>
    <cellStyle name="Calculation 70 14" xfId="25083" xr:uid="{C604800D-B13E-4DC5-8D4E-F2F94C15C7D1}"/>
    <cellStyle name="Calculation 70 15" xfId="27433" xr:uid="{9C6596D2-2C2C-4547-9890-BD3CCC55750A}"/>
    <cellStyle name="Calculation 70 16" xfId="36549" xr:uid="{D11584F2-5503-47C1-8DF6-39D951638C83}"/>
    <cellStyle name="Calculation 70 2" xfId="14115" xr:uid="{62EBD2B7-34A6-4021-AA5B-6BBD4FD59734}"/>
    <cellStyle name="Calculation 70 2 10" xfId="14116" xr:uid="{96C08B42-29CA-4C90-84BA-E0A4F979900D}"/>
    <cellStyle name="Calculation 70 2 10 2" xfId="30612" xr:uid="{8894BFAD-86F0-44B3-9CDD-2DA8A4AD5AF2}"/>
    <cellStyle name="Calculation 70 2 10 3" xfId="37211" xr:uid="{31FE661B-9AAD-479C-952C-4C73BC98A3B7}"/>
    <cellStyle name="Calculation 70 2 10 4" xfId="27429" xr:uid="{819B0B64-6A26-4F1C-B773-F237242585BA}"/>
    <cellStyle name="Calculation 70 2 10 5" xfId="29472" xr:uid="{F0A5DAB6-D962-4212-8E83-CD3C7FDE98D1}"/>
    <cellStyle name="Calculation 70 2 11" xfId="30611" xr:uid="{FDB23D28-66B2-4396-B27D-5E6545F05FA4}"/>
    <cellStyle name="Calculation 70 2 12" xfId="29137" xr:uid="{894E71F6-989E-465F-8CAC-2885FCB98AC9}"/>
    <cellStyle name="Calculation 70 2 13" xfId="36421" xr:uid="{9D766084-45B0-4180-9A81-5DEE604AEB82}"/>
    <cellStyle name="Calculation 70 2 14" xfId="29471" xr:uid="{09FEF86A-EBEC-4A46-A440-E31BE3A80C19}"/>
    <cellStyle name="Calculation 70 2 2" xfId="14117" xr:uid="{BF38490F-6459-4DB1-BEBF-3A7C9BE33853}"/>
    <cellStyle name="Calculation 70 2 2 2" xfId="14118" xr:uid="{DF3A638E-5326-448A-AA73-450F675E7B8A}"/>
    <cellStyle name="Calculation 70 2 2 2 2" xfId="14119" xr:uid="{74865552-FE60-404E-A3E3-389E473994CA}"/>
    <cellStyle name="Calculation 70 2 2 2 2 2" xfId="30615" xr:uid="{277373FF-18F4-41C2-B524-14BD384D50D0}"/>
    <cellStyle name="Calculation 70 2 2 2 2 3" xfId="25087" xr:uid="{5DD06884-55F5-4341-848B-CA2847DA48F1}"/>
    <cellStyle name="Calculation 70 2 2 2 2 4" xfId="27428" xr:uid="{F4EBBF3A-5838-4A2E-BD64-D93D6F096F4B}"/>
    <cellStyle name="Calculation 70 2 2 2 2 5" xfId="36551" xr:uid="{5296A4BB-B3DE-418D-A839-82D2FA935F18}"/>
    <cellStyle name="Calculation 70 2 2 2 3" xfId="30614" xr:uid="{F1F3E854-26EE-48B9-A7D3-4508AB0B6306}"/>
    <cellStyle name="Calculation 70 2 2 2 4" xfId="24953" xr:uid="{A4436721-C1E1-4D2C-AF8C-A90D4AA1F384}"/>
    <cellStyle name="Calculation 70 2 2 2 5" xfId="35426" xr:uid="{FCD03B1A-B823-45DE-A27D-1EF4EBAB316B}"/>
    <cellStyle name="Calculation 70 2 2 2 6" xfId="29473" xr:uid="{28D0192A-BE79-4999-A242-1C0F1036B5FB}"/>
    <cellStyle name="Calculation 70 2 2 3" xfId="14120" xr:uid="{2E699C58-C063-428F-883C-2D9F199E3948}"/>
    <cellStyle name="Calculation 70 2 2 3 2" xfId="30616" xr:uid="{96E51082-6992-4394-BF3F-AA1B16748F21}"/>
    <cellStyle name="Calculation 70 2 2 3 3" xfId="37919" xr:uid="{A73B0EF1-54CD-4750-8BF4-F5B6080E823D}"/>
    <cellStyle name="Calculation 70 2 2 3 4" xfId="36420" xr:uid="{8964EA3A-1ED7-4CFB-ADBB-32EB3D6E5EAA}"/>
    <cellStyle name="Calculation 70 2 2 3 5" xfId="38254" xr:uid="{505034BB-4E65-4066-832A-ECEE8D7F9FBA}"/>
    <cellStyle name="Calculation 70 2 2 4" xfId="30613" xr:uid="{ECFEE06B-76FF-438F-94BD-BF7AB550DE85}"/>
    <cellStyle name="Calculation 70 2 2 5" xfId="25086" xr:uid="{FD9863AB-5117-4ED1-A452-0EDBA93696C9}"/>
    <cellStyle name="Calculation 70 2 2 6" xfId="37359" xr:uid="{A6C0EE73-B5FC-4E96-BDEA-04987005B14E}"/>
    <cellStyle name="Calculation 70 2 2 7" xfId="41701" xr:uid="{BFD28F8A-4DFE-4A44-B11D-A964101ACAD3}"/>
    <cellStyle name="Calculation 70 2 3" xfId="14121" xr:uid="{63A14689-6A6A-4EB7-BD4F-FCD976D65A39}"/>
    <cellStyle name="Calculation 70 2 3 2" xfId="14122" xr:uid="{FE1C3896-C3AD-4A4C-AAC9-B55CA5A56293}"/>
    <cellStyle name="Calculation 70 2 3 2 2" xfId="14123" xr:uid="{7F875E3E-8B44-4384-81A6-D01790C1F9AC}"/>
    <cellStyle name="Calculation 70 2 3 2 2 2" xfId="30619" xr:uid="{DC484D38-1E3B-4ED5-976C-56773B81C991}"/>
    <cellStyle name="Calculation 70 2 3 2 2 3" xfId="25089" xr:uid="{39B0A487-061E-4755-8AF0-D0A9E4C2F46D}"/>
    <cellStyle name="Calculation 70 2 3 2 2 4" xfId="27426" xr:uid="{FACCD5E5-8C0D-41C3-8E9C-2E46F78B1D81}"/>
    <cellStyle name="Calculation 70 2 3 2 2 5" xfId="29474" xr:uid="{92F515A1-A440-443C-99FB-07A8B0325BBF}"/>
    <cellStyle name="Calculation 70 2 3 2 3" xfId="30618" xr:uid="{EE6EB65A-A099-46E3-9752-4E0847120484}"/>
    <cellStyle name="Calculation 70 2 3 2 4" xfId="38091" xr:uid="{D9E30492-C86C-412C-AF19-342D2B2B7FC0}"/>
    <cellStyle name="Calculation 70 2 3 2 5" xfId="36810" xr:uid="{60E170AF-DAFA-4F68-91FC-059683C9F97C}"/>
    <cellStyle name="Calculation 70 2 3 2 6" xfId="37592" xr:uid="{B12F4026-27CB-4F16-9351-1FFD1A126952}"/>
    <cellStyle name="Calculation 70 2 3 3" xfId="14124" xr:uid="{D07F7BB9-7E54-4717-B6FA-DF8F5F847308}"/>
    <cellStyle name="Calculation 70 2 3 3 2" xfId="30620" xr:uid="{41A6EA7E-1B05-4604-9B3B-216151A5FCF9}"/>
    <cellStyle name="Calculation 70 2 3 3 3" xfId="37885" xr:uid="{023C180F-C153-401D-AEE1-9B222045FB2A}"/>
    <cellStyle name="Calculation 70 2 3 3 4" xfId="37358" xr:uid="{1A4690FC-3700-47C5-8BE0-508661A7C0B6}"/>
    <cellStyle name="Calculation 70 2 3 3 5" xfId="29475" xr:uid="{754F43C2-AB8D-422C-B08F-114EC9DC0660}"/>
    <cellStyle name="Calculation 70 2 3 4" xfId="30617" xr:uid="{1E58E698-EF5D-4F28-94A2-FD1A517655F3}"/>
    <cellStyle name="Calculation 70 2 3 5" xfId="25088" xr:uid="{0E9C1702-B2CE-4F3D-B59D-27ABF9864036}"/>
    <cellStyle name="Calculation 70 2 3 6" xfId="27427" xr:uid="{71BAD7B4-C8BD-4E12-96B7-419283DA71DF}"/>
    <cellStyle name="Calculation 70 2 3 7" xfId="38253" xr:uid="{02BBA8AF-A4A8-4D3F-BFBC-12BBC9792112}"/>
    <cellStyle name="Calculation 70 2 4" xfId="14125" xr:uid="{A9C138F6-B245-42DC-9EF3-C669481B82C8}"/>
    <cellStyle name="Calculation 70 2 4 2" xfId="14126" xr:uid="{3A83AD35-293A-46B2-A2B0-18515882E3A2}"/>
    <cellStyle name="Calculation 70 2 4 2 2" xfId="14127" xr:uid="{E2EBE65E-3EED-4D10-8798-ABBEEBDA0544}"/>
    <cellStyle name="Calculation 70 2 4 2 2 2" xfId="30623" xr:uid="{E3F2A82B-D6D9-4727-9574-184F4EA46D9D}"/>
    <cellStyle name="Calculation 70 2 4 2 2 3" xfId="29140" xr:uid="{B5BC8607-5BD6-4B10-B3DE-0A6F01DE66A5}"/>
    <cellStyle name="Calculation 70 2 4 2 2 4" xfId="27425" xr:uid="{3B5386B6-3264-4E40-92FA-829D66D1EA18}"/>
    <cellStyle name="Calculation 70 2 4 2 2 5" xfId="36552" xr:uid="{6ED50FF8-4295-4315-8EA0-3D92886A59F7}"/>
    <cellStyle name="Calculation 70 2 4 2 3" xfId="30622" xr:uid="{0D28AB9F-3FCB-4DC9-8115-1C6EEDFB1E03}"/>
    <cellStyle name="Calculation 70 2 4 2 4" xfId="29139" xr:uid="{D2559163-ED7E-40BD-890D-5B9DC185145B}"/>
    <cellStyle name="Calculation 70 2 4 2 5" xfId="38442" xr:uid="{8D2F8810-EBEF-4A77-B349-CCB1B999D73A}"/>
    <cellStyle name="Calculation 70 2 4 2 6" xfId="37593" xr:uid="{4902C527-B98D-4E15-99CA-47E22D5588CE}"/>
    <cellStyle name="Calculation 70 2 4 3" xfId="14128" xr:uid="{95706BA1-5FB3-4DFE-9741-8335B824A16C}"/>
    <cellStyle name="Calculation 70 2 4 3 2" xfId="30624" xr:uid="{98623EF9-168E-460B-A091-C9AE2139A76C}"/>
    <cellStyle name="Calculation 70 2 4 3 3" xfId="25090" xr:uid="{5CBC577C-DFF0-447D-9F62-E6F5EA6AF549}"/>
    <cellStyle name="Calculation 70 2 4 3 4" xfId="27424" xr:uid="{921C7E05-FC54-4E89-B8E0-BF708C99A706}"/>
    <cellStyle name="Calculation 70 2 4 3 5" xfId="29477" xr:uid="{F1E5A8F6-2B61-4DB8-896D-62EBE663EF70}"/>
    <cellStyle name="Calculation 70 2 4 4" xfId="30621" xr:uid="{16FA4101-BDC2-4931-8C9A-37A5EAF2DED1}"/>
    <cellStyle name="Calculation 70 2 4 5" xfId="29138" xr:uid="{D8D6BD42-2516-4067-A04D-1FC792330E25}"/>
    <cellStyle name="Calculation 70 2 4 6" xfId="36419" xr:uid="{855197BD-000E-4D79-8E67-97EB668F644B}"/>
    <cellStyle name="Calculation 70 2 4 7" xfId="29476" xr:uid="{ACA8A49B-F257-4ADA-BD3C-FE7A5B50A8EE}"/>
    <cellStyle name="Calculation 70 2 5" xfId="14129" xr:uid="{B153921B-1C27-469C-805E-9003E6A748EA}"/>
    <cellStyle name="Calculation 70 2 5 2" xfId="14130" xr:uid="{2CB25C9C-19BD-4281-8C2A-87F2D2DC3348}"/>
    <cellStyle name="Calculation 70 2 5 2 2" xfId="14131" xr:uid="{3C9D7D55-2C46-4E55-B8DD-E2B17111FB91}"/>
    <cellStyle name="Calculation 70 2 5 2 2 2" xfId="30627" xr:uid="{02AB197B-99C9-4A36-BB5C-34EC13CC6C13}"/>
    <cellStyle name="Calculation 70 2 5 2 2 3" xfId="25091" xr:uid="{7FDFFADE-0EBB-4FA2-B11D-0487FAE8349A}"/>
    <cellStyle name="Calculation 70 2 5 2 2 4" xfId="35894" xr:uid="{33DA4CA6-B395-4DAF-9C1E-FF2816CFDA6E}"/>
    <cellStyle name="Calculation 70 2 5 2 2 5" xfId="37594" xr:uid="{2BCD312F-1266-4EA6-86D4-1272100BC44A}"/>
    <cellStyle name="Calculation 70 2 5 2 3" xfId="30626" xr:uid="{CED18BD8-6455-42C1-8667-1F6D42750A30}"/>
    <cellStyle name="Calculation 70 2 5 2 4" xfId="37024" xr:uid="{65FB4341-91FD-4526-AAE9-4F64DC0E2A24}"/>
    <cellStyle name="Calculation 70 2 5 2 5" xfId="35425" xr:uid="{31FF3916-D349-40A0-9EC8-CE50C6CFD9E4}"/>
    <cellStyle name="Calculation 70 2 5 2 6" xfId="29479" xr:uid="{01423734-1866-4A78-B4BC-AA81532FCFF9}"/>
    <cellStyle name="Calculation 70 2 5 3" xfId="14132" xr:uid="{EF25E16E-E910-4B46-8321-6869D5E7DB5E}"/>
    <cellStyle name="Calculation 70 2 5 3 2" xfId="30628" xr:uid="{EBEEC7A2-13EE-4423-8E34-5D3AF3405317}"/>
    <cellStyle name="Calculation 70 2 5 3 3" xfId="38370" xr:uid="{FB337867-74E1-403E-A575-9FA60E58A3A0}"/>
    <cellStyle name="Calculation 70 2 5 3 4" xfId="27423" xr:uid="{07FF8441-3452-4EBF-BA3A-C090FDC41E41}"/>
    <cellStyle name="Calculation 70 2 5 3 5" xfId="14984" xr:uid="{4E94FDF3-E14A-4969-90D4-9547242B4568}"/>
    <cellStyle name="Calculation 70 2 5 4" xfId="30625" xr:uid="{A79839EA-935D-4CC2-9717-4C085131F436}"/>
    <cellStyle name="Calculation 70 2 5 5" xfId="29141" xr:uid="{7356C7C0-8141-454E-9A6C-8545D9DF85A4}"/>
    <cellStyle name="Calculation 70 2 5 6" xfId="35895" xr:uid="{6FDE2E90-9FF9-4C8A-97F4-C8B9D3FDF9F0}"/>
    <cellStyle name="Calculation 70 2 5 7" xfId="29478" xr:uid="{53A5A9DD-3858-4843-96CB-43175C86C435}"/>
    <cellStyle name="Calculation 70 2 6" xfId="14133" xr:uid="{7E9500EB-C898-4083-B52D-65C0BCECDCBA}"/>
    <cellStyle name="Calculation 70 2 6 2" xfId="14134" xr:uid="{3C39C4B3-8D30-4F16-801A-9EB8FC1DAEB6}"/>
    <cellStyle name="Calculation 70 2 6 2 2" xfId="14135" xr:uid="{B70989CA-849C-4751-A5D4-8B290D84D144}"/>
    <cellStyle name="Calculation 70 2 6 2 2 2" xfId="30631" xr:uid="{BC5F5608-ED93-450F-A3A8-C0D1D66AEF62}"/>
    <cellStyle name="Calculation 70 2 6 2 2 3" xfId="25744" xr:uid="{9D59554A-FE10-4374-B9D4-1259421A5DB1}"/>
    <cellStyle name="Calculation 70 2 6 2 2 4" xfId="37357" xr:uid="{A460F3BA-4F74-4F07-B9B4-1E3CD09AACCE}"/>
    <cellStyle name="Calculation 70 2 6 2 2 5" xfId="37595" xr:uid="{3B8F6276-B616-4587-9315-176E81DC01BC}"/>
    <cellStyle name="Calculation 70 2 6 2 3" xfId="30630" xr:uid="{7A692B33-B7A6-49C7-80C0-7F564DB4A9F9}"/>
    <cellStyle name="Calculation 70 2 6 2 4" xfId="37025" xr:uid="{8523693E-1975-4F38-A4AD-872A6F570F68}"/>
    <cellStyle name="Calculation 70 2 6 2 5" xfId="35424" xr:uid="{898754D3-F6B7-4B17-9444-585D62FCD942}"/>
    <cellStyle name="Calculation 70 2 6 2 6" xfId="29481" xr:uid="{14C32C12-B696-432E-A9C7-1203075B38A5}"/>
    <cellStyle name="Calculation 70 2 6 3" xfId="14136" xr:uid="{5550D612-10AB-4C2E-BDDC-C1CD4CB832E1}"/>
    <cellStyle name="Calculation 70 2 6 3 2" xfId="30632" xr:uid="{A8B2BC0A-0283-4F46-8F12-A145263742DC}"/>
    <cellStyle name="Calculation 70 2 6 3 3" xfId="29142" xr:uid="{43DB70E1-A915-4AB4-9629-8697E878346E}"/>
    <cellStyle name="Calculation 70 2 6 3 4" xfId="27422" xr:uid="{4D247D26-F8E1-4AD6-BA9A-DDD135C0CDD4}"/>
    <cellStyle name="Calculation 70 2 6 3 5" xfId="24376" xr:uid="{43600D3F-5CD2-478D-BBB5-63FB01792962}"/>
    <cellStyle name="Calculation 70 2 6 4" xfId="30629" xr:uid="{FD4FBABF-F583-4BCF-811E-3F36B7CA3638}"/>
    <cellStyle name="Calculation 70 2 6 5" xfId="25092" xr:uid="{AFCC1F27-FDF6-427C-A308-F02F657DCCE3}"/>
    <cellStyle name="Calculation 70 2 6 6" xfId="36418" xr:uid="{1FD8FCCB-3364-464D-9400-4015D64DAE43}"/>
    <cellStyle name="Calculation 70 2 6 7" xfId="29480" xr:uid="{198DC9D7-0447-418C-BF4F-D92C7E535F5B}"/>
    <cellStyle name="Calculation 70 2 7" xfId="14137" xr:uid="{A158837E-CD83-4EEF-8C54-F241663A3F39}"/>
    <cellStyle name="Calculation 70 2 7 2" xfId="14138" xr:uid="{D501AC3B-C123-4668-95F8-35D138057B44}"/>
    <cellStyle name="Calculation 70 2 7 2 2" xfId="14139" xr:uid="{F07B6BE5-C0FD-4EFF-B535-8C53C09BB81A}"/>
    <cellStyle name="Calculation 70 2 7 2 2 2" xfId="30635" xr:uid="{1A950659-1A5E-4049-9ED8-89DBFC2232FA}"/>
    <cellStyle name="Calculation 70 2 7 2 2 3" xfId="25745" xr:uid="{9348E314-0395-4F74-84D6-B5449BB24E78}"/>
    <cellStyle name="Calculation 70 2 7 2 2 4" xfId="37356" xr:uid="{0B83B83D-5DD1-4C94-83CE-70025E4364DD}"/>
    <cellStyle name="Calculation 70 2 7 2 2 5" xfId="29483" xr:uid="{D3778031-29B5-47BD-9635-2AC851DF0A86}"/>
    <cellStyle name="Calculation 70 2 7 2 3" xfId="30634" xr:uid="{F11C13A5-4901-4536-A470-92E4D4FDAEC5}"/>
    <cellStyle name="Calculation 70 2 7 2 4" xfId="25749" xr:uid="{6ADC4D38-EF80-4653-A71E-3DB5B10970F6}"/>
    <cellStyle name="Calculation 70 2 7 2 5" xfId="27420" xr:uid="{E024845A-52BF-48ED-8AF9-E67725BB40DF}"/>
    <cellStyle name="Calculation 70 2 7 2 6" xfId="29482" xr:uid="{86A874A5-1420-4DCF-B96E-BF99DA4C471F}"/>
    <cellStyle name="Calculation 70 2 7 3" xfId="14140" xr:uid="{BFD3B45A-0FFE-4079-9A5F-DE6D189B90B5}"/>
    <cellStyle name="Calculation 70 2 7 3 2" xfId="30636" xr:uid="{21EE3797-B7E1-42CA-888E-BE38AD96E027}"/>
    <cellStyle name="Calculation 70 2 7 3 3" xfId="25094" xr:uid="{A3883167-4F13-42E4-A700-65E1AB927051}"/>
    <cellStyle name="Calculation 70 2 7 3 4" xfId="27419" xr:uid="{232B469A-AA02-4EA2-ACD4-2ADB0824EA07}"/>
    <cellStyle name="Calculation 70 2 7 3 5" xfId="29484" xr:uid="{670FF32F-FAC8-4665-B0BC-D26F43344998}"/>
    <cellStyle name="Calculation 70 2 7 4" xfId="30633" xr:uid="{99A1C88D-AB7D-4EC0-B776-16735E768479}"/>
    <cellStyle name="Calculation 70 2 7 5" xfId="35930" xr:uid="{B248D68C-9C1A-4387-B2D4-F0C6C4C31B88}"/>
    <cellStyle name="Calculation 70 2 7 6" xfId="27421" xr:uid="{621DE457-FE62-4EB5-9B82-1B5B7874F732}"/>
    <cellStyle name="Calculation 70 2 7 7" xfId="14962" xr:uid="{72B57729-A84A-49D7-87F5-1224E9914AEE}"/>
    <cellStyle name="Calculation 70 2 8" xfId="14141" xr:uid="{5CD1C0A4-61C3-43FE-8136-33577032A401}"/>
    <cellStyle name="Calculation 70 2 8 2" xfId="14142" xr:uid="{C42E9B86-F6FA-4A0A-85F4-AAE87A996421}"/>
    <cellStyle name="Calculation 70 2 8 2 2" xfId="14143" xr:uid="{2CD502E9-7289-4A96-AFEE-791263F6254F}"/>
    <cellStyle name="Calculation 70 2 8 2 2 2" xfId="30639" xr:uid="{5A67869A-FDE8-4FD2-8882-DD9F22702EE7}"/>
    <cellStyle name="Calculation 70 2 8 2 2 3" xfId="29144" xr:uid="{51B50B11-D165-4229-9D0A-C3A773283DAA}"/>
    <cellStyle name="Calculation 70 2 8 2 2 4" xfId="37983" xr:uid="{57ABA89E-1507-45C9-93F5-F24851B4BF0E}"/>
    <cellStyle name="Calculation 70 2 8 2 2 5" xfId="29486" xr:uid="{409CD290-45D2-478C-A668-AC1CD5615810}"/>
    <cellStyle name="Calculation 70 2 8 2 3" xfId="30638" xr:uid="{9AA77106-D608-44A9-89E3-4AB83854A298}"/>
    <cellStyle name="Calculation 70 2 8 2 4" xfId="37553" xr:uid="{ED2A1132-0ABC-4ADB-B4A9-16F572C575B3}"/>
    <cellStyle name="Calculation 70 2 8 2 5" xfId="27417" xr:uid="{41AD07E7-8E00-4986-B71A-6F2AC4D99508}"/>
    <cellStyle name="Calculation 70 2 8 2 6" xfId="29485" xr:uid="{2D732B9F-10C2-4256-958E-2451E96220A7}"/>
    <cellStyle name="Calculation 70 2 8 3" xfId="14144" xr:uid="{414E6B04-5692-480E-9707-49BE8A3B5456}"/>
    <cellStyle name="Calculation 70 2 8 3 2" xfId="30640" xr:uid="{C76D0881-AED5-46D5-8FAA-5BB349834A5F}"/>
    <cellStyle name="Calculation 70 2 8 3 3" xfId="25093" xr:uid="{B08F69A8-1F15-45E5-8B06-410F2F42A708}"/>
    <cellStyle name="Calculation 70 2 8 3 4" xfId="35423" xr:uid="{36C58AC4-70E9-4074-B0BF-2E665DA54A57}"/>
    <cellStyle name="Calculation 70 2 8 3 5" xfId="29487" xr:uid="{F7CAE526-01CE-4929-B144-546A2EA42551}"/>
    <cellStyle name="Calculation 70 2 8 4" xfId="30637" xr:uid="{B9E393B9-D925-44E2-AE38-BF1ED6FED83A}"/>
    <cellStyle name="Calculation 70 2 8 5" xfId="29143" xr:uid="{46937AE2-D1C0-4219-B37E-543BD5FFF63F}"/>
    <cellStyle name="Calculation 70 2 8 6" xfId="27418" xr:uid="{B79871E2-2D95-498E-83E1-F98549DBE506}"/>
    <cellStyle name="Calculation 70 2 8 7" xfId="35614" xr:uid="{533075FD-76A9-45A0-8740-D28A1306D0B3}"/>
    <cellStyle name="Calculation 70 2 9" xfId="14145" xr:uid="{3FCE7D04-D373-4411-AF23-A682D5B21EB5}"/>
    <cellStyle name="Calculation 70 2 9 2" xfId="14146" xr:uid="{40116F7F-E3EA-4CFC-A233-9B6B8B21213B}"/>
    <cellStyle name="Calculation 70 2 9 2 2" xfId="30642" xr:uid="{5A607FCA-5051-47AF-AB63-9A695975D501}"/>
    <cellStyle name="Calculation 70 2 9 2 3" xfId="35931" xr:uid="{56D39A79-B829-4C85-A4E4-64E464556666}"/>
    <cellStyle name="Calculation 70 2 9 2 4" xfId="27415" xr:uid="{018893BB-A120-40F9-881C-128DA667EA32}"/>
    <cellStyle name="Calculation 70 2 9 2 5" xfId="29489" xr:uid="{C172118C-A872-4BAE-BB74-760E0100904E}"/>
    <cellStyle name="Calculation 70 2 9 3" xfId="30641" xr:uid="{28DE7334-84F5-406A-ABBD-9EA0B9EED0F2}"/>
    <cellStyle name="Calculation 70 2 9 4" xfId="36153" xr:uid="{F813D13C-79B0-4918-B171-681AC0A6F4F4}"/>
    <cellStyle name="Calculation 70 2 9 5" xfId="27416" xr:uid="{6028C62C-4AE0-42C6-A3B7-151F4162DE00}"/>
    <cellStyle name="Calculation 70 2 9 6" xfId="29488" xr:uid="{53C7E269-7358-48B1-BC98-1D7709E92D23}"/>
    <cellStyle name="Calculation 70 3" xfId="14147" xr:uid="{68A55EED-8D30-4B53-AE35-1A4C8A49EAB9}"/>
    <cellStyle name="Calculation 70 3 10" xfId="14148" xr:uid="{A37CDE9F-E9B4-4319-91EA-A0922180F682}"/>
    <cellStyle name="Calculation 70 3 10 2" xfId="30644" xr:uid="{38D4A6B4-4027-4A52-AFF5-5DDA3C461E1A}"/>
    <cellStyle name="Calculation 70 3 10 3" xfId="25096" xr:uid="{C1B03DF9-4804-42E0-A849-61EC1D448EDE}"/>
    <cellStyle name="Calculation 70 3 10 4" xfId="27414" xr:uid="{D85502E4-FC5A-42DB-826B-A1A6E7A23678}"/>
    <cellStyle name="Calculation 70 3 10 5" xfId="29491" xr:uid="{23893A53-2696-4ACA-9E99-36D888E0916E}"/>
    <cellStyle name="Calculation 70 3 11" xfId="30643" xr:uid="{65EF182B-CA82-4B13-AF29-9E49757CD55D}"/>
    <cellStyle name="Calculation 70 3 12" xfId="25095" xr:uid="{31FC5147-F5F8-4CDD-82CC-8EEFB94997A4}"/>
    <cellStyle name="Calculation 70 3 13" xfId="36417" xr:uid="{E21C53E6-BACA-4EC9-AA26-21B541D46E14}"/>
    <cellStyle name="Calculation 70 3 14" xfId="29490" xr:uid="{E88E32A9-8CBF-429C-A074-C1EDA35506EE}"/>
    <cellStyle name="Calculation 70 3 2" xfId="14149" xr:uid="{140701A9-D128-4DB6-B6BB-6B0D3E91B571}"/>
    <cellStyle name="Calculation 70 3 2 2" xfId="14150" xr:uid="{814FA359-BC82-4D6F-8AC3-32A98B54DF82}"/>
    <cellStyle name="Calculation 70 3 2 2 2" xfId="14151" xr:uid="{17DAC247-B584-48C6-91DC-0393911FB32B}"/>
    <cellStyle name="Calculation 70 3 2 2 2 2" xfId="30647" xr:uid="{61F3FCEE-0A72-416C-926B-8DA3027FADBB}"/>
    <cellStyle name="Calculation 70 3 2 2 2 3" xfId="25099" xr:uid="{AAB5F4AE-8D2F-476B-90C1-B07C8B1FFB45}"/>
    <cellStyle name="Calculation 70 3 2 2 2 4" xfId="27411" xr:uid="{934237E9-5EA3-4E54-B322-1E0E4166F5EC}"/>
    <cellStyle name="Calculation 70 3 2 2 2 5" xfId="41700" xr:uid="{274F8A97-0383-4ADB-8AB8-26EFECF86EE0}"/>
    <cellStyle name="Calculation 70 3 2 2 3" xfId="30646" xr:uid="{D9238C17-546D-41E3-BE8A-9C1927B40E39}"/>
    <cellStyle name="Calculation 70 3 2 2 4" xfId="25098" xr:uid="{5C58F918-27F8-4805-9514-E10B2C63B496}"/>
    <cellStyle name="Calculation 70 3 2 2 5" xfId="27412" xr:uid="{2077715E-69A5-43A3-9006-0891A241FA4C}"/>
    <cellStyle name="Calculation 70 3 2 2 6" xfId="35287" xr:uid="{4FBA0B65-FA94-488F-A8DC-5178AEF6FDA6}"/>
    <cellStyle name="Calculation 70 3 2 3" xfId="14152" xr:uid="{B7F877B5-21EA-4EFC-BE77-94D3BFE05B9A}"/>
    <cellStyle name="Calculation 70 3 2 3 2" xfId="30648" xr:uid="{845D600B-F9F2-43B0-891E-B36566D40866}"/>
    <cellStyle name="Calculation 70 3 2 3 3" xfId="25100" xr:uid="{9E8F7633-EE89-4A77-99E1-D262A653BB33}"/>
    <cellStyle name="Calculation 70 3 2 3 4" xfId="27410" xr:uid="{AAD10B0E-170E-48A4-9CCB-ADD475C5394D}"/>
    <cellStyle name="Calculation 70 3 2 3 5" xfId="29492" xr:uid="{B3FC78A2-674A-444C-962C-1194F65CB1B0}"/>
    <cellStyle name="Calculation 70 3 2 4" xfId="30645" xr:uid="{3F231E5D-3F2C-47D3-88DB-2288E96279B0}"/>
    <cellStyle name="Calculation 70 3 2 5" xfId="25097" xr:uid="{FF9635A2-CFCB-40AA-A571-A141AACF6A87}"/>
    <cellStyle name="Calculation 70 3 2 6" xfId="27413" xr:uid="{8F56E363-3FB4-47D9-ADE4-76548EFCC1B8}"/>
    <cellStyle name="Calculation 70 3 2 7" xfId="35286" xr:uid="{C7BE5C25-4CBF-481B-A188-B04F279266C4}"/>
    <cellStyle name="Calculation 70 3 3" xfId="14153" xr:uid="{07C21A04-DBB3-41D5-A553-1B4655161E41}"/>
    <cellStyle name="Calculation 70 3 3 2" xfId="14154" xr:uid="{6989B401-B345-4B92-83C3-963E7504CC53}"/>
    <cellStyle name="Calculation 70 3 3 2 2" xfId="14155" xr:uid="{963E7CA3-6583-4315-99DE-8CBF5AD0D338}"/>
    <cellStyle name="Calculation 70 3 3 2 2 2" xfId="30651" xr:uid="{CA93F88F-9F5E-4F9F-BDA7-FA1E3D3CD7AB}"/>
    <cellStyle name="Calculation 70 3 3 2 2 3" xfId="25103" xr:uid="{AB582F2D-F79D-4D36-AE07-F7431F5765CC}"/>
    <cellStyle name="Calculation 70 3 3 2 2 4" xfId="37984" xr:uid="{FAEBFC5B-FE3B-4AF2-9704-7FC2F2604FBD}"/>
    <cellStyle name="Calculation 70 3 3 2 2 5" xfId="41699" xr:uid="{E0248523-E34C-42F3-9541-58DF628475A0}"/>
    <cellStyle name="Calculation 70 3 3 2 3" xfId="30650" xr:uid="{56ECBB1D-B880-4E44-A67F-AE51288D302B}"/>
    <cellStyle name="Calculation 70 3 3 2 4" xfId="25102" xr:uid="{211E9ABE-3CDA-47F1-8DA6-4ACFCD52D889}"/>
    <cellStyle name="Calculation 70 3 3 2 5" xfId="27408" xr:uid="{AD541E77-407A-44DE-9643-1B59D175DFCF}"/>
    <cellStyle name="Calculation 70 3 3 2 6" xfId="35288" xr:uid="{8BD79A84-4F6E-4912-8D63-ECD6F8DF1627}"/>
    <cellStyle name="Calculation 70 3 3 3" xfId="14156" xr:uid="{EFF68098-C029-4FB4-BD73-B695081A6145}"/>
    <cellStyle name="Calculation 70 3 3 3 2" xfId="30652" xr:uid="{EED29D85-7140-4FF6-A3E6-F969F9718D39}"/>
    <cellStyle name="Calculation 70 3 3 3 3" xfId="25104" xr:uid="{4EC95A49-C19C-4ADD-88D7-9D571A782266}"/>
    <cellStyle name="Calculation 70 3 3 3 4" xfId="27407" xr:uid="{3B25F864-E13A-4CD0-AEAE-55320D8FD7C1}"/>
    <cellStyle name="Calculation 70 3 3 3 5" xfId="29494" xr:uid="{0EAFDD8B-718C-444F-BB24-524D8FB85783}"/>
    <cellStyle name="Calculation 70 3 3 4" xfId="30649" xr:uid="{0377D36F-CC33-493E-849C-0B85F4F994C1}"/>
    <cellStyle name="Calculation 70 3 3 5" xfId="25101" xr:uid="{56A52A64-AE34-4D9A-8833-96AE08E97304}"/>
    <cellStyle name="Calculation 70 3 3 6" xfId="27409" xr:uid="{4E9708A3-9625-4563-B388-DBD242A01880}"/>
    <cellStyle name="Calculation 70 3 3 7" xfId="29493" xr:uid="{B985580F-0534-4E81-9896-90DF1FCD043D}"/>
    <cellStyle name="Calculation 70 3 4" xfId="14157" xr:uid="{1177ED27-78C3-4E39-A43D-28B4335552CD}"/>
    <cellStyle name="Calculation 70 3 4 2" xfId="14158" xr:uid="{7EDA5AEB-4BE9-4BB1-B087-B272BCE09186}"/>
    <cellStyle name="Calculation 70 3 4 2 2" xfId="14159" xr:uid="{3052B807-A422-4424-A00B-44C6747AD6FA}"/>
    <cellStyle name="Calculation 70 3 4 2 2 2" xfId="30655" xr:uid="{DFA15A07-0F93-44BB-85B4-387B1D545E6E}"/>
    <cellStyle name="Calculation 70 3 4 2 2 3" xfId="29146" xr:uid="{72762DFD-F194-406F-8868-5DEF504F49B1}"/>
    <cellStyle name="Calculation 70 3 4 2 2 4" xfId="27405" xr:uid="{4BBF25E0-F4B1-4233-AA21-FCD56051AB4D}"/>
    <cellStyle name="Calculation 70 3 4 2 2 5" xfId="41698" xr:uid="{0E9D836E-9BE4-4AB1-BB7E-29349725C555}"/>
    <cellStyle name="Calculation 70 3 4 2 3" xfId="30654" xr:uid="{F6E2411D-66E5-49D6-A2E7-06ACA7BDE89A}"/>
    <cellStyle name="Calculation 70 3 4 2 4" xfId="37026" xr:uid="{2B014E48-AD0F-427D-8067-42220BDA240C}"/>
    <cellStyle name="Calculation 70 3 4 2 5" xfId="38443" xr:uid="{123C9BAA-CE5F-4577-BB42-376B31584572}"/>
    <cellStyle name="Calculation 70 3 4 2 6" xfId="29496" xr:uid="{7FA3A90F-3D29-4202-8D53-BD4497D1E6B7}"/>
    <cellStyle name="Calculation 70 3 4 3" xfId="14160" xr:uid="{C590BE60-E493-4DA0-897E-36F62F331BA8}"/>
    <cellStyle name="Calculation 70 3 4 3 2" xfId="30656" xr:uid="{6ED2C9B0-545D-474D-B05D-196E1ADF375F}"/>
    <cellStyle name="Calculation 70 3 4 3 3" xfId="29147" xr:uid="{2AA5F9AE-A945-4965-A9EB-1FC330888172}"/>
    <cellStyle name="Calculation 70 3 4 3 4" xfId="37985" xr:uid="{9F944C12-1E7E-4A20-994D-ADB6415F3D84}"/>
    <cellStyle name="Calculation 70 3 4 3 5" xfId="37902" xr:uid="{2498661F-68C5-46ED-A8A9-29DED07EEAED}"/>
    <cellStyle name="Calculation 70 3 4 4" xfId="30653" xr:uid="{196D44CF-68B5-4EC8-A08D-C3CBEB402C7D}"/>
    <cellStyle name="Calculation 70 3 4 5" xfId="29145" xr:uid="{73F75E5B-2AE4-4736-B5AE-C05FEE2F16D1}"/>
    <cellStyle name="Calculation 70 3 4 6" xfId="27406" xr:uid="{15D16D35-AC8E-4F7C-A3F2-080DAC43F973}"/>
    <cellStyle name="Calculation 70 3 4 7" xfId="29495" xr:uid="{06991B1B-A320-4892-8B00-E0883739C991}"/>
    <cellStyle name="Calculation 70 3 5" xfId="14161" xr:uid="{B9F4AB2B-B510-4898-B394-A3DDC6E46B7F}"/>
    <cellStyle name="Calculation 70 3 5 2" xfId="14162" xr:uid="{96799EB1-3C22-4AF3-B868-21EBC9F161AF}"/>
    <cellStyle name="Calculation 70 3 5 2 2" xfId="14163" xr:uid="{03721E4D-DBA5-4742-A3A6-D4A4FE99F154}"/>
    <cellStyle name="Calculation 70 3 5 2 2 2" xfId="30659" xr:uid="{138C7595-C828-44BF-BE84-7E023D472101}"/>
    <cellStyle name="Calculation 70 3 5 2 2 3" xfId="29150" xr:uid="{842C8BED-23D2-4380-9F87-E26590DBAEC4}"/>
    <cellStyle name="Calculation 70 3 5 2 2 4" xfId="27402" xr:uid="{34A901BC-95B6-4E7B-8965-9CD3BCC9FC8C}"/>
    <cellStyle name="Calculation 70 3 5 2 2 5" xfId="41697" xr:uid="{606FC745-D7D6-43A2-A56B-6A216110465F}"/>
    <cellStyle name="Calculation 70 3 5 2 3" xfId="30658" xr:uid="{959C70E8-2B84-4C1E-9203-1F99A92A93BE}"/>
    <cellStyle name="Calculation 70 3 5 2 4" xfId="29149" xr:uid="{60BAF43E-520E-4C3A-88B6-410940CF8A00}"/>
    <cellStyle name="Calculation 70 3 5 2 5" xfId="27403" xr:uid="{90E107B1-8A84-4ACA-BEF4-0724C1E578D8}"/>
    <cellStyle name="Calculation 70 3 5 2 6" xfId="29498" xr:uid="{B5CDEFE1-63E1-4C73-AE78-895B86FB8725}"/>
    <cellStyle name="Calculation 70 3 5 3" xfId="14164" xr:uid="{34A87B42-0B0F-4F8B-BB90-98409603A9D5}"/>
    <cellStyle name="Calculation 70 3 5 3 2" xfId="30660" xr:uid="{B1F144F8-0547-4578-802B-2F811473D984}"/>
    <cellStyle name="Calculation 70 3 5 3 3" xfId="25105" xr:uid="{04CEF0C3-06EC-483D-ABA2-F5B17DC76385}"/>
    <cellStyle name="Calculation 70 3 5 3 4" xfId="37986" xr:uid="{1AF63696-9C2C-493E-A719-45BE9B4DC11C}"/>
    <cellStyle name="Calculation 70 3 5 3 5" xfId="29499" xr:uid="{9C1CBB2A-C8D0-4A20-B503-0BC7E5A02DC4}"/>
    <cellStyle name="Calculation 70 3 5 4" xfId="30657" xr:uid="{6FADC0D8-1BD9-4AA2-B6FB-2BC321329772}"/>
    <cellStyle name="Calculation 70 3 5 5" xfId="29148" xr:uid="{3391A8F9-5469-48EB-984E-CD09EB1FB742}"/>
    <cellStyle name="Calculation 70 3 5 6" xfId="27404" xr:uid="{9B2AC72F-00F6-45B3-AC43-9A3AF8ED4DC3}"/>
    <cellStyle name="Calculation 70 3 5 7" xfId="29497" xr:uid="{BD70869E-BBD2-4015-82AF-76B7815CC669}"/>
    <cellStyle name="Calculation 70 3 6" xfId="14165" xr:uid="{D6C7CC67-77E7-48E5-B795-90D7B51EAE25}"/>
    <cellStyle name="Calculation 70 3 6 2" xfId="14166" xr:uid="{44C69887-F2A0-4754-A22D-51A55F35D636}"/>
    <cellStyle name="Calculation 70 3 6 2 2" xfId="14167" xr:uid="{E7366473-A9B4-4FC1-99C5-A12B51DBD079}"/>
    <cellStyle name="Calculation 70 3 6 2 2 2" xfId="30663" xr:uid="{2573E8AF-8739-4EC8-9622-D3FCB908AE14}"/>
    <cellStyle name="Calculation 70 3 6 2 2 3" xfId="29152" xr:uid="{4D474247-5F81-4433-9D7D-09F9A7C5BF7F}"/>
    <cellStyle name="Calculation 70 3 6 2 2 4" xfId="27400" xr:uid="{0BD4356A-042F-4D71-AB9E-0CB5C680B3AC}"/>
    <cellStyle name="Calculation 70 3 6 2 2 5" xfId="41696" xr:uid="{2C433E7D-E52F-4F94-9B1B-257DD39C467F}"/>
    <cellStyle name="Calculation 70 3 6 2 3" xfId="30662" xr:uid="{D1A407B3-4E5D-4DB8-A504-802D2E1A8F85}"/>
    <cellStyle name="Calculation 70 3 6 2 4" xfId="38369" xr:uid="{EC750CB0-1963-4AC5-A771-66C60FCFEE01}"/>
    <cellStyle name="Calculation 70 3 6 2 5" xfId="27401" xr:uid="{F6B32D73-2698-4362-9C15-F87C7CA0DE6B}"/>
    <cellStyle name="Calculation 70 3 6 2 6" xfId="35615" xr:uid="{4FA25590-AC37-4B25-B056-727970F10BB6}"/>
    <cellStyle name="Calculation 70 3 6 3" xfId="14168" xr:uid="{04D90E2C-572D-4134-883C-D532CE45582E}"/>
    <cellStyle name="Calculation 70 3 6 3 2" xfId="30664" xr:uid="{0B99FC19-63FF-4FBF-9B18-371334B22310}"/>
    <cellStyle name="Calculation 70 3 6 3 3" xfId="29153" xr:uid="{A748FAB8-048F-4E7E-A047-3A81D900C946}"/>
    <cellStyle name="Calculation 70 3 6 3 4" xfId="37987" xr:uid="{8F31DFEF-2972-4038-9EFE-B9FCE72F14C0}"/>
    <cellStyle name="Calculation 70 3 6 3 5" xfId="29501" xr:uid="{64B7408D-B5D6-486C-BAC3-E116D3DCC9B5}"/>
    <cellStyle name="Calculation 70 3 6 4" xfId="30661" xr:uid="{00C24697-DDBE-439A-8FB8-CFC982D1FBBC}"/>
    <cellStyle name="Calculation 70 3 6 5" xfId="29151" xr:uid="{CDFA57E0-6640-40F6-81A1-3AA73A61E42D}"/>
    <cellStyle name="Calculation 70 3 6 6" xfId="36416" xr:uid="{3FB4481F-3769-4B1F-A13B-6A85C17DE35F}"/>
    <cellStyle name="Calculation 70 3 6 7" xfId="29500" xr:uid="{68E6B7F5-ED0A-42AA-A83D-4F8005D38CD4}"/>
    <cellStyle name="Calculation 70 3 7" xfId="14169" xr:uid="{500F9DF5-B2EE-480D-9112-BB1E5BAA6238}"/>
    <cellStyle name="Calculation 70 3 7 2" xfId="14170" xr:uid="{850EF34C-8E03-4A37-9BC7-52FF01D557BF}"/>
    <cellStyle name="Calculation 70 3 7 2 2" xfId="14171" xr:uid="{434A2F70-4F55-4F6F-B02A-96394A2E73C2}"/>
    <cellStyle name="Calculation 70 3 7 2 2 2" xfId="30667" xr:uid="{D4019A0F-B34A-450E-AA2A-AEB06D4FD1CD}"/>
    <cellStyle name="Calculation 70 3 7 2 2 3" xfId="37028" xr:uid="{27901BD8-E5BB-419C-BCF1-22ED8E61FA0E}"/>
    <cellStyle name="Calculation 70 3 7 2 2 4" xfId="27397" xr:uid="{BA9F2A6F-1055-440C-B065-0020B797446C}"/>
    <cellStyle name="Calculation 70 3 7 2 2 5" xfId="41695" xr:uid="{E32D0C0C-ADE8-47EF-A89D-D4BC524119EC}"/>
    <cellStyle name="Calculation 70 3 7 2 3" xfId="30666" xr:uid="{9AB05276-5D56-405D-B9B1-4E1CBD24D326}"/>
    <cellStyle name="Calculation 70 3 7 2 4" xfId="35932" xr:uid="{17DDC5CD-06D7-4460-9796-A8FEA729AF27}"/>
    <cellStyle name="Calculation 70 3 7 2 5" xfId="27398" xr:uid="{DCCF8EDD-41E6-414D-8061-06485A2E9A8A}"/>
    <cellStyle name="Calculation 70 3 7 2 6" xfId="29503" xr:uid="{75FE8ED5-D429-4C6D-8B7D-B557560317C2}"/>
    <cellStyle name="Calculation 70 3 7 3" xfId="14172" xr:uid="{B6C2C440-9DA1-4182-BA01-9C0D45F76FA8}"/>
    <cellStyle name="Calculation 70 3 7 3 2" xfId="30668" xr:uid="{3F400541-C5BD-4788-B4CA-4BC19A08CF4A}"/>
    <cellStyle name="Calculation 70 3 7 3 3" xfId="24955" xr:uid="{CFED2967-6F86-4442-9F31-C5A8C27A757E}"/>
    <cellStyle name="Calculation 70 3 7 3 4" xfId="35422" xr:uid="{BE9D9357-E3F4-40D7-8EA8-23AB0431A052}"/>
    <cellStyle name="Calculation 70 3 7 3 5" xfId="29504" xr:uid="{1A28B7C9-63A9-41AE-87B3-935071308954}"/>
    <cellStyle name="Calculation 70 3 7 4" xfId="30665" xr:uid="{8F04A29B-B0CA-42D4-A996-57B98F8D1782}"/>
    <cellStyle name="Calculation 70 3 7 5" xfId="37027" xr:uid="{64EC96B2-EBA1-4CF2-8871-9115285864ED}"/>
    <cellStyle name="Calculation 70 3 7 6" xfId="27399" xr:uid="{D5B40A41-D8E0-4816-89C3-249606C8ADB2}"/>
    <cellStyle name="Calculation 70 3 7 7" xfId="29502" xr:uid="{EC9B5258-9F22-4A18-99BF-DFCF0C28B9BB}"/>
    <cellStyle name="Calculation 70 3 8" xfId="14173" xr:uid="{150843A2-4E84-4E65-84E2-542DA3EFD5D1}"/>
    <cellStyle name="Calculation 70 3 8 2" xfId="14174" xr:uid="{0347B1AE-8395-427A-B7B2-8673299DD422}"/>
    <cellStyle name="Calculation 70 3 8 2 2" xfId="14175" xr:uid="{4BD406E1-DBF1-40D2-AA2B-5241D2BAFC5B}"/>
    <cellStyle name="Calculation 70 3 8 2 2 2" xfId="30671" xr:uid="{FC2C7754-2EA9-484F-B585-02DCDF17CF65}"/>
    <cellStyle name="Calculation 70 3 8 2 2 3" xfId="38368" xr:uid="{9DAB33EA-A8CF-4D81-B591-AC81E59E265C}"/>
    <cellStyle name="Calculation 70 3 8 2 2 4" xfId="27395" xr:uid="{3FA43909-F072-46DE-B0FB-84E9481CB8F8}"/>
    <cellStyle name="Calculation 70 3 8 2 2 5" xfId="41694" xr:uid="{42965C0D-CF09-47E1-A9C4-AC841FA0118E}"/>
    <cellStyle name="Calculation 70 3 8 2 3" xfId="30670" xr:uid="{62D96A58-0980-47B8-92A2-2140ED7F2685}"/>
    <cellStyle name="Calculation 70 3 8 2 4" xfId="25107" xr:uid="{BF72E80B-0C2B-497F-B761-3695583C4FB2}"/>
    <cellStyle name="Calculation 70 3 8 2 5" xfId="27396" xr:uid="{F643B4DE-52CE-4714-8944-638433C92175}"/>
    <cellStyle name="Calculation 70 3 8 2 6" xfId="29506" xr:uid="{F1EFFBA7-98FF-4B16-9648-839DE592B91A}"/>
    <cellStyle name="Calculation 70 3 8 3" xfId="14176" xr:uid="{74E51EB4-F34A-46E5-AB02-A2F236FCEB65}"/>
    <cellStyle name="Calculation 70 3 8 3 2" xfId="30672" xr:uid="{AE6173C9-9EB7-43A7-ADF7-2EF5ACC977FA}"/>
    <cellStyle name="Calculation 70 3 8 3 3" xfId="25108" xr:uid="{2E05B4A1-B4CB-479E-9CD2-455581F979B3}"/>
    <cellStyle name="Calculation 70 3 8 3 4" xfId="27394" xr:uid="{6098EFEC-0A69-481D-923C-737F35929990}"/>
    <cellStyle name="Calculation 70 3 8 3 5" xfId="29507" xr:uid="{18D70898-1C11-4C1D-9330-D15950843134}"/>
    <cellStyle name="Calculation 70 3 8 4" xfId="30669" xr:uid="{989538A0-0725-4F76-A32D-786C2FD78EE7}"/>
    <cellStyle name="Calculation 70 3 8 5" xfId="25106" xr:uid="{6C4756F6-1E2F-471F-9BD6-4ADB2DF864F6}"/>
    <cellStyle name="Calculation 70 3 8 6" xfId="37988" xr:uid="{03FA30B2-67F7-4B00-85C8-D8B6A51B808E}"/>
    <cellStyle name="Calculation 70 3 8 7" xfId="29505" xr:uid="{8F2A78B9-6ECB-4DBD-831E-6B3AE45308D6}"/>
    <cellStyle name="Calculation 70 3 9" xfId="14177" xr:uid="{2EF26FCD-1A17-4C9A-BAD0-A64B7F98DB09}"/>
    <cellStyle name="Calculation 70 3 9 2" xfId="14178" xr:uid="{6C54E460-6BC0-4F4D-9E8D-3FAC78E33879}"/>
    <cellStyle name="Calculation 70 3 9 2 2" xfId="30674" xr:uid="{ADF89555-E766-4F2C-BDB7-E5BEACBF4444}"/>
    <cellStyle name="Calculation 70 3 9 2 3" xfId="25109" xr:uid="{DB8188A8-D570-4339-B5D4-178786C048C5}"/>
    <cellStyle name="Calculation 70 3 9 2 4" xfId="27393" xr:uid="{74AD6FE8-1267-42B1-BBFB-2202C37EA824}"/>
    <cellStyle name="Calculation 70 3 9 2 5" xfId="29509" xr:uid="{6BF5ED2C-A2D8-4220-82A3-EA05DF64261A}"/>
    <cellStyle name="Calculation 70 3 9 3" xfId="30673" xr:uid="{C41D6241-F2EC-48CD-94EA-6F0BE195563B}"/>
    <cellStyle name="Calculation 70 3 9 4" xfId="29154" xr:uid="{85F1B13C-371B-4AF5-BEF3-2393E177F4BD}"/>
    <cellStyle name="Calculation 70 3 9 5" xfId="37989" xr:uid="{B7145553-37B5-47B4-BD30-6E9EA779EF03}"/>
    <cellStyle name="Calculation 70 3 9 6" xfId="29508" xr:uid="{084F1402-38FE-400F-B59D-9F71742309D8}"/>
    <cellStyle name="Calculation 70 4" xfId="14179" xr:uid="{3660443C-CAE7-43A0-BD5C-BAFEEB9B3D65}"/>
    <cellStyle name="Calculation 70 4 2" xfId="14180" xr:uid="{48E095A1-8A3D-47C7-84A6-A57E4F5C199F}"/>
    <cellStyle name="Calculation 70 4 2 2" xfId="14181" xr:uid="{8C7EB01E-14F5-42B4-9CD5-5D90B85C7C81}"/>
    <cellStyle name="Calculation 70 4 2 2 2" xfId="30677" xr:uid="{3E3E4B1D-C645-4F22-95C5-1436A417436F}"/>
    <cellStyle name="Calculation 70 4 2 2 3" xfId="37029" xr:uid="{12F428E0-431F-4CC2-8806-F41417E0325F}"/>
    <cellStyle name="Calculation 70 4 2 2 4" xfId="37990" xr:uid="{30EAB353-CB7C-4F45-B73A-FA5C4C6CBCCB}"/>
    <cellStyle name="Calculation 70 4 2 2 5" xfId="29511" xr:uid="{22034F9D-8901-4075-A524-0A74C8874881}"/>
    <cellStyle name="Calculation 70 4 2 3" xfId="30676" xr:uid="{994F1373-1859-4974-963C-F6A7A9ECE12D}"/>
    <cellStyle name="Calculation 70 4 2 4" xfId="25110" xr:uid="{754BCA36-39F6-46C3-A4D1-863CCB3F605A}"/>
    <cellStyle name="Calculation 70 4 2 5" xfId="27391" xr:uid="{BD5CE27B-2995-4B7D-ADD8-B568E2F318BC}"/>
    <cellStyle name="Calculation 70 4 2 6" xfId="29510" xr:uid="{A69CD8E1-7B41-44AA-AC14-7C60CF88CDE5}"/>
    <cellStyle name="Calculation 70 4 3" xfId="14182" xr:uid="{118C7D44-5AA5-4006-B9A4-04FB9ED7D7AA}"/>
    <cellStyle name="Calculation 70 4 3 2" xfId="30678" xr:uid="{A25AFF01-E11B-4037-BFE0-A877E6607184}"/>
    <cellStyle name="Calculation 70 4 3 3" xfId="25111" xr:uid="{CE815F96-1B9E-4444-989E-682B2E198599}"/>
    <cellStyle name="Calculation 70 4 3 4" xfId="27390" xr:uid="{FD7D139B-CD2C-41DE-A4A6-6B8A221D6C9B}"/>
    <cellStyle name="Calculation 70 4 3 5" xfId="29512" xr:uid="{B8BA856B-CC42-4A67-AFE1-E94EAF1AF115}"/>
    <cellStyle name="Calculation 70 4 4" xfId="30675" xr:uid="{F8C117CA-52F9-443F-9320-DF35A4F103C7}"/>
    <cellStyle name="Calculation 70 4 5" xfId="29155" xr:uid="{E001C5A5-626F-4BD9-A10E-CFA1C5DBE9FF}"/>
    <cellStyle name="Calculation 70 4 6" xfId="27392" xr:uid="{7E2E328E-4EEF-46FC-92AF-C69D1EABF6F1}"/>
    <cellStyle name="Calculation 70 4 7" xfId="41693" xr:uid="{B8A08D5F-7A2C-408B-B1BB-145E27B31609}"/>
    <cellStyle name="Calculation 70 5" xfId="14183" xr:uid="{86668CA1-7D6C-4601-957D-5F03E680E713}"/>
    <cellStyle name="Calculation 70 5 2" xfId="14184" xr:uid="{6DAF8770-03C6-4AE9-A8AF-99BD338B7E94}"/>
    <cellStyle name="Calculation 70 5 2 2" xfId="14185" xr:uid="{7C51D37C-1628-4804-B14F-F9FB6E7F7EF5}"/>
    <cellStyle name="Calculation 70 5 2 2 2" xfId="30681" xr:uid="{10F63359-6D91-4674-9F1A-A8F83DB7096C}"/>
    <cellStyle name="Calculation 70 5 2 2 3" xfId="38367" xr:uid="{7AEF5F2F-FB25-4F51-925A-DF89DDB1DAD7}"/>
    <cellStyle name="Calculation 70 5 2 2 4" xfId="37991" xr:uid="{7F333E67-03E5-48A9-BC15-862BE38D6C90}"/>
    <cellStyle name="Calculation 70 5 2 2 5" xfId="36553" xr:uid="{72F09954-C25E-4974-B0F8-DB882D92FF88}"/>
    <cellStyle name="Calculation 70 5 2 3" xfId="30680" xr:uid="{2B8E76FE-5AAF-4F75-903F-BEA6CAF8E30B}"/>
    <cellStyle name="Calculation 70 5 2 4" xfId="25112" xr:uid="{9E965DAE-7F78-4238-9337-0F359F66171A}"/>
    <cellStyle name="Calculation 70 5 2 5" xfId="36415" xr:uid="{9564D226-C01E-47D3-81B8-ED4B90F207A0}"/>
    <cellStyle name="Calculation 70 5 2 6" xfId="37596" xr:uid="{88BF827C-8505-402F-BC4B-65717395FF78}"/>
    <cellStyle name="Calculation 70 5 3" xfId="14186" xr:uid="{D1C0717B-0696-4D22-BC78-F30B01F262E9}"/>
    <cellStyle name="Calculation 70 5 3 2" xfId="30682" xr:uid="{1559E835-E025-4A60-A0C4-5999DB352DCE}"/>
    <cellStyle name="Calculation 70 5 3 3" xfId="29156" xr:uid="{F44377C6-239D-44A3-8B52-D3DB4B4BB82C}"/>
    <cellStyle name="Calculation 70 5 3 4" xfId="38102" xr:uid="{CA579F04-CB7F-428E-9D72-67A419C91A13}"/>
    <cellStyle name="Calculation 70 5 3 5" xfId="29513" xr:uid="{5908DB54-4DE5-4ECE-BA02-2A457192156C}"/>
    <cellStyle name="Calculation 70 5 4" xfId="30679" xr:uid="{F3251D61-7BA2-486A-815B-35C09113BC86}"/>
    <cellStyle name="Calculation 70 5 5" xfId="37030" xr:uid="{4D801940-8B5B-4E18-9D5D-93CB85A350D1}"/>
    <cellStyle name="Calculation 70 5 6" xfId="27389" xr:uid="{86EA62E0-7BAA-4672-B0F0-512B88F878D2}"/>
    <cellStyle name="Calculation 70 5 7" xfId="41692" xr:uid="{E5D5E098-FF89-4214-9780-AD65A1BE2260}"/>
    <cellStyle name="Calculation 70 6" xfId="14187" xr:uid="{66AA4431-E97A-4239-937A-2ACA0DD1723B}"/>
    <cellStyle name="Calculation 70 6 2" xfId="14188" xr:uid="{70AFC585-3DE8-4367-8A86-D60FBD6CEF75}"/>
    <cellStyle name="Calculation 70 6 2 2" xfId="14189" xr:uid="{20237605-4363-45A8-A7CA-FBFEFA5D025C}"/>
    <cellStyle name="Calculation 70 6 2 2 2" xfId="30685" xr:uid="{914A9F60-6168-4515-A804-274475C19B64}"/>
    <cellStyle name="Calculation 70 6 2 2 3" xfId="36106" xr:uid="{A72EE6E2-10E2-40D0-9692-9D686A392A55}"/>
    <cellStyle name="Calculation 70 6 2 2 4" xfId="27386" xr:uid="{C11BC2E0-D1CD-45D2-B3DE-5D9CA3C7B09C}"/>
    <cellStyle name="Calculation 70 6 2 2 5" xfId="29515" xr:uid="{99B124E5-2859-4CDE-846D-E9498EA48C6F}"/>
    <cellStyle name="Calculation 70 6 2 3" xfId="30684" xr:uid="{56EDA763-0DEF-4EC7-969F-B8E08B7D05B0}"/>
    <cellStyle name="Calculation 70 6 2 4" xfId="37032" xr:uid="{F9A9C27F-ECDF-47F8-A931-B5A8D3B7F30B}"/>
    <cellStyle name="Calculation 70 6 2 5" xfId="27387" xr:uid="{420B817B-C125-4289-BADF-01BC46926C4D}"/>
    <cellStyle name="Calculation 70 6 2 6" xfId="29514" xr:uid="{FF698B4D-A794-4E93-B864-7119F49C7376}"/>
    <cellStyle name="Calculation 70 6 3" xfId="14190" xr:uid="{8C161783-49E3-4964-833D-7195F7C4D0C4}"/>
    <cellStyle name="Calculation 70 6 3 2" xfId="30686" xr:uid="{F59F248C-D88E-4226-8A14-C3669E74168E}"/>
    <cellStyle name="Calculation 70 6 3 3" xfId="25113" xr:uid="{E09122E4-B451-421B-84BD-31D1A6C0CE99}"/>
    <cellStyle name="Calculation 70 6 3 4" xfId="37992" xr:uid="{8CFDB0F4-AA61-4F5A-B225-4390058122CC}"/>
    <cellStyle name="Calculation 70 6 3 5" xfId="37597" xr:uid="{BBAD2130-A65E-4FF2-B3E3-1A76773891E1}"/>
    <cellStyle name="Calculation 70 6 4" xfId="30683" xr:uid="{30D3101C-1C28-4440-99C1-A62B54F27EFA}"/>
    <cellStyle name="Calculation 70 6 5" xfId="37031" xr:uid="{61FBDC3B-8272-448D-9251-309027266E84}"/>
    <cellStyle name="Calculation 70 6 6" xfId="27388" xr:uid="{016ED538-E3C5-4441-A446-3F9CDE277555}"/>
    <cellStyle name="Calculation 70 6 7" xfId="41691" xr:uid="{C4B7A92D-F254-45D4-96AE-C1C7B5ED1FF7}"/>
    <cellStyle name="Calculation 70 7" xfId="14191" xr:uid="{922F883F-84A7-402D-BDA2-C4C95A1A79CC}"/>
    <cellStyle name="Calculation 70 7 2" xfId="14192" xr:uid="{099335E9-70FC-40B7-92E3-828A8AAD809D}"/>
    <cellStyle name="Calculation 70 7 2 2" xfId="14193" xr:uid="{349B642B-7D31-4AB9-B7B9-F70263D1A7A6}"/>
    <cellStyle name="Calculation 70 7 2 2 2" xfId="30689" xr:uid="{16B95F4D-E2C6-4357-A9D3-8EBBA88ADE84}"/>
    <cellStyle name="Calculation 70 7 2 2 3" xfId="36107" xr:uid="{D16438FA-F69F-4FF9-85B2-21D72425448A}"/>
    <cellStyle name="Calculation 70 7 2 2 4" xfId="27384" xr:uid="{21663D40-182C-46AA-86F5-B339C8C0EC80}"/>
    <cellStyle name="Calculation 70 7 2 2 5" xfId="29517" xr:uid="{9EC7E935-ACD5-48A0-BAF3-F575381A1E0C}"/>
    <cellStyle name="Calculation 70 7 2 3" xfId="30688" xr:uid="{EB74B974-ADCC-41A7-9FFA-F7D75B444AFC}"/>
    <cellStyle name="Calculation 70 7 2 4" xfId="25114" xr:uid="{7CA9BAC2-428B-417B-89E5-095A670AE5DB}"/>
    <cellStyle name="Calculation 70 7 2 5" xfId="27385" xr:uid="{2F456030-7FBB-4662-AC7B-B134A84D0BB6}"/>
    <cellStyle name="Calculation 70 7 2 6" xfId="38428" xr:uid="{4A274239-914D-4B2B-83E8-F68781B70E0F}"/>
    <cellStyle name="Calculation 70 7 3" xfId="14194" xr:uid="{A642E688-AC1C-4553-B6E2-59504A534155}"/>
    <cellStyle name="Calculation 70 7 3 2" xfId="30690" xr:uid="{8DCC0361-252E-4179-8E10-8903C9E6B242}"/>
    <cellStyle name="Calculation 70 7 3 3" xfId="25115" xr:uid="{9AFBA2B1-EB7A-4B0D-9E5A-DE7EE32CA553}"/>
    <cellStyle name="Calculation 70 7 3 4" xfId="37993" xr:uid="{4AEC1642-4CC3-40F5-8EBD-FB88CB0212C4}"/>
    <cellStyle name="Calculation 70 7 3 5" xfId="29518" xr:uid="{B74A22A7-8D95-4B5C-808F-6572D18D09FA}"/>
    <cellStyle name="Calculation 70 7 4" xfId="30687" xr:uid="{0E2E4A46-BB02-439E-A292-B92A487E281B}"/>
    <cellStyle name="Calculation 70 7 5" xfId="37198" xr:uid="{3B247013-29E4-40B6-8F3A-DD10A42C7364}"/>
    <cellStyle name="Calculation 70 7 6" xfId="35893" xr:uid="{AF6D04CC-C376-40EC-911D-B87328DFA9FF}"/>
    <cellStyle name="Calculation 70 7 7" xfId="29516" xr:uid="{2CC9EC04-7DC0-4FEA-B7D2-CBBE5FA72EE3}"/>
    <cellStyle name="Calculation 70 8" xfId="14195" xr:uid="{CE9DA09F-EE63-4545-9918-847BFA54A99A}"/>
    <cellStyle name="Calculation 70 8 2" xfId="14196" xr:uid="{DD865209-E8A6-4913-B908-A4F9A02637CB}"/>
    <cellStyle name="Calculation 70 8 2 2" xfId="14197" xr:uid="{02778CC4-8C10-437D-B40B-7A78839894B0}"/>
    <cellStyle name="Calculation 70 8 2 2 2" xfId="30693" xr:uid="{9BAB8E19-D8E3-4C32-BE24-BAB9F8616B08}"/>
    <cellStyle name="Calculation 70 8 2 2 3" xfId="36108" xr:uid="{730EFE80-14BA-44EF-84D9-F7EBA00C8B35}"/>
    <cellStyle name="Calculation 70 8 2 2 4" xfId="19314" xr:uid="{91E8EB36-3462-4ECF-89DA-8A75386D8D9A}"/>
    <cellStyle name="Calculation 70 8 2 2 5" xfId="29520" xr:uid="{5FE7B18D-DACE-4D75-AA27-6CD69CD2B495}"/>
    <cellStyle name="Calculation 70 8 2 3" xfId="30692" xr:uid="{78A4DB3B-5EAB-4CCB-8F08-62689E9E6CC3}"/>
    <cellStyle name="Calculation 70 8 2 4" xfId="25116" xr:uid="{2B6729FA-C4AB-430F-BA9C-96AC81140F1C}"/>
    <cellStyle name="Calculation 70 8 2 5" xfId="35891" xr:uid="{8160DEB6-6965-49A8-8216-64D59FA6E852}"/>
    <cellStyle name="Calculation 70 8 2 6" xfId="29519" xr:uid="{61B9C8FA-92DC-41A3-9752-0EC321950A7A}"/>
    <cellStyle name="Calculation 70 8 3" xfId="14198" xr:uid="{5874E383-23B8-4AE0-B692-F419507DF523}"/>
    <cellStyle name="Calculation 70 8 3 2" xfId="30694" xr:uid="{533168BE-0DC6-4810-AB26-6A5D08A5C491}"/>
    <cellStyle name="Calculation 70 8 3 3" xfId="25117" xr:uid="{F06AE2A4-30FB-488D-8459-F9AF8C8EB77D}"/>
    <cellStyle name="Calculation 70 8 3 4" xfId="27383" xr:uid="{DE9E4200-AB7A-42AC-ADDA-781284D151AA}"/>
    <cellStyle name="Calculation 70 8 3 5" xfId="41690" xr:uid="{A6FDDA3A-50D3-4158-A9F5-58401FCF4CA4}"/>
    <cellStyle name="Calculation 70 8 4" xfId="30691" xr:uid="{5C760AB3-402A-463F-A38E-A00B3987AA64}"/>
    <cellStyle name="Calculation 70 8 5" xfId="24956" xr:uid="{598C384B-6EE3-4DF7-B934-86A03C0E3AD0}"/>
    <cellStyle name="Calculation 70 8 6" xfId="35892" xr:uid="{042FB3EA-39B6-4C8B-AA36-32E4AE29B59D}"/>
    <cellStyle name="Calculation 70 8 7" xfId="37598" xr:uid="{FAB115F4-2C46-4DB7-975A-2DB791ABE4B6}"/>
    <cellStyle name="Calculation 70 9" xfId="14199" xr:uid="{68EA349C-B604-4489-90BD-4C23CA846A71}"/>
    <cellStyle name="Calculation 70 9 2" xfId="14200" xr:uid="{F1B3D618-2BF3-4DE7-A4E9-6633232AC3A8}"/>
    <cellStyle name="Calculation 70 9 2 2" xfId="14201" xr:uid="{594E7B71-3A61-44B6-9D32-DF6D5C571E82}"/>
    <cellStyle name="Calculation 70 9 2 2 2" xfId="30697" xr:uid="{D30902D3-9256-417D-BE97-83B43750FFB4}"/>
    <cellStyle name="Calculation 70 9 2 2 3" xfId="38366" xr:uid="{F0118289-A3F9-45EB-A6B8-3C5F532C6D16}"/>
    <cellStyle name="Calculation 70 9 2 2 4" xfId="27382" xr:uid="{3D3C321E-D6DC-47EC-AB9A-F42AD2BF53C9}"/>
    <cellStyle name="Calculation 70 9 2 2 5" xfId="29522" xr:uid="{EF934529-6326-4B84-ABB5-D3F8015F0C31}"/>
    <cellStyle name="Calculation 70 9 2 3" xfId="30696" xr:uid="{BE1830C1-14D5-424E-8801-413DF63391F6}"/>
    <cellStyle name="Calculation 70 9 2 4" xfId="25118" xr:uid="{375572B0-C9C9-47F6-A8D6-F657BFCBE2AC}"/>
    <cellStyle name="Calculation 70 9 2 5" xfId="37355" xr:uid="{FB4861DE-4231-4C13-BFB7-CFF8C203C3B9}"/>
    <cellStyle name="Calculation 70 9 2 6" xfId="37599" xr:uid="{294ED6A4-E93B-47BF-B5A3-44F13D2335BD}"/>
    <cellStyle name="Calculation 70 9 3" xfId="14202" xr:uid="{A924EE41-5766-47B9-AA8D-5675ADF65FFF}"/>
    <cellStyle name="Calculation 70 9 3 2" xfId="30698" xr:uid="{FF48C951-AA23-4F04-B0E6-3A93F312DDE6}"/>
    <cellStyle name="Calculation 70 9 3 3" xfId="29157" xr:uid="{B2C1B420-FAAC-49EF-BF07-363D942ECAC2}"/>
    <cellStyle name="Calculation 70 9 3 4" xfId="27381" xr:uid="{3C36ABAA-1086-4B21-AA8C-183F86AC7DF0}"/>
    <cellStyle name="Calculation 70 9 3 5" xfId="29523" xr:uid="{0D6AEE30-42BE-4148-945C-B8DE0D3D9BEA}"/>
    <cellStyle name="Calculation 70 9 4" xfId="30695" xr:uid="{F19EA76B-A20F-4FFB-9F35-4378E1040CDA}"/>
    <cellStyle name="Calculation 70 9 5" xfId="37199" xr:uid="{E766F32B-15FF-48D9-AB7A-FFFB4ABE12B3}"/>
    <cellStyle name="Calculation 70 9 6" xfId="19316" xr:uid="{465FCAF6-C0B1-4455-8C7E-1984B5DCD990}"/>
    <cellStyle name="Calculation 70 9 7" xfId="29521" xr:uid="{D51FDAF5-A1D1-478D-9F04-DC76CE75D8F5}"/>
    <cellStyle name="Calculation 71" xfId="14203" xr:uid="{3C410808-ECA3-4A42-BEA4-A305791F914B}"/>
    <cellStyle name="Calculation 71 10" xfId="14204" xr:uid="{B2B357D5-1126-45E2-91AF-50FA902373D9}"/>
    <cellStyle name="Calculation 71 10 2" xfId="14205" xr:uid="{0BBC31A8-5A3E-46C5-97D2-5DA2FC17F2E1}"/>
    <cellStyle name="Calculation 71 10 2 2" xfId="14206" xr:uid="{3178A6B3-FE1A-4B4F-9B55-377682BA8987}"/>
    <cellStyle name="Calculation 71 10 2 2 2" xfId="30702" xr:uid="{B10B53E3-07CE-4B77-8B9A-5B5E5FCCCA3A}"/>
    <cellStyle name="Calculation 71 10 2 2 3" xfId="25119" xr:uid="{F23FC6A9-DA12-4899-93DE-BDAB6EC809BF}"/>
    <cellStyle name="Calculation 71 10 2 2 4" xfId="35421" xr:uid="{CB2EFD5A-5436-426F-BFE5-5E91232E6082}"/>
    <cellStyle name="Calculation 71 10 2 2 5" xfId="37600" xr:uid="{D308A88D-9498-4006-9423-E259505FF41C}"/>
    <cellStyle name="Calculation 71 10 2 3" xfId="30701" xr:uid="{05258D90-43AC-435F-8B76-8DE8B77FAD6A}"/>
    <cellStyle name="Calculation 71 10 2 4" xfId="37033" xr:uid="{59EF7A6E-2C27-46C8-8C70-5B30F671BC32}"/>
    <cellStyle name="Calculation 71 10 2 5" xfId="37354" xr:uid="{4EEEF492-73BA-49BC-AC65-9B7CD5D180A7}"/>
    <cellStyle name="Calculation 71 10 2 6" xfId="41688" xr:uid="{8A54CD94-7288-4DDB-8C39-40FAADC836DD}"/>
    <cellStyle name="Calculation 71 10 3" xfId="14207" xr:uid="{B0E4A5DC-B9AE-4908-918E-6C045925EAB4}"/>
    <cellStyle name="Calculation 71 10 3 2" xfId="30703" xr:uid="{4CD2FCF1-4C3C-4A7A-B324-F94701B17B54}"/>
    <cellStyle name="Calculation 71 10 3 3" xfId="37034" xr:uid="{132A050F-56F6-467B-8722-E43B2E282330}"/>
    <cellStyle name="Calculation 71 10 3 4" xfId="27379" xr:uid="{499FFD34-93BA-45D6-9F04-03DC788E2520}"/>
    <cellStyle name="Calculation 71 10 3 5" xfId="41687" xr:uid="{BC93F8A0-11F7-4B02-BAC6-CB4E7294E11D}"/>
    <cellStyle name="Calculation 71 10 4" xfId="30700" xr:uid="{C375CB96-F119-42CC-B0FF-B2FEED851E3B}"/>
    <cellStyle name="Calculation 71 10 5" xfId="25666" xr:uid="{0AFA9F33-E812-419D-AC98-974297A148B6}"/>
    <cellStyle name="Calculation 71 10 6" xfId="5916" xr:uid="{5860B21C-BB79-45E4-AE08-7DAAA579B1F0}"/>
    <cellStyle name="Calculation 71 10 7" xfId="29524" xr:uid="{9E2B9CA0-F569-4DAA-9F60-A5E7A8850CCD}"/>
    <cellStyle name="Calculation 71 11" xfId="14208" xr:uid="{BA18D207-6E0D-433A-800A-EDA19A0BE006}"/>
    <cellStyle name="Calculation 71 11 2" xfId="14209" xr:uid="{DFE204F4-A589-4B07-A262-628EA293B9A5}"/>
    <cellStyle name="Calculation 71 11 2 2" xfId="30705" xr:uid="{8C40C854-0CD1-4340-B11D-E9DB35A7E2E1}"/>
    <cellStyle name="Calculation 71 11 2 3" xfId="37200" xr:uid="{39B10CE5-4796-4147-9323-3118DFFA291F}"/>
    <cellStyle name="Calculation 71 11 2 4" xfId="27377" xr:uid="{045C06BC-766D-4881-B04E-880EF5B403D9}"/>
    <cellStyle name="Calculation 71 11 2 5" xfId="41686" xr:uid="{CCB6AEE0-A4F7-4B2A-A2D5-E3D29C638810}"/>
    <cellStyle name="Calculation 71 11 3" xfId="30704" xr:uid="{C6AFE4B8-B3FD-495A-800F-4C877AB1CF92}"/>
    <cellStyle name="Calculation 71 11 4" xfId="38365" xr:uid="{81738B55-BC2C-4538-91B9-A2194E1DF652}"/>
    <cellStyle name="Calculation 71 11 5" xfId="27378" xr:uid="{7AB82E48-0481-4413-993E-6DF9B62BACD6}"/>
    <cellStyle name="Calculation 71 11 6" xfId="29525" xr:uid="{6F629F95-E8EA-45FE-9F8B-24A0A27B7C73}"/>
    <cellStyle name="Calculation 71 12" xfId="14210" xr:uid="{7ACD10D3-32C9-4262-9972-920EAFBBFB98}"/>
    <cellStyle name="Calculation 71 12 2" xfId="30706" xr:uid="{482A8CA2-345E-4733-B64D-6D2463573328}"/>
    <cellStyle name="Calculation 71 12 3" xfId="25710" xr:uid="{DD99C0E0-FF31-4DC8-818E-580CD2FDF8C9}"/>
    <cellStyle name="Calculation 71 12 4" xfId="37353" xr:uid="{E080D87C-A6D4-4B23-A2C2-98DA617CBF71}"/>
    <cellStyle name="Calculation 71 12 5" xfId="29526" xr:uid="{DC3A0E4B-6A56-4FA1-B410-DE2C28A51308}"/>
    <cellStyle name="Calculation 71 13" xfId="30699" xr:uid="{E08AAC62-EC44-449B-9E05-FD0E5F48D100}"/>
    <cellStyle name="Calculation 71 14" xfId="24957" xr:uid="{E361E0AF-372A-4347-838E-8B1E3542B435}"/>
    <cellStyle name="Calculation 71 15" xfId="27380" xr:uid="{4AA2B7BA-92F4-4601-A376-1615EF065208}"/>
    <cellStyle name="Calculation 71 16" xfId="41689" xr:uid="{3741B03B-C368-4475-976C-69A21F0DA94F}"/>
    <cellStyle name="Calculation 71 2" xfId="14211" xr:uid="{58A7C58A-8FD9-4A45-8DFC-F928B577B813}"/>
    <cellStyle name="Calculation 71 2 10" xfId="14212" xr:uid="{74DFE075-CDCF-4C26-9E17-544700CE7E7E}"/>
    <cellStyle name="Calculation 71 2 10 2" xfId="30708" xr:uid="{D40C9FBF-217B-44CC-8479-D1F404276E51}"/>
    <cellStyle name="Calculation 71 2 10 3" xfId="36832" xr:uid="{1D7E82CB-D5C4-4F89-9148-931AEE3E3369}"/>
    <cellStyle name="Calculation 71 2 10 4" xfId="36414" xr:uid="{2B9D6AB1-2625-4E56-800B-3DB1AF86C67C}"/>
    <cellStyle name="Calculation 71 2 10 5" xfId="41685" xr:uid="{6084ABCA-DF56-4E93-AB6F-706A6B67E9C9}"/>
    <cellStyle name="Calculation 71 2 11" xfId="30707" xr:uid="{66C5720A-26C6-44FD-843D-D28D9DB31C47}"/>
    <cellStyle name="Calculation 71 2 12" xfId="29158" xr:uid="{039C5471-8D69-4D77-ABE3-D3F47213A385}"/>
    <cellStyle name="Calculation 71 2 13" xfId="27376" xr:uid="{11653810-3195-4C82-8A95-A30B3FCB5528}"/>
    <cellStyle name="Calculation 71 2 14" xfId="29527" xr:uid="{845D3C39-C065-47DB-BCA2-D316D9FFFF01}"/>
    <cellStyle name="Calculation 71 2 2" xfId="14213" xr:uid="{269094FC-BAED-4526-A952-72FBFEBCE289}"/>
    <cellStyle name="Calculation 71 2 2 2" xfId="14214" xr:uid="{DA4CDB35-E0BB-4144-9AFA-E694DF42B339}"/>
    <cellStyle name="Calculation 71 2 2 2 2" xfId="14215" xr:uid="{03793F28-2398-489B-A653-B355247A42B3}"/>
    <cellStyle name="Calculation 71 2 2 2 2 2" xfId="30711" xr:uid="{9257C88B-36F8-43F3-B724-02FC55FAA961}"/>
    <cellStyle name="Calculation 71 2 2 2 2 3" xfId="25752" xr:uid="{D31E989E-4263-4FC3-9EFE-A34DB10A88C3}"/>
    <cellStyle name="Calculation 71 2 2 2 2 4" xfId="37352" xr:uid="{BF5CBE59-E96E-4B58-89F9-7B87A42D3228}"/>
    <cellStyle name="Calculation 71 2 2 2 2 5" xfId="29528" xr:uid="{D3633BF9-F303-41F8-8D9E-6F55A270ABA6}"/>
    <cellStyle name="Calculation 71 2 2 2 3" xfId="30710" xr:uid="{4AB28B17-2DF7-4EE0-A353-2EFB451EC600}"/>
    <cellStyle name="Calculation 71 2 2 2 4" xfId="25669" xr:uid="{4A234BB3-CCB6-4417-A725-8B8A761C9E26}"/>
    <cellStyle name="Calculation 71 2 2 2 5" xfId="27374" xr:uid="{B656AE22-BE19-4FA1-8948-B30F2E5F3A7B}"/>
    <cellStyle name="Calculation 71 2 2 2 6" xfId="37601" xr:uid="{B7A675F2-342D-4909-B008-7AAAA9281D7D}"/>
    <cellStyle name="Calculation 71 2 2 3" xfId="14216" xr:uid="{B096D6E8-0274-4B49-B31F-2C1591A19956}"/>
    <cellStyle name="Calculation 71 2 2 3 2" xfId="30712" xr:uid="{91F34846-10F4-4714-818B-83BC3BB78D81}"/>
    <cellStyle name="Calculation 71 2 2 3 3" xfId="37035" xr:uid="{A771EE2C-0F93-418E-B7C0-437499C2D42D}"/>
    <cellStyle name="Calculation 71 2 2 3 4" xfId="27373" xr:uid="{604BEEC5-ED74-4F21-AD90-653848B90D72}"/>
    <cellStyle name="Calculation 71 2 2 3 5" xfId="29529" xr:uid="{0BBB598C-0852-4065-B58E-31709AF30A0A}"/>
    <cellStyle name="Calculation 71 2 2 4" xfId="30709" xr:uid="{31CC2B35-49D8-42E0-AED7-90B63EE4D762}"/>
    <cellStyle name="Calculation 71 2 2 5" xfId="39256" xr:uid="{D152CA3E-F14B-4BB2-AAFD-54D7F81952B1}"/>
    <cellStyle name="Calculation 71 2 2 6" xfId="27375" xr:uid="{599E6C2E-3938-4233-B62B-31D1534D2848}"/>
    <cellStyle name="Calculation 71 2 2 7" xfId="36554" xr:uid="{876D7975-A2E0-4E7A-9A88-A17332CC40E0}"/>
    <cellStyle name="Calculation 71 2 3" xfId="14217" xr:uid="{BF1BC81E-3192-4300-9940-BCFE2FD564A8}"/>
    <cellStyle name="Calculation 71 2 3 2" xfId="14218" xr:uid="{F166B7E7-28FC-4163-8A71-4AAA5CF8B2BC}"/>
    <cellStyle name="Calculation 71 2 3 2 2" xfId="14219" xr:uid="{C1DA3AC9-9FCF-4D09-8D5F-0D0CEBFC36F7}"/>
    <cellStyle name="Calculation 71 2 3 2 2 2" xfId="30715" xr:uid="{AB692E83-36EF-4789-B175-0AA90DE8D59A}"/>
    <cellStyle name="Calculation 71 2 3 2 2 3" xfId="29159" xr:uid="{8AD818BD-031D-471A-9635-0275FEA025BF}"/>
    <cellStyle name="Calculation 71 2 3 2 2 4" xfId="37351" xr:uid="{F508C257-0A5D-4E9A-9453-EA5B3293E091}"/>
    <cellStyle name="Calculation 71 2 3 2 2 5" xfId="37602" xr:uid="{E055D88B-937C-461D-BD24-040FBB13E0D2}"/>
    <cellStyle name="Calculation 71 2 3 2 3" xfId="30714" xr:uid="{BF5CB873-F540-4B50-B02D-3F9DE211619F}"/>
    <cellStyle name="Calculation 71 2 3 2 4" xfId="38364" xr:uid="{76C6BBBC-CD5B-4880-ABB7-ECF418F4D8C4}"/>
    <cellStyle name="Calculation 71 2 3 2 5" xfId="27371" xr:uid="{ED75B248-8E08-4343-8780-3FE77F97BA15}"/>
    <cellStyle name="Calculation 71 2 3 2 6" xfId="35616" xr:uid="{8BAF5F35-20E3-4163-9EAE-FA3A82EA3EBA}"/>
    <cellStyle name="Calculation 71 2 3 3" xfId="14220" xr:uid="{6047F14E-9262-4F4D-BD1A-5CBAD3CC91A3}"/>
    <cellStyle name="Calculation 71 2 3 3 2" xfId="30716" xr:uid="{82A5F849-4CD6-4D67-BBE1-BAC641D0C611}"/>
    <cellStyle name="Calculation 71 2 3 3 3" xfId="25746" xr:uid="{78756095-6F96-416A-A418-114B9FCEF2E4}"/>
    <cellStyle name="Calculation 71 2 3 3 4" xfId="27370" xr:uid="{4D8DE9A8-539F-441A-A1A4-551308FD3649}"/>
    <cellStyle name="Calculation 71 2 3 3 5" xfId="29531" xr:uid="{42750101-236B-4150-8BBD-1E488BF0AEBB}"/>
    <cellStyle name="Calculation 71 2 3 4" xfId="30713" xr:uid="{36FE08F5-0987-4E57-A50A-49A04407686A}"/>
    <cellStyle name="Calculation 71 2 3 5" xfId="37036" xr:uid="{B1531900-FF99-4311-99E0-31C060AAAB22}"/>
    <cellStyle name="Calculation 71 2 3 6" xfId="27372" xr:uid="{C6F1622F-8044-43E5-9DD7-1923BB124C32}"/>
    <cellStyle name="Calculation 71 2 3 7" xfId="29530" xr:uid="{EA82766D-CA5F-42C8-B6EB-5E0B4302CE4B}"/>
    <cellStyle name="Calculation 71 2 4" xfId="14221" xr:uid="{BA57BC5A-819B-4B93-9A74-3DF33577C9F5}"/>
    <cellStyle name="Calculation 71 2 4 2" xfId="14222" xr:uid="{40A4EF1F-0A55-47A6-A985-FCAEA8B859F8}"/>
    <cellStyle name="Calculation 71 2 4 2 2" xfId="14223" xr:uid="{0422481E-52B3-4734-B8E9-5597A9169986}"/>
    <cellStyle name="Calculation 71 2 4 2 2 2" xfId="30719" xr:uid="{BE4B5D5B-E4BD-4853-8054-465998112207}"/>
    <cellStyle name="Calculation 71 2 4 2 2 3" xfId="39210" xr:uid="{F6FC9F81-E139-4A7E-8415-69ED72AEA6B0}"/>
    <cellStyle name="Calculation 71 2 4 2 2 4" xfId="37174" xr:uid="{C80936FF-388E-4479-80E2-C9E5CC4D468C}"/>
    <cellStyle name="Calculation 71 2 4 2 2 5" xfId="37603" xr:uid="{C6BD9345-76EB-4FD3-A1CA-87E28DF7C1CA}"/>
    <cellStyle name="Calculation 71 2 4 2 3" xfId="30718" xr:uid="{29715F82-22CF-45BC-9FE3-5F0040AD3A45}"/>
    <cellStyle name="Calculation 71 2 4 2 4" xfId="38318" xr:uid="{EAA2FCD1-5019-4DDD-BEDB-90771D42995D}"/>
    <cellStyle name="Calculation 71 2 4 2 5" xfId="27368" xr:uid="{01F7A10E-6E71-4B1E-A1CE-EC8DC97B0742}"/>
    <cellStyle name="Calculation 71 2 4 2 6" xfId="29533" xr:uid="{9F0662F6-3C64-46E9-8175-C17A9C9F2E2F}"/>
    <cellStyle name="Calculation 71 2 4 3" xfId="14224" xr:uid="{6C950DD9-091F-4514-A695-03D9D4DF345D}"/>
    <cellStyle name="Calculation 71 2 4 3 2" xfId="30720" xr:uid="{6EC39ECA-55D3-40CC-915F-C3DF9575CC74}"/>
    <cellStyle name="Calculation 71 2 4 3 3" xfId="37037" xr:uid="{79CCB7BC-5D65-475E-A9F7-1857BEF53D46}"/>
    <cellStyle name="Calculation 71 2 4 3 4" xfId="37350" xr:uid="{252DCBD2-957C-4444-90FB-400D926D4809}"/>
    <cellStyle name="Calculation 71 2 4 3 5" xfId="41684" xr:uid="{1994447A-8FB7-4DB0-A524-D0157E231144}"/>
    <cellStyle name="Calculation 71 2 4 4" xfId="30717" xr:uid="{BC6B80AA-30B7-4B66-9FE0-D5E89F20883F}"/>
    <cellStyle name="Calculation 71 2 4 5" xfId="39251" xr:uid="{DA34A645-91EF-4542-AEB3-35A049BD77D3}"/>
    <cellStyle name="Calculation 71 2 4 6" xfId="27369" xr:uid="{A01B9832-F32B-470C-8CA7-BF742DD9CDC7}"/>
    <cellStyle name="Calculation 71 2 4 7" xfId="29532" xr:uid="{1018E39A-87F8-4D76-B17E-FF369916B40D}"/>
    <cellStyle name="Calculation 71 2 5" xfId="14225" xr:uid="{A0C6EF0E-B485-4746-A8CC-8F1BD4992530}"/>
    <cellStyle name="Calculation 71 2 5 2" xfId="14226" xr:uid="{F8FFDEFF-1EC1-47D2-A0E0-9942161BB4C1}"/>
    <cellStyle name="Calculation 71 2 5 2 2" xfId="14227" xr:uid="{F39A6B83-7F69-4369-85EF-7447F6CC7077}"/>
    <cellStyle name="Calculation 71 2 5 2 2 2" xfId="30723" xr:uid="{ABD7CABC-FE8A-4472-B4C5-C39B34265871}"/>
    <cellStyle name="Calculation 71 2 5 2 2 3" xfId="38363" xr:uid="{67E9E04D-0F61-47C3-B7C0-AEE0581947F1}"/>
    <cellStyle name="Calculation 71 2 5 2 2 4" xfId="27366" xr:uid="{9460085A-FFFC-4A5E-BBD1-D7D473C54F39}"/>
    <cellStyle name="Calculation 71 2 5 2 2 5" xfId="29536" xr:uid="{7EEF4FAA-BC3F-451F-B8DD-06930F48689A}"/>
    <cellStyle name="Calculation 71 2 5 2 3" xfId="30722" xr:uid="{58A6A68A-7A5C-48A3-8F46-2DAF9C6E9009}"/>
    <cellStyle name="Calculation 71 2 5 2 4" xfId="37038" xr:uid="{301CB51B-76FA-4A6E-A665-7E2FECA5E4CA}"/>
    <cellStyle name="Calculation 71 2 5 2 5" xfId="35420" xr:uid="{D2A08E74-016F-410F-98A9-9A462092E14C}"/>
    <cellStyle name="Calculation 71 2 5 2 6" xfId="29535" xr:uid="{708DA40D-202A-4FDD-952E-CFFCC94A2FEC}"/>
    <cellStyle name="Calculation 71 2 5 3" xfId="14228" xr:uid="{904F1CD5-A305-40F4-8932-44ADD43661B3}"/>
    <cellStyle name="Calculation 71 2 5 3 2" xfId="30724" xr:uid="{EA5494A7-F195-4ACE-90B5-4462D35A95E0}"/>
    <cellStyle name="Calculation 71 2 5 3 3" xfId="29160" xr:uid="{8FE18585-A3B1-4B3C-986A-C8612A53BF3C}"/>
    <cellStyle name="Calculation 71 2 5 3 4" xfId="27365" xr:uid="{56B2D87E-3311-4424-9E49-26BDEFF9C4C0}"/>
    <cellStyle name="Calculation 71 2 5 3 5" xfId="37604" xr:uid="{C972EB5A-8E12-4476-9073-452B9F40ACF8}"/>
    <cellStyle name="Calculation 71 2 5 4" xfId="30721" xr:uid="{26FE9599-6B3E-40F0-ADB4-66A5B6416116}"/>
    <cellStyle name="Calculation 71 2 5 5" xfId="24958" xr:uid="{9D204B41-4830-4621-B13A-DB3C0798964A}"/>
    <cellStyle name="Calculation 71 2 5 6" xfId="27367" xr:uid="{051A28F4-A1A2-4966-AECF-C0D9F09182FB}"/>
    <cellStyle name="Calculation 71 2 5 7" xfId="29534" xr:uid="{E59C6D26-4FF6-44EF-ABAC-9550D00574C4}"/>
    <cellStyle name="Calculation 71 2 6" xfId="14229" xr:uid="{8CB4E40E-E4CA-44E0-95BC-317AB5C54D9E}"/>
    <cellStyle name="Calculation 71 2 6 2" xfId="14230" xr:uid="{DA795E9D-A70F-42FF-A886-6FB68780C3D2}"/>
    <cellStyle name="Calculation 71 2 6 2 2" xfId="14231" xr:uid="{D6190C25-CAB7-4B1D-9216-F2C35DC27A19}"/>
    <cellStyle name="Calculation 71 2 6 2 2 2" xfId="30727" xr:uid="{EBFBF44A-784B-4B5E-8FF2-BF1191D64EF1}"/>
    <cellStyle name="Calculation 71 2 6 2 2 3" xfId="38362" xr:uid="{9119F352-3D81-4AC7-AB72-884769B1FDD1}"/>
    <cellStyle name="Calculation 71 2 6 2 2 4" xfId="27364" xr:uid="{717DA3F7-76D2-4F5B-ACE5-02F458B2BBA5}"/>
    <cellStyle name="Calculation 71 2 6 2 2 5" xfId="29539" xr:uid="{07BAEE3C-552F-4520-B6AB-A9C55E759633}"/>
    <cellStyle name="Calculation 71 2 6 2 3" xfId="30726" xr:uid="{9E97C5A5-BA95-49D2-A37F-9377DC9056BF}"/>
    <cellStyle name="Calculation 71 2 6 2 4" xfId="37040" xr:uid="{26D3B707-D265-4D70-9F0B-E9971C817EE7}"/>
    <cellStyle name="Calculation 71 2 6 2 5" xfId="37994" xr:uid="{33AA3F5E-77E8-4CF5-8BFA-37898B8064DD}"/>
    <cellStyle name="Calculation 71 2 6 2 6" xfId="29538" xr:uid="{5AC43476-1001-471E-98C1-9BFFD7A81E1A}"/>
    <cellStyle name="Calculation 71 2 6 3" xfId="14232" xr:uid="{C6ECCD85-9813-4570-B2B0-A62D3520C1BD}"/>
    <cellStyle name="Calculation 71 2 6 3 2" xfId="30728" xr:uid="{BD80CFB8-F98A-48BE-8B29-811D63597EDE}"/>
    <cellStyle name="Calculation 71 2 6 3 3" xfId="29161" xr:uid="{92D1734A-A90B-43CA-8F8E-E9BE8F6FDC02}"/>
    <cellStyle name="Calculation 71 2 6 3 4" xfId="27363" xr:uid="{4AAD4B21-75C8-4A06-A9B1-BA151E23B4C8}"/>
    <cellStyle name="Calculation 71 2 6 3 5" xfId="37605" xr:uid="{3991EA70-47A9-4B73-AC35-977C5A604EFA}"/>
    <cellStyle name="Calculation 71 2 6 4" xfId="30725" xr:uid="{4063B861-427F-4BCB-9757-3179D49DCD5E}"/>
    <cellStyle name="Calculation 71 2 6 5" xfId="37039" xr:uid="{4CD366E1-CC08-4A52-AAA0-447A67773390}"/>
    <cellStyle name="Calculation 71 2 6 6" xfId="37349" xr:uid="{428810AC-59CD-4751-903D-3D34A5CBC186}"/>
    <cellStyle name="Calculation 71 2 6 7" xfId="29537" xr:uid="{F7D8EAF6-B343-4078-BF68-D96E2786D460}"/>
    <cellStyle name="Calculation 71 2 7" xfId="14233" xr:uid="{A12F25C7-6C63-4A31-A01A-859CDBA0BE6A}"/>
    <cellStyle name="Calculation 71 2 7 2" xfId="14234" xr:uid="{71F7D3D5-A63C-4D02-A351-1005AC588644}"/>
    <cellStyle name="Calculation 71 2 7 2 2" xfId="14235" xr:uid="{F9D8D997-1761-4DB5-9BB4-56D413D89B12}"/>
    <cellStyle name="Calculation 71 2 7 2 2 2" xfId="30731" xr:uid="{9CC01FD8-E34A-4AE0-93CE-5E9B6CCC09DD}"/>
    <cellStyle name="Calculation 71 2 7 2 2 3" xfId="29162" xr:uid="{C2ED470F-8EC0-469F-9F70-8A9699DDD890}"/>
    <cellStyle name="Calculation 71 2 7 2 2 4" xfId="36413" xr:uid="{E3204443-5FBD-4CAA-984A-612183B98508}"/>
    <cellStyle name="Calculation 71 2 7 2 2 5" xfId="36555" xr:uid="{F13E5E83-AE92-4414-AC09-F892D58F094E}"/>
    <cellStyle name="Calculation 71 2 7 2 3" xfId="30730" xr:uid="{8BBF2D5A-8858-43B3-9C01-4DCCBD7026ED}"/>
    <cellStyle name="Calculation 71 2 7 2 4" xfId="37042" xr:uid="{6438CA26-310B-47EE-A4FF-1653634D714F}"/>
    <cellStyle name="Calculation 71 2 7 2 5" xfId="37995" xr:uid="{91A195DE-35DA-4196-AB92-DD63DE25BCD9}"/>
    <cellStyle name="Calculation 71 2 7 2 6" xfId="14949" xr:uid="{9824B146-B3E5-4091-87BA-EB6847027494}"/>
    <cellStyle name="Calculation 71 2 7 3" xfId="14236" xr:uid="{A9F3D1E8-DF17-4CA9-BB32-2378A969F2A2}"/>
    <cellStyle name="Calculation 71 2 7 3 2" xfId="30732" xr:uid="{0FCFBCF8-5866-4A27-9C4B-3749D40CE540}"/>
    <cellStyle name="Calculation 71 2 7 3 3" xfId="37554" xr:uid="{2CA67C1A-73E7-4714-BECF-5B23DCAB721E}"/>
    <cellStyle name="Calculation 71 2 7 3 4" xfId="27362" xr:uid="{BC0F8536-5FC3-41E3-996F-CD71388C4F25}"/>
    <cellStyle name="Calculation 71 2 7 3 5" xfId="29540" xr:uid="{853F4F58-5593-4DF5-9500-B176F0F9C0CD}"/>
    <cellStyle name="Calculation 71 2 7 4" xfId="30729" xr:uid="{A2BEC259-F6D2-4271-9653-0C54D8ED2DA6}"/>
    <cellStyle name="Calculation 71 2 7 5" xfId="37041" xr:uid="{447BF923-3CFF-4ACB-BCDB-B83BD3718FC2}"/>
    <cellStyle name="Calculation 71 2 7 6" xfId="39114" xr:uid="{C5F09BF2-1A89-416D-9A1B-BD8FAE785472}"/>
    <cellStyle name="Calculation 71 2 7 7" xfId="14950" xr:uid="{4016E094-2330-4651-ACF6-4F53F51ED6D4}"/>
    <cellStyle name="Calculation 71 2 8" xfId="14237" xr:uid="{5467197F-A5C8-4281-874A-8450CF972F64}"/>
    <cellStyle name="Calculation 71 2 8 2" xfId="14238" xr:uid="{5E1FAB38-2C79-4A89-B189-8247FA9B9F20}"/>
    <cellStyle name="Calculation 71 2 8 2 2" xfId="14239" xr:uid="{DA85BFAA-E7A6-484C-BC3D-8D5CE5A0B847}"/>
    <cellStyle name="Calculation 71 2 8 2 2 2" xfId="30735" xr:uid="{7EEF22C5-019A-47BB-881A-B98FB11ABDD7}"/>
    <cellStyle name="Calculation 71 2 8 2 2 3" xfId="29165" xr:uid="{D7FF623E-5EBC-4366-BF9B-03A6FE31DE94}"/>
    <cellStyle name="Calculation 71 2 8 2 2 4" xfId="27361" xr:uid="{ADE0DF68-7472-45F3-9C6E-65D9A45F4A50}"/>
    <cellStyle name="Calculation 71 2 8 2 2 5" xfId="29542" xr:uid="{47A54C8A-3018-4DF1-989D-2B0BBB534518}"/>
    <cellStyle name="Calculation 71 2 8 2 3" xfId="30734" xr:uid="{DDBAF4A5-F514-4618-807B-DD56B44BABFE}"/>
    <cellStyle name="Calculation 71 2 8 2 4" xfId="29164" xr:uid="{86BD572E-F2CF-4AEE-9570-B26CD6FAE222}"/>
    <cellStyle name="Calculation 71 2 8 2 5" xfId="37996" xr:uid="{63E71F99-162B-4E75-A63E-DC3082AB6E60}"/>
    <cellStyle name="Calculation 71 2 8 2 6" xfId="41683" xr:uid="{5B7579B4-DD1F-41BB-96C9-9074809C79D7}"/>
    <cellStyle name="Calculation 71 2 8 3" xfId="14240" xr:uid="{C68612ED-AD3A-499D-A9CA-A9E0225523E4}"/>
    <cellStyle name="Calculation 71 2 8 3 2" xfId="30736" xr:uid="{1A40B914-2D20-437D-AFD7-8474E65C1171}"/>
    <cellStyle name="Calculation 71 2 8 3 3" xfId="29166" xr:uid="{E9ABA6BF-323A-4663-8B6A-DD0444E8DB7F}"/>
    <cellStyle name="Calculation 71 2 8 3 4" xfId="27360" xr:uid="{41B36A4A-8C2E-4940-BA83-C269B2FD82E7}"/>
    <cellStyle name="Calculation 71 2 8 3 5" xfId="35617" xr:uid="{84682CA8-4F1F-4E30-AD91-23F7F0F3FC82}"/>
    <cellStyle name="Calculation 71 2 8 4" xfId="30733" xr:uid="{FAF7AF84-5DB5-4B5B-8B4B-F6ED6542F67D}"/>
    <cellStyle name="Calculation 71 2 8 5" xfId="29163" xr:uid="{05014841-CF8A-4451-940A-5E9A35A80DBF}"/>
    <cellStyle name="Calculation 71 2 8 6" xfId="37348" xr:uid="{BFCBA982-DFC1-4FFA-9BBD-F819767C9395}"/>
    <cellStyle name="Calculation 71 2 8 7" xfId="29541" xr:uid="{85419153-F0FD-42EF-AE7A-E85544B26DC3}"/>
    <cellStyle name="Calculation 71 2 9" xfId="14241" xr:uid="{66E5316D-E3A9-41CE-8F4F-009CC6F891A7}"/>
    <cellStyle name="Calculation 71 2 9 2" xfId="14242" xr:uid="{85C79B9B-9E70-42B0-9F25-49B675AD3E76}"/>
    <cellStyle name="Calculation 71 2 9 2 2" xfId="30738" xr:uid="{78BBCD70-C9D8-4718-83CB-A449CCFF822A}"/>
    <cellStyle name="Calculation 71 2 9 2 3" xfId="29168" xr:uid="{1AD481CF-85F0-433C-B11C-7656861CBDB7}"/>
    <cellStyle name="Calculation 71 2 9 2 4" xfId="37997" xr:uid="{E66D5805-E505-4C6F-B032-4CE444E44EC2}"/>
    <cellStyle name="Calculation 71 2 9 2 5" xfId="29544" xr:uid="{F03B6075-8DE1-4C37-B35E-13B6BE6244EE}"/>
    <cellStyle name="Calculation 71 2 9 3" xfId="30737" xr:uid="{A257A606-CFCF-4454-8F4B-98C470799945}"/>
    <cellStyle name="Calculation 71 2 9 4" xfId="29167" xr:uid="{E0F08A62-F0B0-48BA-BB4B-BA58847C6F16}"/>
    <cellStyle name="Calculation 71 2 9 5" xfId="27359" xr:uid="{A7255897-F15E-4629-93CE-F170E20E9AD2}"/>
    <cellStyle name="Calculation 71 2 9 6" xfId="29543" xr:uid="{5EF2E5AE-DBCC-42AD-A706-DAC29E7AD79C}"/>
    <cellStyle name="Calculation 71 3" xfId="14243" xr:uid="{0ADBAAD0-8553-48FF-9F4B-7C20AB5F4051}"/>
    <cellStyle name="Calculation 71 3 10" xfId="14244" xr:uid="{E15192F2-5B4E-4670-A954-BCBD248E6C38}"/>
    <cellStyle name="Calculation 71 3 10 2" xfId="30740" xr:uid="{50435CCF-6D56-4759-9B69-70D256609667}"/>
    <cellStyle name="Calculation 71 3 10 3" xfId="29170" xr:uid="{8937980B-B190-47CF-8FA3-81DA04CD856D}"/>
    <cellStyle name="Calculation 71 3 10 4" xfId="27358" xr:uid="{53D3088F-5699-43F9-9941-9C9EE7A200FC}"/>
    <cellStyle name="Calculation 71 3 10 5" xfId="29545" xr:uid="{A9A80447-45AE-4631-A254-9F90BB0DA450}"/>
    <cellStyle name="Calculation 71 3 11" xfId="30739" xr:uid="{4E158E56-60DD-419D-B93A-C98096D83505}"/>
    <cellStyle name="Calculation 71 3 12" xfId="29169" xr:uid="{06DFDBBF-6252-4AFE-B774-63E527ECB77C}"/>
    <cellStyle name="Calculation 71 3 13" xfId="37347" xr:uid="{4DB51158-F675-419D-B8C8-4CE0E88787EC}"/>
    <cellStyle name="Calculation 71 3 14" xfId="37606" xr:uid="{67A8CA6F-98CB-4E19-83D6-C8DB3B29B3F7}"/>
    <cellStyle name="Calculation 71 3 2" xfId="14245" xr:uid="{6F0A3E61-3C83-4145-96E3-21873CE72B93}"/>
    <cellStyle name="Calculation 71 3 2 2" xfId="14246" xr:uid="{59CF5D0E-EAD2-4D63-8070-B71A9C5439A6}"/>
    <cellStyle name="Calculation 71 3 2 2 2" xfId="14247" xr:uid="{E5DE9A26-D6A9-4308-B78E-F3D31DCDC995}"/>
    <cellStyle name="Calculation 71 3 2 2 2 2" xfId="30743" xr:uid="{DC5147A8-3446-4923-88C0-58828EDF3B38}"/>
    <cellStyle name="Calculation 71 3 2 2 2 3" xfId="29172" xr:uid="{1DA2B7B4-AD57-447B-A24D-3BA41285FB66}"/>
    <cellStyle name="Calculation 71 3 2 2 2 4" xfId="37998" xr:uid="{3D9C867B-F89B-457D-BE1F-6FD98A9D74F8}"/>
    <cellStyle name="Calculation 71 3 2 2 2 5" xfId="29548" xr:uid="{186F824E-F165-4022-BDAD-47FA4C192E3F}"/>
    <cellStyle name="Calculation 71 3 2 2 3" xfId="30742" xr:uid="{5CC2DA64-7937-41B5-9691-65A32164F7CE}"/>
    <cellStyle name="Calculation 71 3 2 2 4" xfId="29171" xr:uid="{0FD25F04-27E7-447D-8E63-79C383AED6F2}"/>
    <cellStyle name="Calculation 71 3 2 2 5" xfId="38444" xr:uid="{3842A00A-84E5-47B4-8A4D-9DB4563121EB}"/>
    <cellStyle name="Calculation 71 3 2 2 6" xfId="29547" xr:uid="{C22ECE7E-B68A-4352-922A-AEC0FCFF22D0}"/>
    <cellStyle name="Calculation 71 3 2 3" xfId="14248" xr:uid="{2D881595-9B97-486E-BE5A-20861BA421BC}"/>
    <cellStyle name="Calculation 71 3 2 3 2" xfId="30744" xr:uid="{F82FC1A1-122E-43F0-B522-2E774F08BFAB}"/>
    <cellStyle name="Calculation 71 3 2 3 3" xfId="29173" xr:uid="{569E8493-C692-4E55-9F36-B182D2C77934}"/>
    <cellStyle name="Calculation 71 3 2 3 4" xfId="27356" xr:uid="{B280CDE2-DB67-4C43-864C-096824A8B30B}"/>
    <cellStyle name="Calculation 71 3 2 3 5" xfId="29549" xr:uid="{E8A8CB4B-E879-45CC-B118-1B7273165F0C}"/>
    <cellStyle name="Calculation 71 3 2 4" xfId="30741" xr:uid="{AEF21515-CE1C-4218-A9DF-E3B4CBA8A355}"/>
    <cellStyle name="Calculation 71 3 2 5" xfId="25747" xr:uid="{B27914DC-174C-4640-A08F-E50A33CEC130}"/>
    <cellStyle name="Calculation 71 3 2 6" xfId="27357" xr:uid="{8057EA65-61D5-4722-8CB2-B481C40490A5}"/>
    <cellStyle name="Calculation 71 3 2 7" xfId="29546" xr:uid="{7CDBD339-558F-422B-911D-1CDA6E60D175}"/>
    <cellStyle name="Calculation 71 3 3" xfId="14249" xr:uid="{56A8F48C-2BF1-423B-BB6A-442F3A47881B}"/>
    <cellStyle name="Calculation 71 3 3 2" xfId="14250" xr:uid="{3F49EC04-0C37-4A0C-9794-38DEDE51E0B7}"/>
    <cellStyle name="Calculation 71 3 3 2 2" xfId="14251" xr:uid="{AD1A77A2-0B80-4D35-9324-84FA67706DB4}"/>
    <cellStyle name="Calculation 71 3 3 2 2 2" xfId="30747" xr:uid="{3D5B3CE1-3CE2-4F76-B121-CD39AC599885}"/>
    <cellStyle name="Calculation 71 3 3 2 2 3" xfId="37201" xr:uid="{C5253107-DB0A-4C4B-BA3B-03A0D017EF50}"/>
    <cellStyle name="Calculation 71 3 3 2 2 4" xfId="37999" xr:uid="{5687EE03-1C37-45B3-83A3-047063B5127C}"/>
    <cellStyle name="Calculation 71 3 3 2 2 5" xfId="29552" xr:uid="{6206916D-5B2C-4565-8E46-CE3A1FD0B338}"/>
    <cellStyle name="Calculation 71 3 3 2 3" xfId="30746" xr:uid="{95F5F99C-A00E-407C-BBB5-0FBD966689BE}"/>
    <cellStyle name="Calculation 71 3 3 2 4" xfId="29175" xr:uid="{8AE75784-9642-4CCB-BFF4-8E5C66960BD2}"/>
    <cellStyle name="Calculation 71 3 3 2 5" xfId="27354" xr:uid="{CB69CBF7-F0F0-42B7-94FE-12342908F712}"/>
    <cellStyle name="Calculation 71 3 3 2 6" xfId="29551" xr:uid="{4C29BB44-0003-489C-B7AC-6E7CCED98ADC}"/>
    <cellStyle name="Calculation 71 3 3 3" xfId="14252" xr:uid="{7B38F4EF-3CCE-4CC0-89DA-A2BD7E018E2B}"/>
    <cellStyle name="Calculation 71 3 3 3 2" xfId="30748" xr:uid="{B34C7FF7-66DD-42A4-B503-6E1D99A5B5B9}"/>
    <cellStyle name="Calculation 71 3 3 3 3" xfId="25700" xr:uid="{03402108-DF6D-4629-A0E0-E9F11372FD97}"/>
    <cellStyle name="Calculation 71 3 3 3 4" xfId="27353" xr:uid="{B33B61E8-9291-4A16-BC4E-B0A43338FEB4}"/>
    <cellStyle name="Calculation 71 3 3 3 5" xfId="29553" xr:uid="{E11217BE-B281-4D0C-91D5-EDFFA6017010}"/>
    <cellStyle name="Calculation 71 3 3 4" xfId="30745" xr:uid="{33F9F00F-744B-4123-9CC9-F9E55F582AF5}"/>
    <cellStyle name="Calculation 71 3 3 5" xfId="29174" xr:uid="{EE5BFF22-3E8A-4D8B-980B-AD3E55D73EDE}"/>
    <cellStyle name="Calculation 71 3 3 6" xfId="27355" xr:uid="{33488974-901C-4B55-9E5F-1EDDB1AC5ECF}"/>
    <cellStyle name="Calculation 71 3 3 7" xfId="29550" xr:uid="{6B322D07-714B-4F2F-ACEB-81FA9BEE0867}"/>
    <cellStyle name="Calculation 71 3 4" xfId="14253" xr:uid="{DD6AE34D-E50A-4B03-90BE-677C78BF67F4}"/>
    <cellStyle name="Calculation 71 3 4 2" xfId="14254" xr:uid="{1BB9B2F4-5AEA-4998-BA16-A0759343AC74}"/>
    <cellStyle name="Calculation 71 3 4 2 2" xfId="14255" xr:uid="{F2AD6FC7-845A-4A01-9D84-402CACBE5D1D}"/>
    <cellStyle name="Calculation 71 3 4 2 2 2" xfId="30751" xr:uid="{59D01FD8-1BB5-4442-9724-65A8637C1E16}"/>
    <cellStyle name="Calculation 71 3 4 2 2 3" xfId="29177" xr:uid="{C855757C-6D97-4288-961D-11BB3788C1B4}"/>
    <cellStyle name="Calculation 71 3 4 2 2 4" xfId="38000" xr:uid="{D1AC45B4-7473-4ABF-925C-0AD7CC1E7454}"/>
    <cellStyle name="Calculation 71 3 4 2 2 5" xfId="29555" xr:uid="{2EADDD2C-8877-4FE0-9393-4343EB4AB595}"/>
    <cellStyle name="Calculation 71 3 4 2 3" xfId="30750" xr:uid="{9A9CC2B0-74B7-4919-A8A1-25D6FC15C026}"/>
    <cellStyle name="Calculation 71 3 4 2 4" xfId="29176" xr:uid="{E924B69B-62EF-4E33-9315-B30D2CEBB02E}"/>
    <cellStyle name="Calculation 71 3 4 2 5" xfId="27351" xr:uid="{E9BEF1F8-CC1A-4D71-85ED-C01A7CF4430B}"/>
    <cellStyle name="Calculation 71 3 4 2 6" xfId="35618" xr:uid="{C7EC7996-6DC8-4573-8B2B-5F91E1082F21}"/>
    <cellStyle name="Calculation 71 3 4 3" xfId="14256" xr:uid="{5A5CD395-D1C1-4545-857B-54312652AB42}"/>
    <cellStyle name="Calculation 71 3 4 3 2" xfId="30752" xr:uid="{4A69BD90-26D5-46E4-91D6-4B40B40A1639}"/>
    <cellStyle name="Calculation 71 3 4 3 3" xfId="29178" xr:uid="{9F2CEF8E-DAB0-4267-86C6-0B68554DC6A0}"/>
    <cellStyle name="Calculation 71 3 4 3 4" xfId="27350" xr:uid="{0FCC3D0E-5B5F-45F0-8F99-6C04E8046DFD}"/>
    <cellStyle name="Calculation 71 3 4 3 5" xfId="29556" xr:uid="{E06DE031-318E-4858-9C00-6CCC1AB96297}"/>
    <cellStyle name="Calculation 71 3 4 4" xfId="30749" xr:uid="{22359220-3360-4FED-BFC5-FDEE893165F7}"/>
    <cellStyle name="Calculation 71 3 4 5" xfId="24959" xr:uid="{1D3B7A49-FA60-4125-8E6D-F8F341B93BC9}"/>
    <cellStyle name="Calculation 71 3 4 6" xfId="27352" xr:uid="{423661CB-C30D-4A23-9B69-D34C5CA95B89}"/>
    <cellStyle name="Calculation 71 3 4 7" xfId="29554" xr:uid="{B3CCE7DD-06E5-4CEF-9192-3E62EA0B04D0}"/>
    <cellStyle name="Calculation 71 3 5" xfId="14257" xr:uid="{C8B5BBEF-DEA6-4877-A759-7D7270A1A312}"/>
    <cellStyle name="Calculation 71 3 5 2" xfId="14258" xr:uid="{98A285D6-30FB-4B87-AF31-2473A1E5FEBA}"/>
    <cellStyle name="Calculation 71 3 5 2 2" xfId="14259" xr:uid="{5904853C-DC86-4CF5-9E95-35382385116D}"/>
    <cellStyle name="Calculation 71 3 5 2 2 2" xfId="30755" xr:uid="{B485C58F-657F-44CA-B89A-1119A6BA4545}"/>
    <cellStyle name="Calculation 71 3 5 2 2 3" xfId="37202" xr:uid="{ED3AA3F6-5AC3-4D1C-A130-AB10D19D3637}"/>
    <cellStyle name="Calculation 71 3 5 2 2 4" xfId="38001" xr:uid="{97DCC25E-91CC-4032-8B5E-1A1305F28070}"/>
    <cellStyle name="Calculation 71 3 5 2 2 5" xfId="36556" xr:uid="{163F6384-2582-448B-AEFA-B0A2DDBF4CD2}"/>
    <cellStyle name="Calculation 71 3 5 2 3" xfId="30754" xr:uid="{27C4AE1A-E6B4-4228-AD5D-AAD3A3A4840D}"/>
    <cellStyle name="Calculation 71 3 5 2 4" xfId="29180" xr:uid="{AB4D2FFD-06D1-42A0-AB5A-199149C2F616}"/>
    <cellStyle name="Calculation 71 3 5 2 5" xfId="27349" xr:uid="{B31DFEB3-68C1-43A5-A3FF-9ECEF06C5CF6}"/>
    <cellStyle name="Calculation 71 3 5 2 6" xfId="41682" xr:uid="{3DA3D7AA-2DA2-4C4C-83E2-40936153B3C7}"/>
    <cellStyle name="Calculation 71 3 5 3" xfId="14260" xr:uid="{53E62E15-4CA4-4265-96E9-6FE2465F96D1}"/>
    <cellStyle name="Calculation 71 3 5 3 2" xfId="30756" xr:uid="{B82205C7-8921-43A7-9CF7-0CE295718C6B}"/>
    <cellStyle name="Calculation 71 3 5 3 3" xfId="29181" xr:uid="{BEE1DCD2-E0B0-45EC-A4F7-A759601DC97B}"/>
    <cellStyle name="Calculation 71 3 5 3 4" xfId="27348" xr:uid="{D892FC17-B7FB-4253-AC99-03640060B673}"/>
    <cellStyle name="Calculation 71 3 5 3 5" xfId="29558" xr:uid="{DFC4A22A-A09B-4D06-8F0E-E81CE96EFBB4}"/>
    <cellStyle name="Calculation 71 3 5 4" xfId="30753" xr:uid="{D5D281AA-6ABE-4A69-8590-AAD0C8F2BB85}"/>
    <cellStyle name="Calculation 71 3 5 5" xfId="29179" xr:uid="{F3A36291-BC46-4A8F-A725-7C36F5836FA5}"/>
    <cellStyle name="Calculation 71 3 5 6" xfId="37346" xr:uid="{2DE4E7D1-D58C-4031-A696-4D1DA30B889A}"/>
    <cellStyle name="Calculation 71 3 5 7" xfId="29557" xr:uid="{5F6E00F3-CABB-42C7-95A3-59A9BDF9C685}"/>
    <cellStyle name="Calculation 71 3 6" xfId="14261" xr:uid="{EA3E6443-D49A-4F34-B0A2-AC8E01242462}"/>
    <cellStyle name="Calculation 71 3 6 2" xfId="14262" xr:uid="{72CB84EC-9DCA-4281-8121-EFDE6FB5C612}"/>
    <cellStyle name="Calculation 71 3 6 2 2" xfId="14263" xr:uid="{103A9D25-1C6E-407D-B75D-F3F016607E8E}"/>
    <cellStyle name="Calculation 71 3 6 2 2 2" xfId="30759" xr:uid="{7A6F4D95-398B-4B86-8FC3-57C4486D0A44}"/>
    <cellStyle name="Calculation 71 3 6 2 2 3" xfId="29183" xr:uid="{E2EFA412-1879-438B-B731-AFED33225894}"/>
    <cellStyle name="Calculation 71 3 6 2 2 4" xfId="38002" xr:uid="{9738DBE4-D3EE-4494-90A9-DAE4D406E1B4}"/>
    <cellStyle name="Calculation 71 3 6 2 2 5" xfId="29561" xr:uid="{5046540B-5AFC-450F-8E6E-1EFBBF887699}"/>
    <cellStyle name="Calculation 71 3 6 2 3" xfId="30758" xr:uid="{B6027ADD-8C44-44F9-9D86-CC06FD3009D7}"/>
    <cellStyle name="Calculation 71 3 6 2 4" xfId="29182" xr:uid="{028E7938-6585-41A3-8EA6-5A381BD6A214}"/>
    <cellStyle name="Calculation 71 3 6 2 5" xfId="36412" xr:uid="{586A0B68-3A6A-461D-80B6-4A47B4A5030D}"/>
    <cellStyle name="Calculation 71 3 6 2 6" xfId="29560" xr:uid="{48663917-137B-4CD7-A983-716913B1F9E5}"/>
    <cellStyle name="Calculation 71 3 6 3" xfId="14264" xr:uid="{8DD590BF-5885-44BD-B0D2-AF570169DA81}"/>
    <cellStyle name="Calculation 71 3 6 3 2" xfId="30760" xr:uid="{2FB7984E-2FC4-4DC4-A8C1-28533884BF27}"/>
    <cellStyle name="Calculation 71 3 6 3 3" xfId="29184" xr:uid="{58A3370A-F2AE-4EC0-BFA6-7EFC49CBBB39}"/>
    <cellStyle name="Calculation 71 3 6 3 4" xfId="35419" xr:uid="{EFF63F52-6666-4BB0-B3B4-775481C68D44}"/>
    <cellStyle name="Calculation 71 3 6 3 5" xfId="29562" xr:uid="{7F841DB8-B97F-4C39-B0A7-19392C8E3CD0}"/>
    <cellStyle name="Calculation 71 3 6 4" xfId="30757" xr:uid="{B6F0BAF5-C8D6-488E-938D-C7902CDB3EA7}"/>
    <cellStyle name="Calculation 71 3 6 5" xfId="37555" xr:uid="{D2E95281-512F-4DD8-8D02-2EDCB38E1ACB}"/>
    <cellStyle name="Calculation 71 3 6 6" xfId="27347" xr:uid="{99254749-899B-48D7-8C14-72227D156461}"/>
    <cellStyle name="Calculation 71 3 6 7" xfId="29559" xr:uid="{0AA159C0-54F9-4663-89EA-5666FC537452}"/>
    <cellStyle name="Calculation 71 3 7" xfId="14265" xr:uid="{967AD386-B08F-4014-BB0A-1A917E04C575}"/>
    <cellStyle name="Calculation 71 3 7 2" xfId="14266" xr:uid="{63DBC620-F984-4A20-9953-40526B2F1398}"/>
    <cellStyle name="Calculation 71 3 7 2 2" xfId="14267" xr:uid="{B9533DDD-17E0-4108-A34F-CC92F159BCF5}"/>
    <cellStyle name="Calculation 71 3 7 2 2 2" xfId="30763" xr:uid="{54B0D6B8-3C1E-4E08-947F-61EC2CC77EA2}"/>
    <cellStyle name="Calculation 71 3 7 2 2 3" xfId="29186" xr:uid="{7C93C656-FAC1-4891-A2EC-58877B9C8943}"/>
    <cellStyle name="Calculation 71 3 7 2 2 4" xfId="27344" xr:uid="{87D706D1-3F05-436F-A162-6C4097703936}"/>
    <cellStyle name="Calculation 71 3 7 2 2 5" xfId="29565" xr:uid="{89BFDD7A-F192-4D68-922C-D6FFF4EE0BD8}"/>
    <cellStyle name="Calculation 71 3 7 2 3" xfId="30762" xr:uid="{401DAE86-F311-44C3-9C7A-45D26AB92F91}"/>
    <cellStyle name="Calculation 71 3 7 2 4" xfId="25701" xr:uid="{83E45822-788A-4CF0-AEBF-5912B8AC47DE}"/>
    <cellStyle name="Calculation 71 3 7 2 5" xfId="27345" xr:uid="{1C5F83D8-56B8-4B87-996F-E9629AEA8709}"/>
    <cellStyle name="Calculation 71 3 7 2 6" xfId="29564" xr:uid="{DDA56BA1-4A8F-42D6-B4AB-7937EFD92246}"/>
    <cellStyle name="Calculation 71 3 7 3" xfId="14268" xr:uid="{33445834-A8F2-490C-80AE-8B6740BB7EEB}"/>
    <cellStyle name="Calculation 71 3 7 3 2" xfId="30764" xr:uid="{298AAD2E-2F3A-4462-B26F-18386FDE0577}"/>
    <cellStyle name="Calculation 71 3 7 3 3" xfId="29187" xr:uid="{F91D3BA8-A3D9-4F94-A97F-A79A2BE01DEE}"/>
    <cellStyle name="Calculation 71 3 7 3 4" xfId="38003" xr:uid="{995F3C9C-CE90-4D5F-A910-B58906E316CA}"/>
    <cellStyle name="Calculation 71 3 7 3 5" xfId="29566" xr:uid="{820B51CE-B83A-4D32-87D7-CB90FB356D9E}"/>
    <cellStyle name="Calculation 71 3 7 4" xfId="30761" xr:uid="{6E110B07-3FB4-4B42-A389-DB7745F39390}"/>
    <cellStyle name="Calculation 71 3 7 5" xfId="29185" xr:uid="{E2766B7A-6A65-4178-BCBD-8EEEBF74C62C}"/>
    <cellStyle name="Calculation 71 3 7 6" xfId="27346" xr:uid="{299F25AC-AC69-44EC-885A-54D0236677C8}"/>
    <cellStyle name="Calculation 71 3 7 7" xfId="29563" xr:uid="{B3442E8E-E503-499A-B776-85E5A9C8FE32}"/>
    <cellStyle name="Calculation 71 3 8" xfId="14269" xr:uid="{6CF1F07B-E070-41A9-A856-61D677ECB205}"/>
    <cellStyle name="Calculation 71 3 8 2" xfId="14270" xr:uid="{4F7647D0-194D-41B3-91B7-7A2322B00B34}"/>
    <cellStyle name="Calculation 71 3 8 2 2" xfId="14271" xr:uid="{E4FBF057-2449-40AF-AD02-EE1E8CE8177E}"/>
    <cellStyle name="Calculation 71 3 8 2 2 2" xfId="30767" xr:uid="{7EA74A21-7159-497C-AD1C-59E91BF90DF5}"/>
    <cellStyle name="Calculation 71 3 8 2 2 3" xfId="25702" xr:uid="{27E01CDC-8F6E-4668-BAC2-73D390D94529}"/>
    <cellStyle name="Calculation 71 3 8 2 2 4" xfId="27343" xr:uid="{1463A996-D144-4A05-AAF9-8DEFC050D9F6}"/>
    <cellStyle name="Calculation 71 3 8 2 2 5" xfId="29569" xr:uid="{15DCA6FF-0DA9-4B22-AB3F-DCE85FAE7222}"/>
    <cellStyle name="Calculation 71 3 8 2 3" xfId="30766" xr:uid="{642C02E6-F05C-4D15-9FC2-1A4CB1056C4D}"/>
    <cellStyle name="Calculation 71 3 8 2 4" xfId="35934" xr:uid="{A345AC30-A096-4A7A-93A4-E1A7453138BF}"/>
    <cellStyle name="Calculation 71 3 8 2 5" xfId="35889" xr:uid="{B837CEFA-37F8-4CE5-A732-13F112EB3628}"/>
    <cellStyle name="Calculation 71 3 8 2 6" xfId="29568" xr:uid="{93D28B5B-711E-45C7-8A6A-CE71864978F2}"/>
    <cellStyle name="Calculation 71 3 8 3" xfId="14272" xr:uid="{0EEA1E0D-5784-40B4-9488-DF85DDD1CE07}"/>
    <cellStyle name="Calculation 71 3 8 3 2" xfId="30768" xr:uid="{BB2CF550-7B28-4F75-9406-EDC3F7D057E2}"/>
    <cellStyle name="Calculation 71 3 8 3 3" xfId="29188" xr:uid="{388D6CD8-1C7F-4C13-A6D9-2CF03AE644F2}"/>
    <cellStyle name="Calculation 71 3 8 3 4" xfId="27342" xr:uid="{865C4B94-2FF2-439F-8E5B-547D813E91A6}"/>
    <cellStyle name="Calculation 71 3 8 3 5" xfId="37607" xr:uid="{8D053A9A-4C38-4CE2-8367-63550B26E46D}"/>
    <cellStyle name="Calculation 71 3 8 4" xfId="30765" xr:uid="{3F0C1845-8069-42C7-A14B-AAFCAE591C07}"/>
    <cellStyle name="Calculation 71 3 8 5" xfId="35933" xr:uid="{B7977D01-802A-4F33-87E1-F32412D2DD78}"/>
    <cellStyle name="Calculation 71 3 8 6" xfId="35890" xr:uid="{C0AD5742-F323-4715-851D-1121BEC22CB3}"/>
    <cellStyle name="Calculation 71 3 8 7" xfId="29567" xr:uid="{5D506394-AE3C-4C3A-AAF0-4FE09F1C0FDD}"/>
    <cellStyle name="Calculation 71 3 9" xfId="14273" xr:uid="{9304A81D-90EA-4373-807E-4C980775F44B}"/>
    <cellStyle name="Calculation 71 3 9 2" xfId="14274" xr:uid="{E0872D5A-8328-4593-B4F9-E572E649D989}"/>
    <cellStyle name="Calculation 71 3 9 2 2" xfId="30770" xr:uid="{04CC1D56-178F-4023-8977-5DDE9CE6BEAB}"/>
    <cellStyle name="Calculation 71 3 9 2 3" xfId="35935" xr:uid="{334BA0B3-A040-4ADB-9364-13A8E0700285}"/>
    <cellStyle name="Calculation 71 3 9 2 4" xfId="27340" xr:uid="{E03AEE00-11DD-4C17-AFC8-3C26D9E73381}"/>
    <cellStyle name="Calculation 71 3 9 2 5" xfId="29570" xr:uid="{9C3C8020-34EC-4824-A8A4-6447102B807F}"/>
    <cellStyle name="Calculation 71 3 9 3" xfId="30769" xr:uid="{BB56F717-FB1F-4F49-B82F-D301D9C20AC0}"/>
    <cellStyle name="Calculation 71 3 9 4" xfId="29189" xr:uid="{3AE88F7A-24F9-4CA5-BDA4-C4C7ACDCDC70}"/>
    <cellStyle name="Calculation 71 3 9 5" xfId="27341" xr:uid="{FC962CD2-9F59-4057-9192-61136696DB8D}"/>
    <cellStyle name="Calculation 71 3 9 6" xfId="36557" xr:uid="{336A58C3-44A1-4392-8D51-C6C6667BEB10}"/>
    <cellStyle name="Calculation 71 4" xfId="14275" xr:uid="{29F5B4DE-6ED7-4D4F-874F-8C5606CC4E96}"/>
    <cellStyle name="Calculation 71 4 2" xfId="14276" xr:uid="{43173D7B-CFB2-4CBC-847A-79DFF0CE6CB9}"/>
    <cellStyle name="Calculation 71 4 2 2" xfId="14277" xr:uid="{4AFA3E89-3675-431C-BAB4-631BDB8E8DC4}"/>
    <cellStyle name="Calculation 71 4 2 2 2" xfId="30773" xr:uid="{4E0BC7DE-58BD-49E2-866B-95E12C960AEF}"/>
    <cellStyle name="Calculation 71 4 2 2 3" xfId="29190" xr:uid="{0E682B8B-A53B-4A46-9E78-CC6E6D4961A9}"/>
    <cellStyle name="Calculation 71 4 2 2 4" xfId="27338" xr:uid="{A78D2BC6-20E6-42D9-AFA5-BE1359EB036C}"/>
    <cellStyle name="Calculation 71 4 2 2 5" xfId="29573" xr:uid="{C2DB7844-BCB9-4F85-97A1-2587F4488F97}"/>
    <cellStyle name="Calculation 71 4 2 3" xfId="30772" xr:uid="{E9C24973-57C2-4C17-831C-DD8FC9DC686F}"/>
    <cellStyle name="Calculation 71 4 2 4" xfId="25703" xr:uid="{3BD8F5AF-DB24-4C46-9A04-FC03F0941C31}"/>
    <cellStyle name="Calculation 71 4 2 5" xfId="38004" xr:uid="{0EFD2F8D-30DA-4EFC-B04C-F656821136B8}"/>
    <cellStyle name="Calculation 71 4 2 6" xfId="29572" xr:uid="{48955972-939B-4F07-A8AF-50B6CFF8C121}"/>
    <cellStyle name="Calculation 71 4 3" xfId="14278" xr:uid="{E5DBD428-D3B9-4F96-8069-B46C6AE86DF7}"/>
    <cellStyle name="Calculation 71 4 3 2" xfId="30774" xr:uid="{0EE8F49F-6226-4E15-A760-17A53FCA102F}"/>
    <cellStyle name="Calculation 71 4 3 3" xfId="35936" xr:uid="{41412F4C-F3FB-401A-80B4-4184FBA97A04}"/>
    <cellStyle name="Calculation 71 4 3 4" xfId="27337" xr:uid="{B2FEDB37-3147-4525-A70C-A390372E9F45}"/>
    <cellStyle name="Calculation 71 4 3 5" xfId="41681" xr:uid="{C5523005-A979-415B-87DC-41CE90BDF087}"/>
    <cellStyle name="Calculation 71 4 4" xfId="30771" xr:uid="{D9B0D217-F339-43F3-953E-A8A0EAD6F675}"/>
    <cellStyle name="Calculation 71 4 5" xfId="37203" xr:uid="{84B960F1-54D3-444A-9D4A-68855BA95338}"/>
    <cellStyle name="Calculation 71 4 6" xfId="27339" xr:uid="{F04E1A32-51B8-48D3-9B97-165EC44B1C3D}"/>
    <cellStyle name="Calculation 71 4 7" xfId="29571" xr:uid="{A40FB337-DFBE-4D12-AE7A-B24123C01D67}"/>
    <cellStyle name="Calculation 71 5" xfId="14279" xr:uid="{B111AB71-3B93-4F5D-BD8C-34B2FBE0E2DB}"/>
    <cellStyle name="Calculation 71 5 2" xfId="14280" xr:uid="{CEBBE6D6-EBCF-4292-B6E1-4ADE2DA39D10}"/>
    <cellStyle name="Calculation 71 5 2 2" xfId="14281" xr:uid="{F3871332-98C0-4B44-A277-3855BF4C688F}"/>
    <cellStyle name="Calculation 71 5 2 2 2" xfId="30777" xr:uid="{226BE9DC-D1B8-43C3-B228-B29649071163}"/>
    <cellStyle name="Calculation 71 5 2 2 3" xfId="29191" xr:uid="{FC700478-ABA1-4D30-89D4-F8DA4925589E}"/>
    <cellStyle name="Calculation 71 5 2 2 4" xfId="27335" xr:uid="{E48BF661-8BC5-4B75-BD8E-D5FBE7B92E23}"/>
    <cellStyle name="Calculation 71 5 2 2 5" xfId="29576" xr:uid="{A8B266D2-2595-4AF1-9E8E-A114B499E9CF}"/>
    <cellStyle name="Calculation 71 5 2 3" xfId="30776" xr:uid="{836FEEE7-4FEB-40DC-A82B-90C5B61011E2}"/>
    <cellStyle name="Calculation 71 5 2 4" xfId="25704" xr:uid="{B0CD350A-A44B-44FD-B17D-D6359B4AEFBB}"/>
    <cellStyle name="Calculation 71 5 2 5" xfId="27336" xr:uid="{70ED4A25-7655-4767-9962-24B561223FE4}"/>
    <cellStyle name="Calculation 71 5 2 6" xfId="29575" xr:uid="{B891E9B1-8386-43F5-A051-DC93693CF82E}"/>
    <cellStyle name="Calculation 71 5 3" xfId="14282" xr:uid="{56EB61F9-A428-42C7-B4F8-DA2615C165C1}"/>
    <cellStyle name="Calculation 71 5 3 2" xfId="30778" xr:uid="{15558E69-9BBD-4AC4-90B7-5F8C0EFDC919}"/>
    <cellStyle name="Calculation 71 5 3 3" xfId="35937" xr:uid="{18229BAB-A89C-46DA-B56D-A62D05D6600A}"/>
    <cellStyle name="Calculation 71 5 3 4" xfId="27334" xr:uid="{EDE9655B-2424-4B26-8539-3DCBCC365983}"/>
    <cellStyle name="Calculation 71 5 3 5" xfId="29577" xr:uid="{B2C7E5B7-A690-477E-AACD-BF43CF93B183}"/>
    <cellStyle name="Calculation 71 5 4" xfId="30775" xr:uid="{63C112A2-A38B-411D-BECD-822B1858ECB8}"/>
    <cellStyle name="Calculation 71 5 5" xfId="37204" xr:uid="{A96CF873-F4B8-4CF6-8CCA-46E58D81373B}"/>
    <cellStyle name="Calculation 71 5 6" xfId="37345" xr:uid="{67C799BA-DBE4-4ACE-A588-80A3ACB315A4}"/>
    <cellStyle name="Calculation 71 5 7" xfId="29574" xr:uid="{A6615979-D025-4EB0-9979-DABC588A0C5C}"/>
    <cellStyle name="Calculation 71 6" xfId="14283" xr:uid="{03A714AD-ABF2-4CD4-A6D2-5F6577A33A62}"/>
    <cellStyle name="Calculation 71 6 2" xfId="14284" xr:uid="{27C59D00-D4DD-47C2-BC97-758148592749}"/>
    <cellStyle name="Calculation 71 6 2 2" xfId="14285" xr:uid="{D228CA50-89B8-43DD-BAAA-A0A6143DB7AD}"/>
    <cellStyle name="Calculation 71 6 2 2 2" xfId="30781" xr:uid="{F1F34BAB-BE19-480D-B128-EB2CC41CEC3E}"/>
    <cellStyle name="Calculation 71 6 2 2 3" xfId="29192" xr:uid="{4D0A174F-5FF0-427A-A44D-663A6B2FA78D}"/>
    <cellStyle name="Calculation 71 6 2 2 4" xfId="27331" xr:uid="{64617D59-1D02-43C4-B8E1-F076DFA91AA4}"/>
    <cellStyle name="Calculation 71 6 2 2 5" xfId="29580" xr:uid="{2C47F357-C7DB-405D-9813-C15AC72A5182}"/>
    <cellStyle name="Calculation 71 6 2 3" xfId="30780" xr:uid="{C620F6D3-4EC8-4D19-810F-D5443CC4D412}"/>
    <cellStyle name="Calculation 71 6 2 4" xfId="25705" xr:uid="{8589284F-0C85-42B2-800A-A03943FA169F}"/>
    <cellStyle name="Calculation 71 6 2 5" xfId="27332" xr:uid="{A3E9EEBF-041E-42A4-B758-9118524808CE}"/>
    <cellStyle name="Calculation 71 6 2 6" xfId="29579" xr:uid="{DAECD472-9962-424A-8AD1-4B747015D5CA}"/>
    <cellStyle name="Calculation 71 6 3" xfId="14286" xr:uid="{6A5FF3CA-A51D-4D6D-A11E-01AE72C81ACF}"/>
    <cellStyle name="Calculation 71 6 3 2" xfId="30782" xr:uid="{727FA1CA-3A4A-4E4C-81BC-7BF364EE15AB}"/>
    <cellStyle name="Calculation 71 6 3 3" xfId="35938" xr:uid="{3306CF84-092E-4DF7-878A-3DA916C91587}"/>
    <cellStyle name="Calculation 71 6 3 4" xfId="36411" xr:uid="{ACC67629-7C0A-493C-8F04-83C73971A572}"/>
    <cellStyle name="Calculation 71 6 3 5" xfId="29581" xr:uid="{BB91F27E-C988-4642-8538-B3F2AE6D6DD9}"/>
    <cellStyle name="Calculation 71 6 4" xfId="30779" xr:uid="{F151186D-6B00-48E2-873B-7BF836F2B73D}"/>
    <cellStyle name="Calculation 71 6 5" xfId="37205" xr:uid="{39088E8A-7AE6-4BBF-AEEE-776A1CA19274}"/>
    <cellStyle name="Calculation 71 6 6" xfId="27333" xr:uid="{CD70CD1B-AEBB-42C8-B669-6428466C410B}"/>
    <cellStyle name="Calculation 71 6 7" xfId="29578" xr:uid="{117363CE-3BEA-434C-8E22-D98C117A3A57}"/>
    <cellStyle name="Calculation 71 7" xfId="14287" xr:uid="{E0915B10-D462-43CC-8571-0FCF80408535}"/>
    <cellStyle name="Calculation 71 7 2" xfId="14288" xr:uid="{11AABAF6-2A75-4B68-A99A-E5E110F712B7}"/>
    <cellStyle name="Calculation 71 7 2 2" xfId="14289" xr:uid="{FFF105EB-8D35-4461-A0F2-11A72D149E8B}"/>
    <cellStyle name="Calculation 71 7 2 2 2" xfId="30785" xr:uid="{39E40545-DE0E-4228-A859-4D36D5AB2A85}"/>
    <cellStyle name="Calculation 71 7 2 2 3" xfId="29193" xr:uid="{D899CE03-CBFF-4151-9160-EF4886E5236A}"/>
    <cellStyle name="Calculation 71 7 2 2 4" xfId="27328" xr:uid="{2E1A4945-CFFC-4C84-9E06-3806FD388DB1}"/>
    <cellStyle name="Calculation 71 7 2 2 5" xfId="29584" xr:uid="{E9796105-EDEE-404D-B087-2D81782213B6}"/>
    <cellStyle name="Calculation 71 7 2 3" xfId="30784" xr:uid="{6D71F99E-B412-4F42-8A46-8CFDB48642F5}"/>
    <cellStyle name="Calculation 71 7 2 4" xfId="25706" xr:uid="{AE0644AC-2751-49F5-A0EC-8C1CA97DCB74}"/>
    <cellStyle name="Calculation 71 7 2 5" xfId="27329" xr:uid="{78B91DB7-ABAD-41B1-BBF6-0AF552EFDC56}"/>
    <cellStyle name="Calculation 71 7 2 6" xfId="29583" xr:uid="{249B2FFB-451C-4E79-A1E5-C71ED781DADD}"/>
    <cellStyle name="Calculation 71 7 3" xfId="14290" xr:uid="{D43DB750-50D6-4177-8445-5760B2EB458A}"/>
    <cellStyle name="Calculation 71 7 3 2" xfId="30786" xr:uid="{8D8DE131-78A8-4665-9D9D-87FB6FBB626E}"/>
    <cellStyle name="Calculation 71 7 3 3" xfId="35940" xr:uid="{DD787B5E-7723-4651-8E2B-B927C6B862D3}"/>
    <cellStyle name="Calculation 71 7 3 4" xfId="35418" xr:uid="{02D9A6BD-3772-4731-A709-9095300456D6}"/>
    <cellStyle name="Calculation 71 7 3 5" xfId="29585" xr:uid="{B2AD4EC6-B5C8-4358-9F50-1ECC62D296B3}"/>
    <cellStyle name="Calculation 71 7 4" xfId="30783" xr:uid="{0CD1443B-9B90-49BC-AFF2-C73441DECE57}"/>
    <cellStyle name="Calculation 71 7 5" xfId="35939" xr:uid="{F286BDFB-AB02-4FD4-A260-36B593B16E42}"/>
    <cellStyle name="Calculation 71 7 6" xfId="27330" xr:uid="{B58F8B4E-89BB-4226-84FB-A60DE9A2CD48}"/>
    <cellStyle name="Calculation 71 7 7" xfId="29582" xr:uid="{D0F329E4-9790-484C-AFE9-AC8973EFE2C8}"/>
    <cellStyle name="Calculation 71 8" xfId="14291" xr:uid="{1811F796-9D2B-45F3-9D67-410E80F9E266}"/>
    <cellStyle name="Calculation 71 8 2" xfId="14292" xr:uid="{ABA22035-541C-40D0-AA98-C0CA155BAE95}"/>
    <cellStyle name="Calculation 71 8 2 2" xfId="14293" xr:uid="{A3693BE7-29E3-4AB8-9361-AFE36EED7632}"/>
    <cellStyle name="Calculation 71 8 2 2 2" xfId="30789" xr:uid="{D6B3773F-D998-4082-B9D0-7757284701EA}"/>
    <cellStyle name="Calculation 71 8 2 2 3" xfId="29194" xr:uid="{3B2823EE-27D9-4BC8-B135-D2F303DE3FC8}"/>
    <cellStyle name="Calculation 71 8 2 2 4" xfId="27325" xr:uid="{B1AE58B5-9537-4A42-B374-8CFC80042BBB}"/>
    <cellStyle name="Calculation 71 8 2 2 5" xfId="29587" xr:uid="{5DEB91E6-A339-4BCE-932E-5F95A858A1D6}"/>
    <cellStyle name="Calculation 71 8 2 3" xfId="30788" xr:uid="{8014A7E9-A0B8-49D4-B1DC-964506E71B09}"/>
    <cellStyle name="Calculation 71 8 2 4" xfId="25707" xr:uid="{FB9A5227-F48D-4EA2-9AF5-F73A09414EC5}"/>
    <cellStyle name="Calculation 71 8 2 5" xfId="27326" xr:uid="{120257BA-58A5-4DD5-84C1-6E08C6E36B6B}"/>
    <cellStyle name="Calculation 71 8 2 6" xfId="37608" xr:uid="{99FA584A-AEA0-4C62-A42F-7F77051F6265}"/>
    <cellStyle name="Calculation 71 8 3" xfId="14294" xr:uid="{9B2C8863-833D-4EC4-A7A7-19C1B5333398}"/>
    <cellStyle name="Calculation 71 8 3 2" xfId="30790" xr:uid="{2B12FE9A-CE29-4B49-B30E-F554E1E36EE9}"/>
    <cellStyle name="Calculation 71 8 3 3" xfId="35941" xr:uid="{1212F7BD-56F8-4992-ACFE-AB26DAA8FDBE}"/>
    <cellStyle name="Calculation 71 8 3 4" xfId="27324" xr:uid="{0C20ABDD-C885-44BA-8E2D-64D5C84BE09A}"/>
    <cellStyle name="Calculation 71 8 3 5" xfId="29588" xr:uid="{08CF650E-B707-46BC-A50F-32A0229D725E}"/>
    <cellStyle name="Calculation 71 8 4" xfId="30787" xr:uid="{A8969D57-A027-48AB-9E95-AC3F8EDD396C}"/>
    <cellStyle name="Calculation 71 8 5" xfId="37206" xr:uid="{F809C9D0-D078-4A47-BD5E-0B6EDD5816E6}"/>
    <cellStyle name="Calculation 71 8 6" xfId="27327" xr:uid="{000A7E7F-0187-4B8B-B407-3CEF8DC871B8}"/>
    <cellStyle name="Calculation 71 8 7" xfId="29586" xr:uid="{45DC13AD-827A-454F-B641-849FA7BADD34}"/>
    <cellStyle name="Calculation 71 9" xfId="14295" xr:uid="{FC7C5C05-03AD-4A90-8C93-EA967E89ADEF}"/>
    <cellStyle name="Calculation 71 9 2" xfId="14296" xr:uid="{2DB0823E-0044-467F-AD7D-9AA11F8DF9B5}"/>
    <cellStyle name="Calculation 71 9 2 2" xfId="14297" xr:uid="{74ACDCB2-E69F-47FA-8451-F22B49A6E9B5}"/>
    <cellStyle name="Calculation 71 9 2 2 2" xfId="30793" xr:uid="{52C2B2E6-E379-4976-88D7-704D9FD9892D}"/>
    <cellStyle name="Calculation 71 9 2 2 3" xfId="37556" xr:uid="{CBAC4F30-47A8-46FF-B588-FFAC5BC32CB8}"/>
    <cellStyle name="Calculation 71 9 2 2 4" xfId="38088" xr:uid="{F9DF20A9-3746-43DC-8C1D-C4787ADD9832}"/>
    <cellStyle name="Calculation 71 9 2 2 5" xfId="29591" xr:uid="{10E753C0-BCB9-4CAD-AB69-8E81E24318D1}"/>
    <cellStyle name="Calculation 71 9 2 3" xfId="30792" xr:uid="{B2778D40-B9E0-4D04-B957-8F459DD7D064}"/>
    <cellStyle name="Calculation 71 9 2 4" xfId="25708" xr:uid="{68B24342-2074-4BC5-A1A4-204F86F5E164}"/>
    <cellStyle name="Calculation 71 9 2 5" xfId="25767" xr:uid="{85FFC869-B918-4CB9-BAD7-C6AF96D79D48}"/>
    <cellStyle name="Calculation 71 9 2 6" xfId="29590" xr:uid="{368BBA77-52DD-4197-94CE-AF2E44DF1E14}"/>
    <cellStyle name="Calculation 71 9 3" xfId="14298" xr:uid="{3D7021D6-59C5-40D7-B2DC-A387DEB32A20}"/>
    <cellStyle name="Calculation 71 9 3 2" xfId="30794" xr:uid="{EF0F94F0-12E4-4344-B371-29A844A1D6BB}"/>
    <cellStyle name="Calculation 71 9 3 3" xfId="35942" xr:uid="{1E6BEB06-F838-4C85-AACD-91FD1D988162}"/>
    <cellStyle name="Calculation 71 9 3 4" xfId="35417" xr:uid="{3DB1BF1C-5A28-4AC8-A750-803FF4B7F26A}"/>
    <cellStyle name="Calculation 71 9 3 5" xfId="41680" xr:uid="{B1D31793-ABF3-4D21-AD39-8EDBD1CADF4C}"/>
    <cellStyle name="Calculation 71 9 4" xfId="30791" xr:uid="{9F4D07F7-575F-4F0B-8D38-F581CAD486F3}"/>
    <cellStyle name="Calculation 71 9 5" xfId="37207" xr:uid="{1659CCF2-C0ED-4B07-B790-A8BA792A251F}"/>
    <cellStyle name="Calculation 71 9 6" xfId="37344" xr:uid="{8702556E-1117-457F-B73A-D05380D83F06}"/>
    <cellStyle name="Calculation 71 9 7" xfId="29589" xr:uid="{919E63CF-5472-4AD8-A402-985200D31BC6}"/>
    <cellStyle name="Calculation 72" xfId="14299" xr:uid="{D21FE41C-8588-4DD4-A9BB-A80FEFC88BF3}"/>
    <cellStyle name="Calculation 72 10" xfId="14300" xr:uid="{1FEEB860-9580-4042-B32D-F69472EBD9BF}"/>
    <cellStyle name="Calculation 72 10 2" xfId="14301" xr:uid="{D15EBCE2-91DB-4338-9408-ADC054ED9817}"/>
    <cellStyle name="Calculation 72 10 2 2" xfId="14302" xr:uid="{EDA97E49-21C9-49A0-97EE-A994C68D2C2E}"/>
    <cellStyle name="Calculation 72 10 2 2 2" xfId="30798" xr:uid="{B9BBBB8B-5338-433A-96E1-07B98EEB21EF}"/>
    <cellStyle name="Calculation 72 10 2 2 3" xfId="29197" xr:uid="{7561FF95-A0E2-4350-B82A-5F4C46BF629A}"/>
    <cellStyle name="Calculation 72 10 2 2 4" xfId="38445" xr:uid="{2B25C69B-817F-450F-A451-E0C37D0F1718}"/>
    <cellStyle name="Calculation 72 10 2 2 5" xfId="35339" xr:uid="{4C094BEE-EC26-4C9F-832F-2C91A67C2F43}"/>
    <cellStyle name="Calculation 72 10 2 3" xfId="30797" xr:uid="{C72BEEAD-C30A-4A10-A6AE-302D41304929}"/>
    <cellStyle name="Calculation 72 10 2 4" xfId="29196" xr:uid="{D793796F-A6A0-46E7-AED7-A484935A2345}"/>
    <cellStyle name="Calculation 72 10 2 5" xfId="27321" xr:uid="{06B83A62-6795-4B88-8A35-15C5B03DB935}"/>
    <cellStyle name="Calculation 72 10 2 6" xfId="29592" xr:uid="{CE50B173-E44F-4960-B904-B6DF99DF1891}"/>
    <cellStyle name="Calculation 72 10 3" xfId="14303" xr:uid="{E46E0CF5-E5D7-4FAB-9D75-77A557A35FB4}"/>
    <cellStyle name="Calculation 72 10 3 2" xfId="30799" xr:uid="{9C46CCD7-113E-4CCE-85D0-A8A779C93AED}"/>
    <cellStyle name="Calculation 72 10 3 3" xfId="29198" xr:uid="{7152327A-00DF-4339-B17A-AC980000ABAF}"/>
    <cellStyle name="Calculation 72 10 3 4" xfId="27320" xr:uid="{4104723A-9C94-486B-95CF-5A2E28899D18}"/>
    <cellStyle name="Calculation 72 10 3 5" xfId="25813" xr:uid="{3FDCC50D-5428-4854-8831-BC5EE3935E2C}"/>
    <cellStyle name="Calculation 72 10 4" xfId="30796" xr:uid="{BF1D11F3-B029-48B7-920C-B59FB8C03EC6}"/>
    <cellStyle name="Calculation 72 10 5" xfId="29195" xr:uid="{1B78D2E4-34F6-41C9-A6EC-8CD3CB08AC2B}"/>
    <cellStyle name="Calculation 72 10 6" xfId="27322" xr:uid="{73819C71-C6C3-45D6-8188-3A2CB7AD917C}"/>
    <cellStyle name="Calculation 72 10 7" xfId="25812" xr:uid="{8DE3A274-E726-4D21-83CB-E8D3D3381ED1}"/>
    <cellStyle name="Calculation 72 11" xfId="14304" xr:uid="{B0827FEE-D771-4CCE-9EBF-1AA246B0C95D}"/>
    <cellStyle name="Calculation 72 11 2" xfId="14305" xr:uid="{22A5B03C-CB0A-4EB7-999F-619FFD3474C2}"/>
    <cellStyle name="Calculation 72 11 2 2" xfId="30801" xr:uid="{C14038C2-33F1-4D8B-8149-2ABA66CEF461}"/>
    <cellStyle name="Calculation 72 11 2 3" xfId="29200" xr:uid="{A818E9E1-3B80-4762-86F5-CC0963F597EB}"/>
    <cellStyle name="Calculation 72 11 2 4" xfId="27318" xr:uid="{CE814FAD-5C9C-49E5-8DED-A604DC877967}"/>
    <cellStyle name="Calculation 72 11 2 5" xfId="29593" xr:uid="{C39DB240-853E-4C51-B5C5-F5EC581EB75C}"/>
    <cellStyle name="Calculation 72 11 3" xfId="30800" xr:uid="{363F401B-5B42-4BCB-8504-2A43E0C405B2}"/>
    <cellStyle name="Calculation 72 11 4" xfId="29199" xr:uid="{01E9D42E-3FC9-4F2A-8A4A-854F58271D18}"/>
    <cellStyle name="Calculation 72 11 5" xfId="27319" xr:uid="{DFDA1770-9C3A-488B-8992-1B5DB871868D}"/>
    <cellStyle name="Calculation 72 11 6" xfId="25814" xr:uid="{193D1171-B18D-4DE4-9A3D-17E3C93A4532}"/>
    <cellStyle name="Calculation 72 12" xfId="14306" xr:uid="{225F89DE-9419-4271-BDE8-6F9C8153CDDC}"/>
    <cellStyle name="Calculation 72 12 2" xfId="30802" xr:uid="{9A155C17-9C7A-43CC-B398-E31240F0A3B6}"/>
    <cellStyle name="Calculation 72 12 3" xfId="38970" xr:uid="{3A3D8953-4D77-4933-9CA0-2E2D94EAAD90}"/>
    <cellStyle name="Calculation 72 12 4" xfId="35416" xr:uid="{35C7992E-1A64-4E5E-9F0A-338D588EAF53}"/>
    <cellStyle name="Calculation 72 12 5" xfId="35340" xr:uid="{BD5D63A3-6C7E-47A4-AA95-09466D31512C}"/>
    <cellStyle name="Calculation 72 13" xfId="30795" xr:uid="{70A164DC-B2D8-4F4F-B8AF-50ADF69F772A}"/>
    <cellStyle name="Calculation 72 14" xfId="37208" xr:uid="{95A8F094-ADC3-4BCB-9696-388B220D96A2}"/>
    <cellStyle name="Calculation 72 15" xfId="27323" xr:uid="{AF14743D-EBFD-4AF2-938B-956B0B4FDD8E}"/>
    <cellStyle name="Calculation 72 16" xfId="25811" xr:uid="{F24BB96E-15FF-4260-8444-1ED7651492D0}"/>
    <cellStyle name="Calculation 72 2" xfId="14307" xr:uid="{E4D1004E-EEAD-4DE3-B39B-029D97AA01F9}"/>
    <cellStyle name="Calculation 72 2 10" xfId="14308" xr:uid="{8457483A-F3BB-4FE4-ACD7-4CDBCD32E1D4}"/>
    <cellStyle name="Calculation 72 2 10 2" xfId="30804" xr:uid="{1D9BF223-6792-4C5D-98D4-F50958BA2C68}"/>
    <cellStyle name="Calculation 72 2 10 3" xfId="29202" xr:uid="{2317D8DD-6CD9-477C-A3FA-EFA323B5D37F}"/>
    <cellStyle name="Calculation 72 2 10 4" xfId="38005" xr:uid="{F4014A4D-270D-439F-9889-C3EB65E4F9EC}"/>
    <cellStyle name="Calculation 72 2 10 5" xfId="25816" xr:uid="{39B661C4-163A-4BCE-8A70-C7BCB60CA90C}"/>
    <cellStyle name="Calculation 72 2 11" xfId="30803" xr:uid="{665BEB79-6347-43EB-B38C-DAA974E7BC30}"/>
    <cellStyle name="Calculation 72 2 12" xfId="29201" xr:uid="{E41E3A0E-BB88-4681-BF8A-84D6D6F83DE3}"/>
    <cellStyle name="Calculation 72 2 13" xfId="27317" xr:uid="{D7DECD4B-96E4-464C-BDC0-4626906C314E}"/>
    <cellStyle name="Calculation 72 2 14" xfId="25815" xr:uid="{10E7FBE5-119F-4F7F-AB69-AB4C645F1AAF}"/>
    <cellStyle name="Calculation 72 2 2" xfId="14309" xr:uid="{F4A1B221-83A7-4A58-B837-A4EBAA35E876}"/>
    <cellStyle name="Calculation 72 2 2 2" xfId="14310" xr:uid="{322FCE36-ADA4-4335-966C-33210CEC6F86}"/>
    <cellStyle name="Calculation 72 2 2 2 2" xfId="14311" xr:uid="{62447FE3-17C3-4321-8A09-5E7DFFFE94DE}"/>
    <cellStyle name="Calculation 72 2 2 2 2 2" xfId="30807" xr:uid="{806D73A3-4643-47C3-B208-DCE3E4327F0B}"/>
    <cellStyle name="Calculation 72 2 2 2 2 3" xfId="29205" xr:uid="{FDA762DE-E1E8-485B-B2C8-10BF31CE2640}"/>
    <cellStyle name="Calculation 72 2 2 2 2 4" xfId="27315" xr:uid="{8209E2BD-37C8-4FA5-8546-EF2E91CE9846}"/>
    <cellStyle name="Calculation 72 2 2 2 2 5" xfId="25817" xr:uid="{94D257F7-7EB4-4CDA-8720-BB7585A6C908}"/>
    <cellStyle name="Calculation 72 2 2 2 3" xfId="30806" xr:uid="{03FD26E1-6B1E-4C18-A26A-44EE21196754}"/>
    <cellStyle name="Calculation 72 2 2 2 4" xfId="29204" xr:uid="{3E0AC2EA-A031-4F60-8D1E-62853777B333}"/>
    <cellStyle name="Calculation 72 2 2 2 5" xfId="35415" xr:uid="{7665CBF9-9700-4709-8AB7-06F720DE7F63}"/>
    <cellStyle name="Calculation 72 2 2 2 6" xfId="35341" xr:uid="{7838DC7A-4706-4734-AE81-419BF8EDD908}"/>
    <cellStyle name="Calculation 72 2 2 3" xfId="14312" xr:uid="{45951D67-C6A8-4E3F-B637-99AB7A53F08B}"/>
    <cellStyle name="Calculation 72 2 2 3 2" xfId="30808" xr:uid="{D530A934-C8D5-4243-91D5-F91EA5DC2C65}"/>
    <cellStyle name="Calculation 72 2 2 3 3" xfId="29206" xr:uid="{11BE32BF-6A2E-43D7-A5F0-05D1C53353F1}"/>
    <cellStyle name="Calculation 72 2 2 3 4" xfId="27314" xr:uid="{CFEE478D-6A2E-4F82-A318-B33129D231E5}"/>
    <cellStyle name="Calculation 72 2 2 3 5" xfId="25818" xr:uid="{46197233-A366-4EB4-8D53-A390C120740D}"/>
    <cellStyle name="Calculation 72 2 2 4" xfId="30805" xr:uid="{82E9F644-F53E-4C1C-A2EB-9982F2EBC709}"/>
    <cellStyle name="Calculation 72 2 2 5" xfId="29203" xr:uid="{41C2A1E5-BD3F-4703-A8B1-281CE74D8010}"/>
    <cellStyle name="Calculation 72 2 2 6" xfId="27316" xr:uid="{A2F567BB-2D10-4052-BE6E-DF3B1D45ED3F}"/>
    <cellStyle name="Calculation 72 2 2 7" xfId="29594" xr:uid="{F698332E-15E6-4C62-A57A-7D91B71ED98A}"/>
    <cellStyle name="Calculation 72 2 3" xfId="14313" xr:uid="{1E14AD6C-D99C-45B0-B3E8-7BB0B57B44FD}"/>
    <cellStyle name="Calculation 72 2 3 2" xfId="14314" xr:uid="{106C3E1E-13B5-4D9C-B399-83B4E86546F8}"/>
    <cellStyle name="Calculation 72 2 3 2 2" xfId="14315" xr:uid="{3DEDD135-5F6E-4648-97A0-F6FFBDD0A224}"/>
    <cellStyle name="Calculation 72 2 3 2 2 2" xfId="30811" xr:uid="{35377A83-96F1-43B2-BA45-4B50DF8AB32C}"/>
    <cellStyle name="Calculation 72 2 3 2 2 3" xfId="29208" xr:uid="{9DAE3D53-C4E9-40AC-9336-2F7B21377744}"/>
    <cellStyle name="Calculation 72 2 3 2 2 4" xfId="27312" xr:uid="{6C1D89B7-D7D7-481F-B78C-652450310171}"/>
    <cellStyle name="Calculation 72 2 3 2 2 5" xfId="25819" xr:uid="{EA510006-4628-4A1C-AF8B-58553FE1BF5A}"/>
    <cellStyle name="Calculation 72 2 3 2 3" xfId="30810" xr:uid="{F500FA93-DE74-4372-8E1B-041F747A219E}"/>
    <cellStyle name="Calculation 72 2 3 2 4" xfId="37557" xr:uid="{2532A2B7-DA0E-4CC7-9C50-8DA6712A6DAD}"/>
    <cellStyle name="Calculation 72 2 3 2 5" xfId="35414" xr:uid="{9B89084D-9A64-4B0D-9485-63EEDEE9F298}"/>
    <cellStyle name="Calculation 72 2 3 2 6" xfId="35342" xr:uid="{55BF1F6A-6C54-42BA-B296-A2520383E469}"/>
    <cellStyle name="Calculation 72 2 3 3" xfId="14316" xr:uid="{EBC26153-36AC-4C7A-887F-B292A3E4A145}"/>
    <cellStyle name="Calculation 72 2 3 3 2" xfId="30812" xr:uid="{D3814F5B-BA5C-4856-AE8F-324ED44E8437}"/>
    <cellStyle name="Calculation 72 2 3 3 3" xfId="29209" xr:uid="{D3CA2F49-874A-4765-B4CD-41A57701FFD4}"/>
    <cellStyle name="Calculation 72 2 3 3 4" xfId="27311" xr:uid="{CCE269B1-B0AC-4EDC-B1DB-8204A4574352}"/>
    <cellStyle name="Calculation 72 2 3 3 5" xfId="41679" xr:uid="{F11BB30C-EC12-451E-950F-44709B648C2D}"/>
    <cellStyle name="Calculation 72 2 3 4" xfId="30809" xr:uid="{E07B6ED0-5CC6-4AB1-B70F-6825C33CFB03}"/>
    <cellStyle name="Calculation 72 2 3 5" xfId="29207" xr:uid="{2B234530-5FD4-485A-9351-CA6E301F27C3}"/>
    <cellStyle name="Calculation 72 2 3 6" xfId="27313" xr:uid="{C5C8C8E9-E737-4765-BC16-32A02399F0C3}"/>
    <cellStyle name="Calculation 72 2 3 7" xfId="29595" xr:uid="{3EC6E6E4-6189-4213-B6E5-A684B3563479}"/>
    <cellStyle name="Calculation 72 2 4" xfId="14317" xr:uid="{1F527880-624D-4E10-9E10-57F5037890D6}"/>
    <cellStyle name="Calculation 72 2 4 2" xfId="14318" xr:uid="{8DE0E4D4-DBA2-472D-89CB-3422C5DBDBF1}"/>
    <cellStyle name="Calculation 72 2 4 2 2" xfId="14319" xr:uid="{F4D04CAC-80AE-4F78-8A82-FD04DB6C6DE6}"/>
    <cellStyle name="Calculation 72 2 4 2 2 2" xfId="30815" xr:uid="{11B5451E-16F1-4674-BF83-E5A2AC597EAA}"/>
    <cellStyle name="Calculation 72 2 4 2 2 3" xfId="29212" xr:uid="{AE894EC4-786E-4A42-B0FA-EBBD084FAB7F}"/>
    <cellStyle name="Calculation 72 2 4 2 2 4" xfId="27310" xr:uid="{9590920A-5C7D-452B-A808-FB08171A4015}"/>
    <cellStyle name="Calculation 72 2 4 2 2 5" xfId="35343" xr:uid="{9C4B4462-885C-425A-AF30-F29999BA47AC}"/>
    <cellStyle name="Calculation 72 2 4 2 3" xfId="30814" xr:uid="{223B821C-3912-415C-A5DA-600C8A1F72EC}"/>
    <cellStyle name="Calculation 72 2 4 2 4" xfId="29211" xr:uid="{C2DA98D0-9213-42C0-B64A-FFD686B9478B}"/>
    <cellStyle name="Calculation 72 2 4 2 5" xfId="38446" xr:uid="{A8D7131E-ADA4-4651-A141-1A75435A2DEE}"/>
    <cellStyle name="Calculation 72 2 4 2 6" xfId="29596" xr:uid="{E06A14DE-060F-4D2D-A15C-1C1C5A83FFFA}"/>
    <cellStyle name="Calculation 72 2 4 3" xfId="14320" xr:uid="{8775473E-24CD-4EDF-831E-79661CE5A74D}"/>
    <cellStyle name="Calculation 72 2 4 3 2" xfId="30816" xr:uid="{150F08E9-141E-479C-A7C6-E080E49F9DF6}"/>
    <cellStyle name="Calculation 72 2 4 3 3" xfId="38969" xr:uid="{6BF747B4-AD57-41BB-81ED-D9FE45112DDE}"/>
    <cellStyle name="Calculation 72 2 4 3 4" xfId="27309" xr:uid="{442300C9-F080-4F43-B6EE-5E8D3CB96715}"/>
    <cellStyle name="Calculation 72 2 4 3 5" xfId="25821" xr:uid="{39E68952-F47F-493E-A7FA-4BDF56ED8611}"/>
    <cellStyle name="Calculation 72 2 4 4" xfId="30813" xr:uid="{CBD09E11-18F6-4B25-810F-6506EA5C7A25}"/>
    <cellStyle name="Calculation 72 2 4 5" xfId="29210" xr:uid="{1E411C8D-5332-4F72-A463-9B95C911A74C}"/>
    <cellStyle name="Calculation 72 2 4 6" xfId="37343" xr:uid="{D0583E6C-2706-4A0A-B202-1133B32DD7AC}"/>
    <cellStyle name="Calculation 72 2 4 7" xfId="25820" xr:uid="{DA226F3F-18C2-418D-BBC6-837F99C6A423}"/>
    <cellStyle name="Calculation 72 2 5" xfId="14321" xr:uid="{ADA76464-80BC-4767-BAD0-7BFAF61711C4}"/>
    <cellStyle name="Calculation 72 2 5 2" xfId="14322" xr:uid="{17F8A954-89ED-4654-9DA6-43650E094673}"/>
    <cellStyle name="Calculation 72 2 5 2 2" xfId="14323" xr:uid="{4B88B325-B914-4D1B-BFE9-769698C0E01F}"/>
    <cellStyle name="Calculation 72 2 5 2 2 2" xfId="30819" xr:uid="{730CB84A-A53D-450F-A5E9-FF136FAF01CD}"/>
    <cellStyle name="Calculation 72 2 5 2 2 3" xfId="29215" xr:uid="{5913BE35-E09A-4CBF-8383-9DBC3796B7F1}"/>
    <cellStyle name="Calculation 72 2 5 2 2 4" xfId="36410" xr:uid="{3611FABB-561A-4767-9DEE-1563CDC41876}"/>
    <cellStyle name="Calculation 72 2 5 2 2 5" xfId="35344" xr:uid="{32FC61B3-98CB-4C36-A06B-584B3C6323D3}"/>
    <cellStyle name="Calculation 72 2 5 2 3" xfId="30818" xr:uid="{4F37E4E3-BBED-42CC-84B8-27154884C547}"/>
    <cellStyle name="Calculation 72 2 5 2 4" xfId="29214" xr:uid="{F9A4728E-B50E-4228-AD98-37E0E2407523}"/>
    <cellStyle name="Calculation 72 2 5 2 5" xfId="35413" xr:uid="{5721B39A-3855-43F1-A367-EFE32E17682B}"/>
    <cellStyle name="Calculation 72 2 5 2 6" xfId="29597" xr:uid="{60507EE2-6F3F-42CF-AFCE-55322507D9E4}"/>
    <cellStyle name="Calculation 72 2 5 3" xfId="14324" xr:uid="{F500AC9A-9728-43A2-8C6C-8E67A476F5E5}"/>
    <cellStyle name="Calculation 72 2 5 3 2" xfId="30820" xr:uid="{D08C042F-A3C5-4119-A8D8-D10A46D31671}"/>
    <cellStyle name="Calculation 72 2 5 3 3" xfId="29216" xr:uid="{E27ED460-2E00-4ED7-996F-9D42674BBA8C}"/>
    <cellStyle name="Calculation 72 2 5 3 4" xfId="27307" xr:uid="{C9224AE8-2030-4FCE-AE17-EAF80A596B01}"/>
    <cellStyle name="Calculation 72 2 5 3 5" xfId="25823" xr:uid="{D6DA4CEF-7F98-4E37-BEDE-27B26B5B7790}"/>
    <cellStyle name="Calculation 72 2 5 4" xfId="30817" xr:uid="{0EE6B264-6D4D-423E-8F73-15DF59BD324B}"/>
    <cellStyle name="Calculation 72 2 5 5" xfId="29213" xr:uid="{E50D7AAB-BB50-442B-8BD9-07362E98DD5E}"/>
    <cellStyle name="Calculation 72 2 5 6" xfId="27308" xr:uid="{6317F989-1882-4B4C-83CD-A05606DE87E6}"/>
    <cellStyle name="Calculation 72 2 5 7" xfId="25822" xr:uid="{E0E9A67A-3CFD-449D-B571-9B60B95AB4DF}"/>
    <cellStyle name="Calculation 72 2 6" xfId="14325" xr:uid="{ED92071C-7ABD-4E33-8A37-D810B556020D}"/>
    <cellStyle name="Calculation 72 2 6 2" xfId="14326" xr:uid="{C2D132C4-DAE3-45DF-90D0-0F929F1D2986}"/>
    <cellStyle name="Calculation 72 2 6 2 2" xfId="14327" xr:uid="{2F3D0C17-9845-4FF8-8E57-9B84FF6072BE}"/>
    <cellStyle name="Calculation 72 2 6 2 2 2" xfId="30823" xr:uid="{BE6EEB5A-9ABA-4779-969E-C8F106A8476E}"/>
    <cellStyle name="Calculation 72 2 6 2 2 3" xfId="29218" xr:uid="{2B1EAC5D-0FE2-4124-94B4-DD737B744F70}"/>
    <cellStyle name="Calculation 72 2 6 2 2 4" xfId="27305" xr:uid="{26123ECC-2667-48B2-B740-FAB861771E59}"/>
    <cellStyle name="Calculation 72 2 6 2 2 5" xfId="29599" xr:uid="{5D528850-4075-4368-983E-68A6FD7E18CB}"/>
    <cellStyle name="Calculation 72 2 6 2 3" xfId="30822" xr:uid="{52845289-09FF-41D4-998C-151E731725E7}"/>
    <cellStyle name="Calculation 72 2 6 2 4" xfId="37558" xr:uid="{54667AA6-69A9-4421-932C-8A81C022E1C9}"/>
    <cellStyle name="Calculation 72 2 6 2 5" xfId="35412" xr:uid="{F813E7C2-6C5C-413E-9E5C-B0F32E7DACD8}"/>
    <cellStyle name="Calculation 72 2 6 2 6" xfId="29598" xr:uid="{55FDC298-3F1C-4815-8AB6-D6697035D0A6}"/>
    <cellStyle name="Calculation 72 2 6 3" xfId="14328" xr:uid="{49D4B937-ED2F-4674-B750-8D096C792786}"/>
    <cellStyle name="Calculation 72 2 6 3 2" xfId="30824" xr:uid="{DA728BB6-D6A2-4F07-8DAA-C3ABA6636F1A}"/>
    <cellStyle name="Calculation 72 2 6 3 3" xfId="29219" xr:uid="{0496E18C-7336-494C-903F-2EF10E1E16FA}"/>
    <cellStyle name="Calculation 72 2 6 3 4" xfId="27304" xr:uid="{6698FB52-86D9-41B7-ADE3-19563C806105}"/>
    <cellStyle name="Calculation 72 2 6 3 5" xfId="35345" xr:uid="{64B86725-1A38-4095-82DB-B7F2A1884E96}"/>
    <cellStyle name="Calculation 72 2 6 4" xfId="30821" xr:uid="{3EED39FE-4F62-461D-8023-B52A5A4EE433}"/>
    <cellStyle name="Calculation 72 2 6 5" xfId="29217" xr:uid="{BC8DEC3F-5147-4746-ABD8-A1F9AEC044E7}"/>
    <cellStyle name="Calculation 72 2 6 6" xfId="27306" xr:uid="{2480A9DF-2D71-4F00-A90B-C16DA99D9D1B}"/>
    <cellStyle name="Calculation 72 2 6 7" xfId="25824" xr:uid="{FE790EE8-5649-45C5-9022-E705B50DC07F}"/>
    <cellStyle name="Calculation 72 2 7" xfId="14329" xr:uid="{B72CE4A7-EE11-4EC3-A3CD-0E4EDC0A59AC}"/>
    <cellStyle name="Calculation 72 2 7 2" xfId="14330" xr:uid="{3DC1BF08-55FA-46BD-9D49-E6A268F84343}"/>
    <cellStyle name="Calculation 72 2 7 2 2" xfId="14331" xr:uid="{9911FACE-F39B-4A07-A43A-AA032B0B821C}"/>
    <cellStyle name="Calculation 72 2 7 2 2 2" xfId="30827" xr:uid="{56E92027-1133-4F7B-A03F-68E719F57280}"/>
    <cellStyle name="Calculation 72 2 7 2 2 3" xfId="29221" xr:uid="{A7C12400-3786-419D-A66D-53E587A2CBD3}"/>
    <cellStyle name="Calculation 72 2 7 2 2 4" xfId="38288" xr:uid="{F981850A-FAA7-4815-B576-A1F11E58BD72}"/>
    <cellStyle name="Calculation 72 2 7 2 2 5" xfId="29600" xr:uid="{5394274D-E134-491D-9768-F0F450BE6C5E}"/>
    <cellStyle name="Calculation 72 2 7 2 3" xfId="30826" xr:uid="{05837228-0AC2-4396-80C3-EFAC949CB4D3}"/>
    <cellStyle name="Calculation 72 2 7 2 4" xfId="37559" xr:uid="{344691E9-9AE5-4ACA-BB8B-37E54F2D2BF7}"/>
    <cellStyle name="Calculation 72 2 7 2 5" xfId="35411" xr:uid="{79962AA4-86A2-4C65-A72E-5883CC5E1373}"/>
    <cellStyle name="Calculation 72 2 7 2 6" xfId="25826" xr:uid="{8E61A42E-E932-40E1-82A8-DC87A9DB2328}"/>
    <cellStyle name="Calculation 72 2 7 3" xfId="14332" xr:uid="{064356F7-C956-4A10-B382-67C54805786C}"/>
    <cellStyle name="Calculation 72 2 7 3 2" xfId="30828" xr:uid="{AB0829B4-EA0D-45AD-BD03-FA6C60DE0216}"/>
    <cellStyle name="Calculation 72 2 7 3 3" xfId="29222" xr:uid="{711DC730-C0AE-4F08-B25D-D146C818EEC8}"/>
    <cellStyle name="Calculation 72 2 7 3 4" xfId="38006" xr:uid="{9E011F3C-EA40-4FC6-827A-01B55602B851}"/>
    <cellStyle name="Calculation 72 2 7 3 5" xfId="29601" xr:uid="{A72A437F-A40A-4534-BB27-5FBA7F783D7E}"/>
    <cellStyle name="Calculation 72 2 7 4" xfId="30825" xr:uid="{2EFFEE4C-153C-49C2-8FE3-6875AAA1278B}"/>
    <cellStyle name="Calculation 72 2 7 5" xfId="29220" xr:uid="{98437305-034D-4FBA-8411-B1334960AB27}"/>
    <cellStyle name="Calculation 72 2 7 6" xfId="27303" xr:uid="{C2D2B0EC-AE41-4865-B2C8-956904730323}"/>
    <cellStyle name="Calculation 72 2 7 7" xfId="25825" xr:uid="{A633A43F-E3BA-40CB-A439-5250951C2214}"/>
    <cellStyle name="Calculation 72 2 8" xfId="14333" xr:uid="{0E355EE7-80A5-4315-ABF7-6F84D7A3B66E}"/>
    <cellStyle name="Calculation 72 2 8 2" xfId="14334" xr:uid="{1E861642-A427-49BF-A547-666E7585B94D}"/>
    <cellStyle name="Calculation 72 2 8 2 2" xfId="14335" xr:uid="{E23B181E-DCB6-4D7D-BBDE-A77E5D85F7A1}"/>
    <cellStyle name="Calculation 72 2 8 2 2 2" xfId="30831" xr:uid="{04A48D39-A0C9-4AFE-B563-9A3FB28CD63B}"/>
    <cellStyle name="Calculation 72 2 8 2 2 3" xfId="29224" xr:uid="{B9F350B1-BC1B-4A79-A820-2DBBCB0C3CD6}"/>
    <cellStyle name="Calculation 72 2 8 2 2 4" xfId="36409" xr:uid="{C5A41DE2-DA32-4006-ADD8-BDD47480F94F}"/>
    <cellStyle name="Calculation 72 2 8 2 2 5" xfId="29603" xr:uid="{AFEB4602-9FF6-4855-A2F7-65F274A73B38}"/>
    <cellStyle name="Calculation 72 2 8 2 3" xfId="30830" xr:uid="{8B4381DB-99DA-4052-A4C6-4A51450447B8}"/>
    <cellStyle name="Calculation 72 2 8 2 4" xfId="37560" xr:uid="{9956548A-D809-4D11-B1E7-F4D6A8836E46}"/>
    <cellStyle name="Calculation 72 2 8 2 5" xfId="38447" xr:uid="{3C1397AC-9A8E-4B87-9C74-827B0CBEB84E}"/>
    <cellStyle name="Calculation 72 2 8 2 6" xfId="29602" xr:uid="{DE357800-E0F3-46E9-BF09-27C2F7C9DFAB}"/>
    <cellStyle name="Calculation 72 2 8 3" xfId="14336" xr:uid="{4C0EA4F9-9584-478D-847E-E3D907D863EA}"/>
    <cellStyle name="Calculation 72 2 8 3 2" xfId="30832" xr:uid="{20693975-31FA-40B9-B6CA-6804A030312C}"/>
    <cellStyle name="Calculation 72 2 8 3 3" xfId="29225" xr:uid="{DD603AB8-80B9-4080-8B63-78208910C3DB}"/>
    <cellStyle name="Calculation 72 2 8 3 4" xfId="27302" xr:uid="{1597DF4F-DA8F-45AB-AED2-F0506ED8BC08}"/>
    <cellStyle name="Calculation 72 2 8 3 5" xfId="29604" xr:uid="{8ED4A38B-E039-4FF4-A12C-2E4113F858BE}"/>
    <cellStyle name="Calculation 72 2 8 4" xfId="30829" xr:uid="{72D384EC-2A38-49A4-8EEA-004552AC25DE}"/>
    <cellStyle name="Calculation 72 2 8 5" xfId="29223" xr:uid="{963D0399-4BBC-45A5-95B3-93432AEA0366}"/>
    <cellStyle name="Calculation 72 2 8 6" xfId="38289" xr:uid="{C6EFE34D-0702-4651-B062-8BB0FC5D8964}"/>
    <cellStyle name="Calculation 72 2 8 7" xfId="35346" xr:uid="{6BF61728-48CD-4CD9-9354-C64FEEF974B7}"/>
    <cellStyle name="Calculation 72 2 9" xfId="14337" xr:uid="{B2826A13-DE88-43DD-919D-EAFF59A3C0A3}"/>
    <cellStyle name="Calculation 72 2 9 2" xfId="14338" xr:uid="{B8D35779-0B0C-4AB7-897B-C33E59681625}"/>
    <cellStyle name="Calculation 72 2 9 2 2" xfId="30834" xr:uid="{3D5383F0-7B57-4075-B5CD-55BD0E3E936D}"/>
    <cellStyle name="Calculation 72 2 9 2 3" xfId="37561" xr:uid="{CECAF82F-9B5F-48B6-A61C-C0129EE85B86}"/>
    <cellStyle name="Calculation 72 2 9 2 4" xfId="27300" xr:uid="{1B475569-85F2-4851-8B18-3189131992A8}"/>
    <cellStyle name="Calculation 72 2 9 2 5" xfId="29605" xr:uid="{59074F4F-187D-4ABF-B4FD-B36984C1198D}"/>
    <cellStyle name="Calculation 72 2 9 3" xfId="30833" xr:uid="{E369E333-1203-4D3E-968C-35FB5C0C7A47}"/>
    <cellStyle name="Calculation 72 2 9 4" xfId="29226" xr:uid="{35F044C6-DAF6-47F7-8A4F-F1A008F31D25}"/>
    <cellStyle name="Calculation 72 2 9 5" xfId="27301" xr:uid="{41C45F60-44F8-4AFC-B0AF-0DB65C9D20AA}"/>
    <cellStyle name="Calculation 72 2 9 6" xfId="37609" xr:uid="{268BE8C2-BE09-4745-8CC6-BFCAC1767699}"/>
    <cellStyle name="Calculation 72 3" xfId="14339" xr:uid="{90E64601-8918-4BDE-A3DD-E47220BB3899}"/>
    <cellStyle name="Calculation 72 3 10" xfId="14340" xr:uid="{21C5BA88-D6A4-4837-96A2-E1DCE9315C19}"/>
    <cellStyle name="Calculation 72 3 10 2" xfId="30836" xr:uid="{5CF5C47A-FEF5-4772-993E-1CD016A34B78}"/>
    <cellStyle name="Calculation 72 3 10 3" xfId="38968" xr:uid="{1800F148-6CD8-4261-B31D-6998EE08520E}"/>
    <cellStyle name="Calculation 72 3 10 4" xfId="27299" xr:uid="{940DB0BF-F244-4EA4-A604-A61D76CF277C}"/>
    <cellStyle name="Calculation 72 3 10 5" xfId="25827" xr:uid="{F4E2AEB5-D2CF-4023-A4DD-CCC014AED299}"/>
    <cellStyle name="Calculation 72 3 11" xfId="30835" xr:uid="{7AA1E7CC-91C5-4B3D-BF9A-2E74A552CC34}"/>
    <cellStyle name="Calculation 72 3 12" xfId="29227" xr:uid="{CF85E766-8138-4F48-9561-4BDEC723F177}"/>
    <cellStyle name="Calculation 72 3 13" xfId="37890" xr:uid="{8311C43D-A1B8-407C-A777-AA744DA7E392}"/>
    <cellStyle name="Calculation 72 3 14" xfId="29606" xr:uid="{A8FEEF6B-CBDE-4671-8DDB-FB99047215D6}"/>
    <cellStyle name="Calculation 72 3 2" xfId="14341" xr:uid="{4EC3519C-43F4-44B6-9296-1CFD25B375B4}"/>
    <cellStyle name="Calculation 72 3 2 2" xfId="14342" xr:uid="{0E5ACC54-094F-4D34-9AE2-74E2789DC9B1}"/>
    <cellStyle name="Calculation 72 3 2 2 2" xfId="14343" xr:uid="{8CDD24A3-468E-4292-9046-F950AFB87E12}"/>
    <cellStyle name="Calculation 72 3 2 2 2 2" xfId="30839" xr:uid="{CD58101C-E2C8-4DD8-A892-7914BDFDEF79}"/>
    <cellStyle name="Calculation 72 3 2 2 2 3" xfId="29229" xr:uid="{54F75459-8885-4438-BB1E-E4B9F7013150}"/>
    <cellStyle name="Calculation 72 3 2 2 2 4" xfId="36408" xr:uid="{994C948A-44E2-49E8-BB6B-A4C8287727B7}"/>
    <cellStyle name="Calculation 72 3 2 2 2 5" xfId="29608" xr:uid="{EBE1C9F2-4A69-4E83-AED7-6129DCBEC86F}"/>
    <cellStyle name="Calculation 72 3 2 2 3" xfId="30838" xr:uid="{09DC1ECE-7EC2-4D75-87A1-2E98D9BDC3DA}"/>
    <cellStyle name="Calculation 72 3 2 2 4" xfId="25120" xr:uid="{04CA14C8-6F1E-42D9-8EAE-915185A272A4}"/>
    <cellStyle name="Calculation 72 3 2 2 5" xfId="27297" xr:uid="{22F6080E-5073-4617-9D41-10937F1037BA}"/>
    <cellStyle name="Calculation 72 3 2 2 6" xfId="41678" xr:uid="{C7BD0D2C-8410-41C9-A5D5-AAB1021423E4}"/>
    <cellStyle name="Calculation 72 3 2 3" xfId="14344" xr:uid="{33C7F59E-FB92-4FAC-B5BB-DF6749FEA494}"/>
    <cellStyle name="Calculation 72 3 2 3 2" xfId="30840" xr:uid="{34AF06DA-3D3E-4134-896A-75178F5DA9A8}"/>
    <cellStyle name="Calculation 72 3 2 3 3" xfId="37562" xr:uid="{5DC9B31F-8E86-4179-B680-C07FB33DE4ED}"/>
    <cellStyle name="Calculation 72 3 2 3 4" xfId="27296" xr:uid="{6637DF69-713A-4B21-84C0-76C3D0137D04}"/>
    <cellStyle name="Calculation 72 3 2 3 5" xfId="38252" xr:uid="{A323239D-7F72-41C6-A8EC-D01515D10F2C}"/>
    <cellStyle name="Calculation 72 3 2 4" xfId="30837" xr:uid="{4C51D6A2-9082-4FE8-89D5-757992D659A5}"/>
    <cellStyle name="Calculation 72 3 2 5" xfId="29228" xr:uid="{EE4EEF71-F8FA-4AC8-8CC8-B9E9AC63E342}"/>
    <cellStyle name="Calculation 72 3 2 6" xfId="27298" xr:uid="{92E24E41-E81F-43A9-9B0F-B75F6EC68203}"/>
    <cellStyle name="Calculation 72 3 2 7" xfId="29607" xr:uid="{244CD59B-4BCC-4373-B6A9-A4D432F540FE}"/>
    <cellStyle name="Calculation 72 3 3" xfId="14345" xr:uid="{8B8CFC59-9E41-43A6-9613-BA2B3D220610}"/>
    <cellStyle name="Calculation 72 3 3 2" xfId="14346" xr:uid="{17DA76FD-1959-44DD-B601-67FF247E09AF}"/>
    <cellStyle name="Calculation 72 3 3 2 2" xfId="14347" xr:uid="{566F69D3-06E0-48FE-A4AB-F7D64039876C}"/>
    <cellStyle name="Calculation 72 3 3 2 2 2" xfId="30843" xr:uid="{B28E2320-6C28-4B7B-9CA0-F2A9014FC1E9}"/>
    <cellStyle name="Calculation 72 3 3 2 2 3" xfId="29232" xr:uid="{975919B5-00B7-4200-9C7C-9A7FD7ED15A4}"/>
    <cellStyle name="Calculation 72 3 3 2 2 4" xfId="36407" xr:uid="{12132336-F964-454C-A7D4-8374F0A2A460}"/>
    <cellStyle name="Calculation 72 3 3 2 2 5" xfId="25828" xr:uid="{851F825E-9827-4FC0-ACFC-E943CC7F5160}"/>
    <cellStyle name="Calculation 72 3 3 2 3" xfId="30842" xr:uid="{40114C8C-5603-43D0-9AD1-08BF3A62F580}"/>
    <cellStyle name="Calculation 72 3 3 2 4" xfId="29231" xr:uid="{4733C8D8-C9E3-4E31-844D-2CB3A578E6D3}"/>
    <cellStyle name="Calculation 72 3 3 2 5" xfId="27294" xr:uid="{05D990BB-EFB2-44EB-A570-EEEFF15D490A}"/>
    <cellStyle name="Calculation 72 3 3 2 6" xfId="29609" xr:uid="{57D78493-60C3-4031-85C2-F7CE3D0030FD}"/>
    <cellStyle name="Calculation 72 3 3 3" xfId="14348" xr:uid="{73B354CE-E087-4B7E-ABCD-9C0E57E7758F}"/>
    <cellStyle name="Calculation 72 3 3 3 2" xfId="30844" xr:uid="{785A0BB3-45EC-4893-B319-83237C84B22A}"/>
    <cellStyle name="Calculation 72 3 3 3 3" xfId="37563" xr:uid="{E144190E-C86D-4F9F-9593-CCAC60F9E4E9}"/>
    <cellStyle name="Calculation 72 3 3 3 4" xfId="27293" xr:uid="{715AAABE-BFE3-4D3C-94E7-05969426FA61}"/>
    <cellStyle name="Calculation 72 3 3 3 5" xfId="39295" xr:uid="{87EDEB53-56AB-492B-88C9-810DF40154D7}"/>
    <cellStyle name="Calculation 72 3 3 4" xfId="30841" xr:uid="{0C141D26-28F3-42E7-BD08-0348FBB84C47}"/>
    <cellStyle name="Calculation 72 3 3 5" xfId="29230" xr:uid="{5AF307F8-7FB5-4893-B564-F499EC2E3BFF}"/>
    <cellStyle name="Calculation 72 3 3 6" xfId="27295" xr:uid="{75054B2C-AF4D-466A-97A1-02BB22583E75}"/>
    <cellStyle name="Calculation 72 3 3 7" xfId="38251" xr:uid="{1F711B20-9FD8-4227-AD46-B858552EF43A}"/>
    <cellStyle name="Calculation 72 3 4" xfId="14349" xr:uid="{3AEF888F-43C0-41AB-BABB-C30BD586E9CA}"/>
    <cellStyle name="Calculation 72 3 4 2" xfId="14350" xr:uid="{1194511B-BCBF-47AF-97A6-D7A5E51200BA}"/>
    <cellStyle name="Calculation 72 3 4 2 2" xfId="14351" xr:uid="{5B9BD771-C111-428B-AF7B-0833D9731FDC}"/>
    <cellStyle name="Calculation 72 3 4 2 2 2" xfId="30847" xr:uid="{F4878163-6A35-4434-9801-0A78FBE2DC84}"/>
    <cellStyle name="Calculation 72 3 4 2 2 3" xfId="29235" xr:uid="{2FEF24AD-6319-4DAD-B2F9-0645C2570148}"/>
    <cellStyle name="Calculation 72 3 4 2 2 4" xfId="36406" xr:uid="{9BABCAFC-5A2E-4B6F-835D-1A9320CFA98E}"/>
    <cellStyle name="Calculation 72 3 4 2 2 5" xfId="35347" xr:uid="{EAFD7FAD-1381-42BD-BCF1-5C8C64309B17}"/>
    <cellStyle name="Calculation 72 3 4 2 3" xfId="30846" xr:uid="{C19EC17A-9D79-4F36-990C-E1D13008783B}"/>
    <cellStyle name="Calculation 72 3 4 2 4" xfId="29234" xr:uid="{11B02FA2-8D2B-4A15-9B50-1345534B6965}"/>
    <cellStyle name="Calculation 72 3 4 2 5" xfId="37342" xr:uid="{C426C536-C543-462C-8DD3-191592D170D3}"/>
    <cellStyle name="Calculation 72 3 4 2 6" xfId="41677" xr:uid="{6A4DD93A-B65C-4881-8BBC-07E8C24963EF}"/>
    <cellStyle name="Calculation 72 3 4 3" xfId="14352" xr:uid="{17ECD6A5-C18B-467E-BD8C-9FE42724D115}"/>
    <cellStyle name="Calculation 72 3 4 3 2" xfId="30848" xr:uid="{F5AD350C-8C2D-4FC1-952F-2F891E8A9B5D}"/>
    <cellStyle name="Calculation 72 3 4 3 3" xfId="37564" xr:uid="{8210DF9E-88AB-4A7E-9F52-ED011A0272FD}"/>
    <cellStyle name="Calculation 72 3 4 3 4" xfId="27291" xr:uid="{7ADBA1EE-EBBC-4EC7-8898-C8D1F829CA76}"/>
    <cellStyle name="Calculation 72 3 4 3 5" xfId="25829" xr:uid="{F5D1ADC8-035A-47E3-AAB3-6783E2C98CCA}"/>
    <cellStyle name="Calculation 72 3 4 4" xfId="30845" xr:uid="{D76BB7BB-1FD5-47C0-B55F-FB147E5DF413}"/>
    <cellStyle name="Calculation 72 3 4 5" xfId="29233" xr:uid="{B6485D0E-17BF-4A30-98FF-17D0D3D97D6A}"/>
    <cellStyle name="Calculation 72 3 4 6" xfId="27292" xr:uid="{7CF1A2BD-FE83-4821-8A16-FD6A0B6F23F0}"/>
    <cellStyle name="Calculation 72 3 4 7" xfId="35289" xr:uid="{01EFA01E-0D78-4659-B1FC-68596D89D2FA}"/>
    <cellStyle name="Calculation 72 3 5" xfId="14353" xr:uid="{C51612F6-B7A1-4FF1-82B4-F4F9C7193E37}"/>
    <cellStyle name="Calculation 72 3 5 2" xfId="14354" xr:uid="{E1474466-81F7-425E-AF31-6006AC8FB1D3}"/>
    <cellStyle name="Calculation 72 3 5 2 2" xfId="14355" xr:uid="{3E2AAF4B-35DF-469E-80FB-E3A87B478AF3}"/>
    <cellStyle name="Calculation 72 3 5 2 2 2" xfId="30851" xr:uid="{DD7E7CC5-6BA2-4BB7-B578-9F4AE48E00CD}"/>
    <cellStyle name="Calculation 72 3 5 2 2 3" xfId="29238" xr:uid="{9EF1F5A8-BE31-4F22-BE5D-B212EA93B09E}"/>
    <cellStyle name="Calculation 72 3 5 2 2 4" xfId="27289" xr:uid="{7C89F14F-2F30-404E-A3B2-E4F9CF33E22D}"/>
    <cellStyle name="Calculation 72 3 5 2 2 5" xfId="38250" xr:uid="{B72D281A-F0BF-4DD6-A501-5C5ABBE4D2D2}"/>
    <cellStyle name="Calculation 72 3 5 2 3" xfId="30850" xr:uid="{04911E68-8EEF-4562-99F2-81B0DCF5E7E2}"/>
    <cellStyle name="Calculation 72 3 5 2 4" xfId="29237" xr:uid="{B524030F-9E8D-4F90-BA4A-BBCCF736D749}"/>
    <cellStyle name="Calculation 72 3 5 2 5" xfId="27290" xr:uid="{77D822E8-7793-47D7-99D1-94F95CB492EC}"/>
    <cellStyle name="Calculation 72 3 5 2 6" xfId="41676" xr:uid="{B9024816-3860-46DC-A8E0-F59CD6801B8C}"/>
    <cellStyle name="Calculation 72 3 5 3" xfId="14356" xr:uid="{1E2ADC06-5784-4EEF-9994-5A5359D77F03}"/>
    <cellStyle name="Calculation 72 3 5 3 2" xfId="30852" xr:uid="{DEA61232-52AA-4F94-BB88-0BFA28BCFD9C}"/>
    <cellStyle name="Calculation 72 3 5 3 3" xfId="25121" xr:uid="{2F1A9C7E-047C-41C7-9871-C525F11D15BA}"/>
    <cellStyle name="Calculation 72 3 5 3 4" xfId="36405" xr:uid="{449D1E4F-8352-43A7-94F2-2B523D0FE24E}"/>
    <cellStyle name="Calculation 72 3 5 3 5" xfId="38249" xr:uid="{441AF28F-4B90-46FA-82A4-5C89EE625014}"/>
    <cellStyle name="Calculation 72 3 5 4" xfId="30849" xr:uid="{1EEAFD41-A513-41E1-B88D-E9A9E24A382B}"/>
    <cellStyle name="Calculation 72 3 5 5" xfId="29236" xr:uid="{E190801B-5BC1-4610-99D1-F3A9D5EB35C8}"/>
    <cellStyle name="Calculation 72 3 5 6" xfId="38007" xr:uid="{F5AC448A-94C8-4238-97B9-DB7B0D0E7800}"/>
    <cellStyle name="Calculation 72 3 5 7" xfId="36119" xr:uid="{FCFCE5CC-437B-4526-B8D1-9D0C41DDE467}"/>
    <cellStyle name="Calculation 72 3 6" xfId="14357" xr:uid="{D8963989-2828-4AE5-B6E7-D99415AA52E5}"/>
    <cellStyle name="Calculation 72 3 6 2" xfId="14358" xr:uid="{84971E67-73CC-4E94-A407-32B86266486E}"/>
    <cellStyle name="Calculation 72 3 6 2 2" xfId="14359" xr:uid="{93C4750E-0F55-452D-BDEE-53A06FE53CF1}"/>
    <cellStyle name="Calculation 72 3 6 2 2 2" xfId="30855" xr:uid="{C4256147-C4D9-4171-B79A-FB9462FEF588}"/>
    <cellStyle name="Calculation 72 3 6 2 2 3" xfId="29240" xr:uid="{71337E36-057F-4D0A-B527-BACD0FB5F9D3}"/>
    <cellStyle name="Calculation 72 3 6 2 2 4" xfId="27286" xr:uid="{5EA9B955-A6A9-4487-A5FC-FA3695D08B1E}"/>
    <cellStyle name="Calculation 72 3 6 2 2 5" xfId="36120" xr:uid="{C09D2B65-7BC2-4A4B-AEE9-D840149D6078}"/>
    <cellStyle name="Calculation 72 3 6 2 3" xfId="30854" xr:uid="{4D37162B-2841-4974-B031-16F8A6BAB419}"/>
    <cellStyle name="Calculation 72 3 6 2 4" xfId="29239" xr:uid="{43015F05-EC46-44C6-B519-23C5BEFB300C}"/>
    <cellStyle name="Calculation 72 3 6 2 5" xfId="27287" xr:uid="{5A7C10DA-9A46-4122-9879-C849A1115FE3}"/>
    <cellStyle name="Calculation 72 3 6 2 6" xfId="41675" xr:uid="{D8D92E5A-A961-47A4-81EA-9DE9E4E0D732}"/>
    <cellStyle name="Calculation 72 3 6 3" xfId="14360" xr:uid="{0611A46F-6EA6-4691-B989-7D68D968BFF1}"/>
    <cellStyle name="Calculation 72 3 6 3 2" xfId="30856" xr:uid="{8E6EE82C-711E-45F4-BFF4-38E011858999}"/>
    <cellStyle name="Calculation 72 3 6 3 3" xfId="29241" xr:uid="{2D097BA3-2031-49F0-B7BA-FA7DEE306F7E}"/>
    <cellStyle name="Calculation 72 3 6 3 4" xfId="36404" xr:uid="{EBE131D8-C965-4F88-955D-5AE9987B8BC9}"/>
    <cellStyle name="Calculation 72 3 6 3 5" xfId="35311" xr:uid="{2DA7B5BB-F21F-4DF4-9F5B-0370EDEBC079}"/>
    <cellStyle name="Calculation 72 3 6 4" xfId="30853" xr:uid="{3ECD06FF-DF70-4EA9-99DF-D685416D925A}"/>
    <cellStyle name="Calculation 72 3 6 5" xfId="37565" xr:uid="{8E6C3D85-0A49-41A4-80BE-D68179BC12A5}"/>
    <cellStyle name="Calculation 72 3 6 6" xfId="27288" xr:uid="{D3757C05-70C3-4289-AE3B-12A76AC67D94}"/>
    <cellStyle name="Calculation 72 3 6 7" xfId="29610" xr:uid="{4618C3FF-4EC6-4F34-8A09-A4442474459E}"/>
    <cellStyle name="Calculation 72 3 7" xfId="14361" xr:uid="{34D73C2B-8B64-41F3-994F-B38F179DFA1D}"/>
    <cellStyle name="Calculation 72 3 7 2" xfId="14362" xr:uid="{88119EC0-426E-449C-B712-CFA982CC10E2}"/>
    <cellStyle name="Calculation 72 3 7 2 2" xfId="14363" xr:uid="{298DA585-CF81-4ED9-B843-0749F2EC0938}"/>
    <cellStyle name="Calculation 72 3 7 2 2 2" xfId="30859" xr:uid="{D2E486D6-2076-4ABE-BF59-1F59934B982B}"/>
    <cellStyle name="Calculation 72 3 7 2 2 3" xfId="15189" xr:uid="{55EB32ED-C3B5-4D0D-A6DA-7FEE6E96A2B8}"/>
    <cellStyle name="Calculation 72 3 7 2 2 4" xfId="27283" xr:uid="{9424B4CC-4E66-423E-84C1-07FC12BA6EEB}"/>
    <cellStyle name="Calculation 72 3 7 2 2 5" xfId="38247" xr:uid="{D5E83DB7-13FD-460F-9054-FF281E5BC181}"/>
    <cellStyle name="Calculation 72 3 7 2 3" xfId="30858" xr:uid="{E4AFD01B-9602-44E1-AED9-04FEC7ADCEDB}"/>
    <cellStyle name="Calculation 72 3 7 2 4" xfId="38967" xr:uid="{F7A56770-D315-4838-9A5A-F1FB659EA2A9}"/>
    <cellStyle name="Calculation 72 3 7 2 5" xfId="27284" xr:uid="{F52C35FE-AAB0-457A-9EC1-70EA47C752D5}"/>
    <cellStyle name="Calculation 72 3 7 2 6" xfId="41674" xr:uid="{529E25C6-B00B-406B-81E2-958B0FD3AF6A}"/>
    <cellStyle name="Calculation 72 3 7 3" xfId="14364" xr:uid="{370AB426-2A5E-430D-8858-0943FEDB98D5}"/>
    <cellStyle name="Calculation 72 3 7 3 2" xfId="30860" xr:uid="{2D8DC45F-CF2F-4542-9F34-5424B1BB702A}"/>
    <cellStyle name="Calculation 72 3 7 3 3" xfId="29242" xr:uid="{F4148ADA-1F4E-4854-8F31-23F37F539EFC}"/>
    <cellStyle name="Calculation 72 3 7 3 4" xfId="36403" xr:uid="{039383AB-2186-4A0E-9815-754DCEA08631}"/>
    <cellStyle name="Calculation 72 3 7 3 5" xfId="29611" xr:uid="{461DD28D-73BD-4722-A93A-965EBA9486E8}"/>
    <cellStyle name="Calculation 72 3 7 4" xfId="30857" xr:uid="{93BA6D43-1673-4E22-B873-34ABB538A079}"/>
    <cellStyle name="Calculation 72 3 7 5" xfId="37566" xr:uid="{09C0C398-92F4-47A2-8637-D726C0C3ABBC}"/>
    <cellStyle name="Calculation 72 3 7 6" xfId="27285" xr:uid="{F62DEFF4-EC43-425D-A0E1-9891E6B83A6D}"/>
    <cellStyle name="Calculation 72 3 7 7" xfId="38248" xr:uid="{FC486B2E-CB7C-4B94-A6FE-ADEA3A38519F}"/>
    <cellStyle name="Calculation 72 3 8" xfId="14365" xr:uid="{5A471635-FE29-4146-A24F-B9E32C6ED070}"/>
    <cellStyle name="Calculation 72 3 8 2" xfId="14366" xr:uid="{B8C0B9C4-740F-4CF2-B393-03E95983874B}"/>
    <cellStyle name="Calculation 72 3 8 2 2" xfId="14367" xr:uid="{375C5FAD-491A-4191-95DC-360EDC455A02}"/>
    <cellStyle name="Calculation 72 3 8 2 2 2" xfId="30863" xr:uid="{074A191F-1426-4B3B-A0FD-94DD9A4E552A}"/>
    <cellStyle name="Calculation 72 3 8 2 2 3" xfId="15102" xr:uid="{473FC211-2198-470B-9D14-493E5AA880A3}"/>
    <cellStyle name="Calculation 72 3 8 2 2 4" xfId="27280" xr:uid="{302F0EA0-CD33-4D9F-8B0C-41BA5084D1AB}"/>
    <cellStyle name="Calculation 72 3 8 2 2 5" xfId="38246" xr:uid="{1C91D5EB-7DC7-4B67-AC12-7605D2EB092D}"/>
    <cellStyle name="Calculation 72 3 8 2 3" xfId="30862" xr:uid="{2099B6AA-FAD0-4008-BFC8-343E443D2240}"/>
    <cellStyle name="Calculation 72 3 8 2 4" xfId="37567" xr:uid="{1CFD0EC6-F90F-4A5A-A8C2-AE6C5216BBDB}"/>
    <cellStyle name="Calculation 72 3 8 2 5" xfId="27281" xr:uid="{A1276FAE-F0F6-438E-B0B9-9D2FFF669DBA}"/>
    <cellStyle name="Calculation 72 3 8 2 6" xfId="41673" xr:uid="{21F8AA82-8364-409F-9A99-D4CF6B93E2D4}"/>
    <cellStyle name="Calculation 72 3 8 3" xfId="14368" xr:uid="{757A1517-EEF1-44A4-ADF4-A579C50A58A2}"/>
    <cellStyle name="Calculation 72 3 8 3 2" xfId="30864" xr:uid="{90304819-C0B3-4C8D-AF81-C43136BF532C}"/>
    <cellStyle name="Calculation 72 3 8 3 3" xfId="15074" xr:uid="{D104240E-4648-46BC-A88F-EE7D9F09C1F6}"/>
    <cellStyle name="Calculation 72 3 8 3 4" xfId="36402" xr:uid="{1782AC90-6998-4D0D-A0A5-C999409C642E}"/>
    <cellStyle name="Calculation 72 3 8 3 5" xfId="38245" xr:uid="{CB67D3A9-9713-41CF-917D-433D2176089E}"/>
    <cellStyle name="Calculation 72 3 8 4" xfId="30861" xr:uid="{B172A9FC-43DF-4CF9-84E0-9BF58749CBCD}"/>
    <cellStyle name="Calculation 72 3 8 5" xfId="29243" xr:uid="{15CB90B2-C6B8-4C87-9FB7-AD7D747E9A28}"/>
    <cellStyle name="Calculation 72 3 8 6" xfId="27282" xr:uid="{75D6FF80-54CD-4B67-B03C-DB345483D04A}"/>
    <cellStyle name="Calculation 72 3 8 7" xfId="36121" xr:uid="{FC61FF4D-7ED0-4F32-BE98-0A7154AE78B4}"/>
    <cellStyle name="Calculation 72 3 9" xfId="14369" xr:uid="{C8ABA2C2-7F25-4179-B375-175019B7CD67}"/>
    <cellStyle name="Calculation 72 3 9 2" xfId="14370" xr:uid="{98864904-0B13-4DEE-AAD0-09FC0CC4D8D9}"/>
    <cellStyle name="Calculation 72 3 9 2 2" xfId="30866" xr:uid="{12E7B35C-B3D0-4D20-B366-5532A597043A}"/>
    <cellStyle name="Calculation 72 3 9 2 3" xfId="29245" xr:uid="{9A31CB44-FA44-47BB-AA7F-102EDB93D48D}"/>
    <cellStyle name="Calculation 72 3 9 2 4" xfId="27278" xr:uid="{ADF4BE0A-281D-47EE-9DEC-5104F21C6871}"/>
    <cellStyle name="Calculation 72 3 9 2 5" xfId="41672" xr:uid="{B3985D7C-0CD4-4FC8-B003-1A71F5525B3C}"/>
    <cellStyle name="Calculation 72 3 9 3" xfId="30865" xr:uid="{625CE560-52B3-4C22-9A96-288490ACDD8E}"/>
    <cellStyle name="Calculation 72 3 9 4" xfId="29244" xr:uid="{06E566BB-D377-4F07-B1FB-BDDE2EF5A9A9}"/>
    <cellStyle name="Calculation 72 3 9 5" xfId="27279" xr:uid="{050C8F18-DC13-4EB2-89A2-617B7C004A9E}"/>
    <cellStyle name="Calculation 72 3 9 6" xfId="29612" xr:uid="{E8162326-3946-4637-B942-3D660475091A}"/>
    <cellStyle name="Calculation 72 4" xfId="14371" xr:uid="{7DE37006-2B9F-40D4-A847-791E933004C0}"/>
    <cellStyle name="Calculation 72 4 2" xfId="14372" xr:uid="{6C42B9BD-6E1E-45D8-9C8D-9553FCDC27D2}"/>
    <cellStyle name="Calculation 72 4 2 2" xfId="14373" xr:uid="{77284945-F7D6-4097-826D-1A105CD51779}"/>
    <cellStyle name="Calculation 72 4 2 2 2" xfId="30869" xr:uid="{97CECFEE-44DC-4F2C-A89C-050E4ACC9E8C}"/>
    <cellStyle name="Calculation 72 4 2 2 3" xfId="29248" xr:uid="{83717D14-847E-436C-9B74-FC5D7E378E25}"/>
    <cellStyle name="Calculation 72 4 2 2 4" xfId="25765" xr:uid="{10AED3DE-6149-4877-9541-0A15AA56B043}"/>
    <cellStyle name="Calculation 72 4 2 2 5" xfId="38243" xr:uid="{4325DF6F-5ED0-4C55-BA9F-9A9FBE6949F1}"/>
    <cellStyle name="Calculation 72 4 2 3" xfId="30868" xr:uid="{6C31473F-F8F3-4D17-B6E5-3CA09FD5B89C}"/>
    <cellStyle name="Calculation 72 4 2 4" xfId="29247" xr:uid="{D2D4FA2A-E013-4581-9F6D-94C0FC1EFE4C}"/>
    <cellStyle name="Calculation 72 4 2 5" xfId="27277" xr:uid="{88190189-D7B3-42DB-85A7-35170C323B48}"/>
    <cellStyle name="Calculation 72 4 2 6" xfId="38244" xr:uid="{59424C2F-8627-4D56-BBAD-FA1EC867AF41}"/>
    <cellStyle name="Calculation 72 4 3" xfId="14374" xr:uid="{03B3C454-8616-4CEE-A21A-BB8DB3B341DC}"/>
    <cellStyle name="Calculation 72 4 3 2" xfId="30870" xr:uid="{65BBA306-9BA9-48E7-B4CE-B222A32A7331}"/>
    <cellStyle name="Calculation 72 4 3 3" xfId="29249" xr:uid="{6F98EB73-1267-45E3-86FA-1A30DF3D0BE2}"/>
    <cellStyle name="Calculation 72 4 3 4" xfId="35410" xr:uid="{283277F3-3050-445C-9FD1-1030DA50F12D}"/>
    <cellStyle name="Calculation 72 4 3 5" xfId="41671" xr:uid="{B0F5CD57-C16C-4548-880F-37FB1B2330C2}"/>
    <cellStyle name="Calculation 72 4 4" xfId="30867" xr:uid="{E65C02DF-1BB5-4CD4-B905-893BF496E5B5}"/>
    <cellStyle name="Calculation 72 4 5" xfId="29246" xr:uid="{5260448A-7C8D-4BF5-A081-0499919ACB98}"/>
    <cellStyle name="Calculation 72 4 6" xfId="25766" xr:uid="{B24D67B4-CD5B-4E2C-9841-6CE58A950137}"/>
    <cellStyle name="Calculation 72 4 7" xfId="36122" xr:uid="{6F3B8291-27A0-427E-8D11-3A438FFE6C66}"/>
    <cellStyle name="Calculation 72 5" xfId="14375" xr:uid="{1B04354A-FAFA-4DD0-ABD5-554025E450A2}"/>
    <cellStyle name="Calculation 72 5 2" xfId="14376" xr:uid="{BFF6DA0F-2607-48FC-9299-EF7043123D39}"/>
    <cellStyle name="Calculation 72 5 2 2" xfId="14377" xr:uid="{59249D28-111C-4580-96A5-2A5605128E8F}"/>
    <cellStyle name="Calculation 72 5 2 2 2" xfId="30873" xr:uid="{DDCC45E0-D483-42B5-A259-B1BD6911F172}"/>
    <cellStyle name="Calculation 72 5 2 2 3" xfId="29251" xr:uid="{FD52AB2C-D514-429E-AAB9-90CDB73650CE}"/>
    <cellStyle name="Calculation 72 5 2 2 4" xfId="27276" xr:uid="{907F03D7-9192-422D-A7D1-69B829AD1715}"/>
    <cellStyle name="Calculation 72 5 2 2 5" xfId="38242" xr:uid="{E5461791-998F-49DE-821E-18BE17293326}"/>
    <cellStyle name="Calculation 72 5 2 3" xfId="30872" xr:uid="{067D7111-3B76-463B-96DE-52E070C7D3F7}"/>
    <cellStyle name="Calculation 72 5 2 4" xfId="25122" xr:uid="{E98EE21C-96A5-48B4-BFBB-2F6E46D752DB}"/>
    <cellStyle name="Calculation 72 5 2 5" xfId="38008" xr:uid="{DBB1A5A6-25A3-4926-B540-247C40761C86}"/>
    <cellStyle name="Calculation 72 5 2 6" xfId="36123" xr:uid="{36FDC75F-C352-4541-AA2A-A9725590B8CA}"/>
    <cellStyle name="Calculation 72 5 3" xfId="14378" xr:uid="{0178293A-D9C8-4236-A394-629A266ACACE}"/>
    <cellStyle name="Calculation 72 5 3 2" xfId="30874" xr:uid="{148546CA-BF57-489E-BBFC-43B108601595}"/>
    <cellStyle name="Calculation 72 5 3 3" xfId="29252" xr:uid="{D9961C64-2B4D-4A47-B00F-16E3E04715A6}"/>
    <cellStyle name="Calculation 72 5 3 4" xfId="25764" xr:uid="{61E50C07-C642-4618-9BFE-A1B4C4069DEF}"/>
    <cellStyle name="Calculation 72 5 3 5" xfId="41670" xr:uid="{CD1C4549-24B9-40C3-9F5F-A21D6713E1E3}"/>
    <cellStyle name="Calculation 72 5 4" xfId="30871" xr:uid="{5C47536F-103D-4B08-91D5-D67ABC11A7A4}"/>
    <cellStyle name="Calculation 72 5 5" xfId="29250" xr:uid="{FF050FC5-DF28-4F52-9EB7-B440D7430896}"/>
    <cellStyle name="Calculation 72 5 6" xfId="36401" xr:uid="{B2CE423D-41B3-47D8-83B5-51565A547143}"/>
    <cellStyle name="Calculation 72 5 7" xfId="29613" xr:uid="{1B8BBA2A-4457-4E4A-9D98-F3FBE02FBD41}"/>
    <cellStyle name="Calculation 72 6" xfId="14379" xr:uid="{AEED19E5-93F9-4F85-BE22-B1C7A3E0930C}"/>
    <cellStyle name="Calculation 72 6 2" xfId="14380" xr:uid="{B3C2A6B1-E70D-4920-9E92-FA2C1E2F3719}"/>
    <cellStyle name="Calculation 72 6 2 2" xfId="14381" xr:uid="{E56C0E12-0928-4CCB-9804-44EF2853DBAF}"/>
    <cellStyle name="Calculation 72 6 2 2 2" xfId="30877" xr:uid="{65D67AEE-CEDC-485D-BF2C-496F3B429508}"/>
    <cellStyle name="Calculation 72 6 2 2 3" xfId="29255" xr:uid="{B12F99DC-7712-480D-9487-3BC3F4DCDE0B}"/>
    <cellStyle name="Calculation 72 6 2 2 4" xfId="27274" xr:uid="{46396B8E-7D80-4ACB-997D-C7877764EFC7}"/>
    <cellStyle name="Calculation 72 6 2 2 5" xfId="36124" xr:uid="{1AB96F87-2B09-410B-BE75-7F519555A79E}"/>
    <cellStyle name="Calculation 72 6 2 3" xfId="30876" xr:uid="{05431C14-293E-46FC-A769-9EFE3A5DD894}"/>
    <cellStyle name="Calculation 72 6 2 4" xfId="29254" xr:uid="{B516A94A-FB10-481F-88A8-FC3F0AAE45C5}"/>
    <cellStyle name="Calculation 72 6 2 5" xfId="27275" xr:uid="{B911BB81-87D3-4DB5-9633-38C40F0893A9}"/>
    <cellStyle name="Calculation 72 6 2 6" xfId="29614" xr:uid="{3740E46C-6613-4D59-8FD1-BDAD23F258A3}"/>
    <cellStyle name="Calculation 72 6 3" xfId="14382" xr:uid="{89504F0D-1E35-4508-B69D-050C8D0505F8}"/>
    <cellStyle name="Calculation 72 6 3 2" xfId="30878" xr:uid="{CA346D2C-E39C-4F83-A918-4F41145C9BB2}"/>
    <cellStyle name="Calculation 72 6 3 3" xfId="29256" xr:uid="{4857DFD7-EFCE-487D-AAFA-8A5990D69E63}"/>
    <cellStyle name="Calculation 72 6 3 4" xfId="27273" xr:uid="{45E753E8-BCA6-4574-B588-3758ABED7A0A}"/>
    <cellStyle name="Calculation 72 6 3 5" xfId="41669" xr:uid="{3FDB35F9-7A17-419E-B531-6DDC621D9F7D}"/>
    <cellStyle name="Calculation 72 6 4" xfId="30875" xr:uid="{87009303-7DEE-4425-95AE-4354CE2151D9}"/>
    <cellStyle name="Calculation 72 6 5" xfId="29253" xr:uid="{167877DE-BC3F-4A16-8457-E6CDF02C8B66}"/>
    <cellStyle name="Calculation 72 6 6" xfId="35409" xr:uid="{9981EDD5-D821-481F-A9FE-A269464366B5}"/>
    <cellStyle name="Calculation 72 6 7" xfId="38241" xr:uid="{4FF21D71-FCC8-4881-BA0B-912AC0D57AE6}"/>
    <cellStyle name="Calculation 72 7" xfId="14383" xr:uid="{57CE9A30-BA3F-4304-8A83-45642A827D9E}"/>
    <cellStyle name="Calculation 72 7 2" xfId="14384" xr:uid="{FA7B072C-09A3-4A94-9677-D34D0EBF834E}"/>
    <cellStyle name="Calculation 72 7 2 2" xfId="14385" xr:uid="{4F8737B4-8B01-452D-9008-D16E4FA9A83E}"/>
    <cellStyle name="Calculation 72 7 2 2 2" xfId="30881" xr:uid="{494BDFA2-18F4-4BFD-94F2-C2D85BA68B4E}"/>
    <cellStyle name="Calculation 72 7 2 2 3" xfId="29258" xr:uid="{04D8B460-26D1-4498-B992-145C1E9D1CF8}"/>
    <cellStyle name="Calculation 72 7 2 2 4" xfId="27272" xr:uid="{8359D1F6-2ADD-454B-A82D-33E8A956FA6D}"/>
    <cellStyle name="Calculation 72 7 2 2 5" xfId="29615" xr:uid="{B964B300-6A89-495D-A030-AEE6CCF3F61A}"/>
    <cellStyle name="Calculation 72 7 2 3" xfId="30880" xr:uid="{9152DBF7-827E-4A25-B42F-4D200B6E0015}"/>
    <cellStyle name="Calculation 72 7 2 4" xfId="29257" xr:uid="{D1469BFA-3B3E-4C2A-86B0-8B8B5A772A86}"/>
    <cellStyle name="Calculation 72 7 2 5" xfId="37341" xr:uid="{6FD7386F-2385-40CB-9BAC-6D8105F1FEEB}"/>
    <cellStyle name="Calculation 72 7 2 6" xfId="38239" xr:uid="{4D7A2E0E-0447-441D-8540-0A28DC14DB58}"/>
    <cellStyle name="Calculation 72 7 3" xfId="14386" xr:uid="{FC1F0CD5-5639-46C3-BA91-009767E3FBE1}"/>
    <cellStyle name="Calculation 72 7 3 2" xfId="30882" xr:uid="{E1023E86-34B3-4257-8091-36FD009EE606}"/>
    <cellStyle name="Calculation 72 7 3 3" xfId="29259" xr:uid="{B9B14F0A-1E64-46D7-84B0-66791E42F6AC}"/>
    <cellStyle name="Calculation 72 7 3 4" xfId="27271" xr:uid="{86CFA599-0598-43C1-847E-195B6E58A2D2}"/>
    <cellStyle name="Calculation 72 7 3 5" xfId="41668" xr:uid="{8B4D3446-AD35-461C-864E-A860C6D50816}"/>
    <cellStyle name="Calculation 72 7 4" xfId="30879" xr:uid="{C5733F6A-525F-4918-B0B3-E25894455F39}"/>
    <cellStyle name="Calculation 72 7 5" xfId="38966" xr:uid="{39B2AF6D-BB98-4DEB-9665-260C9ECBEFED}"/>
    <cellStyle name="Calculation 72 7 6" xfId="35408" xr:uid="{94AF551B-170A-4CC3-999A-4740767AFFD7}"/>
    <cellStyle name="Calculation 72 7 7" xfId="38240" xr:uid="{B5612FF3-EF70-4345-B6A2-21A7338CA872}"/>
    <cellStyle name="Calculation 72 8" xfId="14387" xr:uid="{1F67A471-302A-442D-B482-76BBD2927A99}"/>
    <cellStyle name="Calculation 72 8 2" xfId="14388" xr:uid="{F0123767-7916-44FF-B56B-891F04FB4989}"/>
    <cellStyle name="Calculation 72 8 2 2" xfId="14389" xr:uid="{95DF8278-1E92-465F-A5E8-7C75397C2D4D}"/>
    <cellStyle name="Calculation 72 8 2 2 2" xfId="30885" xr:uid="{9A8E96BE-D0E8-469D-B809-C56138290E3E}"/>
    <cellStyle name="Calculation 72 8 2 2 3" xfId="29262" xr:uid="{EB18C294-1A20-4C9C-AC7D-69B36BFA670D}"/>
    <cellStyle name="Calculation 72 8 2 2 4" xfId="27269" xr:uid="{3B9B1BA8-573F-4F90-9B7C-0BE4F350781E}"/>
    <cellStyle name="Calculation 72 8 2 2 5" xfId="35619" xr:uid="{53E8D5B6-D423-4925-AC7B-BE27D5C77BD1}"/>
    <cellStyle name="Calculation 72 8 2 3" xfId="30884" xr:uid="{18E3DDC9-4745-4767-8FB5-195C4FEF7481}"/>
    <cellStyle name="Calculation 72 8 2 4" xfId="29261" xr:uid="{30387E4D-9FEE-434F-8D46-30CA31E41E4B}"/>
    <cellStyle name="Calculation 72 8 2 5" xfId="27270" xr:uid="{912091F8-1D20-4680-A588-72097067E95D}"/>
    <cellStyle name="Calculation 72 8 2 6" xfId="29616" xr:uid="{F6B2D9AB-DECE-4564-9ACD-55E76BA288D2}"/>
    <cellStyle name="Calculation 72 8 3" xfId="14390" xr:uid="{68258766-17C4-4564-A87D-CDDE8866B8AE}"/>
    <cellStyle name="Calculation 72 8 3 2" xfId="30886" xr:uid="{AD11C918-7F45-4416-82D2-812988F7FDE8}"/>
    <cellStyle name="Calculation 72 8 3 3" xfId="29263" xr:uid="{2746D3EE-1F74-4641-8B39-E0F3B8603526}"/>
    <cellStyle name="Calculation 72 8 3 4" xfId="27268" xr:uid="{E0171826-46A6-4F9E-B391-EB989318CA36}"/>
    <cellStyle name="Calculation 72 8 3 5" xfId="39321" xr:uid="{DE519CD6-9876-4800-816F-881782950403}"/>
    <cellStyle name="Calculation 72 8 4" xfId="30883" xr:uid="{A2D9481B-1644-4654-BBE2-731C6A4A49FB}"/>
    <cellStyle name="Calculation 72 8 5" xfId="29260" xr:uid="{30EDC83D-8853-4053-B29A-B6A28C6580E3}"/>
    <cellStyle name="Calculation 72 8 6" xfId="36809" xr:uid="{A0A92871-71C5-404F-BFA8-D779A70D6DF6}"/>
    <cellStyle name="Calculation 72 8 7" xfId="38082" xr:uid="{28ED6235-BA98-4622-805E-A7D09EA497A4}"/>
    <cellStyle name="Calculation 72 9" xfId="14391" xr:uid="{5076DFB6-BAED-4D55-BAC2-BEF848D3CD30}"/>
    <cellStyle name="Calculation 72 9 2" xfId="14392" xr:uid="{5A04C4C5-F87D-427A-8096-5E8180FFCEAF}"/>
    <cellStyle name="Calculation 72 9 2 2" xfId="14393" xr:uid="{A5C7C1C1-C7BE-4A26-BA86-AEBD95C8EC35}"/>
    <cellStyle name="Calculation 72 9 2 2 2" xfId="30889" xr:uid="{E755E274-552F-40F5-8DAD-255965BE7077}"/>
    <cellStyle name="Calculation 72 9 2 2 3" xfId="29266" xr:uid="{C2A0B6B7-2CA0-45D1-8485-B9C1EAA3E5F5}"/>
    <cellStyle name="Calculation 72 9 2 2 4" xfId="27266" xr:uid="{20FC78B3-E436-4FAA-A334-D04C52E9CC8F}"/>
    <cellStyle name="Calculation 72 9 2 2 5" xfId="39301" xr:uid="{9E7B0CDE-6B32-44CF-A4BA-F8BFA0A19EC5}"/>
    <cellStyle name="Calculation 72 9 2 3" xfId="30888" xr:uid="{54D16857-8D43-48FA-BF46-88289FB32941}"/>
    <cellStyle name="Calculation 72 9 2 4" xfId="29265" xr:uid="{A3258B79-0E5B-417B-89BE-AC46C0A76CFC}"/>
    <cellStyle name="Calculation 72 9 2 5" xfId="27267" xr:uid="{BCBF89F2-A50B-421D-83C5-77E1C44DFDE3}"/>
    <cellStyle name="Calculation 72 9 2 6" xfId="39325" xr:uid="{1FB91E1D-1B73-4945-B48A-731A6C211CDE}"/>
    <cellStyle name="Calculation 72 9 3" xfId="14394" xr:uid="{AEE91DD1-A71F-4763-9F52-71D8A878A6D0}"/>
    <cellStyle name="Calculation 72 9 3 2" xfId="30890" xr:uid="{BA06692D-272C-4267-BC31-B9210AF3441B}"/>
    <cellStyle name="Calculation 72 9 3 3" xfId="29267" xr:uid="{DD362F71-7CD7-4068-A375-442CB0149B22}"/>
    <cellStyle name="Calculation 72 9 3 4" xfId="27265" xr:uid="{99D11A48-4070-4587-9AA1-7129B712FDD5}"/>
    <cellStyle name="Calculation 72 9 3 5" xfId="39330" xr:uid="{CD9AF63D-53BB-4565-BE5C-40DA9D54F543}"/>
    <cellStyle name="Calculation 72 9 4" xfId="30887" xr:uid="{E81D08BE-1EC0-4121-87D5-94A3BF6975DF}"/>
    <cellStyle name="Calculation 72 9 5" xfId="29264" xr:uid="{A497C4AD-B614-4E82-8049-D42CA30C2A4C}"/>
    <cellStyle name="Calculation 72 9 6" xfId="38448" xr:uid="{9D6A0B6C-409B-4EF8-A930-87D403950E0B}"/>
    <cellStyle name="Calculation 72 9 7" xfId="39299" xr:uid="{48EB730B-E564-427F-B6EE-3208E1C22D05}"/>
    <cellStyle name="Calculation 73" xfId="14395" xr:uid="{7BA5AFC4-F947-4884-AB88-2B47D9CEF89E}"/>
    <cellStyle name="Calculation 73 10" xfId="14396" xr:uid="{8C5480E5-9EC4-4BED-A76F-0596A4593392}"/>
    <cellStyle name="Calculation 73 10 2" xfId="30892" xr:uid="{EBE4AA32-0403-4B1B-945E-DF0A37B77BBF}"/>
    <cellStyle name="Calculation 73 10 3" xfId="25123" xr:uid="{FA11C006-9870-480B-ACCB-3AA4D6F7AC46}"/>
    <cellStyle name="Calculation 73 10 4" xfId="27264" xr:uid="{805E6628-BCB3-4017-88B2-03306A1057CE}"/>
    <cellStyle name="Calculation 73 10 5" xfId="39310" xr:uid="{E914EEDD-0D78-462D-935D-236B4F0087C3}"/>
    <cellStyle name="Calculation 73 11" xfId="30891" xr:uid="{A63C8E9C-67B5-45DB-A88E-F9A942AD87DC}"/>
    <cellStyle name="Calculation 73 12" xfId="29268" xr:uid="{8F458E58-CF59-41B4-B48B-A2C647CD19B1}"/>
    <cellStyle name="Calculation 73 13" xfId="37138" xr:uid="{9CC5A9C8-59F6-4441-99E7-CB013563C85A}"/>
    <cellStyle name="Calculation 73 14" xfId="35312" xr:uid="{4EAFEB4D-CA80-4E88-B7FB-2F85A09BDA48}"/>
    <cellStyle name="Calculation 73 2" xfId="14397" xr:uid="{3CC9C29E-3622-4759-BD27-CD68F9218C6A}"/>
    <cellStyle name="Calculation 73 2 2" xfId="14398" xr:uid="{A4B9D353-0F00-41C4-9182-0EEF28ED4A66}"/>
    <cellStyle name="Calculation 73 2 2 2" xfId="14399" xr:uid="{0729E694-8EF6-4C0B-BC9A-FBB30D8DAF5B}"/>
    <cellStyle name="Calculation 73 2 2 2 2" xfId="30895" xr:uid="{866B3AC4-344D-4250-84FD-F33EF15DF905}"/>
    <cellStyle name="Calculation 73 2 2 2 3" xfId="29271" xr:uid="{EFAA6AA8-D9A8-4C1C-A44B-3684DE8548AC}"/>
    <cellStyle name="Calculation 73 2 2 2 4" xfId="35407" xr:uid="{7142FAAA-3A84-45BD-B5B8-EA8FFE0CEC24}"/>
    <cellStyle name="Calculation 73 2 2 2 5" xfId="38237" xr:uid="{B3985650-BB35-4587-BAD9-CDECEA93BCA7}"/>
    <cellStyle name="Calculation 73 2 2 3" xfId="30894" xr:uid="{9AE9C90F-5FE0-4008-82B4-B9D00D925C22}"/>
    <cellStyle name="Calculation 73 2 2 4" xfId="29270" xr:uid="{E46470F9-3366-477A-8076-FBC6F9E17861}"/>
    <cellStyle name="Calculation 73 2 2 5" xfId="27262" xr:uid="{23D06953-7EB2-4824-A41E-DFD22D2C2F29}"/>
    <cellStyle name="Calculation 73 2 2 6" xfId="38238" xr:uid="{AFFC8C71-9D5C-43C4-8F41-B8A26625D5C9}"/>
    <cellStyle name="Calculation 73 2 3" xfId="14400" xr:uid="{F3E07681-A9FA-4D72-9D5D-297891350430}"/>
    <cellStyle name="Calculation 73 2 3 2" xfId="30896" xr:uid="{D7BEE781-12B6-430F-9184-4B879C2CF5C1}"/>
    <cellStyle name="Calculation 73 2 3 3" xfId="29272" xr:uid="{97B1B27A-749C-4839-B3E4-A75791F85864}"/>
    <cellStyle name="Calculation 73 2 3 4" xfId="27261" xr:uid="{83171388-EB80-430B-B839-0F93476F040C}"/>
    <cellStyle name="Calculation 73 2 3 5" xfId="29617" xr:uid="{6BB92926-1A8A-4533-ABA5-0622A7C7CFB1}"/>
    <cellStyle name="Calculation 73 2 4" xfId="30893" xr:uid="{31EF0637-6779-476C-9572-C1358688DE28}"/>
    <cellStyle name="Calculation 73 2 5" xfId="29269" xr:uid="{01B2154E-26EC-4405-AFD9-2BDA8FB4AAFD}"/>
    <cellStyle name="Calculation 73 2 6" xfId="27263" xr:uid="{A916164C-9F2E-4201-808E-42148312E936}"/>
    <cellStyle name="Calculation 73 2 7" xfId="36125" xr:uid="{BD8F4D15-D8C0-4914-8B12-146A3208FCA3}"/>
    <cellStyle name="Calculation 73 3" xfId="14401" xr:uid="{485C9435-6BB1-4649-A89E-6381E5BE819E}"/>
    <cellStyle name="Calculation 73 3 2" xfId="14402" xr:uid="{34455124-B40B-4E76-BA66-7D8A9D19010D}"/>
    <cellStyle name="Calculation 73 3 2 2" xfId="14403" xr:uid="{D39253AA-D9EC-4D59-ABC5-D8A60B72E8FF}"/>
    <cellStyle name="Calculation 73 3 2 2 2" xfId="30899" xr:uid="{83B890D2-0CDD-4C0F-8B81-DA0B374092DD}"/>
    <cellStyle name="Calculation 73 3 2 2 3" xfId="29274" xr:uid="{4C6DF34E-1FB7-49E2-967D-BB184D9D5871}"/>
    <cellStyle name="Calculation 73 3 2 2 4" xfId="35406" xr:uid="{A323D395-D15C-47F7-A0D0-E817CC7CD787}"/>
    <cellStyle name="Calculation 73 3 2 2 5" xfId="39305" xr:uid="{C8EC8261-4EDF-4A5E-B282-89FB94E2BEE8}"/>
    <cellStyle name="Calculation 73 3 2 3" xfId="30898" xr:uid="{F681E469-BB01-49B9-B4A1-331896EBA072}"/>
    <cellStyle name="Calculation 73 3 2 4" xfId="38965" xr:uid="{D213EC72-4C33-459E-961D-3C8DB1FFA72D}"/>
    <cellStyle name="Calculation 73 3 2 5" xfId="27259" xr:uid="{517CF97D-F47E-4DEE-9CF0-7F3474DE746A}"/>
    <cellStyle name="Calculation 73 3 2 6" xfId="38456" xr:uid="{C8BCB8CF-F61E-4190-A4A7-50D2A411B628}"/>
    <cellStyle name="Calculation 73 3 3" xfId="14404" xr:uid="{18E45B75-7E8B-4D06-88D3-57593C21174C}"/>
    <cellStyle name="Calculation 73 3 3 2" xfId="30900" xr:uid="{C832A70F-DBBB-4B21-B20F-21966154250F}"/>
    <cellStyle name="Calculation 73 3 3 3" xfId="37568" xr:uid="{ACCB61E4-C1B7-41DF-9EC7-0B4CE2606CAB}"/>
    <cellStyle name="Calculation 73 3 3 4" xfId="38009" xr:uid="{70F55010-A4E9-4149-8D2B-C6895B8CB80A}"/>
    <cellStyle name="Calculation 73 3 3 5" xfId="39308" xr:uid="{F04A501C-6D6C-48A8-B9CC-FC19A8D0CC40}"/>
    <cellStyle name="Calculation 73 3 4" xfId="30897" xr:uid="{6083E7B5-A9F4-41DF-A1F2-D6405EF853F8}"/>
    <cellStyle name="Calculation 73 3 5" xfId="29273" xr:uid="{C5EC68C9-C5C1-4FCB-9084-71D2A946478D}"/>
    <cellStyle name="Calculation 73 3 6" xfId="27260" xr:uid="{3196609E-4DB7-4B11-8CA8-F5637CC8E189}"/>
    <cellStyle name="Calculation 73 3 7" xfId="35304" xr:uid="{DE7DD652-6B2B-40B6-A042-F27C51968228}"/>
    <cellStyle name="Calculation 73 4" xfId="14405" xr:uid="{89365AF2-7A5B-4153-B7DD-1B493DECD7ED}"/>
    <cellStyle name="Calculation 73 4 2" xfId="14406" xr:uid="{AF271210-2BF3-44E1-9C46-021D6A8CFFB7}"/>
    <cellStyle name="Calculation 73 4 2 2" xfId="14407" xr:uid="{E76588A7-9FD9-4CF5-AD8F-0C6ECF266DD7}"/>
    <cellStyle name="Calculation 73 4 2 2 2" xfId="30903" xr:uid="{5899910A-7F4A-42A7-AB08-E05F433A2211}"/>
    <cellStyle name="Calculation 73 4 2 2 3" xfId="29277" xr:uid="{947CD94F-915C-4E2B-B329-5D87B2CA01E7}"/>
    <cellStyle name="Calculation 73 4 2 2 4" xfId="35405" xr:uid="{AD0BC433-8D75-46A2-A989-2CF67CAA47FB}"/>
    <cellStyle name="Calculation 73 4 2 2 5" xfId="38460" xr:uid="{0F2BB94F-F452-4011-9C5D-E761D25D584B}"/>
    <cellStyle name="Calculation 73 4 2 3" xfId="30902" xr:uid="{F41E5D98-032B-405E-8C75-4D9F839CAA46}"/>
    <cellStyle name="Calculation 73 4 2 4" xfId="29276" xr:uid="{3308E4D0-D92C-47D5-8E03-1BF0DD42C489}"/>
    <cellStyle name="Calculation 73 4 2 5" xfId="27257" xr:uid="{D455D889-9FFF-4E22-BBDF-6FF4BFB44789}"/>
    <cellStyle name="Calculation 73 4 2 6" xfId="29618" xr:uid="{6017160C-C3BE-4F5A-A38A-509AE8CA4DA6}"/>
    <cellStyle name="Calculation 73 4 3" xfId="14408" xr:uid="{73D94EA7-2F82-42B4-9B40-4F94DA486132}"/>
    <cellStyle name="Calculation 73 4 3 2" xfId="30904" xr:uid="{BF855C93-3857-421A-BEB6-23ACDC7455D8}"/>
    <cellStyle name="Calculation 73 4 3 3" xfId="37569" xr:uid="{E058644E-E486-4509-9606-399E0AC0C21C}"/>
    <cellStyle name="Calculation 73 4 3 4" xfId="27256" xr:uid="{339BF2D1-2670-4C2F-9C0B-0CE48533E4C4}"/>
    <cellStyle name="Calculation 73 4 3 5" xfId="39317" xr:uid="{B5DE8D27-2D6C-47F9-85EF-BB0CA750A8AC}"/>
    <cellStyle name="Calculation 73 4 4" xfId="30901" xr:uid="{5D6DCE1A-9B17-4755-B6C0-10F18BD6F6B2}"/>
    <cellStyle name="Calculation 73 4 5" xfId="29275" xr:uid="{DE855A7E-2597-46A8-8BEF-3C9F64F375F1}"/>
    <cellStyle name="Calculation 73 4 6" xfId="27258" xr:uid="{C7BBC524-E0EC-4CF9-919E-9C2CC44818CC}"/>
    <cellStyle name="Calculation 73 4 7" xfId="25830" xr:uid="{F53E7663-2A10-4D22-8CEF-48CA36E2473B}"/>
    <cellStyle name="Calculation 73 5" xfId="14409" xr:uid="{76E88A02-D923-4DF7-84E2-B6CC5CD48F42}"/>
    <cellStyle name="Calculation 73 5 2" xfId="14410" xr:uid="{70FA09A8-6D42-4A30-986D-E46E08610562}"/>
    <cellStyle name="Calculation 73 5 2 2" xfId="14411" xr:uid="{9247C1C8-3332-49F2-8D6C-421CAA02DCDB}"/>
    <cellStyle name="Calculation 73 5 2 2 2" xfId="30907" xr:uid="{49935C09-1599-43F4-9B35-52CF633FBC43}"/>
    <cellStyle name="Calculation 73 5 2 2 3" xfId="29280" xr:uid="{2502DA0A-21F7-4350-B3DE-8A9B99E594A2}"/>
    <cellStyle name="Calculation 73 5 2 2 4" xfId="37340" xr:uid="{2C2BFE82-54A3-4197-8F84-18E9B311AA83}"/>
    <cellStyle name="Calculation 73 5 2 2 5" xfId="29619" xr:uid="{04F0DBA6-1275-4FC2-AF97-40A7C1C04CA2}"/>
    <cellStyle name="Calculation 73 5 2 3" xfId="30906" xr:uid="{A8C85670-8B81-4C9B-9B9E-2E459111686C}"/>
    <cellStyle name="Calculation 73 5 2 4" xfId="29279" xr:uid="{54F6C933-1BBE-4B2B-97EF-225309416908}"/>
    <cellStyle name="Calculation 73 5 2 5" xfId="27254" xr:uid="{088072F4-5687-425A-89D2-AAC4A995A41C}"/>
    <cellStyle name="Calculation 73 5 2 6" xfId="36126" xr:uid="{DF3D7E2F-DD67-47ED-9F16-15968DC184B3}"/>
    <cellStyle name="Calculation 73 5 3" xfId="14412" xr:uid="{3F98A94F-D056-4A6E-9636-25674B5938C8}"/>
    <cellStyle name="Calculation 73 5 3 2" xfId="30908" xr:uid="{B5C8A7E2-5A74-40BB-9FBC-7897F03F4CF1}"/>
    <cellStyle name="Calculation 73 5 3 3" xfId="37570" xr:uid="{699324D5-659C-4474-8A3C-6FA8C672B8D4}"/>
    <cellStyle name="Calculation 73 5 3 4" xfId="27253" xr:uid="{8AEA1163-509A-4E7A-A7ED-CC46BA156D28}"/>
    <cellStyle name="Calculation 73 5 3 5" xfId="35620" xr:uid="{DCE33FA6-AC5A-4E09-AFDF-2C3E63D0447E}"/>
    <cellStyle name="Calculation 73 5 4" xfId="30905" xr:uid="{1AB1B17C-9844-4D9B-BA14-194A7E737F0A}"/>
    <cellStyle name="Calculation 73 5 5" xfId="29278" xr:uid="{0F872E81-3F37-4880-BAA9-2F6757F5F089}"/>
    <cellStyle name="Calculation 73 5 6" xfId="27255" xr:uid="{E04C99C9-92BD-4360-A2B7-5DD4B964762D}"/>
    <cellStyle name="Calculation 73 5 7" xfId="25831" xr:uid="{A615101E-1F2C-406A-8F8E-2A83C08FC5E0}"/>
    <cellStyle name="Calculation 73 6" xfId="14413" xr:uid="{C0706888-753C-4009-803D-89E79F25B917}"/>
    <cellStyle name="Calculation 73 6 2" xfId="14414" xr:uid="{0F79A020-A285-4929-9566-51CF5136EF0A}"/>
    <cellStyle name="Calculation 73 6 2 2" xfId="14415" xr:uid="{A20316D9-16B8-4274-A17A-21C099595ED0}"/>
    <cellStyle name="Calculation 73 6 2 2 2" xfId="30911" xr:uid="{5C57A9C3-8876-4DBF-890C-3FFC05B07E7D}"/>
    <cellStyle name="Calculation 73 6 2 2 3" xfId="29283" xr:uid="{26584CE5-88DE-4E67-BCD5-5D6F2C6B8761}"/>
    <cellStyle name="Calculation 73 6 2 2 4" xfId="27250" xr:uid="{3A94C23D-1561-430D-B662-85F0A4CC87B7}"/>
    <cellStyle name="Calculation 73 6 2 2 5" xfId="39320" xr:uid="{C10DEB51-1F52-4DF2-AC2C-4A0C5FDB554D}"/>
    <cellStyle name="Calculation 73 6 2 3" xfId="30910" xr:uid="{D33513E3-01DC-418F-B0D8-9DC5B71B5945}"/>
    <cellStyle name="Calculation 73 6 2 4" xfId="29282" xr:uid="{C4C3EAF2-B1FC-4070-8C89-60EF37B2931F}"/>
    <cellStyle name="Calculation 73 6 2 5" xfId="27251" xr:uid="{4F3CB902-44C0-4106-B850-B04435C9B5F3}"/>
    <cellStyle name="Calculation 73 6 2 6" xfId="38455" xr:uid="{FA905405-9B6B-4FBF-A6EE-2D19369D1686}"/>
    <cellStyle name="Calculation 73 6 3" xfId="14416" xr:uid="{C15194C1-ABE4-479A-8555-BDBAE0B9ABA4}"/>
    <cellStyle name="Calculation 73 6 3 2" xfId="30912" xr:uid="{502D7C18-28D3-41AF-BD65-5CC0034924D7}"/>
    <cellStyle name="Calculation 73 6 3 3" xfId="25124" xr:uid="{734C6A88-3DF6-47FC-B261-B30DD8CF63E6}"/>
    <cellStyle name="Calculation 73 6 3 4" xfId="27249" xr:uid="{B6C0BEEC-1A98-4044-B1F6-4DF12E5533B8}"/>
    <cellStyle name="Calculation 73 6 3 5" xfId="25832" xr:uid="{FB4849B2-4E3F-474E-9653-A00F5B414DC1}"/>
    <cellStyle name="Calculation 73 6 4" xfId="30909" xr:uid="{AE40C597-563E-4B53-8BA3-0255070F1747}"/>
    <cellStyle name="Calculation 73 6 5" xfId="29281" xr:uid="{9DED220F-2A81-472F-A2FA-2010F3196CAF}"/>
    <cellStyle name="Calculation 73 6 6" xfId="27252" xr:uid="{971FDB5B-0857-42AC-950D-106EC19CB430}"/>
    <cellStyle name="Calculation 73 6 7" xfId="29620" xr:uid="{3F4ABC69-DD55-4993-B5C6-241B43321E3C}"/>
    <cellStyle name="Calculation 73 7" xfId="14417" xr:uid="{D96F295D-3FC0-43D8-B764-4653F3E155B2}"/>
    <cellStyle name="Calculation 73 7 2" xfId="14418" xr:uid="{2329836E-F5F6-4354-A215-69C7C111F975}"/>
    <cellStyle name="Calculation 73 7 2 2" xfId="14419" xr:uid="{164444A5-427C-4B4E-B826-F2FC666E4542}"/>
    <cellStyle name="Calculation 73 7 2 2 2" xfId="30915" xr:uid="{E35BC825-E433-4BCF-BB8D-4C07038F5804}"/>
    <cellStyle name="Calculation 73 7 2 2 3" xfId="29285" xr:uid="{0BE0B9AC-8FE0-422B-AE68-9085F6438A45}"/>
    <cellStyle name="Calculation 73 7 2 2 4" xfId="38290" xr:uid="{8F21BB2D-222B-4C59-8CBB-D03F1E943942}"/>
    <cellStyle name="Calculation 73 7 2 2 5" xfId="35621" xr:uid="{FA4B281F-130E-4502-8689-B03118BED88C}"/>
    <cellStyle name="Calculation 73 7 2 3" xfId="30914" xr:uid="{1BF65BB6-CCE3-4507-8C81-540FA52890F5}"/>
    <cellStyle name="Calculation 73 7 2 4" xfId="29284" xr:uid="{9DA5CBA1-64E3-45CB-B0FD-F6F5A77F4894}"/>
    <cellStyle name="Calculation 73 7 2 5" xfId="27248" xr:uid="{388AC004-6CE9-4317-B998-960C05080092}"/>
    <cellStyle name="Calculation 73 7 2 6" xfId="29622" xr:uid="{81F3FAC8-0441-4ADE-B6A7-1A32C872D829}"/>
    <cellStyle name="Calculation 73 7 3" xfId="14420" xr:uid="{9005E583-CA5B-46A9-89BE-58588323DC14}"/>
    <cellStyle name="Calculation 73 7 3 2" xfId="30916" xr:uid="{CB8B1F5C-45E4-48CB-B68D-AA819E983531}"/>
    <cellStyle name="Calculation 73 7 3 3" xfId="29286" xr:uid="{C2D3396F-F313-478E-A76F-D3E380695D10}"/>
    <cellStyle name="Calculation 73 7 3 4" xfId="38010" xr:uid="{213F7F29-10F9-427E-936B-E491F5C54A46}"/>
    <cellStyle name="Calculation 73 7 3 5" xfId="25711" xr:uid="{22EB7377-81D7-4CF5-9569-C43C617E86F6}"/>
    <cellStyle name="Calculation 73 7 4" xfId="30913" xr:uid="{028E2849-3D61-490F-AEC9-70D99A7AA1A3}"/>
    <cellStyle name="Calculation 73 7 5" xfId="37571" xr:uid="{B716E193-7B98-4019-BD2E-E70CA2181D96}"/>
    <cellStyle name="Calculation 73 7 6" xfId="38449" xr:uid="{DDDFFF26-CC1F-44F1-981A-461A51A4465A}"/>
    <cellStyle name="Calculation 73 7 7" xfId="29621" xr:uid="{14B08F68-0A1D-435E-B4C0-CF5B9057F42E}"/>
    <cellStyle name="Calculation 73 8" xfId="14421" xr:uid="{66EA95B1-8702-48EC-A4A5-CB6F39E43100}"/>
    <cellStyle name="Calculation 73 8 2" xfId="14422" xr:uid="{BEFF0B07-E388-4F57-80F3-B6C68AAC42AC}"/>
    <cellStyle name="Calculation 73 8 2 2" xfId="14423" xr:uid="{F4E6429F-7777-4772-A0D9-CC3B78D96C42}"/>
    <cellStyle name="Calculation 73 8 2 2 2" xfId="30919" xr:uid="{D438C3F9-35DB-4132-86B4-88687015A518}"/>
    <cellStyle name="Calculation 73 8 2 2 3" xfId="29288" xr:uid="{9179413A-B161-4EAD-8A48-3D04F341AC91}"/>
    <cellStyle name="Calculation 73 8 2 2 4" xfId="27247" xr:uid="{56962533-1FCC-44B8-9D04-468AAF57A74C}"/>
    <cellStyle name="Calculation 73 8 2 2 5" xfId="35290" xr:uid="{6C908FC0-D420-4ADC-95AD-803F1C0AEAE2}"/>
    <cellStyle name="Calculation 73 8 2 3" xfId="30918" xr:uid="{B4F81288-E246-4715-867A-095F5570AA6B}"/>
    <cellStyle name="Calculation 73 8 2 4" xfId="29287" xr:uid="{1DBCF362-89B5-4DEA-9D23-2DC7B995A9C5}"/>
    <cellStyle name="Calculation 73 8 2 5" xfId="24964" xr:uid="{C432A781-439B-4E1F-9199-8E5D80C1C6B7}"/>
    <cellStyle name="Calculation 73 8 2 6" xfId="25833" xr:uid="{269AC42E-E5CE-4AD3-A96D-B27150C0222E}"/>
    <cellStyle name="Calculation 73 8 3" xfId="14424" xr:uid="{F3D5BEBD-1FD2-43EC-8B0B-FD19169CE45F}"/>
    <cellStyle name="Calculation 73 8 3 2" xfId="30920" xr:uid="{B9D84E81-25D4-436B-B6A5-7CB9666DD411}"/>
    <cellStyle name="Calculation 73 8 3 3" xfId="29289" xr:uid="{0A9E3B6D-0978-4BCB-98CA-7E06E1288897}"/>
    <cellStyle name="Calculation 73 8 3 4" xfId="27246" xr:uid="{41998EB0-B587-4B59-912F-E7BAC94C8A06}"/>
    <cellStyle name="Calculation 73 8 3 5" xfId="35623" xr:uid="{9DFCF721-93EA-4564-A0EE-9553B8096360}"/>
    <cellStyle name="Calculation 73 8 4" xfId="30917" xr:uid="{86CE39C9-984B-43F5-B54F-E96CCABB556B}"/>
    <cellStyle name="Calculation 73 8 5" xfId="37572" xr:uid="{6F5D1E99-9B85-464E-A3C1-C6C53380CAE5}"/>
    <cellStyle name="Calculation 73 8 6" xfId="38291" xr:uid="{1FDA1350-0711-47C7-8BD7-C82D81E37858}"/>
    <cellStyle name="Calculation 73 8 7" xfId="35622" xr:uid="{A02BB481-0118-4BD8-A7C3-008C2D3FB3FB}"/>
    <cellStyle name="Calculation 73 9" xfId="14425" xr:uid="{8253004C-2760-4B81-851E-23094CBC3CA9}"/>
    <cellStyle name="Calculation 73 9 2" xfId="14426" xr:uid="{62F7D420-8AE7-4EE7-AEDA-455C2583A47E}"/>
    <cellStyle name="Calculation 73 9 2 2" xfId="30922" xr:uid="{F17E5479-FCED-4777-B4B5-94F0267FEE9F}"/>
    <cellStyle name="Calculation 73 9 2 3" xfId="29290" xr:uid="{91653B5E-68A6-4D83-B57C-A579828A8D6F}"/>
    <cellStyle name="Calculation 73 9 2 4" xfId="36400" xr:uid="{D8EF3945-C0AC-44A0-987A-4ED18DC0FA8E}"/>
    <cellStyle name="Calculation 73 9 2 5" xfId="41667" xr:uid="{B5971DCD-EB20-4827-872E-B52F240291A5}"/>
    <cellStyle name="Calculation 73 9 3" xfId="30921" xr:uid="{313BE0C1-9AB7-494F-A8A4-D6BD78CAE10E}"/>
    <cellStyle name="Calculation 73 9 4" xfId="37573" xr:uid="{D94E4316-1462-42AD-83B2-9D3026782F86}"/>
    <cellStyle name="Calculation 73 9 5" xfId="38292" xr:uid="{DF7B6560-9176-43E0-9E9A-EF706426258D}"/>
    <cellStyle name="Calculation 73 9 6" xfId="35291" xr:uid="{E1628B8E-9B03-42C8-8DF9-C76F7BF0B44E}"/>
    <cellStyle name="Calculation 74" xfId="14427" xr:uid="{BEA72DE1-A35A-4618-A23C-62629E6499DB}"/>
    <cellStyle name="Calculation 74 10" xfId="14428" xr:uid="{18227134-E01F-46EC-9C52-C01EA7CBE977}"/>
    <cellStyle name="Calculation 74 10 2" xfId="30924" xr:uid="{5DDC902C-B269-41E1-8B22-FC20DB9BE492}"/>
    <cellStyle name="Calculation 74 10 3" xfId="29292" xr:uid="{D001A2DA-CD9B-43B5-82A9-07961C050947}"/>
    <cellStyle name="Calculation 74 10 4" xfId="27244" xr:uid="{CBC12AEF-B0F2-496D-9310-8EF6712099E4}"/>
    <cellStyle name="Calculation 74 10 5" xfId="35624" xr:uid="{B2D7088C-20A7-491D-84D0-29456EF02965}"/>
    <cellStyle name="Calculation 74 11" xfId="30923" xr:uid="{19A93224-01EF-492C-844D-A1972E808C91}"/>
    <cellStyle name="Calculation 74 12" xfId="29291" xr:uid="{56A40A6E-1AAB-4627-87A5-A401D10624D2}"/>
    <cellStyle name="Calculation 74 13" xfId="27245" xr:uid="{7B407CAE-670A-4042-A1DE-5E371AD90375}"/>
    <cellStyle name="Calculation 74 14" xfId="25712" xr:uid="{1F44DC0E-A71C-4E09-95AF-6E7CE63631B6}"/>
    <cellStyle name="Calculation 74 2" xfId="14429" xr:uid="{8610985E-A9E4-47FE-A9C0-B29A0A20DEB6}"/>
    <cellStyle name="Calculation 74 2 2" xfId="14430" xr:uid="{FDC61300-BD8E-4BD1-A55F-E50C8D9D0AFA}"/>
    <cellStyle name="Calculation 74 2 2 2" xfId="14431" xr:uid="{2C39DC8C-CA4D-4197-8316-B828252409B5}"/>
    <cellStyle name="Calculation 74 2 2 2 2" xfId="30927" xr:uid="{98F14769-C1A1-4EC9-8D03-95385E1A8AAC}"/>
    <cellStyle name="Calculation 74 2 2 2 3" xfId="29293" xr:uid="{AF40DB3E-2B66-4DBD-A6B9-302B590A4A4E}"/>
    <cellStyle name="Calculation 74 2 2 2 4" xfId="39229" xr:uid="{37DBE473-1D08-4E7B-9C07-23E3079E5153}"/>
    <cellStyle name="Calculation 74 2 2 2 5" xfId="41666" xr:uid="{D05B7D9A-008D-4873-A044-E5BD5981EDBD}"/>
    <cellStyle name="Calculation 74 2 2 3" xfId="30926" xr:uid="{41B865EB-43A3-4456-98B8-DDAA43402959}"/>
    <cellStyle name="Calculation 74 2 2 4" xfId="37574" xr:uid="{1099974F-B11E-4E03-A501-46B4E6FFEFFB}"/>
    <cellStyle name="Calculation 74 2 2 5" xfId="36399" xr:uid="{C1CB08A3-FC5C-4264-AA54-0425F4A24F32}"/>
    <cellStyle name="Calculation 74 2 2 6" xfId="35292" xr:uid="{98295580-C0D5-44FA-BF5B-323C7DA356B9}"/>
    <cellStyle name="Calculation 74 2 3" xfId="14432" xr:uid="{79AB6EAA-65BA-421F-B417-AE932D7F401D}"/>
    <cellStyle name="Calculation 74 2 3 2" xfId="30928" xr:uid="{31651F79-F3A3-43F6-BC05-9897EA1E3874}"/>
    <cellStyle name="Calculation 74 2 3 3" xfId="29294" xr:uid="{0FF4E382-DD99-4706-A11C-5FCD8BBE2CDB}"/>
    <cellStyle name="Calculation 74 2 3 4" xfId="27242" xr:uid="{16161944-64EB-4DF9-BE16-1C5FE4003F4F}"/>
    <cellStyle name="Calculation 74 2 3 5" xfId="35625" xr:uid="{8FDB2486-52FA-44ED-BE27-A229546C2D35}"/>
    <cellStyle name="Calculation 74 2 4" xfId="30925" xr:uid="{DCFB026B-CF73-4105-AD7E-AADCD8B5C62A}"/>
    <cellStyle name="Calculation 74 2 5" xfId="38964" xr:uid="{FC078A4F-A8F7-43C9-9C3D-3B6DB94884E8}"/>
    <cellStyle name="Calculation 74 2 6" xfId="27243" xr:uid="{B2FE93FF-24D9-45A1-A711-2543DB8DBA4E}"/>
    <cellStyle name="Calculation 74 2 7" xfId="25834" xr:uid="{C967416C-12CD-4C44-B512-3A059814091E}"/>
    <cellStyle name="Calculation 74 3" xfId="14433" xr:uid="{166CE674-027A-4B37-8D9D-BEF6ED0F8DA6}"/>
    <cellStyle name="Calculation 74 3 2" xfId="14434" xr:uid="{76062644-EA82-4A5E-8E0F-7B8A559544A6}"/>
    <cellStyle name="Calculation 74 3 2 2" xfId="14435" xr:uid="{33B55B87-1084-4724-A59A-D3A251ED3840}"/>
    <cellStyle name="Calculation 74 3 2 2 2" xfId="30931" xr:uid="{B7E23D79-02E3-400F-A4D6-C4660426284F}"/>
    <cellStyle name="Calculation 74 3 2 2 3" xfId="37575" xr:uid="{2CF8BDFB-ABD4-45D9-8260-90BA25A3D62E}"/>
    <cellStyle name="Calculation 74 3 2 2 4" xfId="27240" xr:uid="{7F87BEFA-0DA4-4FDD-9B40-B58286BEE107}"/>
    <cellStyle name="Calculation 74 3 2 2 5" xfId="41665" xr:uid="{62A7CB97-B518-4A18-B8B3-3DD88231C07E}"/>
    <cellStyle name="Calculation 74 3 2 3" xfId="30930" xr:uid="{23020E1F-674C-4ABE-B646-DD85F9EAFE08}"/>
    <cellStyle name="Calculation 74 3 2 4" xfId="25125" xr:uid="{1ED600E5-8345-4066-A398-F3F9EC731993}"/>
    <cellStyle name="Calculation 74 3 2 5" xfId="27241" xr:uid="{AFC51A00-3123-4B0E-8260-BB9AD41F408D}"/>
    <cellStyle name="Calculation 74 3 2 6" xfId="35626" xr:uid="{F42FDD71-60FC-4552-B390-33942C6BBA1E}"/>
    <cellStyle name="Calculation 74 3 3" xfId="14436" xr:uid="{3F59C80A-D7FF-405F-9F2D-FA030FACDCDA}"/>
    <cellStyle name="Calculation 74 3 3 2" xfId="30932" xr:uid="{DE197AD8-53D8-4213-8952-16B91ACCC1BC}"/>
    <cellStyle name="Calculation 74 3 3 3" xfId="37043" xr:uid="{B7D7D4B8-696A-4883-9FD0-72AB21960076}"/>
    <cellStyle name="Calculation 74 3 3 4" xfId="36398" xr:uid="{5EE09734-9F19-4B24-B1FE-08BE7758878D}"/>
    <cellStyle name="Calculation 74 3 3 5" xfId="25835" xr:uid="{F73B5F78-BCF3-42EB-9902-8D1D3227FB2C}"/>
    <cellStyle name="Calculation 74 3 4" xfId="30929" xr:uid="{49F8BA8B-F498-4265-ACA1-1528AC51B009}"/>
    <cellStyle name="Calculation 74 3 5" xfId="29295" xr:uid="{2BCEE999-7C3D-44F2-A98A-09472228AAB4}"/>
    <cellStyle name="Calculation 74 3 6" xfId="35888" xr:uid="{0548E8A1-E8EE-43D1-B728-91E8048961F6}"/>
    <cellStyle name="Calculation 74 3 7" xfId="25713" xr:uid="{DA28B8DA-8442-4749-A882-5A9356AC914E}"/>
    <cellStyle name="Calculation 74 4" xfId="14437" xr:uid="{F8E0EDFC-7060-4507-B96C-7965AD562B02}"/>
    <cellStyle name="Calculation 74 4 2" xfId="14438" xr:uid="{75F96FF5-53D7-41CF-8739-3598FB23475A}"/>
    <cellStyle name="Calculation 74 4 2 2" xfId="14439" xr:uid="{C2DC1F6A-852C-43AA-907D-2384D8234EAB}"/>
    <cellStyle name="Calculation 74 4 2 2 2" xfId="30935" xr:uid="{67416433-33DF-4CE3-8153-494E068DE141}"/>
    <cellStyle name="Calculation 74 4 2 2 3" xfId="29296" xr:uid="{5CBA0570-CE41-4819-84CF-093D270DA1C8}"/>
    <cellStyle name="Calculation 74 4 2 2 4" xfId="35886" xr:uid="{ED6F4C4B-F504-4DE1-A5A1-5638A8ED58F7}"/>
    <cellStyle name="Calculation 74 4 2 2 5" xfId="41664" xr:uid="{7E65FE02-735A-4CD1-B297-4F22C6C797DC}"/>
    <cellStyle name="Calculation 74 4 2 3" xfId="30934" xr:uid="{8C097895-76F0-40A7-91B4-E431E7B8EA78}"/>
    <cellStyle name="Calculation 74 4 2 4" xfId="38963" xr:uid="{CDF7B800-7B9A-4BD8-96BB-37409A0AB157}"/>
    <cellStyle name="Calculation 74 4 2 5" xfId="35887" xr:uid="{AE2343BF-4F9A-4E00-98D2-636AC896C53E}"/>
    <cellStyle name="Calculation 74 4 2 6" xfId="37610" xr:uid="{BB31D09B-CF5E-49D2-B94A-20E2C789056B}"/>
    <cellStyle name="Calculation 74 4 3" xfId="14440" xr:uid="{8D8F8072-5810-4082-97B2-6FF45DBD443C}"/>
    <cellStyle name="Calculation 74 4 3 2" xfId="30936" xr:uid="{D16A0256-77BB-45E4-A48A-38C5C57B44CD}"/>
    <cellStyle name="Calculation 74 4 3 3" xfId="29297" xr:uid="{3E725DDA-5922-4361-8EDA-760462FF6647}"/>
    <cellStyle name="Calculation 74 4 3 4" xfId="27238" xr:uid="{BFF24AB9-C0DF-48B3-8EAE-B933E64C2F8B}"/>
    <cellStyle name="Calculation 74 4 3 5" xfId="38236" xr:uid="{26EC0136-3E48-4058-9356-5B2B47570B0D}"/>
    <cellStyle name="Calculation 74 4 4" xfId="30933" xr:uid="{976875D4-A8CE-430E-AD5A-A0792E429E9E}"/>
    <cellStyle name="Calculation 74 4 5" xfId="37044" xr:uid="{4F013044-35E8-4B6A-A40E-B74321D1B4F6}"/>
    <cellStyle name="Calculation 74 4 6" xfId="27239" xr:uid="{755029BB-0E9C-4B45-9954-CB8012C185FE}"/>
    <cellStyle name="Calculation 74 4 7" xfId="29623" xr:uid="{363EC73C-0F88-4D18-B690-90B67ADDAED5}"/>
    <cellStyle name="Calculation 74 5" xfId="14441" xr:uid="{9A0B4002-84DD-4AE0-A220-7F936F3FB523}"/>
    <cellStyle name="Calculation 74 5 2" xfId="14442" xr:uid="{50C37E0C-8A7E-4674-BE34-F4DC92D3EA97}"/>
    <cellStyle name="Calculation 74 5 2 2" xfId="14443" xr:uid="{E9E69C53-A51C-4C9D-BD89-E2283C0BFB85}"/>
    <cellStyle name="Calculation 74 5 2 2 2" xfId="30939" xr:uid="{F28E5A81-C511-4EDF-A2D8-4084DB30876E}"/>
    <cellStyle name="Calculation 74 5 2 2 3" xfId="37576" xr:uid="{B9074026-D0B2-4F78-88EF-C5DEE5EA50A0}"/>
    <cellStyle name="Calculation 74 5 2 2 4" xfId="36397" xr:uid="{0D265FA1-CA6A-4535-A719-B6AFC9BD8FE6}"/>
    <cellStyle name="Calculation 74 5 2 2 5" xfId="41663" xr:uid="{454B275D-0717-487B-BB26-FA64D71AD37A}"/>
    <cellStyle name="Calculation 74 5 2 3" xfId="30938" xr:uid="{3DE8674B-7697-4B17-9B9C-305EAA130AAF}"/>
    <cellStyle name="Calculation 74 5 2 4" xfId="38962" xr:uid="{A6045B32-20FE-4658-B58F-4018079EC54B}"/>
    <cellStyle name="Calculation 74 5 2 5" xfId="35885" xr:uid="{5820A043-39BF-46DB-A441-F3B6A80A45E5}"/>
    <cellStyle name="Calculation 74 5 2 6" xfId="35627" xr:uid="{98E53A8B-D412-44C1-8DD2-293C350F4BC2}"/>
    <cellStyle name="Calculation 74 5 3" xfId="14444" xr:uid="{868911F5-3E7D-4220-968A-531FA6FDE307}"/>
    <cellStyle name="Calculation 74 5 3 2" xfId="30940" xr:uid="{1E9F07F3-E776-4635-9865-1E586409EA4F}"/>
    <cellStyle name="Calculation 74 5 3 3" xfId="29299" xr:uid="{76FAF61F-4137-46F9-A0B3-E32AFAEE8287}"/>
    <cellStyle name="Calculation 74 5 3 4" xfId="37339" xr:uid="{BCB3738E-4638-4549-A5F8-14939D65D35C}"/>
    <cellStyle name="Calculation 74 5 3 5" xfId="29625" xr:uid="{B7EF395B-A604-4D6B-A16F-0C7AE89F61B5}"/>
    <cellStyle name="Calculation 74 5 4" xfId="30937" xr:uid="{4B2A573F-633F-4F9F-AE2C-1A937723C816}"/>
    <cellStyle name="Calculation 74 5 5" xfId="29298" xr:uid="{4978A934-BF65-4EBC-9CE7-89AAB617A0D0}"/>
    <cellStyle name="Calculation 74 5 6" xfId="27237" xr:uid="{F2E2288D-4AF1-40F0-A5C4-15DC61D0FF88}"/>
    <cellStyle name="Calculation 74 5 7" xfId="29624" xr:uid="{5E587C21-67EE-47F8-BCDE-94A74A01EDC9}"/>
    <cellStyle name="Calculation 74 6" xfId="14445" xr:uid="{C4782074-C432-4B13-9DC9-8FD4507D59BC}"/>
    <cellStyle name="Calculation 74 6 2" xfId="14446" xr:uid="{92AFC80F-2D43-4295-92FE-3093995A6009}"/>
    <cellStyle name="Calculation 74 6 2 2" xfId="14447" xr:uid="{BC31EBC2-15E1-4326-B206-81E15F9DA6A8}"/>
    <cellStyle name="Calculation 74 6 2 2 2" xfId="30943" xr:uid="{E68B1781-D522-4072-B2F6-2FB3A4662BD3}"/>
    <cellStyle name="Calculation 74 6 2 2 3" xfId="29301" xr:uid="{D75A5A36-6D1B-4BE4-BB91-7DFC7097F8E9}"/>
    <cellStyle name="Calculation 74 6 2 2 4" xfId="27235" xr:uid="{B52C0295-88BC-44F8-A67A-F093BF7DFA96}"/>
    <cellStyle name="Calculation 74 6 2 2 5" xfId="41662" xr:uid="{D6020423-82EC-4DF7-AA77-F65E59EB8D42}"/>
    <cellStyle name="Calculation 74 6 2 3" xfId="30942" xr:uid="{3273640B-1A80-4E7F-BED3-4CA0D3FFC194}"/>
    <cellStyle name="Calculation 74 6 2 4" xfId="38961" xr:uid="{A680800E-F973-4417-B1AA-D3F49E502A90}"/>
    <cellStyle name="Calculation 74 6 2 5" xfId="27236" xr:uid="{56BD2590-D1E1-43D4-BABC-D36C7FF8B5CF}"/>
    <cellStyle name="Calculation 74 6 2 6" xfId="29626" xr:uid="{96A2E936-EEBF-4BF2-BA9B-31C1C4B47534}"/>
    <cellStyle name="Calculation 74 6 3" xfId="14448" xr:uid="{09FC5C63-7387-4DD7-A88A-93E9F1EAE435}"/>
    <cellStyle name="Calculation 74 6 3 2" xfId="30944" xr:uid="{7623801C-8486-4A8D-84A3-2DE5AC4B983F}"/>
    <cellStyle name="Calculation 74 6 3 3" xfId="37577" xr:uid="{8F26411F-C606-4A22-AFE5-63FAFA36EB2E}"/>
    <cellStyle name="Calculation 74 6 3 4" xfId="36396" xr:uid="{0D74A5E6-152B-4C76-8620-8C0D60FC1208}"/>
    <cellStyle name="Calculation 74 6 3 5" xfId="35628" xr:uid="{4BDE9868-88B1-40BA-A79A-F4DF76A87F5A}"/>
    <cellStyle name="Calculation 74 6 4" xfId="30941" xr:uid="{D20F9418-0C78-4AF6-B7C9-8DE66AD92320}"/>
    <cellStyle name="Calculation 74 6 5" xfId="29300" xr:uid="{21F03AED-9695-4CF9-B4C7-84E9AD326983}"/>
    <cellStyle name="Calculation 74 6 6" xfId="36808" xr:uid="{37A9247F-3DC6-4128-9D17-F4B10C84BD9B}"/>
    <cellStyle name="Calculation 74 6 7" xfId="24927" xr:uid="{892D8D3B-B2D7-4D66-AD6F-22CA87E6EDC6}"/>
    <cellStyle name="Calculation 74 7" xfId="14449" xr:uid="{06497936-C4A5-4C4E-93B5-4F81C3B716F0}"/>
    <cellStyle name="Calculation 74 7 2" xfId="14450" xr:uid="{4576A837-A681-49DF-ACA2-3611CF8EEA7D}"/>
    <cellStyle name="Calculation 74 7 2 2" xfId="14451" xr:uid="{59B4780D-BDE8-44F0-AA8A-BF0172741F90}"/>
    <cellStyle name="Calculation 74 7 2 2 2" xfId="30947" xr:uid="{42C35FE6-9D15-4C18-B86F-CA5D68448F71}"/>
    <cellStyle name="Calculation 74 7 2 2 3" xfId="4826" xr:uid="{06897E6D-184F-4678-9109-2957C0CA142F}"/>
    <cellStyle name="Calculation 74 7 2 2 4" xfId="27232" xr:uid="{D5C33265-D0F8-4517-B52D-B1214196045A}"/>
    <cellStyle name="Calculation 74 7 2 2 5" xfId="41661" xr:uid="{CDDF2052-C4DC-411A-9318-E410CD02E38F}"/>
    <cellStyle name="Calculation 74 7 2 3" xfId="30946" xr:uid="{4AD25BC8-0799-478E-9A8A-A5D7534ECCE5}"/>
    <cellStyle name="Calculation 74 7 2 4" xfId="38960" xr:uid="{0F167DA0-B6F1-4A2B-B994-6549BE168F7E}"/>
    <cellStyle name="Calculation 74 7 2 5" xfId="27233" xr:uid="{552E0802-52CF-4290-89A4-DF45D89D9770}"/>
    <cellStyle name="Calculation 74 7 2 6" xfId="35629" xr:uid="{C440C60E-CE0D-4232-9BAE-827EF4CEBE7A}"/>
    <cellStyle name="Calculation 74 7 3" xfId="14452" xr:uid="{A4C1E512-D2EA-4ADA-B9D7-D608F76F63F4}"/>
    <cellStyle name="Calculation 74 7 3 2" xfId="30948" xr:uid="{21C5EC2E-23DF-4824-A9FC-A2ED8D5CCF26}"/>
    <cellStyle name="Calculation 74 7 3 3" xfId="29302" xr:uid="{A4298694-D536-4682-81FC-CF267FEC11BD}"/>
    <cellStyle name="Calculation 74 7 3 4" xfId="36395" xr:uid="{649EC1D1-2C39-4573-92EB-81C6E70596BC}"/>
    <cellStyle name="Calculation 74 7 3 5" xfId="29628" xr:uid="{9E9998EC-8D32-4586-9D81-26F263F803F8}"/>
    <cellStyle name="Calculation 74 7 4" xfId="30945" xr:uid="{513848E6-4284-43AB-A5DD-18527B2A3540}"/>
    <cellStyle name="Calculation 74 7 5" xfId="5989" xr:uid="{968FC0C9-28F3-4FFD-AB97-2B3E1F18CDA7}"/>
    <cellStyle name="Calculation 74 7 6" xfId="27234" xr:uid="{DB288C81-6A16-41CD-88C0-3C65BC7F90F9}"/>
    <cellStyle name="Calculation 74 7 7" xfId="29627" xr:uid="{F7E4F375-92F4-4B0E-AD49-E100A2E2B6B9}"/>
    <cellStyle name="Calculation 74 8" xfId="14453" xr:uid="{0F5EA291-B2A4-4DA4-B781-9264615B5917}"/>
    <cellStyle name="Calculation 74 8 2" xfId="14454" xr:uid="{6153BE9B-3CA2-4223-81BC-AB688CB1ECAF}"/>
    <cellStyle name="Calculation 74 8 2 2" xfId="14455" xr:uid="{11E6AAD7-FFD5-4273-BD79-FFC4C167C6D7}"/>
    <cellStyle name="Calculation 74 8 2 2 2" xfId="30951" xr:uid="{E02BE49A-660B-40B3-AAEC-22FE57EDDA3D}"/>
    <cellStyle name="Calculation 74 8 2 2 3" xfId="29304" xr:uid="{D8C0763E-E2EA-43D4-8297-8CF6BEDD01B6}"/>
    <cellStyle name="Calculation 74 8 2 2 4" xfId="27229" xr:uid="{477A10EE-8026-4DEC-81D1-39D5ACF55525}"/>
    <cellStyle name="Calculation 74 8 2 2 5" xfId="41660" xr:uid="{357CA3D3-6ECC-4E45-9249-1D07496F9CC7}"/>
    <cellStyle name="Calculation 74 8 2 3" xfId="30950" xr:uid="{E7AAA965-6CEA-4D44-9427-1C21E7CD7373}"/>
    <cellStyle name="Calculation 74 8 2 4" xfId="38959" xr:uid="{F550D3B9-048F-42C0-A6FC-D2AAEC6EF38F}"/>
    <cellStyle name="Calculation 74 8 2 5" xfId="27230" xr:uid="{452A02B3-6D90-4743-BCE5-0CA2003855F1}"/>
    <cellStyle name="Calculation 74 8 2 6" xfId="38235" xr:uid="{E0FF7955-1A10-4328-A882-EC8782F19057}"/>
    <cellStyle name="Calculation 74 8 3" xfId="14456" xr:uid="{532791C8-5972-491D-94DF-E4D9EEC0DD7B}"/>
    <cellStyle name="Calculation 74 8 3 2" xfId="30952" xr:uid="{14837619-1FBD-4693-ADD0-46DF20001421}"/>
    <cellStyle name="Calculation 74 8 3 3" xfId="29305" xr:uid="{51AE3F6D-34F2-4472-B3DF-74EA7EA25941}"/>
    <cellStyle name="Calculation 74 8 3 4" xfId="36394" xr:uid="{CF23E2BE-715B-4FC9-8037-CA06C3264FE3}"/>
    <cellStyle name="Calculation 74 8 3 5" xfId="37863" xr:uid="{EAFF2834-7E74-42BA-95B0-6350B8B9B018}"/>
    <cellStyle name="Calculation 74 8 4" xfId="30949" xr:uid="{9CA87C6E-5F1A-4909-B074-9FF5C4AC3967}"/>
    <cellStyle name="Calculation 74 8 5" xfId="29303" xr:uid="{3AC75B2A-BD45-40F4-B417-EA73B1F31735}"/>
    <cellStyle name="Calculation 74 8 6" xfId="27231" xr:uid="{B9045BF6-4424-49E1-8F9C-369334F8C532}"/>
    <cellStyle name="Calculation 74 8 7" xfId="35630" xr:uid="{5A8AD92F-02C9-4FF7-BBA3-9D045F8340FA}"/>
    <cellStyle name="Calculation 74 9" xfId="14457" xr:uid="{EB4A2BB5-9EFD-4A45-BF08-7C9864A3B003}"/>
    <cellStyle name="Calculation 74 9 2" xfId="14458" xr:uid="{6A8AAA31-BB10-46DB-8D7C-4C4906332BD1}"/>
    <cellStyle name="Calculation 74 9 2 2" xfId="30954" xr:uid="{7CD61804-A7DD-4CAF-A332-8B51084ADDB7}"/>
    <cellStyle name="Calculation 74 9 2 3" xfId="38958" xr:uid="{223BCEC1-E5C1-4E2D-9969-C4CCBE56714C}"/>
    <cellStyle name="Calculation 74 9 2 4" xfId="27227" xr:uid="{376FB1CC-79E6-4877-8147-7B39A064A7EC}"/>
    <cellStyle name="Calculation 74 9 2 5" xfId="25836" xr:uid="{2CCA0209-CEFE-40C0-B129-09E006BD6C3E}"/>
    <cellStyle name="Calculation 74 9 3" xfId="30953" xr:uid="{5AF0A6ED-A7C5-44EA-B112-2CC79108661A}"/>
    <cellStyle name="Calculation 74 9 4" xfId="29306" xr:uid="{4080D5DF-6669-486F-8BF7-ED27843020F0}"/>
    <cellStyle name="Calculation 74 9 5" xfId="27228" xr:uid="{BDDF8E8C-50AE-465F-8000-78B09A72FCE8}"/>
    <cellStyle name="Calculation 74 9 6" xfId="35631" xr:uid="{80AB1B18-C9FC-4A9B-A83F-A60611A1EE19}"/>
    <cellStyle name="Calculation 75" xfId="14459" xr:uid="{5A254CE4-9916-4F0C-8B1E-3AAAA51EB881}"/>
    <cellStyle name="Calculation 75 10" xfId="14460" xr:uid="{808AECD2-7A38-49B6-A614-E7E09AFBF63F}"/>
    <cellStyle name="Calculation 75 10 2" xfId="30956" xr:uid="{9D7F2106-35DB-4CA5-8E3F-EEB0730E00DE}"/>
    <cellStyle name="Calculation 75 10 3" xfId="25126" xr:uid="{C597C49A-6AA6-4745-B2C7-2ACD88D0225D}"/>
    <cellStyle name="Calculation 75 10 4" xfId="35884" xr:uid="{024420F9-F872-4BD8-8A27-A4F4489CAA99}"/>
    <cellStyle name="Calculation 75 10 5" xfId="36127" xr:uid="{731CDC1F-15E5-4A81-BD56-EFED5116FCC8}"/>
    <cellStyle name="Calculation 75 11" xfId="30955" xr:uid="{63BA534B-371A-412E-887D-ECB29621D1B2}"/>
    <cellStyle name="Calculation 75 12" xfId="37578" xr:uid="{451B1055-0CFF-48F7-8B9E-3AC2E61050F2}"/>
    <cellStyle name="Calculation 75 13" xfId="37137" xr:uid="{0032D306-7B57-43A7-9C3E-348F6FBDB88A}"/>
    <cellStyle name="Calculation 75 14" xfId="41659" xr:uid="{6D0E7D81-AEEB-4691-A8F7-B05A915BD64C}"/>
    <cellStyle name="Calculation 75 2" xfId="14461" xr:uid="{193FBC25-779A-4272-B625-6852699F06F3}"/>
    <cellStyle name="Calculation 75 2 2" xfId="14462" xr:uid="{A9642BE8-70FA-488E-9611-E7C99D103D97}"/>
    <cellStyle name="Calculation 75 2 2 2" xfId="14463" xr:uid="{CBBD3926-9C87-450A-A0D2-610CA8751D36}"/>
    <cellStyle name="Calculation 75 2 2 2 2" xfId="30959" xr:uid="{260A0721-004A-4628-BB38-B20A1847D8D1}"/>
    <cellStyle name="Calculation 75 2 2 2 3" xfId="38957" xr:uid="{7F2FF60E-CFD8-4B65-B840-736F9652BF29}"/>
    <cellStyle name="Calculation 75 2 2 2 4" xfId="27225" xr:uid="{D23263D1-3530-431B-88A3-0BA221361433}"/>
    <cellStyle name="Calculation 75 2 2 2 5" xfId="29629" xr:uid="{4E1E8D4D-DC2F-4167-B98E-007D242196B2}"/>
    <cellStyle name="Calculation 75 2 2 3" xfId="30958" xr:uid="{2C0D6EC9-56D1-4C5F-9C08-6233DFC015CD}"/>
    <cellStyle name="Calculation 75 2 2 4" xfId="29308" xr:uid="{138C36BE-688D-4795-9797-FD671C9B3126}"/>
    <cellStyle name="Calculation 75 2 2 5" xfId="36393" xr:uid="{0763BE88-980E-4211-B572-432C8C039053}"/>
    <cellStyle name="Calculation 75 2 2 6" xfId="38234" xr:uid="{05D0B511-A18D-476A-9EC9-1A62396C3A83}"/>
    <cellStyle name="Calculation 75 2 3" xfId="14464" xr:uid="{94276345-3611-4370-AD9E-4F48E3BA6D59}"/>
    <cellStyle name="Calculation 75 2 3 2" xfId="30960" xr:uid="{4C5D0E9E-534E-4895-911A-6375A9804FE0}"/>
    <cellStyle name="Calculation 75 2 3 3" xfId="29309" xr:uid="{9A225D5A-499F-45A4-9BA9-8CB1E7B948D4}"/>
    <cellStyle name="Calculation 75 2 3 4" xfId="27224" xr:uid="{4A790869-5CAA-40F1-B91B-46C6B7BBF529}"/>
    <cellStyle name="Calculation 75 2 3 5" xfId="29630" xr:uid="{3AD876A4-3DD4-4DBC-902C-AF76946EC043}"/>
    <cellStyle name="Calculation 75 2 4" xfId="30957" xr:uid="{05FE4712-3AD6-457E-A334-21D4797F17C4}"/>
    <cellStyle name="Calculation 75 2 5" xfId="29307" xr:uid="{29A4F319-3B42-4270-89AD-EF07CE85DB32}"/>
    <cellStyle name="Calculation 75 2 6" xfId="27226" xr:uid="{574126E0-29FD-4F8D-B30B-54D349DCF262}"/>
    <cellStyle name="Calculation 75 2 7" xfId="25837" xr:uid="{5785BD37-C291-456C-8E35-DDCD3A8DB6E1}"/>
    <cellStyle name="Calculation 75 3" xfId="14465" xr:uid="{653CCF70-E87C-4D52-8371-077E99BF8938}"/>
    <cellStyle name="Calculation 75 3 2" xfId="14466" xr:uid="{3F6F2567-A414-4C6A-A270-1EA421BDCEE4}"/>
    <cellStyle name="Calculation 75 3 2 2" xfId="14467" xr:uid="{BDB46E79-1F4E-4BEA-9767-577F9851C3A6}"/>
    <cellStyle name="Calculation 75 3 2 2 2" xfId="30963" xr:uid="{50C9D456-43A6-4164-A76E-7250946F3C0E}"/>
    <cellStyle name="Calculation 75 3 2 2 3" xfId="35944" xr:uid="{7F7B333B-0F30-4E6C-95EB-FFBD2EA885C8}"/>
    <cellStyle name="Calculation 75 3 2 2 4" xfId="27222" xr:uid="{D4F84114-7F8E-4F2A-AB56-252C96B72F5D}"/>
    <cellStyle name="Calculation 75 3 2 2 5" xfId="35632" xr:uid="{A8F9FA3B-1A70-4663-85D6-505A2CB3CBE6}"/>
    <cellStyle name="Calculation 75 3 2 3" xfId="30962" xr:uid="{4BF1194C-AF74-4AB3-B8FE-A318FA804082}"/>
    <cellStyle name="Calculation 75 3 2 4" xfId="35943" xr:uid="{47C616FA-83D2-4328-9BE4-AB949EFF2F5C}"/>
    <cellStyle name="Calculation 75 3 2 5" xfId="36392" xr:uid="{AF037F58-FDF2-4012-A467-BB7850DDE482}"/>
    <cellStyle name="Calculation 75 3 2 6" xfId="29632" xr:uid="{4543EF35-D436-469F-9388-9E8F376EBF9C}"/>
    <cellStyle name="Calculation 75 3 3" xfId="14468" xr:uid="{35BEE942-7E10-4338-904C-A2AC5A04DC97}"/>
    <cellStyle name="Calculation 75 3 3 2" xfId="30964" xr:uid="{20A449F7-48AA-4678-8B8D-681CC2EA54AE}"/>
    <cellStyle name="Calculation 75 3 3 3" xfId="25127" xr:uid="{C3D7DF16-36DA-4E86-8ADE-BBBABB4E7642}"/>
    <cellStyle name="Calculation 75 3 3 4" xfId="27221" xr:uid="{5CD54AFD-CCF7-4453-AC41-7F7C7427C746}"/>
    <cellStyle name="Calculation 75 3 3 5" xfId="29633" xr:uid="{D2D0771F-9E4D-4315-BDC9-4F2BC808ACC6}"/>
    <cellStyle name="Calculation 75 3 4" xfId="30961" xr:uid="{A43FB403-55BF-4E14-B67E-C4CD552315B9}"/>
    <cellStyle name="Calculation 75 3 5" xfId="29310" xr:uid="{185A779C-D039-4820-9CF6-566AC9C607F5}"/>
    <cellStyle name="Calculation 75 3 6" xfId="27223" xr:uid="{3E4B0D65-9B5D-4FB8-B530-AE4154670F67}"/>
    <cellStyle name="Calculation 75 3 7" xfId="29631" xr:uid="{C27F6005-811F-4A08-A6B2-25D0ED431537}"/>
    <cellStyle name="Calculation 75 4" xfId="14469" xr:uid="{FE0BB4B3-2C43-4F4C-B86F-F03B3442013F}"/>
    <cellStyle name="Calculation 75 4 2" xfId="14470" xr:uid="{A2D52C99-4AE3-4EE6-94AF-657F4A126549}"/>
    <cellStyle name="Calculation 75 4 2 2" xfId="14471" xr:uid="{B58C2835-BFC3-45FD-AABC-DBE18F05AEB8}"/>
    <cellStyle name="Calculation 75 4 2 2 2" xfId="30967" xr:uid="{692D3A01-9D21-4DA1-A3F4-77F442D83284}"/>
    <cellStyle name="Calculation 75 4 2 2 3" xfId="29312" xr:uid="{7FFA9162-57E1-4DD3-BE46-6AD970534448}"/>
    <cellStyle name="Calculation 75 4 2 2 4" xfId="27219" xr:uid="{05A8B6E4-0963-42D4-BCFC-EFC4131ED409}"/>
    <cellStyle name="Calculation 75 4 2 2 5" xfId="29634" xr:uid="{2F97CEA6-F824-4754-AD0A-6A473558F2AB}"/>
    <cellStyle name="Calculation 75 4 2 3" xfId="30966" xr:uid="{2C2D5AA7-5A94-4AE0-A4DB-E66ADCC683A6}"/>
    <cellStyle name="Calculation 75 4 2 4" xfId="38956" xr:uid="{13D785FB-0747-4C46-ACFB-BE563E5A0BA1}"/>
    <cellStyle name="Calculation 75 4 2 5" xfId="27220" xr:uid="{5AD10776-1825-4847-822B-D8C3F899690F}"/>
    <cellStyle name="Calculation 75 4 2 6" xfId="36058" xr:uid="{07B080B8-2CFD-4C26-B513-DB96DEB434C4}"/>
    <cellStyle name="Calculation 75 4 3" xfId="14472" xr:uid="{8B4A0C48-0A26-46D3-9E46-6A20F211239A}"/>
    <cellStyle name="Calculation 75 4 3 2" xfId="30968" xr:uid="{F7F001FF-78B6-440B-A5DE-9F4C8F671470}"/>
    <cellStyle name="Calculation 75 4 3 3" xfId="25128" xr:uid="{97354609-EBFE-4283-8ABB-3E80887AFF9C}"/>
    <cellStyle name="Calculation 75 4 3 4" xfId="27218" xr:uid="{436D0473-6912-48C2-A0A9-59608A6785D2}"/>
    <cellStyle name="Calculation 75 4 3 5" xfId="29635" xr:uid="{DC00CBA5-1E25-4A9C-9F00-B25D4DB13C05}"/>
    <cellStyle name="Calculation 75 4 4" xfId="30965" xr:uid="{9B274A00-0073-4AA8-81D2-2502B4E7D710}"/>
    <cellStyle name="Calculation 75 4 5" xfId="29311" xr:uid="{C2019F03-88CA-43CC-8DF2-E918ABBB164C}"/>
    <cellStyle name="Calculation 75 4 6" xfId="35883" xr:uid="{A1111029-8DB3-47CE-9BC3-44B3BC1894E0}"/>
    <cellStyle name="Calculation 75 4 7" xfId="41658" xr:uid="{49943DFB-FBDD-48BA-8348-7B3B05F07912}"/>
    <cellStyle name="Calculation 75 5" xfId="14473" xr:uid="{E0D5ABF4-6060-4171-BCC0-D6EA5E19F315}"/>
    <cellStyle name="Calculation 75 5 2" xfId="14474" xr:uid="{12CC3747-E54E-48E1-ABE3-8A3DBF6E06FC}"/>
    <cellStyle name="Calculation 75 5 2 2" xfId="14475" xr:uid="{DC4F5E91-02F5-4B2A-81C0-E17DCAEC931F}"/>
    <cellStyle name="Calculation 75 5 2 2 2" xfId="30971" xr:uid="{864AD4E1-E3E1-4655-A29E-2D8BCC6D47B2}"/>
    <cellStyle name="Calculation 75 5 2 2 3" xfId="38955" xr:uid="{B1EB7027-DC04-44EE-A6AF-20BA4DF38274}"/>
    <cellStyle name="Calculation 75 5 2 2 4" xfId="27217" xr:uid="{DB946CE7-6286-4A6E-BFFB-04036985261D}"/>
    <cellStyle name="Calculation 75 5 2 2 5" xfId="29638" xr:uid="{FAEDA509-7FC0-44AF-A1D2-AE9692570FE9}"/>
    <cellStyle name="Calculation 75 5 2 3" xfId="30970" xr:uid="{2686A2DA-6D3D-48E6-B0A3-86640AEB95B6}"/>
    <cellStyle name="Calculation 75 5 2 4" xfId="29314" xr:uid="{037EEF6D-413D-4EC0-9BDC-5598C60C93CD}"/>
    <cellStyle name="Calculation 75 5 2 5" xfId="37880" xr:uid="{EB634095-ED63-45C0-8A82-7B853648A368}"/>
    <cellStyle name="Calculation 75 5 2 6" xfId="29637" xr:uid="{1CC1FFF4-94AC-45D0-A515-6016740B78D8}"/>
    <cellStyle name="Calculation 75 5 3" xfId="14476" xr:uid="{C638DD2E-0DC8-49B6-8349-FE693EF857CB}"/>
    <cellStyle name="Calculation 75 5 3 2" xfId="30972" xr:uid="{232B3650-9AC8-4F12-B99D-548F76316480}"/>
    <cellStyle name="Calculation 75 5 3 3" xfId="25129" xr:uid="{07B75037-E265-4CF0-B784-089CC8A2BBEC}"/>
    <cellStyle name="Calculation 75 5 3 4" xfId="27216" xr:uid="{42CE943C-8A5F-4DBF-A92A-DB73D7CDCD3C}"/>
    <cellStyle name="Calculation 75 5 3 5" xfId="35633" xr:uid="{D24CB03B-544A-4F3E-977B-D3CA54A425D9}"/>
    <cellStyle name="Calculation 75 5 4" xfId="30969" xr:uid="{1ED98675-08A0-4980-9F75-D0D06ED41690}"/>
    <cellStyle name="Calculation 75 5 5" xfId="29313" xr:uid="{71C66786-0D0B-4EA5-8ED1-481767C78A24}"/>
    <cellStyle name="Calculation 75 5 6" xfId="25730" xr:uid="{20EEBBD4-8E32-4B31-A423-856416472448}"/>
    <cellStyle name="Calculation 75 5 7" xfId="29636" xr:uid="{D00D2207-E0EF-489C-A02E-BD1159471D89}"/>
    <cellStyle name="Calculation 75 6" xfId="14477" xr:uid="{750BBF32-42DD-4662-B4F8-ED2F561495C7}"/>
    <cellStyle name="Calculation 75 6 2" xfId="14478" xr:uid="{040AFFD5-3277-4F40-AB92-0D49184ACEC6}"/>
    <cellStyle name="Calculation 75 6 2 2" xfId="14479" xr:uid="{60E74BAE-BD89-472B-B0BD-7885C2DA8389}"/>
    <cellStyle name="Calculation 75 6 2 2 2" xfId="30975" xr:uid="{98719CF1-AE2B-4E65-BB21-D6374F425F51}"/>
    <cellStyle name="Calculation 75 6 2 2 3" xfId="29317" xr:uid="{368166E2-DB4B-4D16-885F-A6878C05372D}"/>
    <cellStyle name="Calculation 75 6 2 2 4" xfId="35404" xr:uid="{1A0690DC-F2D9-4388-8B9B-D935B96D9A6D}"/>
    <cellStyle name="Calculation 75 6 2 2 5" xfId="35636" xr:uid="{C038BDFC-0F4A-4197-BCC3-FD481AF9121C}"/>
    <cellStyle name="Calculation 75 6 2 3" xfId="30974" xr:uid="{2024D032-8B4B-4DEB-9C5A-ABF58B090AF6}"/>
    <cellStyle name="Calculation 75 6 2 4" xfId="29316" xr:uid="{C557836A-4C51-4E5E-A358-51709F73939A}"/>
    <cellStyle name="Calculation 75 6 2 5" xfId="25729" xr:uid="{6EA14D0C-4755-41F7-AC20-0B1E31170BD7}"/>
    <cellStyle name="Calculation 75 6 2 6" xfId="35635" xr:uid="{4AC1CFB9-B622-4D90-8533-1B9D0C373B12}"/>
    <cellStyle name="Calculation 75 6 3" xfId="14480" xr:uid="{FD9099FE-1AEA-4583-9274-22C5D63368E3}"/>
    <cellStyle name="Calculation 75 6 3 2" xfId="30976" xr:uid="{B76A667A-A36C-4219-BA97-6C7CD1776A4F}"/>
    <cellStyle name="Calculation 75 6 3 3" xfId="25130" xr:uid="{1A1ED39A-5529-4D82-8723-6CDE7F0DC218}"/>
    <cellStyle name="Calculation 75 6 3 4" xfId="35882" xr:uid="{9C953839-F9E8-41D3-9766-255E4CE3FF8D}"/>
    <cellStyle name="Calculation 75 6 3 5" xfId="35637" xr:uid="{FFE3A14A-D345-48DC-BB01-095C980A288B}"/>
    <cellStyle name="Calculation 75 6 4" xfId="30973" xr:uid="{4290A793-1B5B-4FBF-AC61-AC4202D53582}"/>
    <cellStyle name="Calculation 75 6 5" xfId="29315" xr:uid="{66E87343-F2EF-41CC-9174-212EE16C7E2B}"/>
    <cellStyle name="Calculation 75 6 6" xfId="27215" xr:uid="{2F56485A-81D2-4B33-B3D9-FE0386B286FF}"/>
    <cellStyle name="Calculation 75 6 7" xfId="35634" xr:uid="{93ACD8E3-8343-4A06-840F-6E6300A197F6}"/>
    <cellStyle name="Calculation 75 7" xfId="14481" xr:uid="{D26375FE-F0F4-4E9E-8F27-6B52089FB7D6}"/>
    <cellStyle name="Calculation 75 7 2" xfId="14482" xr:uid="{E36451C6-8072-4872-989F-A802320DCEAD}"/>
    <cellStyle name="Calculation 75 7 2 2" xfId="14483" xr:uid="{93AADEC3-D4F6-462E-8C97-EFA9685F4387}"/>
    <cellStyle name="Calculation 75 7 2 2 2" xfId="30979" xr:uid="{CB3BC14F-55D2-446B-B127-4BFA5216C502}"/>
    <cellStyle name="Calculation 75 7 2 2 3" xfId="29319" xr:uid="{77DE078A-2628-4FCF-AD26-8449727A1E13}"/>
    <cellStyle name="Calculation 75 7 2 2 4" xfId="36391" xr:uid="{EA65BD62-2CDD-4DCC-807C-F154B6846D34}"/>
    <cellStyle name="Calculation 75 7 2 2 5" xfId="41657" xr:uid="{A84966BE-5B80-43FD-A812-928C495B9C47}"/>
    <cellStyle name="Calculation 75 7 2 3" xfId="30978" xr:uid="{A80E087A-80BA-4E33-BCF7-DC57E34DD8AC}"/>
    <cellStyle name="Calculation 75 7 2 4" xfId="29318" xr:uid="{93CB2D66-5541-414F-BF0C-23FADB5CA752}"/>
    <cellStyle name="Calculation 75 7 2 5" xfId="27213" xr:uid="{4428233D-9D05-42D7-8A54-DE47E8582F74}"/>
    <cellStyle name="Calculation 75 7 2 6" xfId="38427" xr:uid="{E5932B00-06D4-4D9C-AE1E-FCFCEAF39972}"/>
    <cellStyle name="Calculation 75 7 3" xfId="14484" xr:uid="{35657051-52C8-4004-92B6-C57AA3F997EA}"/>
    <cellStyle name="Calculation 75 7 3 2" xfId="30980" xr:uid="{EA5EF3B0-5799-42C1-9F8F-29EF6A3C74A4}"/>
    <cellStyle name="Calculation 75 7 3 3" xfId="25131" xr:uid="{14BD6180-2227-434F-88DE-4815F487CD67}"/>
    <cellStyle name="Calculation 75 7 3 4" xfId="35881" xr:uid="{F8E44E89-7F6F-4391-98EB-76F29C8A4D17}"/>
    <cellStyle name="Calculation 75 7 3 5" xfId="35639" xr:uid="{3069D777-16B5-4A4B-8CC3-070AA8E9E25B}"/>
    <cellStyle name="Calculation 75 7 4" xfId="30977" xr:uid="{A9CE3CA4-91B6-4E9D-A0C2-4BE35CB7136A}"/>
    <cellStyle name="Calculation 75 7 5" xfId="38954" xr:uid="{7A681794-C97A-473A-B151-30CD66316990}"/>
    <cellStyle name="Calculation 75 7 6" xfId="27214" xr:uid="{E6C09C41-1AD0-4327-85DE-F279065BF402}"/>
    <cellStyle name="Calculation 75 7 7" xfId="35638" xr:uid="{479BC007-5F73-4045-9DD8-BB42C4711841}"/>
    <cellStyle name="Calculation 75 8" xfId="14485" xr:uid="{C5FCF85A-A2BB-44F8-A700-247182678ED8}"/>
    <cellStyle name="Calculation 75 8 2" xfId="14486" xr:uid="{7935D1C4-67A2-45F0-9BF6-7132D340818D}"/>
    <cellStyle name="Calculation 75 8 2 2" xfId="14487" xr:uid="{77A5B21E-8910-455C-88D9-F7CDD4B8F13C}"/>
    <cellStyle name="Calculation 75 8 2 2 2" xfId="30983" xr:uid="{7A74D6B8-CD12-4013-A372-98A5B7AB5313}"/>
    <cellStyle name="Calculation 75 8 2 2 3" xfId="29322" xr:uid="{74D53869-B44E-461D-9281-CFCAF32763B3}"/>
    <cellStyle name="Calculation 75 8 2 2 4" xfId="37338" xr:uid="{32E7A2C4-96A9-49E9-8138-272C94BFC1FA}"/>
    <cellStyle name="Calculation 75 8 2 2 5" xfId="25670" xr:uid="{7A854CC4-F32F-4A6E-943D-D1A8E2D09259}"/>
    <cellStyle name="Calculation 75 8 2 3" xfId="30982" xr:uid="{352794F1-D55D-44AE-A498-BF4796891ADA}"/>
    <cellStyle name="Calculation 75 8 2 4" xfId="29321" xr:uid="{01C5EE92-A68F-4E87-9761-193DEF198FDA}"/>
    <cellStyle name="Calculation 75 8 2 5" xfId="27212" xr:uid="{65A697B7-BC4E-4EC2-A518-F9319F122EFD}"/>
    <cellStyle name="Calculation 75 8 2 6" xfId="35641" xr:uid="{14CBCD0E-6E7A-4C9E-9F91-409F4262779A}"/>
    <cellStyle name="Calculation 75 8 3" xfId="14488" xr:uid="{5D48975F-8EEF-459C-BE2B-CD68EAF69F75}"/>
    <cellStyle name="Calculation 75 8 3 2" xfId="30984" xr:uid="{94FDB627-CC86-4630-88AE-D83FF6D05349}"/>
    <cellStyle name="Calculation 75 8 3 3" xfId="25132" xr:uid="{F496BDB1-3158-4967-A904-E303817B7A43}"/>
    <cellStyle name="Calculation 75 8 3 4" xfId="27211" xr:uid="{4C61123D-1DDC-46E7-B49C-DE5F9892E891}"/>
    <cellStyle name="Calculation 75 8 3 5" xfId="25838" xr:uid="{B2E5F66A-B718-4C1A-8557-4A57B5D77DD9}"/>
    <cellStyle name="Calculation 75 8 4" xfId="30981" xr:uid="{DBC8BCCA-CC62-4B52-B263-BEB5990EFEDC}"/>
    <cellStyle name="Calculation 75 8 5" xfId="29320" xr:uid="{1AA7C9D1-F783-4FBE-BE76-9D43494E07A2}"/>
    <cellStyle name="Calculation 75 8 6" xfId="35880" xr:uid="{C1998E91-1A0F-451F-B802-C1478E566B6F}"/>
    <cellStyle name="Calculation 75 8 7" xfId="35640" xr:uid="{D4132C95-BD51-4B52-B471-0D00272D47C8}"/>
    <cellStyle name="Calculation 75 9" xfId="14489" xr:uid="{112B567E-F012-42C6-830C-A3CD38EC2F7F}"/>
    <cellStyle name="Calculation 75 9 2" xfId="14490" xr:uid="{11D2488C-0EC1-4D46-83C6-AC82246E26EE}"/>
    <cellStyle name="Calculation 75 9 2 2" xfId="30986" xr:uid="{183A20AC-8AFD-401E-A2A1-B651BD477F5D}"/>
    <cellStyle name="Calculation 75 9 2 3" xfId="29324" xr:uid="{B2ED0486-313C-4D37-88A6-822D3FA867BA}"/>
    <cellStyle name="Calculation 75 9 2 4" xfId="35879" xr:uid="{D44C4689-8851-4BE3-89B0-45C55C2654B6}"/>
    <cellStyle name="Calculation 75 9 2 5" xfId="29639" xr:uid="{D1079CA2-D093-4255-AA3B-748AB356B4E6}"/>
    <cellStyle name="Calculation 75 9 3" xfId="30985" xr:uid="{B8D5D51C-5FB2-482F-91C3-6B303EF4DF4F}"/>
    <cellStyle name="Calculation 75 9 4" xfId="29323" xr:uid="{B12A34D2-0ACD-4C31-9933-33CFC31C0FE6}"/>
    <cellStyle name="Calculation 75 9 5" xfId="25728" xr:uid="{3762C0B3-EEBE-4881-B37D-0158CAB6BB39}"/>
    <cellStyle name="Calculation 75 9 6" xfId="35643" xr:uid="{E6FDCA3E-4EDC-45AC-859A-6E132A276FEF}"/>
    <cellStyle name="Calculation 76" xfId="14491" xr:uid="{36463555-30F1-488A-9FE2-6EA9936E250E}"/>
    <cellStyle name="Calculation 76 10" xfId="14492" xr:uid="{F06140F5-8079-43A8-8010-84F784A19424}"/>
    <cellStyle name="Calculation 76 10 2" xfId="30988" xr:uid="{D820224C-E4A2-414A-A838-F5D3094C4805}"/>
    <cellStyle name="Calculation 76 10 3" xfId="25133" xr:uid="{18349031-0D79-4C79-BF86-92EF819F3ADB}"/>
    <cellStyle name="Calculation 76 10 4" xfId="27209" xr:uid="{3347767B-1EF1-4B8D-A1C4-33A176AF39B5}"/>
    <cellStyle name="Calculation 76 10 5" xfId="29641" xr:uid="{9C9794D7-E2CB-4F4C-B261-A116623E3C46}"/>
    <cellStyle name="Calculation 76 11" xfId="30987" xr:uid="{B445FFD0-0C4B-4203-8A8B-B59E6EF3DD80}"/>
    <cellStyle name="Calculation 76 12" xfId="29325" xr:uid="{C8383258-41BD-40A3-9CC4-F9AD31EC6A8C}"/>
    <cellStyle name="Calculation 76 13" xfId="27210" xr:uid="{7E1C778D-6894-4F80-A6B2-69510A028C34}"/>
    <cellStyle name="Calculation 76 14" xfId="29640" xr:uid="{08A0B7EF-86EE-47E9-94DA-E8E7882B660B}"/>
    <cellStyle name="Calculation 76 2" xfId="14493" xr:uid="{F17E21F9-B377-4DB3-808E-4F55C4171111}"/>
    <cellStyle name="Calculation 76 2 2" xfId="14494" xr:uid="{364A6D90-6491-4EF7-86E3-473287BD9510}"/>
    <cellStyle name="Calculation 76 2 2 2" xfId="14495" xr:uid="{6F3A1678-02C1-4227-9B5D-1CD443D33010}"/>
    <cellStyle name="Calculation 76 2 2 2 2" xfId="30991" xr:uid="{8C45C965-0C0C-4951-98A7-3EA3331CC514}"/>
    <cellStyle name="Calculation 76 2 2 2 3" xfId="29328" xr:uid="{88F37C52-13E2-43C2-A33C-890DD1ECC65A}"/>
    <cellStyle name="Calculation 76 2 2 2 4" xfId="24659" xr:uid="{67B5177E-DB73-4FED-8ECE-EB53CFBA468E}"/>
    <cellStyle name="Calculation 76 2 2 2 5" xfId="39311" xr:uid="{CEFE59A8-8D2F-4C14-96C6-06F955A8903C}"/>
    <cellStyle name="Calculation 76 2 2 3" xfId="30990" xr:uid="{E42137FF-45A0-4FF3-8CE3-B21C04043D4B}"/>
    <cellStyle name="Calculation 76 2 2 4" xfId="29327" xr:uid="{F8CA3DF5-0333-4B25-9208-E792BC78D89F}"/>
    <cellStyle name="Calculation 76 2 2 5" xfId="27207" xr:uid="{EA073783-B4A2-4787-9F19-DE39FF880139}"/>
    <cellStyle name="Calculation 76 2 2 6" xfId="35313" xr:uid="{98F0EB36-569F-4F5F-80A8-813B7B0D1359}"/>
    <cellStyle name="Calculation 76 2 3" xfId="14496" xr:uid="{86BBEF09-FDBB-4C86-85E7-A2AF88286236}"/>
    <cellStyle name="Calculation 76 2 3 2" xfId="30992" xr:uid="{4EA6D460-CEB2-49D0-A9B8-474EF30E822C}"/>
    <cellStyle name="Calculation 76 2 3 3" xfId="25134" xr:uid="{67B35C8F-7A89-4BF4-BC30-A4566A94D6BB}"/>
    <cellStyle name="Calculation 76 2 3 4" xfId="5919" xr:uid="{EE321439-B8E7-40B8-9622-CD2B8F26E4DF}"/>
    <cellStyle name="Calculation 76 2 3 5" xfId="35308" xr:uid="{4025D918-F31F-4378-A0EA-64322516783D}"/>
    <cellStyle name="Calculation 76 2 4" xfId="30989" xr:uid="{A69964D1-9730-4F62-A98C-D639F5CB5473}"/>
    <cellStyle name="Calculation 76 2 5" xfId="29326" xr:uid="{F849D085-C019-4649-AD72-839CD9C4F518}"/>
    <cellStyle name="Calculation 76 2 6" xfId="27208" xr:uid="{C07C951F-83E6-47BE-A13E-1A855081DEBA}"/>
    <cellStyle name="Calculation 76 2 7" xfId="35642" xr:uid="{B70FE0B0-A4A8-4B2A-A80C-948FF48311CF}"/>
    <cellStyle name="Calculation 76 3" xfId="14497" xr:uid="{0204FC50-63D2-41C6-ACD3-336E06309181}"/>
    <cellStyle name="Calculation 76 3 2" xfId="14498" xr:uid="{8BF94C87-CE52-4A3E-8B10-5E53B64676AD}"/>
    <cellStyle name="Calculation 76 3 2 2" xfId="14499" xr:uid="{C5AD128E-FA81-4BF5-B72F-13D4DEC95A42}"/>
    <cellStyle name="Calculation 76 3 2 2 2" xfId="30995" xr:uid="{75610E47-A9A9-4A09-8009-48A4E8820219}"/>
    <cellStyle name="Calculation 76 3 2 2 3" xfId="29331" xr:uid="{80A163FA-FA9B-4943-A6D1-8BDF3B1021AC}"/>
    <cellStyle name="Calculation 76 3 2 2 4" xfId="37136" xr:uid="{FD9014B3-BF9A-4232-ACC9-ACC3D2E6B669}"/>
    <cellStyle name="Calculation 76 3 2 2 5" xfId="29642" xr:uid="{97E40F6C-B66A-4DEE-9B4E-5ACC2F9DC614}"/>
    <cellStyle name="Calculation 76 3 2 3" xfId="30994" xr:uid="{33A62D67-060A-420A-978B-4626B79FF1B0}"/>
    <cellStyle name="Calculation 76 3 2 4" xfId="29330" xr:uid="{5FDB226F-2D8F-4486-AFAA-10F9F75003BB}"/>
    <cellStyle name="Calculation 76 3 2 5" xfId="35878" xr:uid="{C0FBD988-247F-4E51-8C96-7643A0419FD9}"/>
    <cellStyle name="Calculation 76 3 2 6" xfId="25839" xr:uid="{ADE507E8-30E1-42E3-867A-26FE23C10BF3}"/>
    <cellStyle name="Calculation 76 3 3" xfId="14500" xr:uid="{318F3862-09A4-4A2F-9328-81142EF65B65}"/>
    <cellStyle name="Calculation 76 3 3 2" xfId="30996" xr:uid="{B8FD7A1B-B450-4CDA-B66A-BCB99AC28BBA}"/>
    <cellStyle name="Calculation 76 3 3 3" xfId="25135" xr:uid="{5A5D85F1-6D06-439F-8BC5-399C062E2774}"/>
    <cellStyle name="Calculation 76 3 3 4" xfId="37337" xr:uid="{D4CE1980-605D-4DDA-9012-D1BFF63519FF}"/>
    <cellStyle name="Calculation 76 3 3 5" xfId="35314" xr:uid="{5FF9BE35-DD48-4B19-98D0-B61A58F37FF7}"/>
    <cellStyle name="Calculation 76 3 4" xfId="30993" xr:uid="{7E5FA752-30BB-476D-B683-EE41628C72C8}"/>
    <cellStyle name="Calculation 76 3 5" xfId="29329" xr:uid="{DABC964D-C641-4D50-9ED2-E77EB9744B12}"/>
    <cellStyle name="Calculation 76 3 6" xfId="25727" xr:uid="{A46B141A-A489-42FE-AF65-E2D7D7215028}"/>
    <cellStyle name="Calculation 76 3 7" xfId="41656" xr:uid="{022914C8-0D67-4D53-98ED-69A2CF602FC8}"/>
    <cellStyle name="Calculation 76 4" xfId="14501" xr:uid="{E9CD4F42-1077-4714-9602-43AABA0018D5}"/>
    <cellStyle name="Calculation 76 4 2" xfId="14502" xr:uid="{905FAE52-3014-4582-BEC1-FF6E205456E3}"/>
    <cellStyle name="Calculation 76 4 2 2" xfId="14503" xr:uid="{401CFD77-3EED-402B-8505-C85975A0DC54}"/>
    <cellStyle name="Calculation 76 4 2 2 2" xfId="30999" xr:uid="{D9D39988-936D-4F77-B9E5-F08B4FEA59FE}"/>
    <cellStyle name="Calculation 76 4 2 2 3" xfId="29333" xr:uid="{F5B05222-7E4D-4587-99E3-47074D4BF169}"/>
    <cellStyle name="Calculation 76 4 2 2 4" xfId="27204" xr:uid="{DA9ED4D4-070E-4E9A-A532-590BF8F14697}"/>
    <cellStyle name="Calculation 76 4 2 2 5" xfId="37938" xr:uid="{17897050-FBFE-4587-BFDF-22A84C9AABF6}"/>
    <cellStyle name="Calculation 76 4 2 3" xfId="30998" xr:uid="{EA50835B-768E-4A04-B500-D13C9BFD2934}"/>
    <cellStyle name="Calculation 76 4 2 4" xfId="29332" xr:uid="{AE2DA78B-ACF2-4CDC-9861-BF9C97638973}"/>
    <cellStyle name="Calculation 76 4 2 5" xfId="27205" xr:uid="{DC038357-80C9-49B2-8CBF-EF4EAEB40A9C}"/>
    <cellStyle name="Calculation 76 4 2 6" xfId="37611" xr:uid="{FE2628A1-8AFF-44B7-94E7-63B8D61039BE}"/>
    <cellStyle name="Calculation 76 4 3" xfId="14504" xr:uid="{BA6F270B-F188-4FCE-9D62-9BF570EC8B29}"/>
    <cellStyle name="Calculation 76 4 3 2" xfId="31000" xr:uid="{3ECC9925-D363-46B1-ACCD-D41AB5D9B10C}"/>
    <cellStyle name="Calculation 76 4 3 3" xfId="25136" xr:uid="{0979971F-3020-49DF-8133-7FD0446A7771}"/>
    <cellStyle name="Calculation 76 4 3 4" xfId="37889" xr:uid="{D6A9548A-EEA9-4F17-8782-D406AC333E4C}"/>
    <cellStyle name="Calculation 76 4 3 5" xfId="29643" xr:uid="{79718F27-BF90-4BA8-91F8-8AA8EF61CDC2}"/>
    <cellStyle name="Calculation 76 4 4" xfId="30997" xr:uid="{1281B6C2-F595-4515-8FB8-55D33235BA2A}"/>
    <cellStyle name="Calculation 76 4 5" xfId="37579" xr:uid="{F7B00615-37B0-4245-AA47-E1234A745D4C}"/>
    <cellStyle name="Calculation 76 4 6" xfId="27206" xr:uid="{CC0C4695-3A0F-485B-A1B1-EC0DC63D158A}"/>
    <cellStyle name="Calculation 76 4 7" xfId="39312" xr:uid="{55D8F729-A7B5-48F2-BA85-549FB3A52F73}"/>
    <cellStyle name="Calculation 76 5" xfId="14505" xr:uid="{FDE34383-E799-40EE-B30D-BE9EB84E853A}"/>
    <cellStyle name="Calculation 76 5 2" xfId="14506" xr:uid="{0951745E-7050-47E9-B914-D1C905A7DE57}"/>
    <cellStyle name="Calculation 76 5 2 2" xfId="14507" xr:uid="{3BF15DB2-7336-42B4-A0F7-C84557322284}"/>
    <cellStyle name="Calculation 76 5 2 2 2" xfId="31003" xr:uid="{A3454ADB-0BF9-4A49-A4D4-D7EC514C55F3}"/>
    <cellStyle name="Calculation 76 5 2 2 3" xfId="29336" xr:uid="{2C298924-007A-4D95-AAB8-1966362123DB}"/>
    <cellStyle name="Calculation 76 5 2 2 4" xfId="37336" xr:uid="{56290F53-F7BB-4452-B300-B8341FD4E0E2}"/>
    <cellStyle name="Calculation 76 5 2 2 5" xfId="29645" xr:uid="{6E203854-2336-4B6F-98D3-F4F11D51384C}"/>
    <cellStyle name="Calculation 76 5 2 3" xfId="31002" xr:uid="{845C69B3-55A3-4745-8DDE-970D51FF9EBC}"/>
    <cellStyle name="Calculation 76 5 2 4" xfId="29335" xr:uid="{38045C5D-0036-4BBC-846D-3887D477693B}"/>
    <cellStyle name="Calculation 76 5 2 5" xfId="35877" xr:uid="{E3C2EDB4-4686-417C-89C7-285AC3EDA6A8}"/>
    <cellStyle name="Calculation 76 5 2 6" xfId="29644" xr:uid="{4DD40CB1-967C-43C6-B5F6-0D109196293D}"/>
    <cellStyle name="Calculation 76 5 3" xfId="14508" xr:uid="{ACE61534-543D-4FB9-8BBB-DB05B425F5E8}"/>
    <cellStyle name="Calculation 76 5 3 2" xfId="31004" xr:uid="{907CAF46-279F-4F61-B80D-F017E343639C}"/>
    <cellStyle name="Calculation 76 5 3 3" xfId="29337" xr:uid="{5AC9DF15-41E3-4FA1-A614-E712A1FEBBAD}"/>
    <cellStyle name="Calculation 76 5 3 4" xfId="27203" xr:uid="{D577C8A5-35B1-40AC-B44B-CC86030DB02E}"/>
    <cellStyle name="Calculation 76 5 3 5" xfId="38426" xr:uid="{7795CA60-0E5F-4E67-9C43-3C08234B369F}"/>
    <cellStyle name="Calculation 76 5 4" xfId="31001" xr:uid="{597FA2AB-571B-4145-BBB5-1DA77BE99106}"/>
    <cellStyle name="Calculation 76 5 5" xfId="29334" xr:uid="{CE41CE55-C338-4799-8087-5CC65A5C16B4}"/>
    <cellStyle name="Calculation 76 5 6" xfId="25726" xr:uid="{40689EF8-2633-44AB-961B-9F14B15F4BE9}"/>
    <cellStyle name="Calculation 76 5 7" xfId="37939" xr:uid="{7C94F7E6-C246-42C2-9356-E485270C51DE}"/>
    <cellStyle name="Calculation 76 6" xfId="14509" xr:uid="{BFA859A4-116C-4B46-851B-2AD9C8E013A4}"/>
    <cellStyle name="Calculation 76 6 2" xfId="14510" xr:uid="{668AC971-4FFC-456A-A30A-08BBB26050EF}"/>
    <cellStyle name="Calculation 76 6 2 2" xfId="14511" xr:uid="{797970BC-1E1F-4B13-AE84-206076B0E6D3}"/>
    <cellStyle name="Calculation 76 6 2 2 2" xfId="31007" xr:uid="{0823BEC2-587A-4F99-8A63-CD968DE352A5}"/>
    <cellStyle name="Calculation 76 6 2 2 3" xfId="29340" xr:uid="{AF2ED2F8-82DC-4F12-A685-4DC67765AE06}"/>
    <cellStyle name="Calculation 76 6 2 2 4" xfId="37335" xr:uid="{4A342543-E652-42A4-8117-6ABC7ADCC3E1}"/>
    <cellStyle name="Calculation 76 6 2 2 5" xfId="41655" xr:uid="{5EC38D96-E757-4AF3-9602-3FBEED19E5C9}"/>
    <cellStyle name="Calculation 76 6 2 3" xfId="31006" xr:uid="{95E98F83-870F-4E5B-88C7-61A4AC200882}"/>
    <cellStyle name="Calculation 76 6 2 4" xfId="29339" xr:uid="{15C1AD1F-CDE5-42BF-A303-16052FD2542F}"/>
    <cellStyle name="Calculation 76 6 2 5" xfId="27201" xr:uid="{501AE5F0-B3FB-48F5-A472-94057C737BCE}"/>
    <cellStyle name="Calculation 76 6 2 6" xfId="29647" xr:uid="{802D9419-91C7-410F-9FF6-EE4ED329D221}"/>
    <cellStyle name="Calculation 76 6 3" xfId="14512" xr:uid="{89028311-92EB-495C-8997-CBFD4F1A3C20}"/>
    <cellStyle name="Calculation 76 6 3 2" xfId="31008" xr:uid="{17D3D0B2-7F3E-4B05-9EDB-C9CAEE29AA7A}"/>
    <cellStyle name="Calculation 76 6 3 3" xfId="29341" xr:uid="{B4B8CA9B-B421-4784-BDBC-AA5E9ED58902}"/>
    <cellStyle name="Calculation 76 6 3 4" xfId="25725" xr:uid="{C7F7746E-5357-458B-8309-A2172E75D678}"/>
    <cellStyle name="Calculation 76 6 3 5" xfId="29648" xr:uid="{46D7D86D-42AE-4118-99BE-0C465EDF05D0}"/>
    <cellStyle name="Calculation 76 6 4" xfId="31005" xr:uid="{2B37971F-0E6B-4F06-9E60-E7F7D07AD288}"/>
    <cellStyle name="Calculation 76 6 5" xfId="29338" xr:uid="{96D3FC6C-ECD7-41B0-B16B-3E09D85C7478}"/>
    <cellStyle name="Calculation 76 6 6" xfId="27202" xr:uid="{87BC7305-9D39-4CD9-B596-528F10438593}"/>
    <cellStyle name="Calculation 76 6 7" xfId="29646" xr:uid="{A01FCE9F-5A35-48B1-8380-2C003DBFCE6C}"/>
    <cellStyle name="Calculation 76 7" xfId="14513" xr:uid="{9E36E7B8-DF71-4F22-96F3-EC70F2E11E88}"/>
    <cellStyle name="Calculation 76 7 2" xfId="14514" xr:uid="{3912F6BA-194E-403C-B266-2354A61D0894}"/>
    <cellStyle name="Calculation 76 7 2 2" xfId="14515" xr:uid="{E2D5A661-D66B-4766-A8AF-ADE83FBEFB77}"/>
    <cellStyle name="Calculation 76 7 2 2 2" xfId="31011" xr:uid="{FDD27A62-333F-488C-BA57-1F90E25F81DE}"/>
    <cellStyle name="Calculation 76 7 2 2 3" xfId="29344" xr:uid="{63BA09B6-30F9-404A-A40F-5093EA1462D3}"/>
    <cellStyle name="Calculation 76 7 2 2 4" xfId="27199" xr:uid="{1CAA7F1D-46C6-48EF-9466-CABDBC03280E}"/>
    <cellStyle name="Calculation 76 7 2 2 5" xfId="38081" xr:uid="{7D481E45-7B39-4055-BD0C-923298A1677F}"/>
    <cellStyle name="Calculation 76 7 2 3" xfId="31010" xr:uid="{A631F280-45BC-4477-85EE-233CF5B094D9}"/>
    <cellStyle name="Calculation 76 7 2 4" xfId="29343" xr:uid="{6CC8C5A0-961B-4B42-8328-53F73518BC17}"/>
    <cellStyle name="Calculation 76 7 2 5" xfId="27200" xr:uid="{A3D71325-4950-4D67-A333-D105E18C75D3}"/>
    <cellStyle name="Calculation 76 7 2 6" xfId="37864" xr:uid="{7D65BC1F-CD7A-4793-86FF-E0FC01A0188B}"/>
    <cellStyle name="Calculation 76 7 3" xfId="14516" xr:uid="{293DD2C1-5B53-4E51-BB11-35AEFF0D3A8C}"/>
    <cellStyle name="Calculation 76 7 3 2" xfId="31012" xr:uid="{A55049CE-438B-425F-9B5F-3CA292EE2777}"/>
    <cellStyle name="Calculation 76 7 3 3" xfId="29345" xr:uid="{3B7FC8F0-1375-476B-A4F2-383EE7EE445C}"/>
    <cellStyle name="Calculation 76 7 3 4" xfId="38319" xr:uid="{0D894986-4B84-4B45-A6F2-0C45AD794376}"/>
    <cellStyle name="Calculation 76 7 3 5" xfId="35644" xr:uid="{A1A08C90-6938-4C41-989B-64C86695DA75}"/>
    <cellStyle name="Calculation 76 7 4" xfId="31009" xr:uid="{524944AC-235D-40ED-B70C-DFB576088B45}"/>
    <cellStyle name="Calculation 76 7 5" xfId="29342" xr:uid="{383F145A-D0DA-42AA-B01A-3191DCCD1DDF}"/>
    <cellStyle name="Calculation 76 7 6" xfId="35876" xr:uid="{3A0F20D6-37DF-464A-86A3-2B918E762813}"/>
    <cellStyle name="Calculation 76 7 7" xfId="35811" xr:uid="{217E05BB-0CA8-49A2-AC4B-91A1FB25A889}"/>
    <cellStyle name="Calculation 76 8" xfId="14517" xr:uid="{2F14AC59-D481-427C-8ADA-0A3636ACFB12}"/>
    <cellStyle name="Calculation 76 8 2" xfId="14518" xr:uid="{8DD1AA2A-33BD-42D4-9D8A-FFF8970D436F}"/>
    <cellStyle name="Calculation 76 8 2 2" xfId="14519" xr:uid="{785FBCE5-4E03-43EC-A286-E59925C38D63}"/>
    <cellStyle name="Calculation 76 8 2 2 2" xfId="31015" xr:uid="{4C592358-A841-46EA-BEF4-7F03D7995ACD}"/>
    <cellStyle name="Calculation 76 8 2 2 3" xfId="37045" xr:uid="{FD16C34F-7C47-4EC7-BF9A-9DF5B0668427}"/>
    <cellStyle name="Calculation 76 8 2 2 4" xfId="36807" xr:uid="{1E21B8C5-1EE7-4DA4-BA72-DD81B138D76B}"/>
    <cellStyle name="Calculation 76 8 2 2 5" xfId="25841" xr:uid="{6950D4A3-F2E9-4486-9520-7734440B131E}"/>
    <cellStyle name="Calculation 76 8 2 3" xfId="31014" xr:uid="{376BC80D-6D87-4686-B39F-FB8F8AAC0E3D}"/>
    <cellStyle name="Calculation 76 8 2 4" xfId="29347" xr:uid="{363CFC01-91AD-484B-BC18-298580EB6D44}"/>
    <cellStyle name="Calculation 76 8 2 5" xfId="38011" xr:uid="{D463C1BB-0419-411D-9527-91CEBB763F41}"/>
    <cellStyle name="Calculation 76 8 2 6" xfId="35645" xr:uid="{D5EEEDE1-59C5-4074-BFDA-471B2A1468FF}"/>
    <cellStyle name="Calculation 76 8 3" xfId="14520" xr:uid="{5E9F9F7E-D685-4969-B9BE-29C4AEE13F86}"/>
    <cellStyle name="Calculation 76 8 3 2" xfId="31016" xr:uid="{47D924EA-6C49-48D3-8956-FE77F561F201}"/>
    <cellStyle name="Calculation 76 8 3 3" xfId="37046" xr:uid="{DC8F8FE0-C151-4DA4-B734-49E59CC805FE}"/>
    <cellStyle name="Calculation 76 8 3 4" xfId="27198" xr:uid="{9E05AB0C-4719-46D5-BD85-3D49CC894966}"/>
    <cellStyle name="Calculation 76 8 3 5" xfId="38425" xr:uid="{499F5C4E-2D15-4667-ADE4-963F1B6E622B}"/>
    <cellStyle name="Calculation 76 8 4" xfId="31013" xr:uid="{5C390892-2E50-4734-8B04-49131B427786}"/>
    <cellStyle name="Calculation 76 8 5" xfId="29346" xr:uid="{2CD197CA-8583-4C9E-A098-A812780DA01F}"/>
    <cellStyle name="Calculation 76 8 6" xfId="39252" xr:uid="{F8D93CCB-D70C-4B2D-85B4-D9F344492588}"/>
    <cellStyle name="Calculation 76 8 7" xfId="25840" xr:uid="{9782D97F-360B-4D8B-B1DE-457247668692}"/>
    <cellStyle name="Calculation 76 9" xfId="14521" xr:uid="{16750B4E-0BB8-45F7-895F-B37C7914A455}"/>
    <cellStyle name="Calculation 76 9 2" xfId="14522" xr:uid="{3A6ADD55-43D6-4617-ACDD-24CF6FD8AE9D}"/>
    <cellStyle name="Calculation 76 9 2 2" xfId="31018" xr:uid="{7B4A3BB8-D5E3-448B-B5B5-C22C53C69581}"/>
    <cellStyle name="Calculation 76 9 2 3" xfId="29348" xr:uid="{EC689928-C785-4715-8F52-396ED9C978B9}"/>
    <cellStyle name="Calculation 76 9 2 4" xfId="37334" xr:uid="{B213E884-AEE0-465E-BE48-156C0CF3B87C}"/>
    <cellStyle name="Calculation 76 9 2 5" xfId="29649" xr:uid="{F2DC83D6-0340-4353-9E06-454B3678DCBF}"/>
    <cellStyle name="Calculation 76 9 3" xfId="31017" xr:uid="{37AFC4F0-0490-49F4-B71A-39F6A2E1BAA8}"/>
    <cellStyle name="Calculation 76 9 4" xfId="38953" xr:uid="{F5334ED3-18B0-48E4-99BC-7E00F5C53989}"/>
    <cellStyle name="Calculation 76 9 5" xfId="38317" xr:uid="{8448B9E2-A275-4576-B375-EB19EE94E94A}"/>
    <cellStyle name="Calculation 76 9 6" xfId="25842" xr:uid="{87C7ACD3-6B90-4436-8B1F-E490F0D5C83D}"/>
    <cellStyle name="Calculation 77" xfId="14523" xr:uid="{29328F78-7C26-4218-B6E1-779428634A4F}"/>
    <cellStyle name="Calculation 77 10" xfId="14524" xr:uid="{F5085036-2CFA-4F33-8098-FB3F665F940A}"/>
    <cellStyle name="Calculation 77 10 2" xfId="31020" xr:uid="{BD87E8B4-20C4-40CF-918B-7063CA1786CB}"/>
    <cellStyle name="Calculation 77 10 3" xfId="37047" xr:uid="{DFFFAE5F-E0C5-4863-907C-F75FD2ED6EE9}"/>
    <cellStyle name="Calculation 77 10 4" xfId="27197" xr:uid="{2D43234A-B990-4BF2-8B45-E893491DA897}"/>
    <cellStyle name="Calculation 77 10 5" xfId="29650" xr:uid="{E2C7B78A-0437-47EE-B262-1E5BD249AC44}"/>
    <cellStyle name="Calculation 77 11" xfId="31019" xr:uid="{A4C6565B-71E1-48EF-B4C7-DDD0064C20DD}"/>
    <cellStyle name="Calculation 77 12" xfId="37580" xr:uid="{F8A5FC88-373A-4314-ADAE-65182F9A8140}"/>
    <cellStyle name="Calculation 77 13" xfId="38090" xr:uid="{566F9689-8C47-47C4-A432-C93C40C7EA6D}"/>
    <cellStyle name="Calculation 77 14" xfId="35646" xr:uid="{D41FA56F-67DD-46C4-8910-33FD28A258F2}"/>
    <cellStyle name="Calculation 77 2" xfId="14525" xr:uid="{919CFFAE-4E37-4B28-AA8D-3A3420D0B2F6}"/>
    <cellStyle name="Calculation 77 2 2" xfId="14526" xr:uid="{56FE44CB-8815-4A8E-9050-AA4596EEF745}"/>
    <cellStyle name="Calculation 77 2 2 2" xfId="14527" xr:uid="{4754CAC2-37F1-4F5F-9AE3-6563CAAA5055}"/>
    <cellStyle name="Calculation 77 2 2 2 2" xfId="31023" xr:uid="{C616914A-AA73-47CB-905F-081B48C2F23D}"/>
    <cellStyle name="Calculation 77 2 2 2 3" xfId="29350" xr:uid="{736EBCA5-B678-4773-AD99-8AE7883C54F5}"/>
    <cellStyle name="Calculation 77 2 2 2 4" xfId="27196" xr:uid="{13F78172-0851-429A-9E13-285DD2E5616D}"/>
    <cellStyle name="Calculation 77 2 2 2 5" xfId="39232" xr:uid="{B8F131A4-344E-432E-8A7A-DDA3E5208474}"/>
    <cellStyle name="Calculation 77 2 2 3" xfId="31022" xr:uid="{13872E40-2218-4DE5-AE91-97F83EF7E232}"/>
    <cellStyle name="Calculation 77 2 2 4" xfId="29349" xr:uid="{3594E4CC-7967-4E3E-862B-048E818A7A5E}"/>
    <cellStyle name="Calculation 77 2 2 5" xfId="35875" xr:uid="{BB79F2FA-6D2A-4693-8BFA-2009667D3C83}"/>
    <cellStyle name="Calculation 77 2 2 6" xfId="35647" xr:uid="{ED9ABF5F-AAE7-4134-9B8B-61ABE3B3E5F3}"/>
    <cellStyle name="Calculation 77 2 3" xfId="14528" xr:uid="{CB0794B9-D4F8-4BB0-962B-B0019E3013CE}"/>
    <cellStyle name="Calculation 77 2 3 2" xfId="31024" xr:uid="{18A42754-01F4-4355-BC76-0D667101BC08}"/>
    <cellStyle name="Calculation 77 2 3 3" xfId="29351" xr:uid="{76E69F4B-93B1-4081-BB27-338820AFB0DB}"/>
    <cellStyle name="Calculation 77 2 3 4" xfId="27195" xr:uid="{D2751E69-D548-482E-A025-47D17DA9FEC9}"/>
    <cellStyle name="Calculation 77 2 3 5" xfId="29652" xr:uid="{0E04CFB7-4620-4FB7-9002-3BF88DCBCFF4}"/>
    <cellStyle name="Calculation 77 2 4" xfId="31021" xr:uid="{40A7EC3B-B7C0-4203-BE78-4108D3D8521B}"/>
    <cellStyle name="Calculation 77 2 5" xfId="38952" xr:uid="{26EC8F08-7A4B-4866-9966-4BD1D74C56A6}"/>
    <cellStyle name="Calculation 77 2 6" xfId="25724" xr:uid="{552A3A3F-58C7-4B6E-A2F3-5746C4B4DE34}"/>
    <cellStyle name="Calculation 77 2 7" xfId="29651" xr:uid="{BF148F7A-26B3-47AC-B4B3-C72E875CB2C4}"/>
    <cellStyle name="Calculation 77 3" xfId="14529" xr:uid="{A59E0F59-D4E6-4CF1-950D-3F3555546D0F}"/>
    <cellStyle name="Calculation 77 3 2" xfId="14530" xr:uid="{7B9C72CB-6293-4780-90F6-7E583D60A70F}"/>
    <cellStyle name="Calculation 77 3 2 2" xfId="14531" xr:uid="{59D4BD3F-72D6-4164-B844-FBBF5C72F62E}"/>
    <cellStyle name="Calculation 77 3 2 2 2" xfId="31027" xr:uid="{9A4BD209-8197-4D45-9BB6-AB5E9EDEDD2D}"/>
    <cellStyle name="Calculation 77 3 2 2 3" xfId="29352" xr:uid="{ABF3BE74-7BD4-4E23-A933-79279B9139C6}"/>
    <cellStyle name="Calculation 77 3 2 2 4" xfId="36390" xr:uid="{556E3A97-EF85-4F6B-946D-2CAF14B4E803}"/>
    <cellStyle name="Calculation 77 3 2 2 5" xfId="41654" xr:uid="{586993B7-0335-4EE6-B9EF-29C11D7AA6BD}"/>
    <cellStyle name="Calculation 77 3 2 3" xfId="31026" xr:uid="{2BE728DA-76AE-42D0-A630-20A2282DB198}"/>
    <cellStyle name="Calculation 77 3 2 4" xfId="36530" xr:uid="{C9D4664C-A702-46BA-998C-57E950AA6595}"/>
    <cellStyle name="Calculation 77 3 2 5" xfId="38012" xr:uid="{6A4676DA-2D31-4ADA-994B-58A03C881CEA}"/>
    <cellStyle name="Calculation 77 3 2 6" xfId="35648" xr:uid="{B6E30A54-90B5-48E8-A6BA-0A8EADB7DFB7}"/>
    <cellStyle name="Calculation 77 3 3" xfId="14532" xr:uid="{45B45245-04BB-4376-A153-94952376B157}"/>
    <cellStyle name="Calculation 77 3 3 2" xfId="31028" xr:uid="{15DF993E-368E-4C91-9D5F-C83525D20EFA}"/>
    <cellStyle name="Calculation 77 3 3 3" xfId="29353" xr:uid="{DBDA9FA0-503C-405C-826C-C4C8E5B3AA4D}"/>
    <cellStyle name="Calculation 77 3 3 4" xfId="38013" xr:uid="{0B435303-11F9-4EDD-82F6-B09C2622D7A3}"/>
    <cellStyle name="Calculation 77 3 3 5" xfId="36558" xr:uid="{666118D2-2C8A-4BB9-8499-3562315E0652}"/>
    <cellStyle name="Calculation 77 3 4" xfId="31025" xr:uid="{595D7E43-99F7-4212-8BD4-78FFCD16920B}"/>
    <cellStyle name="Calculation 77 3 5" xfId="38951" xr:uid="{0985913C-B4BD-4CF4-A3E2-EA1FF765D8AF}"/>
    <cellStyle name="Calculation 77 3 6" xfId="37333" xr:uid="{26131305-091B-4BDD-8098-190564D864EA}"/>
    <cellStyle name="Calculation 77 3 7" xfId="38424" xr:uid="{43C98747-BF39-4518-814A-D9DC90885351}"/>
    <cellStyle name="Calculation 77 4" xfId="14533" xr:uid="{9371E459-27C7-4FE2-BCE3-52D2526A223C}"/>
    <cellStyle name="Calculation 77 4 2" xfId="14534" xr:uid="{3FA6F0DB-3FC9-4EB6-9320-14EC7BA8842F}"/>
    <cellStyle name="Calculation 77 4 2 2" xfId="14535" xr:uid="{BF90DE08-A26C-4412-9EC2-7372F2A5668B}"/>
    <cellStyle name="Calculation 77 4 2 2 2" xfId="31031" xr:uid="{5A611E54-18B2-4E7F-A2B6-318E028A77FE}"/>
    <cellStyle name="Calculation 77 4 2 2 3" xfId="29355" xr:uid="{CCBC82BB-1EC2-48CA-926A-2F360772C47E}"/>
    <cellStyle name="Calculation 77 4 2 2 4" xfId="27193" xr:uid="{BE3FF745-AF4B-4853-B2FF-BC40FED89C75}"/>
    <cellStyle name="Calculation 77 4 2 2 5" xfId="35649" xr:uid="{372BE223-281D-44C5-8C3E-381333A0B8E5}"/>
    <cellStyle name="Calculation 77 4 2 3" xfId="31030" xr:uid="{02A87D6C-F3CE-4460-BABE-09822885E1E6}"/>
    <cellStyle name="Calculation 77 4 2 4" xfId="38950" xr:uid="{AA1FAD8C-B38C-416E-BEBC-10040CF418BA}"/>
    <cellStyle name="Calculation 77 4 2 5" xfId="38014" xr:uid="{10B8D5EB-9727-4EAD-A5BB-15EE6C72BA3F}"/>
    <cellStyle name="Calculation 77 4 2 6" xfId="37150" xr:uid="{9BAD80BA-435E-49BA-AC70-FEEE36D031A6}"/>
    <cellStyle name="Calculation 77 4 3" xfId="14536" xr:uid="{4EF534CE-9E29-489F-ACBE-33555F4431A4}"/>
    <cellStyle name="Calculation 77 4 3 2" xfId="31032" xr:uid="{BACF2FDA-6CD5-42A3-8D76-CEE36397B4EE}"/>
    <cellStyle name="Calculation 77 4 3 3" xfId="35945" xr:uid="{597714C9-5AA1-4C9D-AD06-6E8616A15915}"/>
    <cellStyle name="Calculation 77 4 3 4" xfId="38015" xr:uid="{45F4CD36-6739-46F0-B49E-04C39D138D60}"/>
    <cellStyle name="Calculation 77 4 3 5" xfId="39246" xr:uid="{6212E240-5541-40EC-B0BC-3EFB3698DA40}"/>
    <cellStyle name="Calculation 77 4 4" xfId="31029" xr:uid="{34360A10-1DAA-4641-AB44-CF15D3C9A09D}"/>
    <cellStyle name="Calculation 77 4 5" xfId="29354" xr:uid="{371FC7D0-864A-4283-91A3-5CE6E1F843BC}"/>
    <cellStyle name="Calculation 77 4 6" xfId="27194" xr:uid="{C7D78ABD-0D3A-4386-AB5A-094F89DBB6FB}"/>
    <cellStyle name="Calculation 77 4 7" xfId="37865" xr:uid="{834A9222-9A3A-43B6-9CB5-77D7F5F34A5E}"/>
    <cellStyle name="Calculation 77 5" xfId="14537" xr:uid="{F95B5A4F-960A-4C5F-B4E2-3F9D550381DC}"/>
    <cellStyle name="Calculation 77 5 2" xfId="14538" xr:uid="{1CB40D68-629F-4ECB-851A-D83A83D97044}"/>
    <cellStyle name="Calculation 77 5 2 2" xfId="14539" xr:uid="{AC2ABBD1-C334-43B1-9B29-D274CB1AA836}"/>
    <cellStyle name="Calculation 77 5 2 2 2" xfId="31035" xr:uid="{76149E91-D3AA-459B-B2F1-67B7E9B3A7B2}"/>
    <cellStyle name="Calculation 77 5 2 2 3" xfId="29356" xr:uid="{C8783080-7C28-4DD7-B540-6C356CD8E4FC}"/>
    <cellStyle name="Calculation 77 5 2 2 4" xfId="38016" xr:uid="{8DA07020-AAF0-4B67-BC52-93AE8EA0576D}"/>
    <cellStyle name="Calculation 77 5 2 2 5" xfId="36059" xr:uid="{237FCE67-4399-4B6A-9772-098669131BC6}"/>
    <cellStyle name="Calculation 77 5 2 3" xfId="31034" xr:uid="{E7DC17C7-112E-4C42-B9E4-24C2DA8511D9}"/>
    <cellStyle name="Calculation 77 5 2 4" xfId="25137" xr:uid="{31264B65-154E-4EB9-92DD-E0764EF1F3CC}"/>
    <cellStyle name="Calculation 77 5 2 5" xfId="27192" xr:uid="{B6E1EA7E-AF54-4B0C-9E6B-99C78656FB56}"/>
    <cellStyle name="Calculation 77 5 2 6" xfId="25843" xr:uid="{6ACE5722-DB35-4BAD-8D30-CEC5326CE0A6}"/>
    <cellStyle name="Calculation 77 5 3" xfId="14540" xr:uid="{9116046D-5CCD-4468-B5E6-BD60928A9BAD}"/>
    <cellStyle name="Calculation 77 5 3 2" xfId="31036" xr:uid="{F204D079-ECF4-4BD9-A638-92746A372803}"/>
    <cellStyle name="Calculation 77 5 3 3" xfId="29357" xr:uid="{B9913A49-A3ED-4365-B256-D5CD32DE2674}"/>
    <cellStyle name="Calculation 77 5 3 4" xfId="37332" xr:uid="{CB426DCC-30ED-4B98-B1D3-43E5C0823B38}"/>
    <cellStyle name="Calculation 77 5 3 5" xfId="29653" xr:uid="{7A0E6327-DECB-4E5E-99D4-3B84E0EB7204}"/>
    <cellStyle name="Calculation 77 5 4" xfId="31033" xr:uid="{6E3AFE62-BDAA-425F-B5A2-5A60B4213E2D}"/>
    <cellStyle name="Calculation 77 5 5" xfId="35946" xr:uid="{0A157509-F8FF-4B1E-9A43-B7CCD305F0B1}"/>
    <cellStyle name="Calculation 77 5 6" xfId="35403" xr:uid="{DA1E7D7D-21CE-4255-8823-B25226E0B058}"/>
    <cellStyle name="Calculation 77 5 7" xfId="35650" xr:uid="{DC82EC27-FCEC-46D2-B812-2E5F05E199D6}"/>
    <cellStyle name="Calculation 77 6" xfId="14541" xr:uid="{D937A755-C262-4739-8C47-846DB9A5E8F5}"/>
    <cellStyle name="Calculation 77 6 2" xfId="14542" xr:uid="{1AE27591-B4D4-4FE8-9559-22B47A26D064}"/>
    <cellStyle name="Calculation 77 6 2 2" xfId="14543" xr:uid="{3D1FAC14-E370-4D19-A6E8-60E2399CA656}"/>
    <cellStyle name="Calculation 77 6 2 2 2" xfId="31039" xr:uid="{13809122-EBA6-4A49-99A6-589AB2D679BB}"/>
    <cellStyle name="Calculation 77 6 2 2 3" xfId="38949" xr:uid="{509413A9-F21D-4670-BFD3-B715B91993BB}"/>
    <cellStyle name="Calculation 77 6 2 2 4" xfId="38018" xr:uid="{388201C6-32BD-4DC7-873B-C55D53233E8B}"/>
    <cellStyle name="Calculation 77 6 2 2 5" xfId="29654" xr:uid="{71005375-F006-486B-BDBA-00758D884CC0}"/>
    <cellStyle name="Calculation 77 6 2 3" xfId="31038" xr:uid="{5F27902A-0619-415C-A3B9-FFF97F3D81F0}"/>
    <cellStyle name="Calculation 77 6 2 4" xfId="25138" xr:uid="{CF328A5A-9E83-4FE9-91D0-02529A9D7A99}"/>
    <cellStyle name="Calculation 77 6 2 5" xfId="38017" xr:uid="{8C646ECD-B47D-4D3D-8DE8-56251FA15FC2}"/>
    <cellStyle name="Calculation 77 6 2 6" xfId="38080" xr:uid="{A3BD744A-7497-4120-9D13-628B02035CC8}"/>
    <cellStyle name="Calculation 77 6 3" xfId="14544" xr:uid="{6691A2D2-B9F3-4CC0-8173-C3970BA71A8F}"/>
    <cellStyle name="Calculation 77 6 3 2" xfId="31040" xr:uid="{EEED4BA0-56BA-49D0-B333-37A6A74BEE9A}"/>
    <cellStyle name="Calculation 77 6 3 3" xfId="29358" xr:uid="{EBAE9D5D-2461-4D77-A082-95F9DECD7796}"/>
    <cellStyle name="Calculation 77 6 3 4" xfId="38019" xr:uid="{804B2576-BA7B-4540-8D71-062DA712FADC}"/>
    <cellStyle name="Calculation 77 6 3 5" xfId="35651" xr:uid="{04D00990-4B01-450D-9593-132DB1C3F3B9}"/>
    <cellStyle name="Calculation 77 6 4" xfId="31037" xr:uid="{862272D6-FE24-4DAA-8095-59279A43B0F4}"/>
    <cellStyle name="Calculation 77 6 5" xfId="35947" xr:uid="{9AC86825-20AD-4C55-8C22-D8E4FDFE0542}"/>
    <cellStyle name="Calculation 77 6 6" xfId="27191" xr:uid="{19315985-5578-42A9-A07D-022CEFE949A4}"/>
    <cellStyle name="Calculation 77 6 7" xfId="35315" xr:uid="{699C3992-E1C1-45ED-8F8E-5DFCCAE120FE}"/>
    <cellStyle name="Calculation 77 7" xfId="14545" xr:uid="{DB860253-34E3-4E15-AEB1-9E1E0ECEC415}"/>
    <cellStyle name="Calculation 77 7 2" xfId="14546" xr:uid="{F793A325-9714-4F2B-B5D7-083FA8A1F4B8}"/>
    <cellStyle name="Calculation 77 7 2 2" xfId="14547" xr:uid="{CAD0E599-2547-441B-AF07-AE57FE46EAB3}"/>
    <cellStyle name="Calculation 77 7 2 2 2" xfId="31043" xr:uid="{FF35C60C-C049-4A44-B2F5-5882B6D53F5C}"/>
    <cellStyle name="Calculation 77 7 2 2 3" xfId="29360" xr:uid="{B022D3E2-E35E-4FB8-BCE2-3667406C69ED}"/>
    <cellStyle name="Calculation 77 7 2 2 4" xfId="35872" xr:uid="{EA811852-306E-4C69-B6C0-5B62DAB9F6B8}"/>
    <cellStyle name="Calculation 77 7 2 2 5" xfId="37612" xr:uid="{B309FABA-EA93-4E5E-A061-7DDFE536B9B0}"/>
    <cellStyle name="Calculation 77 7 2 3" xfId="31042" xr:uid="{733AA986-1E65-423C-B52B-16337A4432F7}"/>
    <cellStyle name="Calculation 77 7 2 4" xfId="25139" xr:uid="{74F9ED26-2567-4296-B0EC-7417B2E53B8C}"/>
    <cellStyle name="Calculation 77 7 2 5" xfId="35873" xr:uid="{91CD597C-44F9-471B-B7D4-3D5B8DD03A45}"/>
    <cellStyle name="Calculation 77 7 2 6" xfId="29655" xr:uid="{D1149753-BEFF-407D-B263-CFF6C8A25519}"/>
    <cellStyle name="Calculation 77 7 3" xfId="14548" xr:uid="{CB04165B-A720-449F-9296-4130E76D38AA}"/>
    <cellStyle name="Calculation 77 7 3 2" xfId="31044" xr:uid="{F00EDF55-2964-467D-A3C0-925B5E3050F9}"/>
    <cellStyle name="Calculation 77 7 3 3" xfId="38948" xr:uid="{F2812FC3-7F67-479E-BE05-A274A5AEF0D4}"/>
    <cellStyle name="Calculation 77 7 3 4" xfId="38020" xr:uid="{E1B92944-95F8-4710-9907-5B947918F0EC}"/>
    <cellStyle name="Calculation 77 7 3 5" xfId="36053" xr:uid="{8419C69E-A0C1-4C5D-BA1A-EC52A2CAD713}"/>
    <cellStyle name="Calculation 77 7 4" xfId="31041" xr:uid="{58CF8454-FC8F-466C-80CC-349C2C04AFFE}"/>
    <cellStyle name="Calculation 77 7 5" xfId="29359" xr:uid="{8A8FB846-9498-4974-ACEE-89FCB0769186}"/>
    <cellStyle name="Calculation 77 7 6" xfId="35874" xr:uid="{11EDE8B0-057C-4ADD-B2A6-686E318BB031}"/>
    <cellStyle name="Calculation 77 7 7" xfId="38423" xr:uid="{ACCEF018-4C94-4092-8BA7-8AFA25F50861}"/>
    <cellStyle name="Calculation 77 8" xfId="14549" xr:uid="{270CFDE7-20D7-4A6C-81F0-C768DED0A39D}"/>
    <cellStyle name="Calculation 77 8 2" xfId="14550" xr:uid="{10067249-B5A0-47F6-9A4B-7AC547CA6C34}"/>
    <cellStyle name="Calculation 77 8 2 2" xfId="14551" xr:uid="{A18A7376-6D7F-48F4-907D-4B7CFF987649}"/>
    <cellStyle name="Calculation 77 8 2 2 2" xfId="31047" xr:uid="{ECC83881-0CF9-48B0-ADAD-E89D8CB8D51B}"/>
    <cellStyle name="Calculation 77 8 2 2 3" xfId="29362" xr:uid="{562DCA64-7F7C-4D92-AC2E-02FC30069FFA}"/>
    <cellStyle name="Calculation 77 8 2 2 4" xfId="27189" xr:uid="{B9B8379B-683F-41F1-904E-81680D70B4EB}"/>
    <cellStyle name="Calculation 77 8 2 2 5" xfId="41653" xr:uid="{9BD2B5B8-54FE-40C5-994D-A94049FA9602}"/>
    <cellStyle name="Calculation 77 8 2 3" xfId="31046" xr:uid="{9B64C5BD-5B00-4A0B-9E89-A52E9EE6B0EC}"/>
    <cellStyle name="Calculation 77 8 2 4" xfId="25140" xr:uid="{167EABDD-63F8-4579-8C3E-991473EEFEE9}"/>
    <cellStyle name="Calculation 77 8 2 5" xfId="39214" xr:uid="{4719FA61-973B-443E-915A-4DD1582C2863}"/>
    <cellStyle name="Calculation 77 8 2 6" xfId="39249" xr:uid="{16AD9A6E-7FA8-468C-A196-D059B79063FF}"/>
    <cellStyle name="Calculation 77 8 3" xfId="14552" xr:uid="{55AF41C5-80E5-4E37-A28B-D2CEE3BAAF4A}"/>
    <cellStyle name="Calculation 77 8 3 2" xfId="31048" xr:uid="{CFED3577-AAB9-46A0-AE61-FFC575D0B533}"/>
    <cellStyle name="Calculation 77 8 3 3" xfId="29363" xr:uid="{620633DC-010C-4DFD-A5B8-AB5E1AD00040}"/>
    <cellStyle name="Calculation 77 8 3 4" xfId="37331" xr:uid="{53C48770-AD4A-4509-B48F-2BD5D9FF1E52}"/>
    <cellStyle name="Calculation 77 8 3 5" xfId="38233" xr:uid="{D1CB7A6E-C808-4F6E-BE96-08FC0D9F845F}"/>
    <cellStyle name="Calculation 77 8 4" xfId="31045" xr:uid="{6D03505B-2271-48B8-B1AD-443B66791F83}"/>
    <cellStyle name="Calculation 77 8 5" xfId="29361" xr:uid="{929F1763-DDC7-431D-8E9D-7CC39EFF9839}"/>
    <cellStyle name="Calculation 77 8 6" xfId="27190" xr:uid="{721ADB31-1DB7-4537-8982-DEF8D275B1CE}"/>
    <cellStyle name="Calculation 77 8 7" xfId="36154" xr:uid="{CFFC0363-CDF9-4D32-A93E-82ED86025E97}"/>
    <cellStyle name="Calculation 77 9" xfId="14553" xr:uid="{DF376B60-C870-4802-A317-F024B3D563D0}"/>
    <cellStyle name="Calculation 77 9 2" xfId="14554" xr:uid="{79186E50-F588-4EA6-BA5A-4CFAD38FC17B}"/>
    <cellStyle name="Calculation 77 9 2 2" xfId="31050" xr:uid="{8EAD4E73-4E6E-48BF-BCF6-49464C76E510}"/>
    <cellStyle name="Calculation 77 9 2 3" xfId="25141" xr:uid="{BA00C8C1-EF7C-4AAA-96A3-0ABC4A273CAA}"/>
    <cellStyle name="Calculation 77 9 2 4" xfId="38021" xr:uid="{FF1E269B-84E6-479E-B22D-415759FE561A}"/>
    <cellStyle name="Calculation 77 9 2 5" xfId="36109" xr:uid="{374207EB-0C6C-43FC-83E1-C171008C8E05}"/>
    <cellStyle name="Calculation 77 9 3" xfId="31049" xr:uid="{8125DEED-6EAE-4033-9210-FC6F4BD8914F}"/>
    <cellStyle name="Calculation 77 9 4" xfId="38947" xr:uid="{FDCE603F-0295-4218-9E95-87A47B00C2CF}"/>
    <cellStyle name="Calculation 77 9 5" xfId="27188" xr:uid="{EE112FBE-FEC9-40F6-B0EE-EE028A3E1932}"/>
    <cellStyle name="Calculation 77 9 6" xfId="29656" xr:uid="{6D3538D8-C6C2-4739-92E2-06ADE0A954D6}"/>
    <cellStyle name="Calculation 78" xfId="14555" xr:uid="{A35C1383-C4D4-415E-9D65-7600D94D772E}"/>
    <cellStyle name="Calculation 79" xfId="14556" xr:uid="{B7382955-62F0-4E6D-977D-163B4C547474}"/>
    <cellStyle name="Calculation 79 2" xfId="14557" xr:uid="{CDB11080-AFEB-4E2A-82A1-DE9DE4FE54D9}"/>
    <cellStyle name="Calculation 79 2 2" xfId="31053" xr:uid="{7AF10376-93CC-484A-8395-0E20A0B40E49}"/>
    <cellStyle name="Calculation 79 2 3" xfId="29366" xr:uid="{6A3B0639-2BB5-47FB-A19A-3582486D3B13}"/>
    <cellStyle name="Calculation 79 2 4" xfId="38023" xr:uid="{1FF52537-21EA-4563-B5F0-AA7BCF643870}"/>
    <cellStyle name="Calculation 79 2 5" xfId="29658" xr:uid="{B2195CF6-42BB-4F8B-9B98-311A8E386D93}"/>
    <cellStyle name="Calculation 79 3" xfId="31052" xr:uid="{337E5751-1691-4B88-85F8-EA60E589167D}"/>
    <cellStyle name="Calculation 79 4" xfId="29365" xr:uid="{DABC915E-7FC3-4422-B72A-32F7ACDFF98F}"/>
    <cellStyle name="Calculation 79 5" xfId="38022" xr:uid="{38059109-45B0-49FA-AF26-1EB0122150A1}"/>
    <cellStyle name="Calculation 79 6" xfId="29657" xr:uid="{E66A3387-2D26-42BB-98CF-00D8C566092B}"/>
    <cellStyle name="Calculation 8" xfId="4158" xr:uid="{E44ECC19-AB33-41AE-BC8B-D22856128364}"/>
    <cellStyle name="Calculation 8 2" xfId="14559" xr:uid="{91E9C887-9518-4F78-A1E9-D5900BD28F95}"/>
    <cellStyle name="Calculation 8 2 2" xfId="14560" xr:uid="{AD725BCE-9AF1-454C-A691-376844BEC778}"/>
    <cellStyle name="Calculation 8 2 2 2" xfId="31056" xr:uid="{73BDFBAD-C0C5-4D1A-9B7E-A6C1A855C307}"/>
    <cellStyle name="Calculation 8 2 2 3" xfId="29367" xr:uid="{EB0D6BC1-5F64-43AB-9487-C347061CA4EA}"/>
    <cellStyle name="Calculation 8 2 2 4" xfId="38025" xr:uid="{08EC1AB9-746B-489A-9927-221376EEE6E6}"/>
    <cellStyle name="Calculation 8 2 2 5" xfId="37866" xr:uid="{7D784B69-D35F-4A7E-AC2D-6D599A43BA68}"/>
    <cellStyle name="Calculation 8 2 3" xfId="31055" xr:uid="{0C100717-A1C2-404B-B1BF-1852CD53C939}"/>
    <cellStyle name="Calculation 8 2 4" xfId="38946" xr:uid="{03D273B5-A0D9-416E-BBF3-F096E1C36411}"/>
    <cellStyle name="Calculation 8 2 5" xfId="38024" xr:uid="{FD5A339A-546F-4510-8F4C-4CBB9ED9648F}"/>
    <cellStyle name="Calculation 8 2 6" xfId="36559" xr:uid="{D943F864-0950-494D-9703-4D2352318826}"/>
    <cellStyle name="Calculation 8 3" xfId="14561" xr:uid="{A89A67DE-FFC0-48F7-99B8-445BB4C57590}"/>
    <cellStyle name="Calculation 8 3 2" xfId="14562" xr:uid="{08543E31-9CB5-4227-B757-9C76B71071B8}"/>
    <cellStyle name="Calculation 8 3 2 2" xfId="31058" xr:uid="{6E6B4CB3-6E7D-4D38-BBFC-2F762AF85C05}"/>
    <cellStyle name="Calculation 8 3 2 3" xfId="25143" xr:uid="{D9FF9F35-8523-4E28-8E82-C61BE7737029}"/>
    <cellStyle name="Calculation 8 3 2 4" xfId="38027" xr:uid="{D7E20461-A1DB-46B2-82C4-CC3676D9B160}"/>
    <cellStyle name="Calculation 8 3 2 5" xfId="39300" xr:uid="{978F20F6-9349-4E4E-A2CF-552766F78830}"/>
    <cellStyle name="Calculation 8 3 3" xfId="31057" xr:uid="{C1347B35-7779-4D68-A407-5A342A66B473}"/>
    <cellStyle name="Calculation 8 3 4" xfId="37581" xr:uid="{DBE7CCA4-D772-495D-83C8-701F2B84106D}"/>
    <cellStyle name="Calculation 8 3 5" xfId="38026" xr:uid="{A92502C0-C296-417A-BF6B-1EDDCC7E36A6}"/>
    <cellStyle name="Calculation 8 3 6" xfId="29659" xr:uid="{2CF19485-88CA-4D00-A436-0D9784C0E00C}"/>
    <cellStyle name="Calculation 8 4" xfId="24310" xr:uid="{7F32063B-A095-4546-A0DB-4682733E3E70}"/>
    <cellStyle name="Calculation 8 4 2" xfId="35593" xr:uid="{E23DA94C-64C8-45FB-9FF2-80E47557E844}"/>
    <cellStyle name="Calculation 8 4 3" xfId="44427" xr:uid="{4A05F820-D5A5-4887-BF25-A2952509CD51}"/>
    <cellStyle name="Calculation 8 5" xfId="14558" xr:uid="{2C266314-9B6A-4D4E-B051-1B9E05DD5B22}"/>
    <cellStyle name="Calculation 80" xfId="14563" xr:uid="{A00606A6-2DDD-4B49-B6EC-34AF72F5D1C9}"/>
    <cellStyle name="Calculation 80 2" xfId="14564" xr:uid="{7AB9CD88-EFDE-4FDA-80F1-2CCFC358B743}"/>
    <cellStyle name="Calculation 80 2 2" xfId="31060" xr:uid="{4B90BB2E-64DD-4B31-91CE-203CA9458470}"/>
    <cellStyle name="Calculation 80 2 3" xfId="38945" xr:uid="{F05B2461-8A0D-4231-9549-AC0E3DF1DD05}"/>
    <cellStyle name="Calculation 80 2 4" xfId="38028" xr:uid="{D108CD1D-73B8-43D8-99D5-169801F3A718}"/>
    <cellStyle name="Calculation 80 2 5" xfId="36158" xr:uid="{C3ED7128-407B-4763-BABB-00BF066FF022}"/>
    <cellStyle name="Calculation 80 3" xfId="31059" xr:uid="{D75892FE-B710-4AD1-B50D-C1C1D09153B5}"/>
    <cellStyle name="Calculation 80 4" xfId="29368" xr:uid="{C8583755-E6C6-4134-B73C-360C3A7AA306}"/>
    <cellStyle name="Calculation 80 5" xfId="35402" xr:uid="{0C66935A-101D-4EDB-9E7F-9DB998431FAE}"/>
    <cellStyle name="Calculation 80 6" xfId="39328" xr:uid="{8DD46AF3-A791-4D47-A40E-B47DF835AAC4}"/>
    <cellStyle name="Calculation 81" xfId="14565" xr:uid="{4BA4C513-76E5-45B6-97B3-BBFC55A5AF27}"/>
    <cellStyle name="Calculation 81 2" xfId="14566" xr:uid="{F5B0C3E3-FFC9-478A-A22B-27838EB37851}"/>
    <cellStyle name="Calculation 81 2 2" xfId="31062" xr:uid="{5371C528-5AC9-4CF1-A7B5-081E6B2C0917}"/>
    <cellStyle name="Calculation 81 2 3" xfId="25144" xr:uid="{68591867-1491-4729-B235-748F9E2DCDA5}"/>
    <cellStyle name="Calculation 81 2 4" xfId="38029" xr:uid="{80DE239D-672A-4493-BC4B-A9BEE0894873}"/>
    <cellStyle name="Calculation 81 2 5" xfId="38232" xr:uid="{A7479BBA-6399-4F03-B560-ED2239061D55}"/>
    <cellStyle name="Calculation 81 3" xfId="31061" xr:uid="{363DF894-0055-4F50-AC4C-E4C6C24C265E}"/>
    <cellStyle name="Calculation 81 4" xfId="29369" xr:uid="{062DB178-F101-4ECC-97D9-315C37DEA986}"/>
    <cellStyle name="Calculation 81 5" xfId="35871" xr:uid="{BD72DBBA-3266-41CB-85D4-771F483456DB}"/>
    <cellStyle name="Calculation 81 6" xfId="35310" xr:uid="{69953F29-2D8D-44DC-8044-E002C425A99D}"/>
    <cellStyle name="Calculation 82" xfId="14567" xr:uid="{0FE4589F-3381-4349-817E-E6E11B90B1CE}"/>
    <cellStyle name="Calculation 82 2" xfId="14568" xr:uid="{F5637BA1-7F4B-44AF-AAAC-8E916F23C305}"/>
    <cellStyle name="Calculation 82 2 2" xfId="31064" xr:uid="{8F24A537-A424-4A97-8FFA-065C9FD17351}"/>
    <cellStyle name="Calculation 82 2 3" xfId="29370" xr:uid="{BCF3162E-EEED-49DF-BEB2-B09EDC26C33A}"/>
    <cellStyle name="Calculation 82 2 4" xfId="38030" xr:uid="{A1983234-6EE9-496C-8E52-05542B78D03F}"/>
    <cellStyle name="Calculation 82 2 5" xfId="29661" xr:uid="{C3D90130-FB2F-4C18-97D7-3ABEEBDE935B}"/>
    <cellStyle name="Calculation 82 3" xfId="31063" xr:uid="{6130356A-AFD5-4BC8-88E8-299C31D2E523}"/>
    <cellStyle name="Calculation 82 4" xfId="36531" xr:uid="{95DB6119-49F4-4FFD-929A-BB981C8213C0}"/>
    <cellStyle name="Calculation 82 5" xfId="25667" xr:uid="{8290C58C-D140-4087-A25F-7CC88E0BF809}"/>
    <cellStyle name="Calculation 82 6" xfId="29660" xr:uid="{2DBA1ACB-E731-4A52-AFF6-22983A872BAE}"/>
    <cellStyle name="Calculation 83" xfId="14569" xr:uid="{DC5065EF-32FC-43BD-BA43-78BFE5B3F77B}"/>
    <cellStyle name="Calculation 83 2" xfId="14570" xr:uid="{8A81FE86-5415-4C2D-A007-94B263098F02}"/>
    <cellStyle name="Calculation 83 2 2" xfId="31066" xr:uid="{1EDBBB62-6A35-4F00-BA16-E927CD694833}"/>
    <cellStyle name="Calculation 83 2 3" xfId="25145" xr:uid="{20EAEB4F-9705-4502-8534-B2AAC1AB21B4}"/>
    <cellStyle name="Calculation 83 2 4" xfId="25763" xr:uid="{40E3FC24-9ED4-44A0-A449-6CD0B2F63D18}"/>
    <cellStyle name="Calculation 83 2 5" xfId="38359" xr:uid="{93A0C20F-478D-4581-801B-974DEE95F02B}"/>
    <cellStyle name="Calculation 83 3" xfId="31065" xr:uid="{EEE863D6-DE2F-434D-8DB1-B1FF91879BDC}"/>
    <cellStyle name="Calculation 83 4" xfId="29371" xr:uid="{BD5BD2FC-1AB0-4F24-908D-049DCDA13C09}"/>
    <cellStyle name="Calculation 83 5" xfId="36159" xr:uid="{23E927AF-A75D-4D3F-A865-B9E119E5AE54}"/>
    <cellStyle name="Calculation 83 6" xfId="36560" xr:uid="{1B3A0122-326F-4416-BB40-859565220AC8}"/>
    <cellStyle name="Calculation 84" xfId="14571" xr:uid="{ADAE6716-6D03-4A97-BCA7-A3A233368464}"/>
    <cellStyle name="Calculation 84 2" xfId="14572" xr:uid="{29002A53-765D-4A88-828B-DE0C6727CEE9}"/>
    <cellStyle name="Calculation 84 2 2" xfId="31068" xr:uid="{B2E6EEB3-5AA7-46D7-92FC-81D20C00E2B8}"/>
    <cellStyle name="Calculation 84 2 3" xfId="29372" xr:uid="{05FFFBE5-9D9E-431A-998A-0FB1C93E730D}"/>
    <cellStyle name="Calculation 84 2 4" xfId="25723" xr:uid="{E81DAAD1-6645-4B2D-BA23-132187C725D4}"/>
    <cellStyle name="Calculation 84 2 5" xfId="36561" xr:uid="{0407ECA0-4F7D-4542-9FF3-5E6F937A260A}"/>
    <cellStyle name="Calculation 84 3" xfId="31067" xr:uid="{E1CB25F8-9962-4A7A-9DAE-ADE44142509D}"/>
    <cellStyle name="Calculation 84 4" xfId="38944" xr:uid="{D8D93699-A80B-479D-A298-5877BC5E9FF5}"/>
    <cellStyle name="Calculation 84 5" xfId="35401" xr:uid="{EBD25B24-AF84-4D1B-A61F-C61EA8A676DE}"/>
    <cellStyle name="Calculation 84 6" xfId="41652" xr:uid="{282520F1-775D-45BD-B076-51E041D4AA6B}"/>
    <cellStyle name="Calculation 85" xfId="14573" xr:uid="{87AD2112-4596-4699-A3D9-E5ED6F9D001E}"/>
    <cellStyle name="Calculation 85 2" xfId="14574" xr:uid="{2BDAC144-31DB-4771-BA5C-1885D5B6F5A1}"/>
    <cellStyle name="Calculation 85 2 2" xfId="31070" xr:uid="{737A5143-A764-4719-A933-28341EF7A57B}"/>
    <cellStyle name="Calculation 85 2 3" xfId="25146" xr:uid="{BB676E4F-8DA1-4A15-BCBA-4CC1E552FFE8}"/>
    <cellStyle name="Calculation 85 2 4" xfId="35870" xr:uid="{903109FA-C5EB-40FE-AA8C-7FA9F70D2487}"/>
    <cellStyle name="Calculation 85 2 5" xfId="25844" xr:uid="{FD732D0D-7807-4760-9FC7-B7012D2BE214}"/>
    <cellStyle name="Calculation 85 3" xfId="31069" xr:uid="{BAC5CA26-B178-4AD9-BF5F-16592A8EF9B3}"/>
    <cellStyle name="Calculation 85 4" xfId="29373" xr:uid="{2A136FAE-39BB-4922-8BF2-B2A6807AB349}"/>
    <cellStyle name="Calculation 85 5" xfId="25750" xr:uid="{BA06C9AC-7423-4912-98D3-81BE446B3984}"/>
    <cellStyle name="Calculation 85 6" xfId="38231" xr:uid="{46A20D3C-32AE-4BD0-AFFA-4541B883EF99}"/>
    <cellStyle name="Calculation 86" xfId="14575" xr:uid="{A2939328-DDF3-4855-B709-9BB57DE87E5A}"/>
    <cellStyle name="Calculation 86 2" xfId="14576" xr:uid="{095201FB-B658-407D-964D-B78FFE6BA6D4}"/>
    <cellStyle name="Calculation 86 2 2" xfId="31072" xr:uid="{4809BAE7-7474-4B60-88F3-D8BC3A4F8CCC}"/>
    <cellStyle name="Calculation 86 2 3" xfId="29375" xr:uid="{E0A82B96-D97E-4C1C-858B-051474214139}"/>
    <cellStyle name="Calculation 86 2 4" xfId="38031" xr:uid="{CF907EC7-7203-450F-84E4-9F312AB93066}"/>
    <cellStyle name="Calculation 86 2 5" xfId="25845" xr:uid="{7791AE1E-4CAA-4A57-94AB-C5DB36D5D8A7}"/>
    <cellStyle name="Calculation 86 3" xfId="31071" xr:uid="{14EDDCC8-48F7-4671-805F-3749A3E0B4FD}"/>
    <cellStyle name="Calculation 86 4" xfId="29374" xr:uid="{3A57BCBC-EFBC-4F4C-B08D-31FB7E382F7F}"/>
    <cellStyle name="Calculation 86 5" xfId="36806" xr:uid="{86C77C58-A365-4FE9-A7F3-E26AF744BEDF}"/>
    <cellStyle name="Calculation 86 6" xfId="36562" xr:uid="{611EBE98-A030-4DEA-87F6-B5055F5BFC6E}"/>
    <cellStyle name="Calculation 87" xfId="14577" xr:uid="{FF505441-B5CF-4BAB-9806-D6CABFC8EC08}"/>
    <cellStyle name="Calculation 87 2" xfId="14578" xr:uid="{047A93B9-1D93-453E-8663-479F7450E98D}"/>
    <cellStyle name="Calculation 87 2 2" xfId="31074" xr:uid="{BAFC55BF-0778-48C6-853C-E449414FB942}"/>
    <cellStyle name="Calculation 87 2 3" xfId="29377" xr:uid="{054E3EB7-E383-4F1F-B744-D496C1B50AD2}"/>
    <cellStyle name="Calculation 87 2 4" xfId="27187" xr:uid="{7B6C2EC6-D7D2-4CE4-9B70-BCF43D77FFC1}"/>
    <cellStyle name="Calculation 87 2 5" xfId="24972" xr:uid="{A4308B32-663A-4A1F-BB71-19C3CA451CC1}"/>
    <cellStyle name="Calculation 87 3" xfId="31073" xr:uid="{EB9EAD56-D5A7-45F3-B507-57014E96F6D2}"/>
    <cellStyle name="Calculation 87 4" xfId="29376" xr:uid="{6BCAF675-6601-42BA-B54E-EAB955836EF1}"/>
    <cellStyle name="Calculation 87 5" xfId="35869" xr:uid="{E7A99BFE-42D1-44C3-91BE-5AEA832E6B0F}"/>
    <cellStyle name="Calculation 87 6" xfId="38358" xr:uid="{3F2F14B4-6A08-4152-A041-2DF4EA293DD9}"/>
    <cellStyle name="Calculation 88" xfId="14579" xr:uid="{7163BEB9-EC8C-4D08-86D0-74A9DB7E4B96}"/>
    <cellStyle name="Calculation 88 2" xfId="14580" xr:uid="{4C173A58-1B7C-4622-9EB6-404C3DBB5C13}"/>
    <cellStyle name="Calculation 88 2 2" xfId="31076" xr:uid="{D7F4A056-A635-43E7-97F4-1F5179391E39}"/>
    <cellStyle name="Calculation 88 2 3" xfId="29379" xr:uid="{91C86F3E-A7DA-4CB7-ACDF-DF012C0A80B9}"/>
    <cellStyle name="Calculation 88 2 4" xfId="27186" xr:uid="{DF306485-B5DD-4BFE-AC52-9FA358962BE0}"/>
    <cellStyle name="Calculation 88 2 5" xfId="36563" xr:uid="{0B11213D-E1A1-478F-875D-DC043DABC7F0}"/>
    <cellStyle name="Calculation 88 3" xfId="31075" xr:uid="{28B91C60-7CA2-41E2-A3FE-DC8C31130758}"/>
    <cellStyle name="Calculation 88 4" xfId="29378" xr:uid="{026A6A05-2C8F-4B2A-9C86-8A1BC773733E}"/>
    <cellStyle name="Calculation 88 5" xfId="35400" xr:uid="{FA02F40C-AD56-4378-936A-4D2C5E6FCBA4}"/>
    <cellStyle name="Calculation 88 6" xfId="38230" xr:uid="{B46471CD-FB14-4179-92FD-965691FA3EC5}"/>
    <cellStyle name="Calculation 89" xfId="14581" xr:uid="{FFD7ED1B-173E-4DB9-AE0D-BDDD54658A99}"/>
    <cellStyle name="Calculation 89 2" xfId="14582" xr:uid="{A5EBD016-126B-45B8-8E99-85813D555EDB}"/>
    <cellStyle name="Calculation 89 2 2" xfId="31078" xr:uid="{29AB3D41-3D33-4704-AF6E-FCDC69910D6D}"/>
    <cellStyle name="Calculation 89 2 3" xfId="29381" xr:uid="{D8720726-8A8D-4AA0-B443-10E26563DD5D}"/>
    <cellStyle name="Calculation 89 2 4" xfId="27185" xr:uid="{EC651611-75C1-4A35-8859-2A48096EEA23}"/>
    <cellStyle name="Calculation 89 2 5" xfId="36564" xr:uid="{253D3258-1313-4B69-A25A-AC6D2A392C8A}"/>
    <cellStyle name="Calculation 89 3" xfId="31077" xr:uid="{5CC0FC4F-40DA-4828-8EAE-0ED549AF376E}"/>
    <cellStyle name="Calculation 89 4" xfId="29380" xr:uid="{F104EBD9-C32B-446E-95C1-3CF05EDE2817}"/>
    <cellStyle name="Calculation 89 5" xfId="37330" xr:uid="{520A6827-3387-4A0B-A20E-F935552D928D}"/>
    <cellStyle name="Calculation 89 6" xfId="38357" xr:uid="{B5A81D9F-D427-470C-B69D-31F362D33985}"/>
    <cellStyle name="Calculation 9" xfId="4159" xr:uid="{BEE761CE-9321-44CA-9CA7-313D034CF800}"/>
    <cellStyle name="Calculation 9 2" xfId="14584" xr:uid="{0688B57B-F96A-422D-8523-24BBA7FB9921}"/>
    <cellStyle name="Calculation 9 2 2" xfId="14585" xr:uid="{46AB217D-5565-4398-A1FB-5298E53FFF46}"/>
    <cellStyle name="Calculation 9 2 2 2" xfId="31081" xr:uid="{A30063A0-CCB3-43BE-8F27-29FEC041A6CB}"/>
    <cellStyle name="Calculation 9 2 2 3" xfId="25147" xr:uid="{E1AF269A-0D51-46F7-83EB-539E36D67F52}"/>
    <cellStyle name="Calculation 9 2 2 4" xfId="39215" xr:uid="{407441F8-60AA-4C57-B479-9B46FF93A80F}"/>
    <cellStyle name="Calculation 9 2 2 5" xfId="29663" xr:uid="{D7427881-AF47-45BC-98B5-E7FB6622D209}"/>
    <cellStyle name="Calculation 9 2 3" xfId="31080" xr:uid="{2A023DD2-6018-4FCC-BC4B-C004CCBCC4AB}"/>
    <cellStyle name="Calculation 9 2 4" xfId="29382" xr:uid="{E75E735D-E10F-4430-8EEA-0BB2ABF40DBB}"/>
    <cellStyle name="Calculation 9 2 5" xfId="27184" xr:uid="{EB999384-13A7-49D9-8FB3-2104620F2195}"/>
    <cellStyle name="Calculation 9 2 6" xfId="29662" xr:uid="{F0E1D6FD-1FDF-4D5B-9839-5B8ACDA2CC7B}"/>
    <cellStyle name="Calculation 9 3" xfId="14586" xr:uid="{5EFD050F-B0C6-4088-9B4E-CEF1609FE954}"/>
    <cellStyle name="Calculation 9 3 2" xfId="14587" xr:uid="{FAE1ED1E-FAE7-4814-B3C8-6C3D704CCD21}"/>
    <cellStyle name="Calculation 9 3 2 2" xfId="31083" xr:uid="{E4B5A37A-3670-4F9B-9A53-682F513A7B23}"/>
    <cellStyle name="Calculation 9 3 2 3" xfId="29384" xr:uid="{3FEEF755-43A7-4D46-9592-BAD72EFDCB61}"/>
    <cellStyle name="Calculation 9 3 2 4" xfId="35399" xr:uid="{E740E7DA-1228-416F-B657-DFC71DDE8629}"/>
    <cellStyle name="Calculation 9 3 2 5" xfId="29665" xr:uid="{B9CAC4CB-5C77-48F7-A00E-04711DD0ADBE}"/>
    <cellStyle name="Calculation 9 3 3" xfId="31082" xr:uid="{93F3C9DA-5668-4348-A8A0-7FBA2BE4D957}"/>
    <cellStyle name="Calculation 9 3 4" xfId="29383" xr:uid="{2045E02C-3229-4233-883A-992CAA21FD2F}"/>
    <cellStyle name="Calculation 9 3 5" xfId="27183" xr:uid="{558F1531-2477-4551-9EC8-621A11EC8DE3}"/>
    <cellStyle name="Calculation 9 3 6" xfId="29664" xr:uid="{7BD077C8-44A3-403C-B22E-6B6592E1EF13}"/>
    <cellStyle name="Calculation 9 4" xfId="24311" xr:uid="{3B3961B2-8F5B-46CF-897C-CFC8D92BC1BA}"/>
    <cellStyle name="Calculation 9 4 2" xfId="35594" xr:uid="{7A89B036-A5DD-4F38-A7E7-52F407983398}"/>
    <cellStyle name="Calculation 9 4 3" xfId="44428" xr:uid="{1D126BFC-71AD-4DA5-82A6-CD0C170DEDA6}"/>
    <cellStyle name="Calculation 9 5" xfId="14583" xr:uid="{296404CD-5DB0-42F5-B119-D0F9279F417C}"/>
    <cellStyle name="Calculation 90" xfId="14588" xr:uid="{10525F2E-0BE4-42AB-9B58-2A6B55F2FF46}"/>
    <cellStyle name="Calculation 90 2" xfId="14589" xr:uid="{434E931B-5D4E-4057-949C-3E325D20C477}"/>
    <cellStyle name="Calculation 90 2 2" xfId="31085" xr:uid="{40917E43-6141-4693-9C1F-05C5A9C30FF1}"/>
    <cellStyle name="Calculation 90 2 3" xfId="29386" xr:uid="{08AC237E-F75E-4B80-8BAD-B8D485CC2EE2}"/>
    <cellStyle name="Calculation 90 2 4" xfId="37329" xr:uid="{C0FD296D-0CFE-4902-8AAB-534289736873}"/>
    <cellStyle name="Calculation 90 2 5" xfId="41651" xr:uid="{EBA909D7-581A-42DC-8E24-D714EB193238}"/>
    <cellStyle name="Calculation 90 3" xfId="31084" xr:uid="{4371CF97-1724-4F91-BCC3-6940DE3CA573}"/>
    <cellStyle name="Calculation 90 4" xfId="29385" xr:uid="{B1B6F8D2-E11F-45E1-A781-CC622399204C}"/>
    <cellStyle name="Calculation 90 5" xfId="35868" xr:uid="{68888758-AE82-4833-9ED5-B5214BA1A98A}"/>
    <cellStyle name="Calculation 90 6" xfId="36565" xr:uid="{0E30F8D0-883B-4CEB-B9EC-E1F54EA893F0}"/>
    <cellStyle name="Calculation 91" xfId="14590" xr:uid="{A2172A15-8B11-4C19-8179-7A29F8554BE9}"/>
    <cellStyle name="Calculation 91 2" xfId="14591" xr:uid="{3908B4C2-D8D9-4A3C-84AB-E33643A1664D}"/>
    <cellStyle name="Calculation 91 2 2" xfId="31087" xr:uid="{DD4ECCF7-662E-4637-92E6-B8C4AC0ACF3A}"/>
    <cellStyle name="Calculation 91 2 3" xfId="29387" xr:uid="{459319C3-E47A-4F81-963B-3996EF4BEC80}"/>
    <cellStyle name="Calculation 91 2 4" xfId="36805" xr:uid="{142C996B-0614-4D4F-B89A-1BA5DC678C07}"/>
    <cellStyle name="Calculation 91 2 5" xfId="36566" xr:uid="{87D1B18B-EEDE-4170-9F7A-A8C6C99717C4}"/>
    <cellStyle name="Calculation 91 3" xfId="31086" xr:uid="{C84F2A08-ABB1-4E7F-A96A-9543F8036964}"/>
    <cellStyle name="Calculation 91 4" xfId="37582" xr:uid="{536F093E-3249-4564-AAE2-FD5113429D5D}"/>
    <cellStyle name="Calculation 91 5" xfId="27182" xr:uid="{14045B57-FA20-4884-9EE8-F82E6CDDA80B}"/>
    <cellStyle name="Calculation 91 6" xfId="29666" xr:uid="{4A75D138-AFB0-4AA8-93E5-7CAD5F1E701E}"/>
    <cellStyle name="Calculation 92" xfId="14592" xr:uid="{FDB77BC7-6857-427D-99F0-FF30ED9CFDCB}"/>
    <cellStyle name="Calculation 92 2" xfId="14593" xr:uid="{3AC6FA93-DA07-47B4-8DBE-C8A5AF422885}"/>
    <cellStyle name="Calculation 92 2 2" xfId="31089" xr:uid="{9AF60E18-5CEC-44B2-9510-C5856DBF7316}"/>
    <cellStyle name="Calculation 92 2 3" xfId="29389" xr:uid="{ECFC22B1-5C5B-4F4C-B496-0A0B6D55387F}"/>
    <cellStyle name="Calculation 92 2 4" xfId="27181" xr:uid="{BC53AB31-7FFF-4C72-AA5E-742743B79AAF}"/>
    <cellStyle name="Calculation 92 2 5" xfId="36567" xr:uid="{D5257F04-A920-4A29-9E9D-3EB40029B744}"/>
    <cellStyle name="Calculation 92 3" xfId="31088" xr:uid="{CBAE1612-B9C8-4106-817A-75ECE12D9135}"/>
    <cellStyle name="Calculation 92 4" xfId="29388" xr:uid="{3707B24A-EBB3-4D7C-BBAF-4710EA881CC4}"/>
    <cellStyle name="Calculation 92 5" xfId="25722" xr:uid="{42FE9C18-6F61-4C66-B34E-780C53F23A4E}"/>
    <cellStyle name="Calculation 92 6" xfId="29667" xr:uid="{9D77C985-EF8B-4468-8896-8810F5E7B8E4}"/>
    <cellStyle name="Calculation 93" xfId="14594" xr:uid="{3BF6ECB7-15A8-4688-BBEC-61D8CBF9AAF9}"/>
    <cellStyle name="Calculation 93 2" xfId="14595" xr:uid="{E3D2534C-E7C8-4F9E-ABE5-7AC2A9E3972E}"/>
    <cellStyle name="Calculation 93 2 2" xfId="31091" xr:uid="{0F3DE18E-86B6-4BB2-87A2-3F9FA7EF6DEB}"/>
    <cellStyle name="Calculation 93 2 3" xfId="29391" xr:uid="{86A45ECA-8CDE-4E62-B311-01993B1F4F61}"/>
    <cellStyle name="Calculation 93 2 4" xfId="35398" xr:uid="{533FAFFB-74DC-40BC-8CBC-0886473D7ECD}"/>
    <cellStyle name="Calculation 93 2 5" xfId="36568" xr:uid="{AE4C8A83-B5E5-4A03-BF19-438E799C23D9}"/>
    <cellStyle name="Calculation 93 3" xfId="31090" xr:uid="{E3B4E119-15C1-4484-82F3-291735E51B3D}"/>
    <cellStyle name="Calculation 93 4" xfId="29390" xr:uid="{1091E230-A5AA-4CD4-8805-24C8BDC0A188}"/>
    <cellStyle name="Calculation 93 5" xfId="27180" xr:uid="{59A0C073-6D35-4058-A5EC-F0BC06BA3A47}"/>
    <cellStyle name="Calculation 93 6" xfId="29668" xr:uid="{82128C69-AA09-456D-A67C-9AA0C065F701}"/>
    <cellStyle name="Calculation 94" xfId="14596" xr:uid="{846A5C95-9E6A-4F01-B21F-C53955B9C620}"/>
    <cellStyle name="Calculation 94 2" xfId="14597" xr:uid="{DDD048F1-2A08-4DDD-8D3A-1B581D7DA3A9}"/>
    <cellStyle name="Calculation 94 2 2" xfId="31093" xr:uid="{A97DEF28-C738-42D1-9F8D-2B8738F5E420}"/>
    <cellStyle name="Calculation 94 2 3" xfId="29392" xr:uid="{39A27E51-6BE0-426A-BF9B-B6001AAD01D2}"/>
    <cellStyle name="Calculation 94 2 4" xfId="36389" xr:uid="{705FFFEA-A400-4D99-BDBC-E94F46AECDC4}"/>
    <cellStyle name="Calculation 94 2 5" xfId="36569" xr:uid="{310FDCEE-F6F1-4BAB-8EFF-F843E29A8A5A}"/>
    <cellStyle name="Calculation 94 3" xfId="31092" xr:uid="{4DF3A3B3-23D6-4E4E-9381-4BC35BEEB99C}"/>
    <cellStyle name="Calculation 94 4" xfId="36532" xr:uid="{EA838419-DD71-4555-A35F-B1E4D3A0AB05}"/>
    <cellStyle name="Calculation 94 5" xfId="35867" xr:uid="{025C03A5-8788-4945-95F3-4DC9279B1ABE}"/>
    <cellStyle name="Calculation 94 6" xfId="23454" xr:uid="{5B7F1D06-A6D7-4557-8A6A-75DF4B1C1E10}"/>
    <cellStyle name="Calculation 95" xfId="14598" xr:uid="{DAEF0329-1711-4695-80DC-9D086873EEFB}"/>
    <cellStyle name="Calculation 95 2" xfId="14599" xr:uid="{0054C838-BB1D-45A2-ABE8-C28780910283}"/>
    <cellStyle name="Calculation 95 2 2" xfId="31095" xr:uid="{37EEC748-00AA-41FF-9A33-1D4808A7B125}"/>
    <cellStyle name="Calculation 95 2 3" xfId="29394" xr:uid="{DBAE9AF9-9B49-4F4B-A4D2-AA0171B066CE}"/>
    <cellStyle name="Calculation 95 2 4" xfId="35397" xr:uid="{AD773FE9-372F-4558-992B-F6E9F7E62086}"/>
    <cellStyle name="Calculation 95 2 5" xfId="25846" xr:uid="{064313D4-9BB1-4BD3-86EF-8810AB60C6D0}"/>
    <cellStyle name="Calculation 95 3" xfId="31094" xr:uid="{80A43061-DAA2-42F0-8C7B-19A3C290A64B}"/>
    <cellStyle name="Calculation 95 4" xfId="29393" xr:uid="{7BF92718-26B4-4BE0-B310-56A272008DA7}"/>
    <cellStyle name="Calculation 95 5" xfId="37328" xr:uid="{0953EF77-9EB2-4D23-A923-8DC761EAA287}"/>
    <cellStyle name="Calculation 95 6" xfId="24357" xr:uid="{DAD9CC6B-4CFE-45CD-92E8-BB6D67A68465}"/>
    <cellStyle name="Calculation 96" xfId="14600" xr:uid="{AA803655-A605-455D-8044-43EA0A1FC22B}"/>
    <cellStyle name="Calculation 96 2" xfId="14601" xr:uid="{429DB041-A1ED-40B7-95CA-90335259C150}"/>
    <cellStyle name="Calculation 96 2 2" xfId="31097" xr:uid="{99BB0F19-AD68-4C67-BF8A-59554F1EF533}"/>
    <cellStyle name="Calculation 96 2 3" xfId="29396" xr:uid="{922D7C0E-4D90-49F5-A219-8BA5E6C93242}"/>
    <cellStyle name="Calculation 96 2 4" xfId="27178" xr:uid="{B03F6917-F506-46CC-9B0C-FC35992CDA1C}"/>
    <cellStyle name="Calculation 96 2 5" xfId="35652" xr:uid="{0521CF2E-6410-45B6-AAA9-E22B39A7F14E}"/>
    <cellStyle name="Calculation 96 3" xfId="31096" xr:uid="{D602D42E-E8FD-427E-A853-063B7C2332AB}"/>
    <cellStyle name="Calculation 96 4" xfId="29395" xr:uid="{DDA2F0C7-D4A9-4238-A365-D08486403F5A}"/>
    <cellStyle name="Calculation 96 5" xfId="27179" xr:uid="{15569E6B-0E74-47F6-8C52-866D3C38C451}"/>
    <cellStyle name="Calculation 96 6" xfId="25847" xr:uid="{B0F04F8E-5873-4F12-8972-C27E926C8E21}"/>
    <cellStyle name="Calculation 97" xfId="14602" xr:uid="{CBBF964F-F221-43E3-BB23-5B98ADE3A009}"/>
    <cellStyle name="Calculation 97 2" xfId="14603" xr:uid="{06DB5AEF-EF8E-4F80-B694-A7529F8E7AB0}"/>
    <cellStyle name="Calculation 97 2 2" xfId="31099" xr:uid="{8F2D5397-DBA9-4EDC-BD57-B2E8C69846E1}"/>
    <cellStyle name="Calculation 97 2 3" xfId="29398" xr:uid="{C2F6CAF5-81B2-4F1C-9C02-10B278B1C8A9}"/>
    <cellStyle name="Calculation 97 2 4" xfId="35396" xr:uid="{A5EFE25D-AC52-487C-9F5B-8FB58298237B}"/>
    <cellStyle name="Calculation 97 2 5" xfId="36571" xr:uid="{3EB2EF80-69BC-4C32-A5B9-488C8AC1B7B1}"/>
    <cellStyle name="Calculation 97 3" xfId="31098" xr:uid="{AF90BD78-9D16-4852-9940-3B6BAF9CFFE6}"/>
    <cellStyle name="Calculation 97 4" xfId="29397" xr:uid="{83C19108-8C1A-4C02-9EA0-77071DA064F5}"/>
    <cellStyle name="Calculation 97 5" xfId="38032" xr:uid="{E43B68E0-274E-421B-AC67-5F290164D9D2}"/>
    <cellStyle name="Calculation 97 6" xfId="36570" xr:uid="{E94C962E-A77B-4AF5-BBED-35D36FA0A701}"/>
    <cellStyle name="Calculation 98" xfId="14604" xr:uid="{F6D23015-8CE1-4C33-B0DB-71E6F8BD2FC3}"/>
    <cellStyle name="Calculation 98 2" xfId="14605" xr:uid="{A4447D6C-B860-48CB-AA78-1C73F5E87D16}"/>
    <cellStyle name="Calculation 98 2 2" xfId="31101" xr:uid="{60A538C1-4BFE-4EE1-A039-7AEC09C354C5}"/>
    <cellStyle name="Calculation 98 2 3" xfId="29400" xr:uid="{E1A815EC-93A8-4739-9087-2C886A8B740A}"/>
    <cellStyle name="Calculation 98 2 4" xfId="27177" xr:uid="{5F8AF6C2-3525-4069-99B1-0D3E4B25652E}"/>
    <cellStyle name="Calculation 98 2 5" xfId="29669" xr:uid="{5C18098B-56D9-4C9E-A036-EADA934DE6F4}"/>
    <cellStyle name="Calculation 98 3" xfId="31100" xr:uid="{CA829822-B58E-44DB-A123-D49E7165486F}"/>
    <cellStyle name="Calculation 98 4" xfId="29399" xr:uid="{E9F4763B-4EFB-4526-B046-5DB6E70ED1B7}"/>
    <cellStyle name="Calculation 98 5" xfId="35866" xr:uid="{D2F27693-21EC-4478-ADD0-36A6EAE46691}"/>
    <cellStyle name="Calculation 98 6" xfId="38229" xr:uid="{3FA7FFD6-5112-42EA-9ABB-2DAFA75F97B8}"/>
    <cellStyle name="Calculation 99" xfId="14606" xr:uid="{1646A380-2A38-43A0-B221-140F51F7A5D4}"/>
    <cellStyle name="Calculation 99 2" xfId="14607" xr:uid="{FCB25A08-134E-4DA5-8D86-3A20257786F4}"/>
    <cellStyle name="Calculation 99 2 2" xfId="31103" xr:uid="{25A61303-8840-45AC-8FE9-59A0D7E70AC8}"/>
    <cellStyle name="Calculation 99 2 3" xfId="36533" xr:uid="{3E81462D-44A5-434A-818F-05638DF8EA8F}"/>
    <cellStyle name="Calculation 99 2 4" xfId="36804" xr:uid="{5E558B32-B0F0-461B-B8F7-7C0DB5B6E444}"/>
    <cellStyle name="Calculation 99 2 5" xfId="35316" xr:uid="{45E5254E-2C3C-4F9E-84DD-C5266CC70136}"/>
    <cellStyle name="Calculation 99 3" xfId="31102" xr:uid="{74FDA0A0-3D16-4F1F-A678-384ED78F3B48}"/>
    <cellStyle name="Calculation 99 4" xfId="29401" xr:uid="{8940D0FC-631D-4096-A262-9E125F569865}"/>
    <cellStyle name="Calculation 99 5" xfId="38033" xr:uid="{33273D71-A014-463F-BC9A-4285158C4F76}"/>
    <cellStyle name="Calculation 99 6" xfId="38228" xr:uid="{103401CB-083A-4FBD-8941-7FE56B68D57F}"/>
    <cellStyle name="category" xfId="4160" xr:uid="{5509BDF6-AF68-4EC5-A667-C47FC3980CDC}"/>
    <cellStyle name="category 2" xfId="14609" xr:uid="{1F6910E5-E74C-4B3B-ACC8-D61BD1249C2A}"/>
    <cellStyle name="Check Cell 10" xfId="4161" xr:uid="{F476F39C-EC31-4C1B-9AAF-3C653CFEC84E}"/>
    <cellStyle name="Check Cell 10 2" xfId="14611" xr:uid="{382547B4-3549-4E66-B24B-B10FE5248F1C}"/>
    <cellStyle name="Check Cell 10 3" xfId="14612" xr:uid="{F783C18D-4BE3-4EC9-83BE-13AFB90E2A87}"/>
    <cellStyle name="Check Cell 10 4" xfId="24312" xr:uid="{4DE4FC3F-AC51-425A-BEF6-9FBB51F3E037}"/>
    <cellStyle name="Check Cell 10 5" xfId="14610" xr:uid="{38B70412-57E2-4DF0-B97E-118FDD1C9B8F}"/>
    <cellStyle name="Check Cell 100" xfId="14613" xr:uid="{08AF94D5-F8B6-476E-A0C4-869FF0C25814}"/>
    <cellStyle name="Check Cell 101" xfId="14614" xr:uid="{3879E463-1265-4042-B904-C33D5AE38029}"/>
    <cellStyle name="Check Cell 102" xfId="14615" xr:uid="{B7EE48A0-8C18-4DAD-8D33-68169B226C60}"/>
    <cellStyle name="Check Cell 103" xfId="14616" xr:uid="{548538C9-A14A-4E78-829E-2A4A522278F1}"/>
    <cellStyle name="Check Cell 104" xfId="14617" xr:uid="{DADA119C-D385-4381-AE40-052CC5F23D17}"/>
    <cellStyle name="Check Cell 105" xfId="14618" xr:uid="{45873EC8-132E-48F0-9092-355D7D92EFE1}"/>
    <cellStyle name="Check Cell 106" xfId="14619" xr:uid="{A307E5AB-C257-46AE-B9F4-A01E1B9B5179}"/>
    <cellStyle name="Check Cell 11" xfId="4162" xr:uid="{985B56D5-F9F8-4526-8132-88DAC03544F4}"/>
    <cellStyle name="Check Cell 11 2" xfId="14621" xr:uid="{640BB9FE-9B3B-4896-B7E1-2A6F2D13DF6B}"/>
    <cellStyle name="Check Cell 11 3" xfId="14622" xr:uid="{6BC90D84-0FDB-430A-885A-CEE93D92B0D1}"/>
    <cellStyle name="Check Cell 11 4" xfId="24313" xr:uid="{77512481-D1D3-4BE6-A5FE-CDB77539AC6C}"/>
    <cellStyle name="Check Cell 11 5" xfId="14620" xr:uid="{BD07952F-70A6-46CD-9CC1-80E676DB2340}"/>
    <cellStyle name="Check Cell 12" xfId="4163" xr:uid="{20019FD1-7249-4FAB-B796-46DD3E58771C}"/>
    <cellStyle name="Check Cell 12 2" xfId="14624" xr:uid="{B52A14B5-4C0B-4AAD-B982-CC92BA891C53}"/>
    <cellStyle name="Check Cell 12 3" xfId="14625" xr:uid="{23D8CE52-D964-42C0-916A-66FCDA91F10F}"/>
    <cellStyle name="Check Cell 12 4" xfId="24314" xr:uid="{84F8B748-F6E1-43E4-8B35-56955FC7C71C}"/>
    <cellStyle name="Check Cell 12 5" xfId="14623" xr:uid="{3FE8935E-34EB-4C7A-9BCA-F418C2184D10}"/>
    <cellStyle name="Check Cell 13" xfId="4164" xr:uid="{FC1C4D92-60CB-47CE-889F-FD0EC20656BA}"/>
    <cellStyle name="Check Cell 13 2" xfId="14627" xr:uid="{150B691F-F35E-461A-85A6-06E78B7FFF67}"/>
    <cellStyle name="Check Cell 13 3" xfId="14628" xr:uid="{0E812A2D-08AF-4272-B2C3-E54F3AC21230}"/>
    <cellStyle name="Check Cell 13 4" xfId="24315" xr:uid="{1F296771-C878-48D4-BFBA-DE9B40A159FB}"/>
    <cellStyle name="Check Cell 13 5" xfId="14626" xr:uid="{D91021F9-58D8-4468-8D7A-84C59EB7AF45}"/>
    <cellStyle name="Check Cell 14" xfId="4165" xr:uid="{ED25C8D0-33D2-49DD-826E-7B548E5E3A97}"/>
    <cellStyle name="Check Cell 14 2" xfId="14630" xr:uid="{6B47D74F-8444-4283-91D3-159A5A606ED9}"/>
    <cellStyle name="Check Cell 14 3" xfId="14631" xr:uid="{FDE4AF5E-A3A6-4BCE-B09A-6E6A6D4858E7}"/>
    <cellStyle name="Check Cell 14 4" xfId="24316" xr:uid="{11ECDFF5-A4F5-4E2B-8BBB-BE572398ECCC}"/>
    <cellStyle name="Check Cell 14 5" xfId="14629" xr:uid="{51A9171E-AD6A-41F1-9A17-9E2AA346806C}"/>
    <cellStyle name="Check Cell 15" xfId="4166" xr:uid="{1B061FB9-5E93-4C5F-9267-66F18537D711}"/>
    <cellStyle name="Check Cell 15 2" xfId="14633" xr:uid="{4DEBE9F8-52E4-4311-81BB-EE442AE0CB41}"/>
    <cellStyle name="Check Cell 15 3" xfId="14634" xr:uid="{DAADDD67-1EEE-4A46-9D42-5C4FD9958099}"/>
    <cellStyle name="Check Cell 15 4" xfId="24317" xr:uid="{792D72E2-22FB-4171-B984-BC9CC3884462}"/>
    <cellStyle name="Check Cell 15 5" xfId="14632" xr:uid="{9C0AD214-262B-40D1-ABB7-3B1F8F60A2B9}"/>
    <cellStyle name="Check Cell 16" xfId="4167" xr:uid="{ECDC3B57-DE13-4D7D-AB6B-45C37F12DBB5}"/>
    <cellStyle name="Check Cell 16 2" xfId="14636" xr:uid="{FB1DED8C-B0A3-4DAB-BAB9-9BD2DFE8471D}"/>
    <cellStyle name="Check Cell 16 3" xfId="14637" xr:uid="{A62B96FA-14B8-490B-8E66-DE6AE217BE57}"/>
    <cellStyle name="Check Cell 16 4" xfId="24318" xr:uid="{C17C00E6-DED9-4210-ACC1-00B7E1359F8B}"/>
    <cellStyle name="Check Cell 16 5" xfId="14635" xr:uid="{AFC7A092-5196-4847-AFD7-4DC5EE390DE6}"/>
    <cellStyle name="Check Cell 17" xfId="4168" xr:uid="{D4CB8974-FF47-43C9-A9D0-281EC5723329}"/>
    <cellStyle name="Check Cell 17 2" xfId="14639" xr:uid="{B162389E-EB01-4046-B6D1-47C2F34269B1}"/>
    <cellStyle name="Check Cell 17 3" xfId="14640" xr:uid="{2A3FFA82-5863-4B71-8107-CEEFD6527D92}"/>
    <cellStyle name="Check Cell 17 4" xfId="24319" xr:uid="{CCBCAA3D-C5FE-4468-8FD7-902856E623C7}"/>
    <cellStyle name="Check Cell 17 5" xfId="14638" xr:uid="{AA3F1A56-3720-40C6-8FB9-2886E990F765}"/>
    <cellStyle name="Check Cell 18" xfId="4169" xr:uid="{A6A2041E-D90E-4A29-8456-E92E65E4706E}"/>
    <cellStyle name="Check Cell 18 2" xfId="14642" xr:uid="{C5C7DDA2-C5C7-4E98-BA8F-8E7F3272CAF1}"/>
    <cellStyle name="Check Cell 18 3" xfId="14643" xr:uid="{60D622C4-E797-4E3C-BDC0-184D99A9918B}"/>
    <cellStyle name="Check Cell 18 4" xfId="24320" xr:uid="{54B3C4BA-76F5-45BC-99D6-F4D5385A475D}"/>
    <cellStyle name="Check Cell 18 5" xfId="14641" xr:uid="{529F9DE1-51DF-4A1F-A173-453215A1A309}"/>
    <cellStyle name="Check Cell 19" xfId="4170" xr:uid="{B77A1D7A-5662-47F5-9D6F-BAE743165370}"/>
    <cellStyle name="Check Cell 19 2" xfId="14645" xr:uid="{587F4563-8F4E-4837-9591-9A0B934BCF11}"/>
    <cellStyle name="Check Cell 19 3" xfId="14646" xr:uid="{FCDD2BEE-92BE-44AE-8467-7519DCDAC6BD}"/>
    <cellStyle name="Check Cell 19 4" xfId="24321" xr:uid="{4865D1DE-2B98-4D91-97FE-0E52B3218B8F}"/>
    <cellStyle name="Check Cell 19 5" xfId="14644" xr:uid="{EEFA4EC5-6F3E-4923-A340-0B72FC9E6D2F}"/>
    <cellStyle name="Check Cell 2" xfId="30" xr:uid="{A281C737-19AF-4F2E-B8BC-D10D0DD58F37}"/>
    <cellStyle name="Check Cell 2 10" xfId="14647" xr:uid="{954D41D5-7711-46D3-BE9C-FE46346ED036}"/>
    <cellStyle name="Check Cell 2 11" xfId="14648" xr:uid="{A0871F37-9668-4D9C-8EB5-F7A3ED38D9A7}"/>
    <cellStyle name="Check Cell 2 12" xfId="24322" xr:uid="{661B0D39-870E-4A68-AC1B-A498666AD0AC}"/>
    <cellStyle name="Check Cell 2 13" xfId="6277" xr:uid="{5D366259-53EE-4DBD-9694-7DCA1F6BD57F}"/>
    <cellStyle name="Check Cell 2 14" xfId="4171" xr:uid="{F772DB58-D507-4AE4-9192-8348460A2696}"/>
    <cellStyle name="Check Cell 2 15" xfId="2750" xr:uid="{E84E2280-8DE3-4E61-A030-7CC235580277}"/>
    <cellStyle name="Check Cell 2 2" xfId="5108" xr:uid="{BFC9903E-6130-435B-BC4A-15BA26734BA0}"/>
    <cellStyle name="Check Cell 2 2 2" xfId="4834" xr:uid="{A0D1C88F-CDE7-4ADA-9794-2A9ADD8F63FB}"/>
    <cellStyle name="Check Cell 2 2 2 2" xfId="14649" xr:uid="{63E1A7E3-6CB5-49BD-928A-134B6520988A}"/>
    <cellStyle name="Check Cell 2 2 2 2 2" xfId="14650" xr:uid="{2138BAF8-4C89-4654-9B33-75993AC306FD}"/>
    <cellStyle name="Check Cell 2 2 2 2 3" xfId="14651" xr:uid="{F0C811AD-0981-406C-9079-9618E3AAF363}"/>
    <cellStyle name="Check Cell 2 2 2 2 4" xfId="14652" xr:uid="{7F340138-E32F-42BB-A0B4-A10456811BDE}"/>
    <cellStyle name="Check Cell 2 2 2 2 5" xfId="14653" xr:uid="{8A9D1D88-49CD-452D-A04D-612506ED5FFE}"/>
    <cellStyle name="Check Cell 2 2 2 3" xfId="14654" xr:uid="{B2823A36-844B-4C11-BC3B-AC37D5B2789C}"/>
    <cellStyle name="Check Cell 2 2 2 4" xfId="14655" xr:uid="{6B9500E2-B85D-429F-817C-D879993C3FFE}"/>
    <cellStyle name="Check Cell 2 2 2 5" xfId="14656" xr:uid="{68449600-83CB-4C38-B400-38885E4C63AD}"/>
    <cellStyle name="Check Cell 2 2 3" xfId="14657" xr:uid="{9C2C7AC4-1031-4F17-A83E-24BD2CAB3D29}"/>
    <cellStyle name="Check Cell 2 2 4" xfId="14658" xr:uid="{1099C9CC-F68F-4AE7-BC62-ABADAF8FBF14}"/>
    <cellStyle name="Check Cell 2 2 5" xfId="14659" xr:uid="{E3A3582A-AB8B-41BD-8EA1-73BE1DC78B40}"/>
    <cellStyle name="Check Cell 2 2 6" xfId="14660" xr:uid="{5C43E16F-F824-4FDD-94F4-4DD71DF12619}"/>
    <cellStyle name="Check Cell 2 2 7" xfId="14661" xr:uid="{2FE21EC1-6ACE-4C6C-B6CD-E4D88DB20186}"/>
    <cellStyle name="Check Cell 2 3" xfId="14662" xr:uid="{5B7DDCDB-5236-41EC-9357-06A8B38079AE}"/>
    <cellStyle name="Check Cell 2 3 2" xfId="14663" xr:uid="{E7D2C040-DA8A-49AE-8720-064DB5061D45}"/>
    <cellStyle name="Check Cell 2 3 2 2" xfId="14664" xr:uid="{E16CF0D7-A1ED-44BA-898F-CF2A62EBD5C8}"/>
    <cellStyle name="Check Cell 2 3 2 3" xfId="14665" xr:uid="{F06819D3-95B2-40D4-B1B4-1901F369438F}"/>
    <cellStyle name="Check Cell 2 3 2 4" xfId="14666" xr:uid="{37FCABD8-553D-49D5-9D66-F5BDB54FC9C2}"/>
    <cellStyle name="Check Cell 2 3 2 5" xfId="14667" xr:uid="{6F5A95E4-E8B3-40F7-950F-70895524CFB9}"/>
    <cellStyle name="Check Cell 2 3 3" xfId="14668" xr:uid="{06ABB866-C3D8-457C-86D1-094623469E99}"/>
    <cellStyle name="Check Cell 2 3 4" xfId="14669" xr:uid="{3E6D34D6-8BE4-4C9C-BD3A-C3798B35F219}"/>
    <cellStyle name="Check Cell 2 3 5" xfId="14670" xr:uid="{8788C3F6-1609-4EC4-8F95-A8C0ED80371E}"/>
    <cellStyle name="Check Cell 2 4" xfId="14671" xr:uid="{F452C72C-0376-49FC-83E9-0E6636437BF4}"/>
    <cellStyle name="Check Cell 2 5" xfId="14672" xr:uid="{E371A39C-1B3A-43DB-B9B8-7601B3CCCE49}"/>
    <cellStyle name="Check Cell 2 6" xfId="14673" xr:uid="{2EA7ED28-C259-43D7-8C29-4E89FA3C34C4}"/>
    <cellStyle name="Check Cell 2 7" xfId="14674" xr:uid="{F280E491-ABD3-44AF-BFAF-661A8659BE57}"/>
    <cellStyle name="Check Cell 2 8" xfId="14675" xr:uid="{C94A8187-280D-4291-B371-3ACC480A5D97}"/>
    <cellStyle name="Check Cell 2 9" xfId="14676" xr:uid="{C0631E00-E648-457C-A0F7-DEEB7E7D20F3}"/>
    <cellStyle name="Check Cell 20" xfId="4172" xr:uid="{361546B1-4BEB-4FD4-BBFC-DC911E2A1E8A}"/>
    <cellStyle name="Check Cell 20 2" xfId="14678" xr:uid="{419A3067-43D6-4B69-B158-C2D893837233}"/>
    <cellStyle name="Check Cell 20 3" xfId="14679" xr:uid="{617E4E12-8E1D-456B-BF78-7690DFE07771}"/>
    <cellStyle name="Check Cell 20 4" xfId="24323" xr:uid="{C922A921-28A6-4062-B23F-E7985BFB2B25}"/>
    <cellStyle name="Check Cell 20 5" xfId="14677" xr:uid="{0ACCD25F-9287-4768-A78B-78FC206E6346}"/>
    <cellStyle name="Check Cell 21" xfId="4173" xr:uid="{15682BC8-0AC9-4FF1-92E0-467743BD42B3}"/>
    <cellStyle name="Check Cell 21 2" xfId="14681" xr:uid="{222A9327-2528-4784-91A3-31562E7F2D6E}"/>
    <cellStyle name="Check Cell 21 3" xfId="14682" xr:uid="{68D66450-AC80-40AF-8E24-4348326D3510}"/>
    <cellStyle name="Check Cell 21 4" xfId="24324" xr:uid="{2546551D-77C9-4EC7-93EB-9E616F1D48D9}"/>
    <cellStyle name="Check Cell 21 5" xfId="14680" xr:uid="{0C3C49F8-BDD2-44A7-B650-4232E91FA9EC}"/>
    <cellStyle name="Check Cell 22" xfId="4174" xr:uid="{AE884ED7-AFDF-43A8-BCCB-3423E491EFC4}"/>
    <cellStyle name="Check Cell 22 2" xfId="14684" xr:uid="{7B0A0347-3A36-48DF-81A4-8C8873A1A655}"/>
    <cellStyle name="Check Cell 22 3" xfId="14685" xr:uid="{928B14F8-C700-46D8-A69F-9CB456A74F35}"/>
    <cellStyle name="Check Cell 22 4" xfId="24325" xr:uid="{168FEEE0-B83D-4AFA-BD54-A48C36D84296}"/>
    <cellStyle name="Check Cell 22 5" xfId="14683" xr:uid="{76EA733C-DB18-4751-BB9A-127AF37C552E}"/>
    <cellStyle name="Check Cell 23" xfId="4175" xr:uid="{9BCCD531-DC00-4893-AE88-6C7FA30FA01E}"/>
    <cellStyle name="Check Cell 23 2" xfId="14687" xr:uid="{524E8C68-29D0-49D9-98C4-47616A98CF70}"/>
    <cellStyle name="Check Cell 23 3" xfId="14688" xr:uid="{D3CEDD59-44A0-454B-B9FA-1D5DA8A37068}"/>
    <cellStyle name="Check Cell 23 4" xfId="24326" xr:uid="{F53F4C8E-B57D-4B93-A157-001CED799973}"/>
    <cellStyle name="Check Cell 23 5" xfId="14686" xr:uid="{89A499EB-4FAC-4626-B276-5DA98C806408}"/>
    <cellStyle name="Check Cell 24" xfId="4176" xr:uid="{6A442827-8797-499F-9787-8C12707C3E45}"/>
    <cellStyle name="Check Cell 24 2" xfId="14690" xr:uid="{C8C027E7-3045-4E61-BE20-D6684105839E}"/>
    <cellStyle name="Check Cell 24 3" xfId="14691" xr:uid="{8FBEFC07-463A-4757-AEDD-0C4399FA55A1}"/>
    <cellStyle name="Check Cell 24 4" xfId="24327" xr:uid="{BBE42A31-6752-4E7E-B16C-3E04E6687553}"/>
    <cellStyle name="Check Cell 24 5" xfId="14689" xr:uid="{6ADECB3A-5281-47DD-B398-3970F85F1F3F}"/>
    <cellStyle name="Check Cell 25" xfId="4177" xr:uid="{FD690E3D-FA54-4382-B067-B11575677958}"/>
    <cellStyle name="Check Cell 25 2" xfId="14693" xr:uid="{10C62BBB-CDB5-4B23-AB96-6E033934D75F}"/>
    <cellStyle name="Check Cell 25 3" xfId="14694" xr:uid="{94B5B20A-2636-4816-99F8-0CDCEC09ED04}"/>
    <cellStyle name="Check Cell 25 4" xfId="24328" xr:uid="{ADE7C390-8662-47BF-908E-76784F77A022}"/>
    <cellStyle name="Check Cell 25 5" xfId="14692" xr:uid="{1AFBFF02-612D-41E1-AB0D-3724F91193CF}"/>
    <cellStyle name="Check Cell 26" xfId="4178" xr:uid="{87A2C0C1-7B02-4149-9D79-075B28AA0448}"/>
    <cellStyle name="Check Cell 26 2" xfId="14696" xr:uid="{D823BDBE-3B7B-4C0F-B7BD-D3717FAF8189}"/>
    <cellStyle name="Check Cell 26 3" xfId="14697" xr:uid="{E0FC3D0D-0338-4776-81A7-1BEFC7007EA0}"/>
    <cellStyle name="Check Cell 26 4" xfId="24329" xr:uid="{6CB67309-D59E-4AC5-8717-378A1954CB0C}"/>
    <cellStyle name="Check Cell 26 5" xfId="14695" xr:uid="{9DA262C3-07A6-4425-B56E-777126065D21}"/>
    <cellStyle name="Check Cell 27" xfId="4179" xr:uid="{F77C280B-4446-4D10-A114-82A6D0256CB9}"/>
    <cellStyle name="Check Cell 27 2" xfId="14699" xr:uid="{04337C1A-B2EB-40AC-9A21-2E7BB6E1C022}"/>
    <cellStyle name="Check Cell 27 3" xfId="14700" xr:uid="{660BC61B-F9CD-4751-BADD-3DC3BAC19FF7}"/>
    <cellStyle name="Check Cell 27 4" xfId="24330" xr:uid="{007E8A64-48B5-436B-BB22-8289EAD83543}"/>
    <cellStyle name="Check Cell 27 5" xfId="14698" xr:uid="{FD4EE9C7-189A-407B-A339-038D80AEABA5}"/>
    <cellStyle name="Check Cell 28" xfId="4180" xr:uid="{57ADADDD-7009-4C5F-89DF-86E4C7908F48}"/>
    <cellStyle name="Check Cell 28 2" xfId="14702" xr:uid="{36741CE9-BF7A-4C2A-B1B6-B34B03395146}"/>
    <cellStyle name="Check Cell 28 3" xfId="14703" xr:uid="{3B8788B6-F865-416A-A9A0-CD23D89ADDB2}"/>
    <cellStyle name="Check Cell 28 4" xfId="24331" xr:uid="{99B582A6-C54F-4DEE-B440-187192AE8129}"/>
    <cellStyle name="Check Cell 28 5" xfId="14701" xr:uid="{8F0C3DF5-C821-41C4-A950-F0D7EBCA0115}"/>
    <cellStyle name="Check Cell 29" xfId="4181" xr:uid="{E5CFA159-F468-4256-927A-0AAD343D5EAD}"/>
    <cellStyle name="Check Cell 29 2" xfId="14705" xr:uid="{096F0971-E3AF-4515-B111-67E9F18FDE5D}"/>
    <cellStyle name="Check Cell 29 3" xfId="14706" xr:uid="{589A00FF-A215-468B-9182-B861EF1E0FE9}"/>
    <cellStyle name="Check Cell 29 4" xfId="24332" xr:uid="{3FBCAC83-6298-4697-A019-D228465D4BF5}"/>
    <cellStyle name="Check Cell 29 5" xfId="14704" xr:uid="{5E809A1A-4FF4-41A5-9E5D-BB51C5009100}"/>
    <cellStyle name="Check Cell 3" xfId="4182" xr:uid="{FAA86B1A-B249-4D31-A1DE-02938941A7F8}"/>
    <cellStyle name="Check Cell 3 2" xfId="6347" xr:uid="{DCB6404B-6640-4A68-8702-1F7535364BC5}"/>
    <cellStyle name="Check Cell 3 3" xfId="14707" xr:uid="{A2C7D538-C980-49BC-A573-D07C75CE99DD}"/>
    <cellStyle name="Check Cell 3 4" xfId="14708" xr:uid="{648FB3AF-2D98-4020-B9EB-7457A1F30666}"/>
    <cellStyle name="Check Cell 3 5" xfId="14709" xr:uid="{0FAFD386-96AD-45DC-BBF4-6531FD8D2B58}"/>
    <cellStyle name="Check Cell 3 6" xfId="14710" xr:uid="{CABD8117-BE81-48B5-BA3A-727DFE2226F3}"/>
    <cellStyle name="Check Cell 3 7" xfId="14711" xr:uid="{F0D49C01-C72E-43D2-980B-63BF8B79D754}"/>
    <cellStyle name="Check Cell 3 8" xfId="24333" xr:uid="{62D0410C-F5EC-418E-AA69-9A6BFDB33E40}"/>
    <cellStyle name="Check Cell 3 9" xfId="6156" xr:uid="{0466A03F-493F-479C-9C9B-9131D9338954}"/>
    <cellStyle name="Check Cell 30" xfId="14712" xr:uid="{53F48A15-9911-4C29-B5A3-10250439AC67}"/>
    <cellStyle name="Check Cell 30 2" xfId="14713" xr:uid="{93CEEBAF-5D40-4C4B-A762-84F24ADD52A0}"/>
    <cellStyle name="Check Cell 30 3" xfId="14714" xr:uid="{BC9BD6FD-0231-40ED-A0C9-FE6101239CF9}"/>
    <cellStyle name="Check Cell 31" xfId="14715" xr:uid="{A36A9981-82EE-4DD6-BF84-3C9B0629BDBF}"/>
    <cellStyle name="Check Cell 31 2" xfId="14716" xr:uid="{175FBB70-423A-48B4-B068-10352862FB94}"/>
    <cellStyle name="Check Cell 31 3" xfId="14717" xr:uid="{914C4356-3D08-4F58-A593-361F42FC705F}"/>
    <cellStyle name="Check Cell 32" xfId="14718" xr:uid="{60EB4085-1A03-4D9D-B48B-E43D89F9C6A7}"/>
    <cellStyle name="Check Cell 32 2" xfId="14719" xr:uid="{46178B82-7FBF-42F3-BCF6-4AAE382F0236}"/>
    <cellStyle name="Check Cell 32 3" xfId="14720" xr:uid="{AC277C26-B995-4038-8D80-9ECDCBC2DC1B}"/>
    <cellStyle name="Check Cell 33" xfId="14721" xr:uid="{5AD739BA-DBA2-4551-ACC4-E628714BB86A}"/>
    <cellStyle name="Check Cell 33 2" xfId="14722" xr:uid="{B52C514F-652D-4A3E-B161-ADE614BF2A87}"/>
    <cellStyle name="Check Cell 33 3" xfId="14723" xr:uid="{9E8AEDBE-4BDA-4FDD-94E4-3B8B37B0045C}"/>
    <cellStyle name="Check Cell 34" xfId="14724" xr:uid="{DD993ED3-EBCC-441F-B52F-3B42A24BE1EB}"/>
    <cellStyle name="Check Cell 35" xfId="14725" xr:uid="{7601D27B-F4E4-42DE-B01D-9A406D356610}"/>
    <cellStyle name="Check Cell 36" xfId="14726" xr:uid="{4676F46B-3A9D-4F2A-B57B-AA1E96DA1B29}"/>
    <cellStyle name="Check Cell 37" xfId="14727" xr:uid="{BF27509A-A69B-4BEE-A0A7-20E9D34FCAB1}"/>
    <cellStyle name="Check Cell 38" xfId="14728" xr:uid="{7640A310-C4E6-42D7-B408-8852DC2FFC8B}"/>
    <cellStyle name="Check Cell 39" xfId="14729" xr:uid="{551DCB07-0421-4093-8E34-2791553B6F98}"/>
    <cellStyle name="Check Cell 4" xfId="4183" xr:uid="{2F0A406A-356F-4E16-B848-F3AD690D36F2}"/>
    <cellStyle name="Check Cell 4 2" xfId="14731" xr:uid="{2678049E-63C6-460D-A2DD-6C53CBDC7FDB}"/>
    <cellStyle name="Check Cell 4 3" xfId="14732" xr:uid="{E9EC2F2B-8296-46FC-BEF3-B0650E9C264B}"/>
    <cellStyle name="Check Cell 4 4" xfId="14733" xr:uid="{AD2159BC-4DBA-4C0B-9F93-6E2B1FCB4240}"/>
    <cellStyle name="Check Cell 4 5" xfId="14734" xr:uid="{01359B64-99E3-409F-A3CA-109B73BDF563}"/>
    <cellStyle name="Check Cell 4 6" xfId="14735" xr:uid="{C54E77FC-055A-4231-986D-F4EFEA644865}"/>
    <cellStyle name="Check Cell 4 7" xfId="14736" xr:uid="{C22BDBC3-052B-4741-93CF-C80D80023594}"/>
    <cellStyle name="Check Cell 4 8" xfId="24334" xr:uid="{B9AC70B7-202A-476A-90C6-C750A317B0C2}"/>
    <cellStyle name="Check Cell 4 9" xfId="14730" xr:uid="{6D1CAAA5-F996-44D9-92B6-06ED160CD976}"/>
    <cellStyle name="Check Cell 40" xfId="14737" xr:uid="{E6B3F4DC-5EE8-46A0-ADCB-7A2CF8BDC8DB}"/>
    <cellStyle name="Check Cell 41" xfId="14738" xr:uid="{FFA9BF51-D96E-4917-9B0E-E5AC9D68A710}"/>
    <cellStyle name="Check Cell 42" xfId="14739" xr:uid="{807E9F1E-B051-4957-A327-2D95235D56B2}"/>
    <cellStyle name="Check Cell 43" xfId="14740" xr:uid="{EA2CA868-D17F-4BDD-9107-3EF6FF0C31BE}"/>
    <cellStyle name="Check Cell 44" xfId="14741" xr:uid="{AADB0503-F6A2-45BA-A875-5ECC729CC78D}"/>
    <cellStyle name="Check Cell 45" xfId="14742" xr:uid="{C8C40073-5247-4B3C-98F9-7518B029A7DC}"/>
    <cellStyle name="Check Cell 46" xfId="14743" xr:uid="{E9F0D7C6-D4A9-40F0-8A95-5EED0F9964C1}"/>
    <cellStyle name="Check Cell 47" xfId="14744" xr:uid="{2B1B65F4-8B13-4066-98CB-92317198F60B}"/>
    <cellStyle name="Check Cell 48" xfId="14745" xr:uid="{99AEB001-E863-4AA1-91D9-67BE63081CDF}"/>
    <cellStyle name="Check Cell 49" xfId="14746" xr:uid="{F7FC84AE-560F-4342-8845-118401E0BE14}"/>
    <cellStyle name="Check Cell 5" xfId="4184" xr:uid="{1D7EB23F-D63C-43FF-BACC-E7FCE2D1612E}"/>
    <cellStyle name="Check Cell 5 2" xfId="14748" xr:uid="{09C68C40-DE05-4F06-9FCE-4AB3D54911DD}"/>
    <cellStyle name="Check Cell 5 3" xfId="14749" xr:uid="{945BC388-CFEA-41B6-B490-6DE05A9197B3}"/>
    <cellStyle name="Check Cell 5 4" xfId="14750" xr:uid="{6730B817-B920-4908-B534-FCC751E79DCF}"/>
    <cellStyle name="Check Cell 5 5" xfId="14751" xr:uid="{8C0A8484-4B84-4BA2-801F-45BA67057AFE}"/>
    <cellStyle name="Check Cell 5 6" xfId="14752" xr:uid="{91F04EF5-86A9-4D81-94DA-0AB1BDDE6963}"/>
    <cellStyle name="Check Cell 5 7" xfId="14753" xr:uid="{EB0B14A0-2530-420D-88E8-559F0D6B23FD}"/>
    <cellStyle name="Check Cell 5 8" xfId="24335" xr:uid="{91C5756F-8564-4794-BDF9-8FEDA6A1D681}"/>
    <cellStyle name="Check Cell 5 9" xfId="14747" xr:uid="{3F0E9FD5-068B-4269-AFD2-7F96175CD5B2}"/>
    <cellStyle name="Check Cell 50" xfId="14754" xr:uid="{E48368D8-6C8D-487A-B5CC-FEFB888E5A68}"/>
    <cellStyle name="Check Cell 51" xfId="14755" xr:uid="{4A900E20-17E3-411C-8E66-2CCA076C59D9}"/>
    <cellStyle name="Check Cell 52" xfId="14756" xr:uid="{373C1281-E74E-49F9-ABD3-4232F50861FC}"/>
    <cellStyle name="Check Cell 53" xfId="14757" xr:uid="{88160E1C-E32D-49E2-8491-B3E912018B6E}"/>
    <cellStyle name="Check Cell 54" xfId="14758" xr:uid="{61021B17-6331-46BD-820D-B6B2C344741C}"/>
    <cellStyle name="Check Cell 55" xfId="14759" xr:uid="{D03C928A-2036-45A9-B5A9-117B2DA40AF6}"/>
    <cellStyle name="Check Cell 56" xfId="14760" xr:uid="{81085067-F768-46CD-8FF6-ABCB3B64B975}"/>
    <cellStyle name="Check Cell 57" xfId="14761" xr:uid="{8675F869-1B24-477B-BC96-4466E6F7DCD0}"/>
    <cellStyle name="Check Cell 58" xfId="14762" xr:uid="{28730DD4-C9D1-4344-A90A-1F53A17A417C}"/>
    <cellStyle name="Check Cell 59" xfId="14763" xr:uid="{6D2C6FBF-DF3C-4052-99A5-8057185B6507}"/>
    <cellStyle name="Check Cell 6" xfId="4185" xr:uid="{7BF3A476-AF88-4A9E-903E-A3AD6EAE7DCF}"/>
    <cellStyle name="Check Cell 6 2" xfId="14765" xr:uid="{882E788D-6FD2-4E7C-9772-6DD85817CA7D}"/>
    <cellStyle name="Check Cell 6 2 2" xfId="14766" xr:uid="{9C8E3ED6-42CE-4563-B317-10C341A650CC}"/>
    <cellStyle name="Check Cell 6 2 3" xfId="14767" xr:uid="{CC94AF63-6E0F-4E2C-9C57-96E2298B627F}"/>
    <cellStyle name="Check Cell 6 2 4" xfId="14768" xr:uid="{7AEF903D-FAC9-4D82-B7A8-0C350A515F58}"/>
    <cellStyle name="Check Cell 6 2 5" xfId="14769" xr:uid="{DF961975-9982-4939-BDBB-353EBFB4CCB7}"/>
    <cellStyle name="Check Cell 6 3" xfId="14770" xr:uid="{646B1157-4C62-4421-938E-0F1784A9CD5C}"/>
    <cellStyle name="Check Cell 6 4" xfId="14771" xr:uid="{E8982593-F0EF-4698-ABC4-D1CD5526B343}"/>
    <cellStyle name="Check Cell 6 5" xfId="14772" xr:uid="{D915A1C9-37E8-4910-A97C-2F0203ADC0DB}"/>
    <cellStyle name="Check Cell 6 6" xfId="24336" xr:uid="{CFA1E337-A02D-40CE-8903-033051FE177A}"/>
    <cellStyle name="Check Cell 6 7" xfId="14764" xr:uid="{DD66045A-0F6D-4F15-A26C-462319E0E9E8}"/>
    <cellStyle name="Check Cell 60" xfId="14773" xr:uid="{A7EB5494-00AC-4985-BDB6-B3B5502FAC5F}"/>
    <cellStyle name="Check Cell 61" xfId="14774" xr:uid="{51973E6E-C1CC-4325-BD75-1AB771BE19AF}"/>
    <cellStyle name="Check Cell 62" xfId="14775" xr:uid="{7FA2A0B8-C9C8-4CD0-B4E0-37FA0B831DA8}"/>
    <cellStyle name="Check Cell 63" xfId="14776" xr:uid="{943E99D3-29A3-4F4C-8654-83F5F5E85596}"/>
    <cellStyle name="Check Cell 64" xfId="14777" xr:uid="{E452AEF7-68A8-40F7-84FD-F2D223A92A99}"/>
    <cellStyle name="Check Cell 65" xfId="14778" xr:uid="{5F67E4A8-7A7B-4517-B277-BDC118968191}"/>
    <cellStyle name="Check Cell 66" xfId="14779" xr:uid="{5E436CF9-C4FA-4C1A-A8AD-6419F9757040}"/>
    <cellStyle name="Check Cell 67" xfId="14780" xr:uid="{3962893C-CFC8-4763-89C3-16B2FB6BE6D0}"/>
    <cellStyle name="Check Cell 68" xfId="14781" xr:uid="{243CF386-B003-4E2B-8205-73E967969301}"/>
    <cellStyle name="Check Cell 68 2" xfId="14782" xr:uid="{F3D9ED91-D6D2-4219-97D4-BFA8C4E0C595}"/>
    <cellStyle name="Check Cell 68 3" xfId="14783" xr:uid="{B871475B-123A-426E-9362-E999B1FA1C18}"/>
    <cellStyle name="Check Cell 69" xfId="14784" xr:uid="{3FC1400E-CB6D-4C5C-BA4F-F3193D81F2B7}"/>
    <cellStyle name="Check Cell 69 2" xfId="14785" xr:uid="{BB94B5D4-9AEF-411B-9C7F-EC18B36D724C}"/>
    <cellStyle name="Check Cell 69 3" xfId="14786" xr:uid="{95CD1FB3-E206-45CF-83F5-B16397B60EAE}"/>
    <cellStyle name="Check Cell 7" xfId="4186" xr:uid="{AEB7344B-AB3E-4952-80D0-F8AAFD6F9A30}"/>
    <cellStyle name="Check Cell 7 2" xfId="14788" xr:uid="{FCE68ED0-DC33-4E61-8353-88E299DF2E63}"/>
    <cellStyle name="Check Cell 7 3" xfId="14789" xr:uid="{D81AA6F3-94BE-4A77-80DA-B375ED6CFD9A}"/>
    <cellStyle name="Check Cell 7 4" xfId="14790" xr:uid="{12154773-30F3-4A8F-A64A-27EB51D98440}"/>
    <cellStyle name="Check Cell 7 5" xfId="14791" xr:uid="{0E28273E-638D-493D-BCEB-0F56F1C73778}"/>
    <cellStyle name="Check Cell 7 6" xfId="24337" xr:uid="{57738C3F-0510-4015-B352-0A222EE83EC1}"/>
    <cellStyle name="Check Cell 7 7" xfId="14787" xr:uid="{EE4E2596-6530-4656-9633-DF5C49167D5D}"/>
    <cellStyle name="Check Cell 70" xfId="14792" xr:uid="{5D0475B4-B0DE-494A-A00E-62B5D6AD968E}"/>
    <cellStyle name="Check Cell 70 2" xfId="14793" xr:uid="{8B49BF87-1735-492D-9BB5-AE0E21443984}"/>
    <cellStyle name="Check Cell 70 3" xfId="14794" xr:uid="{C89CD209-8995-47B1-85FA-3DB1420EB633}"/>
    <cellStyle name="Check Cell 71" xfId="14795" xr:uid="{F15A1C2D-A011-4E33-9A21-08306970CF04}"/>
    <cellStyle name="Check Cell 71 2" xfId="14796" xr:uid="{A3B3012D-9CEB-4171-A30E-02A94C63C1B0}"/>
    <cellStyle name="Check Cell 71 3" xfId="14797" xr:uid="{DBEDD5C3-DE3D-4641-AB48-CA6D850012E9}"/>
    <cellStyle name="Check Cell 72" xfId="14798" xr:uid="{8399428C-EE40-41A5-AF03-BF8BA95EF1FD}"/>
    <cellStyle name="Check Cell 72 2" xfId="14799" xr:uid="{42A7F1C3-C8EE-4D6D-AA19-D240D17D2079}"/>
    <cellStyle name="Check Cell 72 3" xfId="14800" xr:uid="{2AEEB473-0BE0-41AF-A65D-04C36115DD77}"/>
    <cellStyle name="Check Cell 73" xfId="14801" xr:uid="{F7803693-06EC-4F42-A9E3-D71F841BBB9A}"/>
    <cellStyle name="Check Cell 74" xfId="14802" xr:uid="{701750AB-62D2-4C3D-9153-66B3B5D75E16}"/>
    <cellStyle name="Check Cell 75" xfId="14803" xr:uid="{DA1E8772-7961-4650-B9BC-E3AEFFE7D864}"/>
    <cellStyle name="Check Cell 76" xfId="14804" xr:uid="{888D500C-A460-48F4-8DB0-045DEDD621F7}"/>
    <cellStyle name="Check Cell 77" xfId="14805" xr:uid="{EC0320C4-D23D-4D02-96C7-602A55E6B27A}"/>
    <cellStyle name="Check Cell 78" xfId="14806" xr:uid="{8D16974A-C0C3-4C40-BD14-61D05500E67B}"/>
    <cellStyle name="Check Cell 79" xfId="14807" xr:uid="{072AC5F9-616F-4FF2-A77B-033C8195088C}"/>
    <cellStyle name="Check Cell 8" xfId="4187" xr:uid="{A81C8C96-355F-4F5F-913F-3281D95B3261}"/>
    <cellStyle name="Check Cell 8 2" xfId="14809" xr:uid="{70523DA8-FA1B-430C-826C-C48E80DD4DC5}"/>
    <cellStyle name="Check Cell 8 3" xfId="14810" xr:uid="{98B4D5E4-1D7C-42F6-BE5B-2AFD3B555A8E}"/>
    <cellStyle name="Check Cell 8 4" xfId="24338" xr:uid="{E7FF2217-0016-4C00-96B8-C3D02BDC5E05}"/>
    <cellStyle name="Check Cell 8 5" xfId="14808" xr:uid="{7C8F645B-A0F5-4266-BD9A-B4874B5A7624}"/>
    <cellStyle name="Check Cell 80" xfId="14811" xr:uid="{180A33A7-F33F-4BD2-A60D-1E7B0733677A}"/>
    <cellStyle name="Check Cell 81" xfId="14812" xr:uid="{7B5DA939-3B7D-4CB2-B3E4-68772504B749}"/>
    <cellStyle name="Check Cell 82" xfId="14813" xr:uid="{6270E607-5F25-4116-83FF-F6A1E16444F4}"/>
    <cellStyle name="Check Cell 83" xfId="14814" xr:uid="{D637E348-5415-4A81-85A9-C08FE33F965B}"/>
    <cellStyle name="Check Cell 84" xfId="14815" xr:uid="{B7B571BD-A9B9-4171-B0B6-FB80D4441C10}"/>
    <cellStyle name="Check Cell 85" xfId="14816" xr:uid="{0A7CCE13-0A78-457A-8CDC-FE725B90D576}"/>
    <cellStyle name="Check Cell 86" xfId="14817" xr:uid="{3327A6C1-1ABE-4F70-9CE8-B44E66A76142}"/>
    <cellStyle name="Check Cell 87" xfId="14818" xr:uid="{124AC840-0EEE-45B6-80E0-B0C9176D175F}"/>
    <cellStyle name="Check Cell 88" xfId="14819" xr:uid="{A5EF1282-FB5F-4A1D-9A75-CA027CED7D4B}"/>
    <cellStyle name="Check Cell 89" xfId="14820" xr:uid="{CF22F098-BA05-4A56-878F-8AA2D0D362E0}"/>
    <cellStyle name="Check Cell 9" xfId="4188" xr:uid="{7FEEFA79-CFFD-408D-A301-8C4DDAAE38BC}"/>
    <cellStyle name="Check Cell 9 2" xfId="14822" xr:uid="{60E84BCF-1C14-4570-88E7-3B5798FF2709}"/>
    <cellStyle name="Check Cell 9 3" xfId="14823" xr:uid="{E67AFF5A-92E0-4578-A193-DA32283F475F}"/>
    <cellStyle name="Check Cell 9 4" xfId="24339" xr:uid="{FA496CA3-74F6-4E61-8953-001AD5FD7166}"/>
    <cellStyle name="Check Cell 9 5" xfId="14821" xr:uid="{F9232440-AEFC-495D-849A-B751C006F3A1}"/>
    <cellStyle name="Check Cell 90" xfId="14824" xr:uid="{6D977D18-FECC-4F18-949C-358E9C4E9437}"/>
    <cellStyle name="Check Cell 91" xfId="14825" xr:uid="{03CBA2B2-3BC8-4472-A236-5D75D53704C7}"/>
    <cellStyle name="Check Cell 92" xfId="14826" xr:uid="{C0C41D2B-4541-48F5-BDBB-069F66FBEEF9}"/>
    <cellStyle name="Check Cell 93" xfId="14827" xr:uid="{4EF34096-0085-4B5B-846F-23EDB319D46E}"/>
    <cellStyle name="Check Cell 94" xfId="14828" xr:uid="{3FAD4482-7DB6-4844-B634-048B2D1DF069}"/>
    <cellStyle name="Check Cell 95" xfId="14829" xr:uid="{16D4B122-0301-4E72-8A6E-7D3D82AB8DA7}"/>
    <cellStyle name="Check Cell 96" xfId="14830" xr:uid="{F206991E-CDA4-443A-9903-AA3E102BEF11}"/>
    <cellStyle name="Check Cell 97" xfId="14831" xr:uid="{B3CFE2B4-9EAF-4421-ADDA-DFDB27C92CAF}"/>
    <cellStyle name="Check Cell 98" xfId="14832" xr:uid="{CBF9AF20-765B-4135-80FB-4FA0E8C33F78}"/>
    <cellStyle name="Check Cell 99" xfId="14833" xr:uid="{3BFD44AA-5AFD-47FE-A1BF-ACCD6B19EB5F}"/>
    <cellStyle name="Coima [0]_laroux_2_pldt_2" xfId="14834" xr:uid="{2F1B846C-84EB-466F-87C4-EE80F9DD064A}"/>
    <cellStyle name="Column Heading" xfId="14835" xr:uid="{91A45A88-3499-4ADF-8479-B1A417FE3C2D}"/>
    <cellStyle name="Column Heading 10" xfId="14836" xr:uid="{6F8E64B7-6CA8-4A59-BDD7-3620590B62E3}"/>
    <cellStyle name="Column Heading 10 2" xfId="14837" xr:uid="{29715234-927D-4254-9E07-5F3F7A11C167}"/>
    <cellStyle name="Column Heading 11" xfId="14838" xr:uid="{316BCC39-EF3E-4EF3-BD0E-3B0A1318FB03}"/>
    <cellStyle name="Column Heading 11 2" xfId="14839" xr:uid="{391557AC-2225-4EF2-9CB0-7AB9B6BBA941}"/>
    <cellStyle name="Column Heading 12" xfId="14840" xr:uid="{A13E84BA-4FC1-44FC-8DAD-60C039C1A331}"/>
    <cellStyle name="Column Heading 12 2" xfId="14841" xr:uid="{EBB878DF-C545-4101-8BB8-C82C637EC45B}"/>
    <cellStyle name="Column Heading 13" xfId="14842" xr:uid="{5839B210-EF5B-43EB-A8DD-4561EEDBE677}"/>
    <cellStyle name="Column Heading 13 2" xfId="14843" xr:uid="{C17EBB91-8C9F-4DB8-BC8B-279B5006821E}"/>
    <cellStyle name="Column Heading 14" xfId="14844" xr:uid="{0E4B794F-42E1-4108-B826-0381158F36BD}"/>
    <cellStyle name="Column Heading 2" xfId="14845" xr:uid="{69B3E502-18AD-46E4-BFDB-0E8A75340480}"/>
    <cellStyle name="Column Heading 2 2" xfId="14846" xr:uid="{9F398C5E-2857-4884-B2F0-681234E597BD}"/>
    <cellStyle name="Column Heading 3" xfId="14847" xr:uid="{F5C6125A-99E0-4855-8A2F-999F1F7D9F26}"/>
    <cellStyle name="Column Heading 3 2" xfId="14848" xr:uid="{4CB44EF6-FF39-4781-9527-82C30748829E}"/>
    <cellStyle name="Column Heading 4" xfId="14849" xr:uid="{967E3032-A3EF-4F34-A5DB-724E1946E02F}"/>
    <cellStyle name="Column Heading 4 2" xfId="14850" xr:uid="{C7C79956-9E54-4C81-AB79-01DF57A58C8A}"/>
    <cellStyle name="Column Heading 5" xfId="14851" xr:uid="{85241B9B-13E2-465B-8475-85B554EA1AD7}"/>
    <cellStyle name="Column Heading 5 2" xfId="14852" xr:uid="{6404EF9C-A768-4E44-BFB4-C071C8FD4F34}"/>
    <cellStyle name="Column Heading 6" xfId="14853" xr:uid="{5B4A18D8-36EE-47A8-8D76-FE6AFD23216E}"/>
    <cellStyle name="Column Heading 6 2" xfId="14854" xr:uid="{1FC74C01-4930-4E97-A993-2B23059017E3}"/>
    <cellStyle name="Column Heading 7" xfId="14855" xr:uid="{2ECA6F14-3FCF-4462-9206-04E4FC701138}"/>
    <cellStyle name="Column Heading 7 2" xfId="14856" xr:uid="{701A7811-3C8E-4C4D-8BED-D414EB9C11B7}"/>
    <cellStyle name="Column Heading 8" xfId="14857" xr:uid="{CBE62692-3A8F-4810-8282-83BFF789F1E4}"/>
    <cellStyle name="Column Heading 8 2" xfId="14858" xr:uid="{DFA53925-747A-42B9-AE3B-8076DBAB56EA}"/>
    <cellStyle name="Column Heading 9" xfId="14859" xr:uid="{A9C14DA9-258F-472B-9563-FB17F052FA6C}"/>
    <cellStyle name="Column Heading 9 2" xfId="14860" xr:uid="{9F06176E-8369-42B8-AE68-59D9B969DD84}"/>
    <cellStyle name="Column_Title" xfId="2751" xr:uid="{EA84A863-C32E-44B6-8384-B511BDEF2C7A}"/>
    <cellStyle name="Comma" xfId="1" builtinId="3"/>
    <cellStyle name="Comma   [#,##0._-]" xfId="14861" xr:uid="{6A5DD55F-5A47-4E6D-B10D-C9E3E82202C5}"/>
    <cellStyle name="Comma   [#,##0.00_-]" xfId="14862" xr:uid="{FF83A01F-4F5F-4AE1-B9AF-F20113491B24}"/>
    <cellStyle name="Comma   [#,##0.000_-]" xfId="14863" xr:uid="{227DD28C-69E2-452F-B1BC-7262A42F5F23}"/>
    <cellStyle name="Comma   [#,##0_-]" xfId="14864" xr:uid="{2A01661A-B01B-4AB0-95C2-3D7855C9CC0B}"/>
    <cellStyle name="Comma  - Style1" xfId="3303" xr:uid="{E05CAD24-5DC9-4DBB-B2CF-3A7C01101B0C}"/>
    <cellStyle name="Comma  - Style1 2" xfId="6139" xr:uid="{FCB9D91D-F874-4F81-9017-DADDECBC9183}"/>
    <cellStyle name="Comma  - Style1 3" xfId="14865" xr:uid="{A75259BB-1757-42B8-A98F-C4A1CD5E1AEE}"/>
    <cellStyle name="Comma  - Style1 4" xfId="23515" xr:uid="{E28AA2C3-6AAA-4C70-AF8C-AEF7C4BDD8A4}"/>
    <cellStyle name="Comma  - Style1 5" xfId="6351" xr:uid="{10F6FC16-83D0-4F96-B44D-2CC9DA74962D}"/>
    <cellStyle name="Comma  - Style2" xfId="3304" xr:uid="{16A13CB4-C84F-4155-BED9-FF73E5F0BCFA}"/>
    <cellStyle name="Comma  - Style2 2" xfId="5016" xr:uid="{C848A582-08C3-4078-BA72-E3D5CA716A90}"/>
    <cellStyle name="Comma  - Style2 3" xfId="14866" xr:uid="{B85A278F-096A-43E6-A55B-41841B21C599}"/>
    <cellStyle name="Comma  - Style2 4" xfId="23516" xr:uid="{DA9E06E1-EA4E-4D22-8CEA-EC5027F4272D}"/>
    <cellStyle name="Comma  - Style2 5" xfId="4953" xr:uid="{A7DA9DFD-6D2A-4DC1-BD4F-718924D286AE}"/>
    <cellStyle name="Comma  - Style3" xfId="3305" xr:uid="{E4FD5F8A-AC3A-4BF9-B905-6912857798A1}"/>
    <cellStyle name="Comma  - Style3 2" xfId="6048" xr:uid="{3488BD33-9FD9-473D-87D7-C9D4B0645A74}"/>
    <cellStyle name="Comma  - Style3 3" xfId="14867" xr:uid="{E06F3953-3E74-4B0B-B291-152686E08071}"/>
    <cellStyle name="Comma  - Style3 4" xfId="23517" xr:uid="{28F7D943-90CF-4185-99F3-9E6E22FF2563}"/>
    <cellStyle name="Comma  - Style3 5" xfId="6353" xr:uid="{9CA64CF7-5BAC-4D3E-932F-79B66C65D6F1}"/>
    <cellStyle name="Comma  - Style4" xfId="3306" xr:uid="{5999A50B-93AB-41DF-BBB6-8F16601E1A1D}"/>
    <cellStyle name="Comma  - Style4 2" xfId="5975" xr:uid="{9822FD0B-93CB-4F71-9CA5-98259DB40782}"/>
    <cellStyle name="Comma  - Style4 3" xfId="14868" xr:uid="{DF2FE3A1-E2EF-4F47-B7E9-F1DA8216B2AC}"/>
    <cellStyle name="Comma  - Style4 4" xfId="23518" xr:uid="{4CA8A01C-10C7-430A-9DE5-4965AD576850}"/>
    <cellStyle name="Comma  - Style4 5" xfId="6283" xr:uid="{0A49FCFA-9C3B-49A6-92F0-9D5B462C41D9}"/>
    <cellStyle name="Comma  - Style5" xfId="3307" xr:uid="{7CB1AD24-5620-4E4F-A207-FF36E6405474}"/>
    <cellStyle name="Comma  - Style5 2" xfId="4931" xr:uid="{58FEC9EE-7F7B-4827-A041-16DE861973BA}"/>
    <cellStyle name="Comma  - Style5 3" xfId="14869" xr:uid="{D0E2F211-0C51-442E-8697-F86CBBADC88A}"/>
    <cellStyle name="Comma  - Style5 4" xfId="23519" xr:uid="{3E1B0F4F-FD1F-47BF-92CB-A74C39326F86}"/>
    <cellStyle name="Comma  - Style5 5" xfId="5905" xr:uid="{9949B553-D802-4C20-AD99-9094B43105E3}"/>
    <cellStyle name="Comma  - Style6" xfId="3308" xr:uid="{344859F5-D62E-4DA5-968D-01B443570C6D}"/>
    <cellStyle name="Comma  - Style6 2" xfId="4933" xr:uid="{7883D0BF-A8E3-416D-BF92-45CA0E4AD956}"/>
    <cellStyle name="Comma  - Style6 3" xfId="14870" xr:uid="{6A1BFAA7-CD47-4578-8118-12B29A08685B}"/>
    <cellStyle name="Comma  - Style6 4" xfId="23520" xr:uid="{132FCAEC-070D-4D9A-A6E8-B1D3FD2FC58A}"/>
    <cellStyle name="Comma  - Style6 5" xfId="4932" xr:uid="{A85CC655-9642-4666-9FD1-8FD63F72475A}"/>
    <cellStyle name="Comma  - Style7" xfId="3309" xr:uid="{43C4E798-CFA3-4D69-8852-4E95E541368A}"/>
    <cellStyle name="Comma  - Style7 2" xfId="4935" xr:uid="{734B2B76-A8C3-415D-89F1-F69822E0CA4B}"/>
    <cellStyle name="Comma  - Style7 3" xfId="14871" xr:uid="{74B107B8-0DDC-4B04-A2A5-8919A5663066}"/>
    <cellStyle name="Comma  - Style7 4" xfId="14872" xr:uid="{E95C6957-35C1-462D-85C9-5E464F9560CE}"/>
    <cellStyle name="Comma  - Style7 5" xfId="23521" xr:uid="{7DEE097F-9973-48BE-BFD4-7DF61F7330CB}"/>
    <cellStyle name="Comma  - Style7 6" xfId="4934" xr:uid="{BC011A55-8DFB-4A5B-BDC2-080F09A5BEB3}"/>
    <cellStyle name="Comma  - Style8" xfId="3310" xr:uid="{57D56389-EB03-4D4F-8AC0-0EEA995DA918}"/>
    <cellStyle name="Comma  - Style8 2" xfId="5233" xr:uid="{575600CC-9855-4874-B114-5E014F0011E3}"/>
    <cellStyle name="Comma  - Style8 3" xfId="14873" xr:uid="{8DB1936B-CC3C-4113-841B-2F31D8F3C283}"/>
    <cellStyle name="Comma  - Style8 4" xfId="14874" xr:uid="{0DB5FB24-95E8-4557-81EA-2B57DD841F90}"/>
    <cellStyle name="Comma  - Style8 5" xfId="23522" xr:uid="{5B5DE1EA-45C8-4666-9C6E-6757FEE9D219}"/>
    <cellStyle name="Comma  - Style8 6" xfId="5305" xr:uid="{0B23FEB9-5610-414D-963C-AC0CCDB1CEA0}"/>
    <cellStyle name="Comma  ( , )" xfId="14875" xr:uid="{5B98D399-0B72-41B3-A8C4-C7C7F0093F2A}"/>
    <cellStyle name="Comma  (0.)" xfId="14876" xr:uid="{CDAF0FF5-AB44-47B3-B7FD-F1B1B566445C}"/>
    <cellStyle name="Comma  (Red ,000 )" xfId="14877" xr:uid="{51127652-9305-4071-9A00-C87797913F92}"/>
    <cellStyle name="Comma  0." xfId="14878" xr:uid="{EDB4B49C-AF96-4D19-AD02-A078520402F1}"/>
    <cellStyle name="Comma [#,##0_  -]" xfId="14879" xr:uid="{8AC07EDC-657D-474C-9BA8-43F2D7E05C52}"/>
    <cellStyle name="Comma [0,0__" xfId="14880" xr:uid="{055B3A0F-353C-4F2B-A4A4-2AADF7F654B7}"/>
    <cellStyle name="Comma [0] 2" xfId="4189" xr:uid="{E3979327-5E0A-46C7-8507-717B94B96F38}"/>
    <cellStyle name="Comma [0] 2 2" xfId="14881" xr:uid="{2D86A8F2-6592-4E4D-965F-827F7D1FF8E5}"/>
    <cellStyle name="Comma [0] 2 3" xfId="14882" xr:uid="{8350418E-A2EB-4494-AD87-A5918325D3D2}"/>
    <cellStyle name="Comma [0] 2 4" xfId="14883" xr:uid="{242C11E4-7DE7-4FE6-B03E-155342269180}"/>
    <cellStyle name="Comma [0] 2 5" xfId="4820" xr:uid="{9D14F275-8DA2-4A53-A62E-7EF7A9F3D59D}"/>
    <cellStyle name="Comma [0] 3" xfId="14884" xr:uid="{B673F2CD-60E1-40C5-A69D-E519DAEBFDE9}"/>
    <cellStyle name="Comma [0] 3 2" xfId="14885" xr:uid="{A2D1FF73-AF68-4579-885A-630557DCF7ED}"/>
    <cellStyle name="Comma [0]?1996 (2)_9ฟ๙ฐๆบ๑ (2)_97ศธบ๑ (2)_1ฟ๙ศธบ๑ณปฟช (2)" xfId="2753" xr:uid="{E72C52F4-2C32-440C-A01C-9DA9AFDC7E5F}"/>
    <cellStyle name="Comma [0]1996 (2)_9ฟ๙ฐๆบ๑ (2)_97ศธบ๑ (2)_1ฟ๙ศธบ๑ณปฟช (2)" xfId="2754" xr:uid="{B546017A-426A-465A-B69B-B15FB741C5F8}"/>
    <cellStyle name="Comma [00]" xfId="2755" xr:uid="{57667D7D-7037-43F4-8D01-69D2259559B1}"/>
    <cellStyle name="Comma [00] 2" xfId="23523" xr:uid="{C5F5BED3-60DB-4A76-AD45-2FB170C0FD4B}"/>
    <cellStyle name="Comma [00] 3" xfId="5147" xr:uid="{5EBC39CC-5406-4ACA-B486-318ED4D6BBCD}"/>
    <cellStyle name="Comma [00] 4" xfId="3311" xr:uid="{034F8C0D-CAA7-436F-B0ED-4309C52D9A0D}"/>
    <cellStyle name="Comma 10" xfId="2756" xr:uid="{D41774E1-1E8E-4C41-B1EE-BCE1472F816C}"/>
    <cellStyle name="Comma 10 2" xfId="14886" xr:uid="{490FCD30-61F5-468B-9504-F9FE93623AC7}"/>
    <cellStyle name="Comma 10 3" xfId="14887" xr:uid="{28BD18E7-B774-4915-928A-D7F8691F931D}"/>
    <cellStyle name="Comma 10 4" xfId="14888" xr:uid="{EC6A7872-2402-48EF-8E35-E62A39FA2C70}"/>
    <cellStyle name="Comma 10 5" xfId="14889" xr:uid="{FB21DDF3-7A80-47C1-A8BB-B97CFF08F2F9}"/>
    <cellStyle name="Comma 10 6" xfId="14890" xr:uid="{4927C605-86DD-4D46-906E-9B5554BDC90D}"/>
    <cellStyle name="Comma 10 7" xfId="23452" xr:uid="{7D469512-5F19-421A-8F30-C71CC410643C}"/>
    <cellStyle name="Comma 10 8" xfId="6350" xr:uid="{364B380C-0AD0-477A-9502-C4ABDA32C7A4}"/>
    <cellStyle name="Comma 10 9" xfId="3214" xr:uid="{E192C100-B90F-432F-BDD5-BDD375D98461}"/>
    <cellStyle name="Comma 100" xfId="14891" xr:uid="{2414C477-C151-4DB7-A052-4139F8DF25BE}"/>
    <cellStyle name="Comma 100 2" xfId="14892" xr:uid="{8E770733-8AAE-42BF-9A94-482DC79FFF48}"/>
    <cellStyle name="Comma 101" xfId="14893" xr:uid="{A23B9345-490E-4AA0-BC51-6E0E8EF1EFAB}"/>
    <cellStyle name="Comma 101 2" xfId="14894" xr:uid="{31CEF78A-9D30-42F3-AF78-6BFC5B65A29B}"/>
    <cellStyle name="Comma 102" xfId="14895" xr:uid="{BD99F863-DB8F-4669-97DA-6D2EE578859D}"/>
    <cellStyle name="Comma 102 2" xfId="14896" xr:uid="{EC73B982-3E22-4138-A59B-874A90C66166}"/>
    <cellStyle name="Comma 103" xfId="14897" xr:uid="{4B70E0C4-9C7D-4C65-B376-D2D84E482301}"/>
    <cellStyle name="Comma 103 2" xfId="14898" xr:uid="{064D133E-451E-40D1-B299-2AD4DCF5EED0}"/>
    <cellStyle name="Comma 104" xfId="14899" xr:uid="{7EA2CE6E-0B64-4F01-9413-4EB82E005C50}"/>
    <cellStyle name="Comma 104 2" xfId="14900" xr:uid="{72A18C32-D5E0-4B00-BE4D-13BF59F07797}"/>
    <cellStyle name="Comma 105" xfId="14901" xr:uid="{D26E88B1-AD19-4CE1-844C-A8300A0D312C}"/>
    <cellStyle name="Comma 105 2" xfId="14902" xr:uid="{1C8E343A-BABD-4BD0-8E4A-604C448844B6}"/>
    <cellStyle name="Comma 105 2 2" xfId="14903" xr:uid="{603C9CB9-B464-4957-9400-484284A60926}"/>
    <cellStyle name="Comma 105 3" xfId="14904" xr:uid="{B4FFDD20-7111-4C24-91DE-AB077B62C4F3}"/>
    <cellStyle name="Comma 106" xfId="14905" xr:uid="{82D300A6-25A0-496E-B696-5A56D5E416FA}"/>
    <cellStyle name="Comma 107" xfId="14906" xr:uid="{AAAF6913-4D82-4B32-8D36-A0F4CAFB70B7}"/>
    <cellStyle name="Comma 108" xfId="14907" xr:uid="{9AE44A44-441D-4A04-B89C-E42B720E7844}"/>
    <cellStyle name="Comma 108 2" xfId="14908" xr:uid="{F1DBD0E2-08DD-4433-8A16-967738D2387E}"/>
    <cellStyle name="Comma 109" xfId="14909" xr:uid="{05362EAD-B0B3-472E-A3DF-4411BF7C9F31}"/>
    <cellStyle name="Comma 11" xfId="2757" xr:uid="{901CDA40-37BB-4AD6-9BCF-115B1C0F0F55}"/>
    <cellStyle name="Comma 11 2" xfId="2758" xr:uid="{1DA81048-B9F7-463C-8754-32E369450B8C}"/>
    <cellStyle name="Comma 11 2 2" xfId="24340" xr:uid="{7BE0E339-CF6C-4076-83E1-8CED7E701F6F}"/>
    <cellStyle name="Comma 11 2 3" xfId="14910" xr:uid="{89ED083E-6B93-4ED0-873D-D4C7DB6D79D5}"/>
    <cellStyle name="Comma 11 2 3 2" xfId="39278" xr:uid="{FB9FB37F-E5ED-4A20-BB66-93F39508C906}"/>
    <cellStyle name="Comma 11 2 4" xfId="4190" xr:uid="{0AC6806F-2916-4DEA-845F-8745C60984B2}"/>
    <cellStyle name="Comma 11 3" xfId="2759" xr:uid="{3AB7628E-E4FA-461E-ACD7-9DBDD70DC07D}"/>
    <cellStyle name="Comma 11 3 2" xfId="39284" xr:uid="{EEE1842D-1D53-44B1-90F4-B70A8B8AEC19}"/>
    <cellStyle name="Comma 11 3 3" xfId="4742" xr:uid="{2C74626B-8813-4EF7-A9FB-942624E0C264}"/>
    <cellStyle name="Comma 11 4" xfId="2760" xr:uid="{C7144927-EEE3-4D2B-A97C-E120173DC4E2}"/>
    <cellStyle name="Comma 11 4 2" xfId="39289" xr:uid="{9EC43591-E861-4287-BAA8-071C12C6C1D3}"/>
    <cellStyle name="Comma 11 4 3" xfId="4748" xr:uid="{4F2C190C-6E0C-4F68-A673-ADE7274EFC41}"/>
    <cellStyle name="Comma 11 5" xfId="23453" xr:uid="{6142C95A-A43C-445E-93C9-74A2D8D29A9F}"/>
    <cellStyle name="Comma 11 6" xfId="6269" xr:uid="{087A462C-43BF-427C-B6B8-97675EECAF47}"/>
    <cellStyle name="Comma 11 6 2" xfId="39260" xr:uid="{82B03EC0-4038-4022-9F1B-FE4D2413AA7C}"/>
    <cellStyle name="Comma 11 7" xfId="3215" xr:uid="{04B13F76-6180-47BD-B163-EA3E7673A878}"/>
    <cellStyle name="Comma 110" xfId="14911" xr:uid="{FBCCAD90-497F-426C-92E7-D22AC2009022}"/>
    <cellStyle name="Comma 111" xfId="14912" xr:uid="{E39BC56D-8BA8-45C0-AFBB-569CB86081AF}"/>
    <cellStyle name="Comma 112" xfId="14913" xr:uid="{621C93AE-34FF-47A3-859C-8082F826C715}"/>
    <cellStyle name="Comma 112 2" xfId="14914" xr:uid="{896A655B-79A7-49E9-AD18-0FCF31ADA2AE}"/>
    <cellStyle name="Comma 113" xfId="23444" xr:uid="{5E7620B2-3549-47B5-A8F0-922F913F5233}"/>
    <cellStyle name="Comma 114" xfId="23561" xr:uid="{1D074331-C753-4641-A3A0-8B2DFB044FEB}"/>
    <cellStyle name="Comma 115" xfId="24838" xr:uid="{BF3E7B29-20C9-4B6E-B3E9-783CD717614F}"/>
    <cellStyle name="Comma 116" xfId="23442" xr:uid="{0E9F7472-DBE8-4D37-BBA6-0A7C25188A8C}"/>
    <cellStyle name="Comma 116 2" xfId="39258" xr:uid="{2BE7C395-8FF8-4B8E-8363-439DD8AD5DFB}"/>
    <cellStyle name="Comma 117" xfId="37155" xr:uid="{E51C19E5-120D-47F8-B663-8310DE0FEB3F}"/>
    <cellStyle name="Comma 118" xfId="38323" xr:uid="{9302A9A4-B447-4BEB-A5F5-64F39C99FF66}"/>
    <cellStyle name="Comma 119" xfId="36051" xr:uid="{8C203491-7747-467E-BC6F-6B9800F28310}"/>
    <cellStyle name="Comma 12" xfId="2761" xr:uid="{38D4A370-5B81-4B48-910A-5ACD8C6DA22D}"/>
    <cellStyle name="Comma 12 2" xfId="14915" xr:uid="{DAF58034-E095-4C97-B665-7C37FBD63BA8}"/>
    <cellStyle name="Comma 12 3" xfId="23504" xr:uid="{B4CAD206-2AB2-4D60-A619-47AC5A50FAFC}"/>
    <cellStyle name="Comma 12 4" xfId="4792" xr:uid="{BD378285-DCB8-4522-A0C9-2642B18948DC}"/>
    <cellStyle name="Comma 12 4 2" xfId="39272" xr:uid="{A94B8E93-B64B-4FD5-9EE8-1BF7B195F938}"/>
    <cellStyle name="Comma 12 5" xfId="3284" xr:uid="{D3660A7E-3BF2-4301-8158-3A98D9AE8038}"/>
    <cellStyle name="Comma 120" xfId="25753" xr:uid="{8D495F03-FF5C-42D2-9BB4-D141B2F021DD}"/>
    <cellStyle name="Comma 121" xfId="35303" xr:uid="{136F8B02-34BB-4F66-8892-4D68BED59C6D}"/>
    <cellStyle name="Comma 122" xfId="41586" xr:uid="{D5D033DE-E7D7-4C60-893B-2064EA04F820}"/>
    <cellStyle name="Comma 123" xfId="44398" xr:uid="{AFA0842D-465A-4FF9-926A-448428BC4511}"/>
    <cellStyle name="Comma 124" xfId="44364" xr:uid="{F014D150-D196-4424-A196-AE49C01F72E7}"/>
    <cellStyle name="Comma 13" xfId="2762" xr:uid="{7A409EF9-6091-44F1-9C7B-F6A80138E2FB}"/>
    <cellStyle name="Comma 13 2" xfId="2763" xr:uid="{C59149BA-5855-465F-915F-490028B7AC8D}"/>
    <cellStyle name="Comma 13 2 2" xfId="14917" xr:uid="{494730A8-38F5-4B3E-8DD7-BB3B2614753A}"/>
    <cellStyle name="Comma 13 2 3" xfId="24341" xr:uid="{737A1665-ABF1-47AF-8740-0CE78749D61B}"/>
    <cellStyle name="Comma 13 2 4" xfId="14916" xr:uid="{282C09CD-336F-41ED-8F1F-19813731BA10}"/>
    <cellStyle name="Comma 13 2 5" xfId="4191" xr:uid="{00D00C7E-490E-497F-ADB6-1E44D08AC9A7}"/>
    <cellStyle name="Comma 13 3" xfId="14918" xr:uid="{1BF764F7-6320-4713-9B97-EF04C0B2D1FE}"/>
    <cellStyle name="Comma 13 4" xfId="23565" xr:uid="{53169D47-C2C9-4A4D-831B-8521A24661B8}"/>
    <cellStyle name="Comma 13 5" xfId="5008" xr:uid="{45EC310A-8E39-48B1-A38B-60C93A8927ED}"/>
    <cellStyle name="Comma 13 5 2" xfId="39277" xr:uid="{B2DA5077-C77A-4BD6-A84E-3E5267AAA862}"/>
    <cellStyle name="Comma 13 6" xfId="3384" xr:uid="{5BCD0409-C9DE-4F18-99C8-2AC7270348EE}"/>
    <cellStyle name="Comma 14" xfId="2764" xr:uid="{42549F00-011E-4ED6-A7F8-5F520512FF00}"/>
    <cellStyle name="Comma 14 2" xfId="2765" xr:uid="{B380F19F-B100-4D8A-8B3B-3AB4B6420B6B}"/>
    <cellStyle name="Comma 14 2 2" xfId="14920" xr:uid="{608E8183-4045-4ECA-AAA7-981F4024394A}"/>
    <cellStyle name="Comma 14 2 3" xfId="14919" xr:uid="{8FE79232-9360-4321-AA1E-90AABEDB83F7}"/>
    <cellStyle name="Comma 14 3" xfId="24342" xr:uid="{7522499D-798B-49FE-B1D4-298B64D59EE5}"/>
    <cellStyle name="Comma 14 4" xfId="6348" xr:uid="{823546B1-8A55-44A3-B730-B9A8584A3A9E}"/>
    <cellStyle name="Comma 14 5" xfId="4192" xr:uid="{759FFC1A-3AB5-4CC6-9715-2023BE8B7EE2}"/>
    <cellStyle name="Comma 15" xfId="2766" xr:uid="{AEB6B803-A844-4F5F-A956-EA5EDCDE4887}"/>
    <cellStyle name="Comma 15 2" xfId="24343" xr:uid="{D767222B-76AD-4E90-97B9-CDECCD32DE1C}"/>
    <cellStyle name="Comma 15 3" xfId="5415" xr:uid="{40EF1D58-1DDD-42C4-A8C8-AA989C7BD361}"/>
    <cellStyle name="Comma 15 4" xfId="4193" xr:uid="{AF2F9F0C-7089-46A8-9FFB-34ABCF2A55B5}"/>
    <cellStyle name="Comma 16" xfId="2767" xr:uid="{29ECBC81-DDEC-4A58-97CF-A18D0CB414D0}"/>
    <cellStyle name="Comma 16 2" xfId="2768" xr:uid="{CD877C8C-6D71-41F6-BE80-94C995BD7EDB}"/>
    <cellStyle name="Comma 16 2 2" xfId="24344" xr:uid="{81AFB8C6-893D-46CE-8FC9-503AB3521FEC}"/>
    <cellStyle name="Comma 16 3" xfId="4930" xr:uid="{636D6C91-3129-4241-AA3F-358336C273E9}"/>
    <cellStyle name="Comma 16 4" xfId="4194" xr:uid="{10BEAD25-E6B1-4322-8FEA-9D42D859D951}"/>
    <cellStyle name="Comma 17" xfId="2769" xr:uid="{B4A4AF76-F86F-49CB-BA02-7237EC5A8052}"/>
    <cellStyle name="Comma 17 2" xfId="2770" xr:uid="{94AB4B96-C11C-4615-A84B-14ABA099BA2A}"/>
    <cellStyle name="Comma 17 2 2" xfId="24345" xr:uid="{117D581D-41F6-4F94-90A0-6E1611698145}"/>
    <cellStyle name="Comma 17 3" xfId="5984" xr:uid="{9BBD072E-9846-410D-A7B2-4670A61102B9}"/>
    <cellStyle name="Comma 17 4" xfId="4195" xr:uid="{D0404619-760E-44E9-864F-D63775EF5528}"/>
    <cellStyle name="Comma 18" xfId="2771" xr:uid="{0F708B33-4506-4DD5-8FAF-09E867A52DA5}"/>
    <cellStyle name="Comma 18 2" xfId="2772" xr:uid="{FB275E09-8895-4D63-BD56-B790E6F36048}"/>
    <cellStyle name="Comma 18 2 2" xfId="24346" xr:uid="{49832964-54E5-4FB7-9AE7-A9599CF4FA05}"/>
    <cellStyle name="Comma 18 3" xfId="5201" xr:uid="{8186DCE4-20DB-4123-9DF3-6B64EE8532B7}"/>
    <cellStyle name="Comma 18 4" xfId="4196" xr:uid="{F526EFF3-8A0F-4A6C-8866-C8A225877A3B}"/>
    <cellStyle name="Comma 19" xfId="2773" xr:uid="{E7CB4045-22AF-4049-AAF2-EBB64DDA5B79}"/>
    <cellStyle name="Comma 19 2" xfId="2774" xr:uid="{B4079F33-9FC4-4765-B763-895DF79E510E}"/>
    <cellStyle name="Comma 19 2 2" xfId="24347" xr:uid="{BDAC10AB-0984-469E-A611-984172CB38E8}"/>
    <cellStyle name="Comma 19 3" xfId="5202" xr:uid="{695FFAE5-EB3E-440B-BEF4-F15699B85512}"/>
    <cellStyle name="Comma 19 4" xfId="4197" xr:uid="{5199A492-1B67-4ADB-BDAA-1F181F9A03AF}"/>
    <cellStyle name="Comma 2" xfId="31" xr:uid="{C8D46FD4-EB9A-4EB5-9478-27109360CEF7}"/>
    <cellStyle name="Comma 2 10" xfId="2776" xr:uid="{30A580FA-25A4-4194-9DD1-A7E7FEAE04F8}"/>
    <cellStyle name="Comma 2 11" xfId="2777" xr:uid="{43AA8E89-A6DC-416C-A986-92CB0788EA82}"/>
    <cellStyle name="Comma 2 11 2" xfId="4198" xr:uid="{605B4419-EF18-4972-AE93-F58C20919C75}"/>
    <cellStyle name="Comma 2 12" xfId="2775" xr:uid="{C8B524B5-FF46-4EF6-A224-7771A6A65DB5}"/>
    <cellStyle name="Comma 2 12 2" xfId="4199" xr:uid="{915DCDF9-6712-42C3-AF25-01547118DEEF}"/>
    <cellStyle name="Comma 2 13" xfId="3193" xr:uid="{987A85E9-026A-4EC8-9ABB-ABEBB81017E6}"/>
    <cellStyle name="Comma 2 13 2" xfId="24348" xr:uid="{E3FC2D1C-EF26-4D21-A295-BEA5C39871D2}"/>
    <cellStyle name="Comma 2 13 3" xfId="14922" xr:uid="{1FE38125-30E3-4DDB-91A6-29EB51FD5A67}"/>
    <cellStyle name="Comma 2 13 4" xfId="4200" xr:uid="{866DFB08-8A46-46AC-8300-499CD1B1E8C0}"/>
    <cellStyle name="Comma 2 14" xfId="3186" xr:uid="{1DB3C161-ED2D-41BB-AC1A-C519B741719E}"/>
    <cellStyle name="Comma 2 14 2" xfId="24349" xr:uid="{E31CD722-D635-4A7E-9B71-D36A8BF71B77}"/>
    <cellStyle name="Comma 2 14 3" xfId="14923" xr:uid="{D5216EC8-C808-4459-ACBB-7F619ED9D396}"/>
    <cellStyle name="Comma 2 14 4" xfId="4201" xr:uid="{0F34F60F-3F88-4435-9DD1-026F24246166}"/>
    <cellStyle name="Comma 2 15" xfId="4202" xr:uid="{3492E0B7-25E9-4FBB-A7BE-C25E580A0D16}"/>
    <cellStyle name="Comma 2 15 2" xfId="24350" xr:uid="{5678F1F3-892A-4F49-AD59-37A4727604C9}"/>
    <cellStyle name="Comma 2 15 3" xfId="14924" xr:uid="{4337B611-D304-4742-BE66-2A98650DE33D}"/>
    <cellStyle name="Comma 2 16" xfId="4203" xr:uid="{2C3678AA-7A4B-4B45-BC14-336B1D0A44E6}"/>
    <cellStyle name="Comma 2 16 2" xfId="24351" xr:uid="{DE7F8297-7B81-4F8B-BF5D-1057CC1DB7FD}"/>
    <cellStyle name="Comma 2 16 3" xfId="14925" xr:uid="{34EA1730-85AE-4DBB-8687-E597E37EA4EF}"/>
    <cellStyle name="Comma 2 17" xfId="4204" xr:uid="{3D462408-07DD-4051-B98C-3D7085C518EC}"/>
    <cellStyle name="Comma 2 17 2" xfId="24352" xr:uid="{5001863D-59C7-41FB-89F5-92C704F976D5}"/>
    <cellStyle name="Comma 2 17 3" xfId="14926" xr:uid="{4C9AD66B-B959-4302-8DA9-B9A5851995CF}"/>
    <cellStyle name="Comma 2 18" xfId="4205" xr:uid="{3CBD5498-FBE4-4B24-B159-227A71C8A6D7}"/>
    <cellStyle name="Comma 2 18 2" xfId="24353" xr:uid="{8811F176-DF51-4F5F-83BE-92FF5186F1C0}"/>
    <cellStyle name="Comma 2 18 3" xfId="14927" xr:uid="{E2F93BB3-FAF7-4AF3-945D-6A85D33951E5}"/>
    <cellStyle name="Comma 2 19" xfId="4206" xr:uid="{87187B1A-DE0B-4C1E-B2A8-D7E39D06F2B4}"/>
    <cellStyle name="Comma 2 2" xfId="2778" xr:uid="{B64429A1-6752-4476-B4A8-6ACBCA153BFB}"/>
    <cellStyle name="Comma 2 2 10" xfId="14928" xr:uid="{26E8F1D5-782F-4C04-9F37-5CA47A70BC14}"/>
    <cellStyle name="Comma 2 2 11" xfId="5985" xr:uid="{38D3B1E4-2E8A-42B7-A59E-244203D6D4A8}"/>
    <cellStyle name="Comma 2 2 12" xfId="3217" xr:uid="{CAB13706-645A-4FED-BF9E-3A87C3614334}"/>
    <cellStyle name="Comma 2 2 2" xfId="2779" xr:uid="{0CB49398-2553-4E9E-80F2-A273CE9AE2C1}"/>
    <cellStyle name="Comma 2 2 2 2" xfId="14929" xr:uid="{7B35E07C-0D8F-4D02-88AA-3605CCEB0125}"/>
    <cellStyle name="Comma 2 2 2 2 2" xfId="14930" xr:uid="{D6E82B4D-2B7F-484C-AD7E-C5C2E322EFF8}"/>
    <cellStyle name="Comma 2 2 2 3" xfId="14931" xr:uid="{EAF95A1A-5817-467A-850A-67F3F0DE6ED3}"/>
    <cellStyle name="Comma 2 2 2 4" xfId="14932" xr:uid="{DC068C1F-5915-4FB7-807B-027EF1678E87}"/>
    <cellStyle name="Comma 2 2 2 5" xfId="14933" xr:uid="{7CBFC419-2574-4145-9EDB-1D5FBCC21EB1}"/>
    <cellStyle name="Comma 2 2 2 6" xfId="24355" xr:uid="{94A988F8-F557-472C-99E8-26256AA72C09}"/>
    <cellStyle name="Comma 2 2 2 7" xfId="5203" xr:uid="{AE9E54BA-5674-41FA-9965-3DAD26149676}"/>
    <cellStyle name="Comma 2 2 2 8" xfId="4207" xr:uid="{057D35EE-F42C-4F13-BA8D-9796050C3DC6}"/>
    <cellStyle name="Comma 2 2 3" xfId="2780" xr:uid="{9D2BEF00-2EDE-4429-8D2B-C7628FE5AA0A}"/>
    <cellStyle name="Comma 2 2 3 2" xfId="14934" xr:uid="{1DE450B2-6341-43A5-AB63-0053B2EFB848}"/>
    <cellStyle name="Comma 2 2 4" xfId="2781" xr:uid="{4791D4E4-D8E5-46BE-899D-F57B20DE7BCB}"/>
    <cellStyle name="Comma 2 2 4 2" xfId="14935" xr:uid="{EC913DC4-5A97-495F-8E32-1B8FBBE5033C}"/>
    <cellStyle name="Comma 2 2 5" xfId="14936" xr:uid="{71F46A8A-BEF9-4E4A-A330-CDCB4C0BA2C5}"/>
    <cellStyle name="Comma 2 2 6" xfId="14937" xr:uid="{9AC50D36-FA2F-4D36-BD55-A7698B843C40}"/>
    <cellStyle name="Comma 2 2 7" xfId="14938" xr:uid="{A1BE70B2-9C2F-4E38-9185-DED712DA2909}"/>
    <cellStyle name="Comma 2 2 8" xfId="14939" xr:uid="{1B97D091-2BA6-4C60-AA0D-3F85E53AFB1F}"/>
    <cellStyle name="Comma 2 2 9" xfId="14940" xr:uid="{94FA0F1F-955B-4111-BDFD-90C57E497887}"/>
    <cellStyle name="Comma 2 20" xfId="4208" xr:uid="{22251B77-82DD-480C-B44B-AC6D104897B2}"/>
    <cellStyle name="Comma 2 21" xfId="4209" xr:uid="{88F7A7B7-C0AA-4AD6-8753-1398730F764E}"/>
    <cellStyle name="Comma 2 22" xfId="4210" xr:uid="{1CFA22A8-0049-4A3D-8EF8-4A142690E4CF}"/>
    <cellStyle name="Comma 2 23" xfId="4211" xr:uid="{B3E88507-F590-4DDA-AF29-1124FEC2786B}"/>
    <cellStyle name="Comma 2 24" xfId="4212" xr:uid="{F80FABEC-7C0E-4256-B8B2-F3CFA5985EAF}"/>
    <cellStyle name="Comma 2 25" xfId="4213" xr:uid="{269BD97F-82B7-497E-A10A-2D468AD35CA8}"/>
    <cellStyle name="Comma 2 26" xfId="4214" xr:uid="{037C4B51-48F0-4D63-B26E-4186328EF53F}"/>
    <cellStyle name="Comma 2 27" xfId="4215" xr:uid="{59186E88-2E44-4C5F-9767-2142EAC7BA3C}"/>
    <cellStyle name="Comma 2 28" xfId="4216" xr:uid="{E330831F-B22E-4BEE-96C8-648D24065D25}"/>
    <cellStyle name="Comma 2 29" xfId="4217" xr:uid="{C8962C3D-CC33-4F89-A07B-446C9D94CB0C}"/>
    <cellStyle name="Comma 2 3" xfId="2782" xr:uid="{2FAFBDC5-6537-4A7D-B7D0-08C31434A9CB}"/>
    <cellStyle name="Comma 2 3 2" xfId="2783" xr:uid="{240F3F44-0867-4C9D-938D-85A53AFED3DE}"/>
    <cellStyle name="Comma 2 3 2 2" xfId="24359" xr:uid="{7BB097D6-C9C8-4542-8B53-B84765BCF3CB}"/>
    <cellStyle name="Comma 2 3 2 3" xfId="5907" xr:uid="{1A97C4A3-8190-4CB1-9D95-3F781BA5FEB3}"/>
    <cellStyle name="Comma 2 3 2 4" xfId="4219" xr:uid="{1B82F6DF-A8AF-449D-8D3D-925D26686514}"/>
    <cellStyle name="Comma 2 3 3" xfId="2784" xr:uid="{C3CD2302-2DA0-4A56-8841-B0B95B23AAC8}"/>
    <cellStyle name="Comma 2 3 3 2" xfId="14941" xr:uid="{E57FFA4B-555F-44FA-922E-0F633EFA3661}"/>
    <cellStyle name="Comma 2 3 4" xfId="14942" xr:uid="{09FB07E2-280A-4B28-B6C7-54398E767D18}"/>
    <cellStyle name="Comma 2 3 5" xfId="14943" xr:uid="{08C7C2B5-1C4B-4215-8F3A-76C723E2AF56}"/>
    <cellStyle name="Comma 2 3 6" xfId="24358" xr:uid="{F2196181-50C2-40B0-91F0-48DC4D9EAC71}"/>
    <cellStyle name="Comma 2 3 7" xfId="5906" xr:uid="{98DD08CE-E758-449C-9A18-EE75C80F6980}"/>
    <cellStyle name="Comma 2 3 8" xfId="4218" xr:uid="{60C85605-FCB1-4025-8D00-73378FD7625A}"/>
    <cellStyle name="Comma 2 30" xfId="3216" xr:uid="{4065BB30-02AD-4D40-8CA5-F9EE15E34CFD}"/>
    <cellStyle name="Comma 2 30 2" xfId="39261" xr:uid="{F12869BC-4762-45AB-BD0C-8D2A71FA1455}"/>
    <cellStyle name="Comma 2 31" xfId="23448" xr:uid="{3318C023-8AD4-403D-A3CB-2BD19D470DFE}"/>
    <cellStyle name="Comma 2 32" xfId="4838" xr:uid="{D8ED386C-DA2D-40AC-937F-3A04563AB12A}"/>
    <cellStyle name="Comma 2 33" xfId="3210" xr:uid="{C043D04A-DAC2-40E8-8470-4F4BFC1A3E8C}"/>
    <cellStyle name="Comma 2 34" xfId="69" xr:uid="{2ED0FF61-EC02-4012-95C2-4BB9AA71D341}"/>
    <cellStyle name="Comma 2 4" xfId="2785" xr:uid="{07D00714-426B-40C2-9ABB-8A1C5BEA5D2E}"/>
    <cellStyle name="Comma 2 4 2" xfId="2786" xr:uid="{94B51732-3C81-47BA-92B7-A1FF4083608E}"/>
    <cellStyle name="Comma 2 4 2 2" xfId="14944" xr:uid="{3613DF61-C3D3-4612-BBEE-B0CC1913275D}"/>
    <cellStyle name="Comma 2 4 3" xfId="23455" xr:uid="{E27AFD5F-00C3-4835-87CE-F395F410DC3A}"/>
    <cellStyle name="Comma 2 4 4" xfId="5090" xr:uid="{8CE8CB1E-F8A9-4098-B76C-57D784AB06FD}"/>
    <cellStyle name="Comma 2 4 4 2" xfId="39262" xr:uid="{E921A4A3-DDEA-4820-B974-E1B64CF9E117}"/>
    <cellStyle name="Comma 2 4 5" xfId="3218" xr:uid="{4E9838F6-0CEC-46FB-9955-170E893FF969}"/>
    <cellStyle name="Comma 2 5" xfId="2787" xr:uid="{C57761F0-0066-40F7-91E1-84C0C18D2775}"/>
    <cellStyle name="Comma 2 5 2" xfId="2788" xr:uid="{333CBB60-06A5-4EA5-87E7-816D1CB40C11}"/>
    <cellStyle name="Comma 2 5 2 2" xfId="24360" xr:uid="{34EFE104-86D2-4F4F-8902-21A81F230E21}"/>
    <cellStyle name="Comma 2 5 3" xfId="14945" xr:uid="{29D1601C-C05E-42FF-AEBA-D0B262CBA233}"/>
    <cellStyle name="Comma 2 5 4" xfId="4220" xr:uid="{FE915EAC-7513-4F42-AEDB-75FD380AE068}"/>
    <cellStyle name="Comma 2 6" xfId="2789" xr:uid="{85036D42-5751-4B1F-88F7-ECC231E8CF4C}"/>
    <cellStyle name="Comma 2 6 2" xfId="24361" xr:uid="{85DAD8FC-4C81-43CC-960E-0CB1E526A723}"/>
    <cellStyle name="Comma 2 6 3" xfId="14946" xr:uid="{72B24351-D864-4A79-82A9-E6C9E8FB45A0}"/>
    <cellStyle name="Comma 2 7" xfId="2790" xr:uid="{28BB74F1-2C2A-48DB-84FD-870EC39F9045}"/>
    <cellStyle name="Comma 2 7 2" xfId="14948" xr:uid="{D5114152-E8BF-45E0-85B0-4171E6E986FF}"/>
    <cellStyle name="Comma 2 7 3" xfId="24362" xr:uid="{ACF7C035-2804-40BC-A06B-54C34A6E08F6}"/>
    <cellStyle name="Comma 2 7 4" xfId="14947" xr:uid="{C357E589-1C0E-465E-BAE5-A674D2C1F2DC}"/>
    <cellStyle name="Comma 2 7 5" xfId="4221" xr:uid="{509F8744-A6DB-4CBF-95DD-E41BA9343E19}"/>
    <cellStyle name="Comma 2 8" xfId="2791" xr:uid="{8FD1B527-507A-4351-8500-8FBF403133FF}"/>
    <cellStyle name="Comma 2 8 2" xfId="4222" xr:uid="{F29BFF75-31B4-474A-A330-8D545112BE7A}"/>
    <cellStyle name="Comma 2 9" xfId="2792" xr:uid="{CFA76A67-E2D5-4401-8DFA-53D2D3123A4A}"/>
    <cellStyle name="Comma 2 9 2" xfId="2793" xr:uid="{E859891F-9D4E-4EB7-995A-36A4EBE0F320}"/>
    <cellStyle name="Comma 2_(CAA)" xfId="2794" xr:uid="{0D9880A9-A826-4C92-9331-D4E281803AD7}"/>
    <cellStyle name="Comma 20" xfId="2795" xr:uid="{D91BD962-74B4-4090-B904-4BBBBA872FF0}"/>
    <cellStyle name="Comma 20 2" xfId="24363" xr:uid="{87F94C88-A331-48EC-8F8F-CD2FF858DF51}"/>
    <cellStyle name="Comma 20 3" xfId="5986" xr:uid="{6AB20261-F891-4A41-8AFA-1AD6068B2270}"/>
    <cellStyle name="Comma 20 4" xfId="4223" xr:uid="{1E1AD460-8139-4AF5-8A15-80F221115D26}"/>
    <cellStyle name="Comma 21" xfId="2796" xr:uid="{5C7B37F5-1E3B-41B0-A3C1-B26284D8763D}"/>
    <cellStyle name="Comma 21 2" xfId="2797" xr:uid="{2BBB90AB-BF67-4927-9D7A-C4CA322BF1C4}"/>
    <cellStyle name="Comma 21 2 2" xfId="24364" xr:uid="{ED23FF41-90AB-47F1-9AD4-582C9647F636}"/>
    <cellStyle name="Comma 21 3" xfId="2798" xr:uid="{BDE2F882-C6C9-4D73-85BD-033A69F29B5D}"/>
    <cellStyle name="Comma 21 3 2" xfId="5987" xr:uid="{0D532F7F-E7E0-475B-B9B0-AF9D0C9E6974}"/>
    <cellStyle name="Comma 21 4" xfId="4224" xr:uid="{427066A7-9612-4C1E-A266-CCA56461F8EF}"/>
    <cellStyle name="Comma 22" xfId="2799" xr:uid="{3D4B2DC8-4930-4968-9F15-F1C2AF4F0469}"/>
    <cellStyle name="Comma 22 2" xfId="24365" xr:uid="{BD135FF8-5F5B-4DE6-A58B-286CDB586772}"/>
    <cellStyle name="Comma 22 3" xfId="5908" xr:uid="{062CE30E-F39A-426A-ACA0-ABA372761F21}"/>
    <cellStyle name="Comma 22 4" xfId="4225" xr:uid="{66873CDD-8A75-48C2-98E4-62A544DCA58F}"/>
    <cellStyle name="Comma 23" xfId="2800" xr:uid="{62641D3C-68D1-4093-8C94-6CC59D409C9A}"/>
    <cellStyle name="Comma 23 2" xfId="2801" xr:uid="{AC3C5891-C8D7-4ED6-833F-B9B56EEFAD1C}"/>
    <cellStyle name="Comma 23 2 2" xfId="24366" xr:uid="{28DA5490-655F-4868-9C12-58953D8A114D}"/>
    <cellStyle name="Comma 23 3" xfId="6344" xr:uid="{8AF4F6A9-9DA6-4663-95B7-2ECDB5A62036}"/>
    <cellStyle name="Comma 23 4" xfId="4226" xr:uid="{CB9D7BA9-70D0-4871-A88E-FC42295DA088}"/>
    <cellStyle name="Comma 24" xfId="2802" xr:uid="{0D6BBD74-B98B-4B0C-A0FA-C37F5A1ACC71}"/>
    <cellStyle name="Comma 24 2" xfId="14951" xr:uid="{E609EFA5-A6EF-4069-AC1C-44839DC3BDA1}"/>
    <cellStyle name="Comma 24 3" xfId="24367" xr:uid="{B0BD9EFC-3EA0-4B5A-B8FD-C5ED8C1FDFF1}"/>
    <cellStyle name="Comma 24 4" xfId="4991" xr:uid="{D511838A-D776-4017-B95E-3A531FCE4271}"/>
    <cellStyle name="Comma 24 5" xfId="4227" xr:uid="{2DDA6867-472D-4545-A876-A6E3402D1921}"/>
    <cellStyle name="Comma 25" xfId="2803" xr:uid="{F606E1EA-F4A6-40C1-9467-7C0D70C0BA64}"/>
    <cellStyle name="Comma 25 2" xfId="14953" xr:uid="{9BCE73DA-4594-4F05-8721-62B7766B7B69}"/>
    <cellStyle name="Comma 25 3" xfId="24368" xr:uid="{86371F0C-C156-4E99-9851-F211FC3B7B1A}"/>
    <cellStyle name="Comma 25 4" xfId="14952" xr:uid="{C483D4D0-8341-4D3F-A2F9-214D70A7C434}"/>
    <cellStyle name="Comma 25 5" xfId="4228" xr:uid="{8968ABB5-3C48-4D41-881B-593DA480785C}"/>
    <cellStyle name="Comma 26" xfId="2804" xr:uid="{8CDA2660-7D27-4079-B711-B6FB1CED64FA}"/>
    <cellStyle name="Comma 26 2" xfId="4230" xr:uid="{5AEA31F0-051D-41B0-A33C-5CCEE25EF884}"/>
    <cellStyle name="Comma 26 2 2" xfId="24370" xr:uid="{45391F5D-8543-462B-995C-9EDF76D3418F}"/>
    <cellStyle name="Comma 26 2 3" xfId="14955" xr:uid="{0DE42F87-26B2-4C9C-BA09-DBE76E202024}"/>
    <cellStyle name="Comma 26 3" xfId="24369" xr:uid="{104F0B6E-7B7F-4187-984E-1957161922FB}"/>
    <cellStyle name="Comma 26 4" xfId="14954" xr:uid="{229B7940-744B-4FD6-9272-6885333369F3}"/>
    <cellStyle name="Comma 26 5" xfId="4229" xr:uid="{77EEBBE7-D529-4508-A372-F7B086420FA7}"/>
    <cellStyle name="Comma 27" xfId="2805" xr:uid="{5DF51C9F-A51C-485A-8E74-6CD3CF2510F5}"/>
    <cellStyle name="Comma 27 2" xfId="24371" xr:uid="{02274358-714F-481A-80F0-1CCF228B5501}"/>
    <cellStyle name="Comma 27 3" xfId="14956" xr:uid="{C3AE808F-1FD5-4D5F-A1CA-C78191D79EC3}"/>
    <cellStyle name="Comma 27 4" xfId="4231" xr:uid="{8029D935-FFB7-4A8D-AA32-5F006913493D}"/>
    <cellStyle name="Comma 28" xfId="2806" xr:uid="{856DC3F4-E9F4-4067-A2AD-EA5D5DC506C3}"/>
    <cellStyle name="Comma 28 2" xfId="24372" xr:uid="{BBFBA1CD-4070-4DD2-A36E-689A867882A7}"/>
    <cellStyle name="Comma 28 3" xfId="14957" xr:uid="{383FE882-FA2B-44A3-B411-0D3E9E55385F}"/>
    <cellStyle name="Comma 28 4" xfId="4232" xr:uid="{529E15B0-533D-4CAB-BAB4-180336B61095}"/>
    <cellStyle name="Comma 29" xfId="2807" xr:uid="{0A891D1E-A4E3-465B-B2DC-82E22087521D}"/>
    <cellStyle name="Comma 29 2" xfId="24373" xr:uid="{6D859761-2196-4AB2-A02B-CAB6D06B65AB}"/>
    <cellStyle name="Comma 29 3" xfId="14958" xr:uid="{399EB98F-CEAA-4F2D-B633-1D26F607130C}"/>
    <cellStyle name="Comma 29 4" xfId="4233" xr:uid="{172C8C38-502C-4263-81BB-D64C539C2D65}"/>
    <cellStyle name="Comma 3" xfId="2808" xr:uid="{F7BD8FBC-8247-4A58-B49C-E4B7CD5A4A2C}"/>
    <cellStyle name="Comma 3 10" xfId="3179" xr:uid="{B4A4105B-33B5-458D-8674-720D952DE808}"/>
    <cellStyle name="Comma 3 10 2" xfId="14959" xr:uid="{B792B78F-8BF7-4368-B92F-A465069B77FC}"/>
    <cellStyle name="Comma 3 11" xfId="14960" xr:uid="{FE31078B-B097-4415-BF3B-244F81AE6296}"/>
    <cellStyle name="Comma 3 12" xfId="23456" xr:uid="{05C0CA82-7946-46C5-B993-01C273986E55}"/>
    <cellStyle name="Comma 3 13" xfId="5988" xr:uid="{39A038B2-3D8E-4CF9-8C8A-E2560D53E62A}"/>
    <cellStyle name="Comma 3 14" xfId="3219" xr:uid="{D4675C4F-0471-42B7-A79A-6BB0B25DFD2F}"/>
    <cellStyle name="Comma 3 2" xfId="2809" xr:uid="{58CFE6C5-4697-4770-BB18-23B4A5A53C7E}"/>
    <cellStyle name="Comma 3 2 2" xfId="4235" xr:uid="{C1B9C740-2A9E-40D9-9855-D71154D19C3F}"/>
    <cellStyle name="Comma 3 2 2 2" xfId="24375" xr:uid="{F584F3CA-B4AF-4CDE-A820-7DEC440B6EBB}"/>
    <cellStyle name="Comma 3 2 2 3" xfId="14961" xr:uid="{727BADCB-4232-441F-B8B4-23CE226F47A9}"/>
    <cellStyle name="Comma 3 2 3" xfId="24374" xr:uid="{9285FE6B-B6D1-4AC8-852C-683F45C4179D}"/>
    <cellStyle name="Comma 3 2 4" xfId="4758" xr:uid="{B6F10038-6FEF-4314-8177-6AC67390E5F9}"/>
    <cellStyle name="Comma 3 2 5" xfId="4234" xr:uid="{A946EF84-9DF6-4234-89F2-33A053EDCA96}"/>
    <cellStyle name="Comma 3 3" xfId="2810" xr:uid="{B82EA105-C61B-4B1B-94DE-8CB50D907613}"/>
    <cellStyle name="Comma 3 3 2" xfId="4236" xr:uid="{2608A42F-0868-4063-9FDA-0F780DC60CB8}"/>
    <cellStyle name="Comma 3 4" xfId="2811" xr:uid="{6B168030-DF58-44B1-A6F4-BEA8C3ACE6EB}"/>
    <cellStyle name="Comma 3 4 2" xfId="14963" xr:uid="{19B9FD97-57E2-434E-803A-8E795816D598}"/>
    <cellStyle name="Comma 3 5" xfId="2812" xr:uid="{AE81F403-6585-4B9D-896E-876908DA8660}"/>
    <cellStyle name="Comma 3 5 2" xfId="14965" xr:uid="{995828AA-BAF3-4D18-8AE9-F2D4BB0179A4}"/>
    <cellStyle name="Comma 3 5 3" xfId="14964" xr:uid="{A3FCDB98-6763-4968-8A60-E28A66557F25}"/>
    <cellStyle name="Comma 3 6" xfId="2813" xr:uid="{4DA1C72A-3F54-4A54-91FB-837FDE671D34}"/>
    <cellStyle name="Comma 3 6 2" xfId="14966" xr:uid="{F96C6FF1-7D77-4304-8AB1-627B59131763}"/>
    <cellStyle name="Comma 3 7" xfId="2814" xr:uid="{0D5AAE2C-5D89-44D1-83F5-8DFC8607FC0C}"/>
    <cellStyle name="Comma 3 7 2" xfId="14968" xr:uid="{DD60AEF4-DB33-4B32-9B2F-05C5BF7A1A32}"/>
    <cellStyle name="Comma 3 7 2 2" xfId="14969" xr:uid="{434C2C88-2EF2-47D0-B075-ADD669E9065D}"/>
    <cellStyle name="Comma 3 7 3" xfId="14970" xr:uid="{D48826C9-CFB0-4E10-A3BE-7393664B8320}"/>
    <cellStyle name="Comma 3 7 4" xfId="14967" xr:uid="{121DEDF5-6BD0-4EA2-A5B3-20EB44D8DBCD}"/>
    <cellStyle name="Comma 3 8" xfId="2815" xr:uid="{6BE4FA88-6653-4357-9446-C0391ED21FAE}"/>
    <cellStyle name="Comma 3 8 2" xfId="14971" xr:uid="{B95708E1-7670-44DF-946F-1B9AA399906E}"/>
    <cellStyle name="Comma 3 9" xfId="2816" xr:uid="{B1379E3B-63BC-45C6-82FB-90C53CE3C72C}"/>
    <cellStyle name="Comma 3 9 2" xfId="14972" xr:uid="{0E36B280-B176-4650-8EDE-A8817F8BC6CF}"/>
    <cellStyle name="Comma 3_Requirement Inventories cycle" xfId="4237" xr:uid="{6624061D-C64F-4B50-A13F-51409424F23C}"/>
    <cellStyle name="Comma 30" xfId="2817" xr:uid="{F4FBF109-2C37-42D2-8F87-EE60F39CA706}"/>
    <cellStyle name="Comma 30 2" xfId="24377" xr:uid="{DE7DDED5-6829-4480-ABEE-C13B06FC4935}"/>
    <cellStyle name="Comma 30 3" xfId="14973" xr:uid="{870DB6C2-614C-406C-921A-AB9490C12AC6}"/>
    <cellStyle name="Comma 30 4" xfId="4238" xr:uid="{995CAA4B-E46B-4E7A-A5BB-1F903B182E8C}"/>
    <cellStyle name="Comma 31" xfId="2818" xr:uid="{1CC84CA6-9AFB-40A7-97D5-6D33E40027D7}"/>
    <cellStyle name="Comma 31 2" xfId="24831" xr:uid="{993726FB-E707-44D6-93A2-00D2D0420D7B}"/>
    <cellStyle name="Comma 31 3" xfId="14974" xr:uid="{8F14EF50-B0E4-4958-BCB0-296AFB5ED535}"/>
    <cellStyle name="Comma 31 3 2" xfId="39287" xr:uid="{49466D54-2CA7-4AAD-A73A-671732432A78}"/>
    <cellStyle name="Comma 31 4" xfId="4746" xr:uid="{C68B5DD3-4393-4851-B373-76F334714704}"/>
    <cellStyle name="Comma 32" xfId="2819" xr:uid="{AE9FF782-70E5-47C8-B2F5-4BB469E6BE30}"/>
    <cellStyle name="Comma 32 2" xfId="23451" xr:uid="{80BF9631-63C4-4624-AA50-819BD04B1F94}"/>
    <cellStyle name="Comma 32 3" xfId="14975" xr:uid="{5710AA39-3AEC-4958-8564-7DD3FEE0CC86}"/>
    <cellStyle name="Comma 32 4" xfId="3213" xr:uid="{4BE7B5EE-A3DB-468F-BE1A-5188C451319E}"/>
    <cellStyle name="Comma 33" xfId="2820" xr:uid="{BB3F8087-7034-4A3D-8B45-94683CC1DB05}"/>
    <cellStyle name="Comma 33 2" xfId="14976" xr:uid="{4530A4C0-57B1-4269-B294-E39868364857}"/>
    <cellStyle name="Comma 33 3" xfId="3206" xr:uid="{8477D9CD-A4DB-4219-BD1F-4C6604F46FC2}"/>
    <cellStyle name="Comma 34" xfId="2821" xr:uid="{2BD20B68-B1A9-475F-980F-5B48875B871D}"/>
    <cellStyle name="Comma 34 2" xfId="14977" xr:uid="{51417DC3-35A4-405A-ABCE-1747158D43A1}"/>
    <cellStyle name="Comma 34 3" xfId="4751" xr:uid="{12459B0C-E399-46CD-9BED-D67111002F54}"/>
    <cellStyle name="Comma 35" xfId="2822" xr:uid="{0C185C5D-F32D-4248-BBC8-3D8B53F87BF3}"/>
    <cellStyle name="Comma 35 2" xfId="14978" xr:uid="{8CBA7DAF-3F04-45C3-8B34-2A71CD2B31D3}"/>
    <cellStyle name="Comma 35 3" xfId="6322" xr:uid="{107A8DD2-E50B-4793-A45C-004FACB5FD84}"/>
    <cellStyle name="Comma 36" xfId="2752" xr:uid="{545D6F8C-F0EE-4105-A2C9-3C1D919A5B99}"/>
    <cellStyle name="Comma 36 2" xfId="14979" xr:uid="{AAAD6E7B-286D-4411-BFD4-261F9DD5BCB0}"/>
    <cellStyle name="Comma 36 3" xfId="4970" xr:uid="{9239E3E7-40B5-4E8F-B4DC-06FA466E7237}"/>
    <cellStyle name="Comma 37" xfId="64" xr:uid="{DD319736-08CA-4EF7-904F-F6DDE7FB3B85}"/>
    <cellStyle name="Comma 37 2" xfId="14980" xr:uid="{572FE153-68FA-434F-97DC-ACD2C19BCA16}"/>
    <cellStyle name="Comma 37 3" xfId="6176" xr:uid="{DA4F0860-D00A-4655-A8E5-BB1848954BB8}"/>
    <cellStyle name="Comma 38" xfId="3178" xr:uid="{4FC7181B-6FB8-4898-AD78-26D08FCEAA87}"/>
    <cellStyle name="Comma 38 2" xfId="14981" xr:uid="{03A98E0D-664B-4586-9C7F-69B8A0FE8EBC}"/>
    <cellStyle name="Comma 38 3" xfId="5109" xr:uid="{B7105BA0-47E6-4D33-8224-6A634381114F}"/>
    <cellStyle name="Comma 39" xfId="3189" xr:uid="{A1FF17FE-CC86-4663-99B8-2996AE5614E8}"/>
    <cellStyle name="Comma 39 2" xfId="14982" xr:uid="{770C1971-0E92-48E8-B331-932AEE3980D4}"/>
    <cellStyle name="Comma 39 3" xfId="4790" xr:uid="{1047EE36-623C-443A-AEB9-021F5AA6714D}"/>
    <cellStyle name="Comma 4" xfId="32" xr:uid="{5BEBFCA0-D671-4E52-B156-D9A8BB6995AB}"/>
    <cellStyle name="Comma 4 10" xfId="14983" xr:uid="{6FED0344-BDDD-4DFC-B200-002B3908C837}"/>
    <cellStyle name="Comma 4 11" xfId="4791" xr:uid="{CE2A1CFC-C3AE-49DA-91F4-1430392AA3DD}"/>
    <cellStyle name="Comma 4 12" xfId="3220" xr:uid="{A675C55F-A0A3-467F-AE5C-FB76B96465A7}"/>
    <cellStyle name="Comma 4 13" xfId="2823" xr:uid="{5684A549-664E-49DC-B5B6-521DF190057D}"/>
    <cellStyle name="Comma 4 2" xfId="2824" xr:uid="{FDBAB769-9DA6-4C68-8D03-13DB0593C9C7}"/>
    <cellStyle name="Comma 4 2 2" xfId="2825" xr:uid="{9456D21A-BE7E-4FF7-B62F-A1897EB761AE}"/>
    <cellStyle name="Comma 4 2 2 2" xfId="3222" xr:uid="{2F127C55-CA58-47D0-8D84-8BCE60A258CD}"/>
    <cellStyle name="Comma 4 2 3" xfId="2826" xr:uid="{E80F7DF4-99A4-4A0D-831A-93275BCD2A24}"/>
    <cellStyle name="Comma 4 2 3 2" xfId="14985" xr:uid="{CDB2D224-5FB8-43FE-A61E-859F157551F0}"/>
    <cellStyle name="Comma 4 2 4" xfId="2827" xr:uid="{D9CEA77B-E52D-4431-82F1-6BD251AA99D2}"/>
    <cellStyle name="Comma 4 2 4 2" xfId="14986" xr:uid="{599AE1DB-4F46-4DB8-B910-A7AF89020F6D}"/>
    <cellStyle name="Comma 4 2 5" xfId="2828" xr:uid="{23455893-C413-4545-951C-12D580E976A2}"/>
    <cellStyle name="Comma 4 2 5 2" xfId="6178" xr:uid="{26B834D6-F7E7-4AE9-B66F-BA3BD1204467}"/>
    <cellStyle name="Comma 4 2 6" xfId="2829" xr:uid="{ED168001-9383-4A13-87D2-44B830C0E9E7}"/>
    <cellStyle name="Comma 4 2 7" xfId="3221" xr:uid="{BB7ED103-26FE-494D-B48F-E2B646460464}"/>
    <cellStyle name="Comma 4 3" xfId="2830" xr:uid="{0A1BC498-5E9A-45C7-818B-16DB0A9B7F86}"/>
    <cellStyle name="Comma 4 3 2" xfId="14987" xr:uid="{8B39557E-6079-4A89-9B5C-05F071F5706E}"/>
    <cellStyle name="Comma 4 4" xfId="2831" xr:uid="{CB416349-804F-40EE-9EE9-003354A3F0F1}"/>
    <cellStyle name="Comma 4 4 2" xfId="14988" xr:uid="{AA5DE14E-66C8-4959-A721-B24507660547}"/>
    <cellStyle name="Comma 4 5" xfId="2832" xr:uid="{2666ADE6-8283-4992-8DB1-1A5115277C7D}"/>
    <cellStyle name="Comma 4 5 2" xfId="14989" xr:uid="{A0B1EFEA-0E1C-4925-828E-725B4782ADF7}"/>
    <cellStyle name="Comma 4 6" xfId="3181" xr:uid="{1CFA5B58-EAC4-40C2-ACFD-AE001E1B495C}"/>
    <cellStyle name="Comma 4 6 2" xfId="14990" xr:uid="{7188260D-E6D2-46EB-8083-A59A4274BB68}"/>
    <cellStyle name="Comma 4 7" xfId="14991" xr:uid="{5BC618B5-3D3E-4AAF-A02B-A4F6946259A0}"/>
    <cellStyle name="Comma 4 8" xfId="14992" xr:uid="{554CCED3-759C-4FF2-8F1A-18C59761FAC3}"/>
    <cellStyle name="Comma 4 9" xfId="14993" xr:uid="{FC877DE2-0111-4ACF-8549-BE03B1B3EA0B}"/>
    <cellStyle name="Comma 4_Top CSM_y2008" xfId="14994" xr:uid="{91C00C92-FB33-4764-89CE-4A771DB8A64E}"/>
    <cellStyle name="Comma 40" xfId="4835" xr:uid="{230704D2-9833-4545-8769-656E3637B9DC}"/>
    <cellStyle name="Comma 40 2" xfId="14995" xr:uid="{6537FC69-169D-4738-8000-AF5EB34444E7}"/>
    <cellStyle name="Comma 41" xfId="6268" xr:uid="{74135E15-B79C-4C68-9190-3B4E801E4603}"/>
    <cellStyle name="Comma 41 2" xfId="14996" xr:uid="{47A29C66-7120-4E47-9075-4096E78BD5C3}"/>
    <cellStyle name="Comma 42" xfId="5017" xr:uid="{106EAFE3-403F-4153-B78E-DCD630974EF2}"/>
    <cellStyle name="Comma 42 2" xfId="14997" xr:uid="{98E39FA8-7173-47EB-AC16-3298344F07C7}"/>
    <cellStyle name="Comma 43" xfId="6130" xr:uid="{BAF6F1C5-655E-41EE-A5BD-C8040317C4E2}"/>
    <cellStyle name="Comma 43 2" xfId="14998" xr:uid="{37D4FB59-8880-4C94-BF1B-26B29DE8E608}"/>
    <cellStyle name="Comma 44" xfId="14999" xr:uid="{C9D7103F-0C13-4837-A881-D25C03B33FE8}"/>
    <cellStyle name="Comma 45" xfId="15000" xr:uid="{716D2DDB-FFD5-4939-A4BB-4F12F2718B74}"/>
    <cellStyle name="Comma 46" xfId="15001" xr:uid="{F64C9CF8-49E9-42D2-AB89-66120B28D1AA}"/>
    <cellStyle name="Comma 47" xfId="15002" xr:uid="{25C9EE41-6EDB-455E-866C-02C4A6A23FDE}"/>
    <cellStyle name="Comma 48" xfId="15003" xr:uid="{DAE3A92C-283B-4960-8D15-FC549644435D}"/>
    <cellStyle name="Comma 49" xfId="15004" xr:uid="{D8496AA4-6177-42C6-8497-596729FA77C1}"/>
    <cellStyle name="Comma 5" xfId="2833" xr:uid="{F2552542-F292-4791-AE17-C7AD733F6540}"/>
    <cellStyle name="Comma 5 2" xfId="2834" xr:uid="{BE26EA9F-08FC-48B8-A0A0-4C6374F56689}"/>
    <cellStyle name="Comma 5 2 2" xfId="2835" xr:uid="{CBD5CA0E-62B1-4266-8521-3157FD41AACE}"/>
    <cellStyle name="Comma 5 2 2 2" xfId="24378" xr:uid="{AD804718-19C1-4749-BC81-40713E48C8E6}"/>
    <cellStyle name="Comma 5 2 3" xfId="2836" xr:uid="{60992545-3443-474A-88CD-3A903523E4FF}"/>
    <cellStyle name="Comma 5 2 3 2" xfId="6342" xr:uid="{16110169-030D-4C24-B483-4470EB1CEFB8}"/>
    <cellStyle name="Comma 5 2 4" xfId="4239" xr:uid="{B42AA6A4-B317-4D4F-8705-AC7266B0BE24}"/>
    <cellStyle name="Comma 5 3" xfId="2837" xr:uid="{1945162F-78EF-4BF5-89B1-4F9AE60DDA00}"/>
    <cellStyle name="Comma 5 3 2" xfId="15005" xr:uid="{556C5D9F-7FDA-4D9B-B83D-4FFF1F0B616C}"/>
    <cellStyle name="Comma 5 4" xfId="2838" xr:uid="{AAAB3449-519F-4FFC-BC1C-1EDD1649042A}"/>
    <cellStyle name="Comma 5 4 2" xfId="15006" xr:uid="{67BBE3AF-ED5D-46EF-A36A-38B7AA17093A}"/>
    <cellStyle name="Comma 5 5" xfId="15007" xr:uid="{15FBE6BC-553A-4657-BE3D-57A0AD53F9C7}"/>
    <cellStyle name="Comma 5 6" xfId="15008" xr:uid="{0A8DDE21-5C7A-4DFB-9E52-941802B85585}"/>
    <cellStyle name="Comma 5 7" xfId="15009" xr:uid="{B2A571F6-FCAD-4F73-BE92-E8DC1B04C686}"/>
    <cellStyle name="Comma 5 8" xfId="23457" xr:uid="{D3AC361F-F816-4036-AA3E-DF5D82048286}"/>
    <cellStyle name="Comma 5 9" xfId="3223" xr:uid="{784BEE5A-CEDA-4085-9414-08C0F04471B2}"/>
    <cellStyle name="Comma 5_บัญชีขนส่ง-ค่าบริการ 4-3-09" xfId="2839" xr:uid="{7CE4D260-F943-4322-BE34-5872D747D6F9}"/>
    <cellStyle name="Comma 50" xfId="15010" xr:uid="{CEA3AE6D-BE09-41E4-ABAA-83F6E2BD4B08}"/>
    <cellStyle name="Comma 51" xfId="15011" xr:uid="{95F14FEF-F9E3-4031-871F-940AD9DE8107}"/>
    <cellStyle name="Comma 52" xfId="15012" xr:uid="{B78C02C4-141D-4018-AC12-054595FA9EE2}"/>
    <cellStyle name="Comma 53" xfId="15013" xr:uid="{5FD73381-76B5-44D6-A660-AF08505ACD57}"/>
    <cellStyle name="Comma 54" xfId="15014" xr:uid="{0AFCA556-B558-443D-9162-3AAA52FC0380}"/>
    <cellStyle name="Comma 55" xfId="15015" xr:uid="{86A247F8-34BC-4214-83A4-79C83C253BF7}"/>
    <cellStyle name="Comma 56" xfId="15016" xr:uid="{806CC366-68CB-48B6-9FA6-18837CBA4B11}"/>
    <cellStyle name="Comma 57" xfId="15017" xr:uid="{E3345A8E-C6D3-4F72-86EB-797A69B86D74}"/>
    <cellStyle name="Comma 58" xfId="15018" xr:uid="{E3143266-08E7-4609-B31F-4F90DE3F896D}"/>
    <cellStyle name="Comma 59" xfId="15019" xr:uid="{606177A3-4A58-4BF2-8435-FD51E6489101}"/>
    <cellStyle name="Comma 6" xfId="2840" xr:uid="{13AF70A8-8A28-4EA3-BC50-04E34F6B31CA}"/>
    <cellStyle name="Comma 6 2" xfId="4240" xr:uid="{C1A0DC90-5386-42F8-8909-603815B05550}"/>
    <cellStyle name="Comma 6 2 2" xfId="24379" xr:uid="{1C98365C-0918-4A33-9019-E14D21FFAA3E}"/>
    <cellStyle name="Comma 6 2 3" xfId="15020" xr:uid="{3E6EEB84-0C24-43E3-8A64-E9BA2F53EDB9}"/>
    <cellStyle name="Comma 6 3" xfId="15021" xr:uid="{0193500F-8887-4632-918B-4A3B992FC1D3}"/>
    <cellStyle name="Comma 6 4" xfId="15022" xr:uid="{42A48394-DAE0-462E-8260-ABA66C129643}"/>
    <cellStyle name="Comma 6 5" xfId="15023" xr:uid="{B522BA11-C3C7-4C98-84F2-9722A7B7000F}"/>
    <cellStyle name="Comma 6 5 2" xfId="15024" xr:uid="{3B1CE2DA-D0D4-43A6-9F48-DDD8E6A5D6B4}"/>
    <cellStyle name="Comma 6 6" xfId="15025" xr:uid="{293943A8-D15D-4DB9-9E26-BD534554B4F0}"/>
    <cellStyle name="Comma 6 7" xfId="15026" xr:uid="{570D0B92-E139-4C7D-9812-66A66028901F}"/>
    <cellStyle name="Comma 6 8" xfId="3224" xr:uid="{D6D1EDE6-EC10-47CA-90C0-618B86824159}"/>
    <cellStyle name="Comma 60" xfId="15027" xr:uid="{A901BB97-183C-4298-B357-DD4B40B51A36}"/>
    <cellStyle name="Comma 61" xfId="15028" xr:uid="{BE9CBAC7-4292-4FEA-B1F9-ACFA6C791B13}"/>
    <cellStyle name="Comma 62" xfId="15029" xr:uid="{4D5F09D7-30E4-4500-A92C-208DFE4B318C}"/>
    <cellStyle name="Comma 63" xfId="15030" xr:uid="{08095190-97B1-4E70-B91C-9D4A9B0A43F1}"/>
    <cellStyle name="Comma 64" xfId="15031" xr:uid="{BBAEF5CC-2D84-4375-878D-A5D33A2C1415}"/>
    <cellStyle name="Comma 65" xfId="15032" xr:uid="{527CD4C1-B920-4A9E-8F59-E7E684E0D74E}"/>
    <cellStyle name="Comma 66" xfId="15033" xr:uid="{29B24EB7-563B-4EF6-B296-2C3B81314C11}"/>
    <cellStyle name="Comma 67" xfId="15034" xr:uid="{3B18C5B7-BECB-47A4-B963-6ED4D8A1C420}"/>
    <cellStyle name="Comma 68" xfId="15035" xr:uid="{F671D249-7E5F-4E55-B1C5-A7EB23786BB8}"/>
    <cellStyle name="Comma 68 2" xfId="15036" xr:uid="{2BB9A8F1-C6DE-4524-9928-02B6B2DED2C6}"/>
    <cellStyle name="Comma 69" xfId="15037" xr:uid="{BB1C14E4-E9EE-47D7-A21E-A646A43DD6F9}"/>
    <cellStyle name="Comma 7" xfId="2841" xr:uid="{BDBB22E1-AD73-417D-8F14-07CA7CF05658}"/>
    <cellStyle name="Comma 7 2" xfId="2842" xr:uid="{9D49907D-65C9-4587-8E72-365006A59861}"/>
    <cellStyle name="Comma 7 2 2" xfId="15039" xr:uid="{DB78CD16-D8C8-48D9-91BF-EDB4A9595293}"/>
    <cellStyle name="Comma 7 2 2 2" xfId="15040" xr:uid="{F0A62BA8-75D8-4020-B433-8C6DEFCC03FD}"/>
    <cellStyle name="Comma 7 2 3" xfId="15041" xr:uid="{267865C6-E315-4338-A579-E5B1101BD477}"/>
    <cellStyle name="Comma 7 2 4" xfId="23459" xr:uid="{F14CC66D-11BC-4439-8391-560E8D6D3A46}"/>
    <cellStyle name="Comma 7 2 5" xfId="15038" xr:uid="{4B2F21E9-CA64-4727-9A02-A5F1400369BE}"/>
    <cellStyle name="Comma 7 2 6" xfId="3226" xr:uid="{2D3DFCD3-089A-42C6-AD55-B58B6CF6B1CA}"/>
    <cellStyle name="Comma 7 3" xfId="15042" xr:uid="{F0C1F55D-BD4F-4E32-A702-84A70ACC3804}"/>
    <cellStyle name="Comma 7 4" xfId="23458" xr:uid="{B60B2972-CB0E-4143-B0E6-3E73CC67E14E}"/>
    <cellStyle name="Comma 7 5" xfId="6049" xr:uid="{23BAA42D-7606-4B43-B951-DC32BCBEF634}"/>
    <cellStyle name="Comma 7 6" xfId="3225" xr:uid="{77E9BAB6-9D9D-4F92-8F2D-A38E0EC76DC0}"/>
    <cellStyle name="Comma 70" xfId="15043" xr:uid="{583721CF-CA5C-49A4-8C8F-43C021C2DF57}"/>
    <cellStyle name="Comma 71" xfId="2843" xr:uid="{69E8F259-1CF0-415A-B161-F9335A5A9A51}"/>
    <cellStyle name="Comma 71 2" xfId="2844" xr:uid="{21DA1165-E2A7-445C-ACBE-B4345D039143}"/>
    <cellStyle name="Comma 71 3" xfId="15044" xr:uid="{4F0C16E2-14BA-480F-8347-14F42E4669FE}"/>
    <cellStyle name="Comma 72" xfId="15045" xr:uid="{7E20564F-7FB7-41AC-899D-AC57BCB259D8}"/>
    <cellStyle name="Comma 73" xfId="15046" xr:uid="{4CACAC17-30AE-496F-8F74-1D6B5E32384B}"/>
    <cellStyle name="Comma 74" xfId="15047" xr:uid="{FBB0B12D-5F3B-437F-A2FB-FCB817EC6A7C}"/>
    <cellStyle name="Comma 75" xfId="15048" xr:uid="{53CB34C8-C0E7-4CAF-802F-85DB3B47850F}"/>
    <cellStyle name="Comma 76" xfId="15049" xr:uid="{DB1037FE-30FF-4922-9BFF-F4B8A1469CAE}"/>
    <cellStyle name="Comma 77" xfId="15050" xr:uid="{E7A589CE-B10D-450B-BB80-578BB28FD5FC}"/>
    <cellStyle name="Comma 78" xfId="15051" xr:uid="{3DBF0D4E-2457-48A3-8E39-C5008932F7A3}"/>
    <cellStyle name="Comma 78 2" xfId="15052" xr:uid="{78FED665-7F4E-41F8-9A7F-C12002FFA4D0}"/>
    <cellStyle name="Comma 79" xfId="15053" xr:uid="{D5F313C1-D1BC-4E2A-8062-334542DD9DCC}"/>
    <cellStyle name="Comma 8" xfId="2845" xr:uid="{B2E4E374-D32A-4951-B941-E5324723C78D}"/>
    <cellStyle name="Comma 8 2" xfId="2846" xr:uid="{4F58C99C-4E00-4730-8AA2-C04B66F1B26F}"/>
    <cellStyle name="Comma 8 2 2" xfId="23461" xr:uid="{B2C216CA-19C2-4BFD-A753-BCD4DFA3BAB6}"/>
    <cellStyle name="Comma 8 2 3" xfId="15054" xr:uid="{CACCBFB3-F311-4480-8042-4D4253E4E9B9}"/>
    <cellStyle name="Comma 8 2 4" xfId="3228" xr:uid="{65E79ED3-2EC7-43C0-9EEA-BFBAB93C20CE}"/>
    <cellStyle name="Comma 8 3" xfId="15055" xr:uid="{838FD4D3-93B3-48AB-B579-338E0047FCC5}"/>
    <cellStyle name="Comma 8 4" xfId="15056" xr:uid="{E58DE263-F168-48C5-94C0-3700BB773223}"/>
    <cellStyle name="Comma 8 5" xfId="15057" xr:uid="{6CFB1E11-68ED-4D1E-B528-CD81A0B7555A}"/>
    <cellStyle name="Comma 8 6" xfId="23460" xr:uid="{0BE557E7-B505-44D7-9715-F9A5973910CF}"/>
    <cellStyle name="Comma 8 7" xfId="6050" xr:uid="{7D479B64-2914-48AC-978D-AA793FCB58A4}"/>
    <cellStyle name="Comma 8 8" xfId="3227" xr:uid="{4E31DE33-921D-423E-B4F3-70C53E1C2E2B}"/>
    <cellStyle name="Comma 80" xfId="15058" xr:uid="{3AFAF702-5E05-40F4-867E-26A7395D5807}"/>
    <cellStyle name="Comma 81" xfId="15059" xr:uid="{15DB3024-9306-4E75-840B-DD2C105507C9}"/>
    <cellStyle name="Comma 82" xfId="15060" xr:uid="{76879123-955B-4986-B61E-1B23F52906B8}"/>
    <cellStyle name="Comma 82 2" xfId="15061" xr:uid="{777A8BD8-BB85-4AE0-8BFA-D9142236C363}"/>
    <cellStyle name="Comma 82 2 2" xfId="15062" xr:uid="{DBEB39BF-FC5E-4BDF-8FFB-24553F91FE8C}"/>
    <cellStyle name="Comma 82 3" xfId="15063" xr:uid="{D0491D17-2B3A-4E34-8DBD-FE166417A7B9}"/>
    <cellStyle name="Comma 83" xfId="15064" xr:uid="{9B03B298-B5B4-4082-82C1-BCAA8F294277}"/>
    <cellStyle name="Comma 84" xfId="15065" xr:uid="{9DC82CC7-A16A-4508-AFCF-1B1190DC06CF}"/>
    <cellStyle name="Comma 85" xfId="15066" xr:uid="{37402F17-1650-48BC-BF59-4085759538A8}"/>
    <cellStyle name="Comma 86" xfId="15067" xr:uid="{F344EB48-DA7F-4509-9F58-A8EDDC18B569}"/>
    <cellStyle name="Comma 86 2" xfId="15068" xr:uid="{309DCEE2-34B8-4C99-86C6-4262565AE87A}"/>
    <cellStyle name="Comma 86 3" xfId="15069" xr:uid="{88655779-FE19-4814-A626-4065D98953AC}"/>
    <cellStyle name="Comma 87" xfId="15070" xr:uid="{8A25EA25-B9ED-4FED-8850-DAF8B2AB77DF}"/>
    <cellStyle name="Comma 88" xfId="15071" xr:uid="{90B44AB5-5937-4D3E-86BF-DAC9407A884E}"/>
    <cellStyle name="Comma 89" xfId="15072" xr:uid="{E42CB9FE-18E1-48E7-BCE1-90DF7C7316D4}"/>
    <cellStyle name="Comma 9" xfId="33" xr:uid="{308D37BB-896B-4BFF-AB31-5941FE02FAC7}"/>
    <cellStyle name="Comma 9 2" xfId="3230" xr:uid="{B4669D66-FC4B-4D26-8A8A-FE9FCAF31875}"/>
    <cellStyle name="Comma 9 2 2" xfId="23463" xr:uid="{94200915-9F1A-4604-928A-BBDE2AAC43CB}"/>
    <cellStyle name="Comma 9 2 3" xfId="15073" xr:uid="{4E53FFCA-2D4C-416D-B260-A10093E8160D}"/>
    <cellStyle name="Comma 9 3" xfId="3231" xr:uid="{1B89D750-C81B-4855-A077-F2A271CDB44E}"/>
    <cellStyle name="Comma 9 3 2" xfId="15075" xr:uid="{EED92D1B-3F69-4962-B907-4128DDDD8D49}"/>
    <cellStyle name="Comma 9 3 3" xfId="23464" xr:uid="{E13517E7-B9EC-443D-BF92-9FB53EECCBC2}"/>
    <cellStyle name="Comma 9 3 4" xfId="39263" xr:uid="{18F823FB-265D-48B2-B3A7-7EDE5748BDC8}"/>
    <cellStyle name="Comma 9 4" xfId="15076" xr:uid="{C5D47B42-734F-4668-A2C1-AF186FE59B96}"/>
    <cellStyle name="Comma 9 5" xfId="23462" xr:uid="{9FE39CAF-C7D0-4285-9820-715A43CF6D13}"/>
    <cellStyle name="Comma 9 6" xfId="5238" xr:uid="{10CF6123-8D03-465C-A8C3-23622CFEFC5C}"/>
    <cellStyle name="Comma 9 7" xfId="3229" xr:uid="{BF23010D-9AB2-4594-BEED-3FA0D4A50354}"/>
    <cellStyle name="Comma 9 8" xfId="2847" xr:uid="{3803C792-9E04-4A0C-83F7-67B3EDB6BEF1}"/>
    <cellStyle name="Comma 90" xfId="15077" xr:uid="{103C827E-B789-4AB9-9691-E04F520FB38D}"/>
    <cellStyle name="Comma 91" xfId="15078" xr:uid="{B37D52A0-14BE-4EC6-8C6A-DEF84C726C57}"/>
    <cellStyle name="Comma 92" xfId="15079" xr:uid="{4EE9C6B9-7C09-46FF-BBF0-349ED8E3ABE0}"/>
    <cellStyle name="Comma 93" xfId="15080" xr:uid="{37206E6A-B1B9-4D21-992A-D474636CB5E6}"/>
    <cellStyle name="Comma 94" xfId="15081" xr:uid="{11FDBEA6-D225-412E-8737-F49CB38E1BCF}"/>
    <cellStyle name="Comma 95" xfId="15082" xr:uid="{130039F4-E5DE-4C4B-A91A-489E04394C7E}"/>
    <cellStyle name="Comma 96" xfId="15083" xr:uid="{5EC3B4F7-866A-4807-95DF-6122993F3D12}"/>
    <cellStyle name="Comma 97" xfId="15084" xr:uid="{0D3AECF7-3C7F-4781-B4AE-5D9C5FBA381D}"/>
    <cellStyle name="Comma 98" xfId="15085" xr:uid="{354E3AEE-15A5-487B-A441-7CBB29876E34}"/>
    <cellStyle name="Comma 98 2" xfId="15086" xr:uid="{1DD4B6B7-B57B-442C-BD3E-5FB04D0165BE}"/>
    <cellStyle name="Comma 99" xfId="15087" xr:uid="{E37F1448-704A-402C-A0FB-ABB756287729}"/>
    <cellStyle name="Comma 99 2" xfId="15088" xr:uid="{78D793D9-8D24-4ED8-88E8-E187943F38B8}"/>
    <cellStyle name="Comma Ton" xfId="15089" xr:uid="{74A83E0C-2FE4-4FE6-8E6F-7C10573FBDBE}"/>
    <cellStyle name="comma zerodec" xfId="34" xr:uid="{09B3CFBF-6E52-4A80-9418-881751E8F8C0}"/>
    <cellStyle name="comma zerodec 2" xfId="15090" xr:uid="{E1665598-67BB-4F33-873C-1FBFB6B8D94C}"/>
    <cellStyle name="comma zerodec 3" xfId="15091" xr:uid="{4AABDE3E-7D67-451F-89EC-A8333E80919A}"/>
    <cellStyle name="comma zerodec 4" xfId="23465" xr:uid="{7F33B164-E7EB-49FB-92B7-AD0B19A32F1E}"/>
    <cellStyle name="comma zerodec 5" xfId="5239" xr:uid="{5B611C0F-D2DD-4016-A7B2-CF17BA678570}"/>
    <cellStyle name="comma zerodec 6" xfId="3232" xr:uid="{6AA1ACE6-C0DB-4F48-BA48-9F0F0C4C2303}"/>
    <cellStyle name="comma zerodec 7" xfId="65" xr:uid="{EC21F34B-6AF8-4B13-9AE9-F9F20EC8B512}"/>
    <cellStyle name="Comma พันบาท" xfId="15092" xr:uid="{5D6B7926-39C3-4EBD-998D-F0EF42B12E78}"/>
    <cellStyle name="Comma ล้านบาท" xfId="15093" xr:uid="{E983E667-47EF-4F44-8B54-FE7F22808302}"/>
    <cellStyle name="Comma0" xfId="15094" xr:uid="{537B32CC-99C1-4708-8622-791264A7AB56}"/>
    <cellStyle name="Comma0 - Modelo1" xfId="15095" xr:uid="{ED59F746-1797-461A-A0B5-7E27CF07A31A}"/>
    <cellStyle name="Comma0 - Style1" xfId="15096" xr:uid="{4E20A72F-644F-4279-B556-690CA37880C6}"/>
    <cellStyle name="Comma0_ap-ar" xfId="15097" xr:uid="{D4FC84D6-CFDB-4DDC-8D12-5134046AB5F1}"/>
    <cellStyle name="Comma1 - Modelo2" xfId="15098" xr:uid="{9D1EA154-7967-4B0E-834F-183F72848C8F}"/>
    <cellStyle name="Comma1 - Style2" xfId="15099" xr:uid="{45E7A401-5E91-4229-97AC-9B7D0B41200E}"/>
    <cellStyle name="Company Name" xfId="15100" xr:uid="{7BFE6EC6-824C-495F-8EBC-1FBD384D220C}"/>
    <cellStyle name="company_title" xfId="15101" xr:uid="{3687F69E-F6CF-44AC-9BC6-99409639FD55}"/>
    <cellStyle name="Controlecel" xfId="2848" xr:uid="{A794777F-AE2C-4482-8E1A-030E01500C24}"/>
    <cellStyle name="Copied" xfId="3312" xr:uid="{5D1DABD5-1F5D-4899-A954-162268D03313}"/>
    <cellStyle name="Cover Date" xfId="2849" xr:uid="{9D3DAFC4-BE82-4C13-A6B5-D9FA19DDB7AC}"/>
    <cellStyle name="Cover Subtitle" xfId="2850" xr:uid="{F407E80C-51DC-429D-8B89-0C8BC72914B7}"/>
    <cellStyle name="Cover Title" xfId="2851" xr:uid="{9F08D4DD-0818-43BC-9E0C-DA8F13051AD4}"/>
    <cellStyle name="Credit" xfId="15103" xr:uid="{5411BCE3-6081-4542-99B7-830C0B18F791}"/>
    <cellStyle name="Credit subtotal" xfId="15104" xr:uid="{92987AE3-BAB6-4561-B3C8-40010B4D9F6B}"/>
    <cellStyle name="Credit subtotal 10" xfId="15105" xr:uid="{2B75BFE1-6497-4717-84F1-FD2524BBF7F2}"/>
    <cellStyle name="Credit subtotal 10 2" xfId="15106" xr:uid="{E01A3F56-1594-4F4C-88A5-FF0EE83204C3}"/>
    <cellStyle name="Credit subtotal 10 3" xfId="15107" xr:uid="{FD763476-455E-4E53-AD57-6FB0C4387E65}"/>
    <cellStyle name="Credit subtotal 11" xfId="15108" xr:uid="{80D75C66-D117-4492-9E5F-3010C766B526}"/>
    <cellStyle name="Credit subtotal 12" xfId="15109" xr:uid="{8E1D25C1-1BDF-4076-9910-05DEFEFECF3B}"/>
    <cellStyle name="Credit subtotal 2" xfId="15110" xr:uid="{1D461BAB-82E7-4300-8C94-B14EF8A7C789}"/>
    <cellStyle name="Credit subtotal 2 2" xfId="15111" xr:uid="{AE1AE44E-C589-4202-B22E-E3F4A88E71DE}"/>
    <cellStyle name="Credit subtotal 2 3" xfId="15112" xr:uid="{85BB1B6E-E1F0-466B-A40F-B34F92008085}"/>
    <cellStyle name="Credit subtotal 3" xfId="15113" xr:uid="{F308F7ED-41E6-497D-B72F-E70D912FEAF3}"/>
    <cellStyle name="Credit subtotal 3 2" xfId="15114" xr:uid="{A29629EF-EC6E-457F-AD2F-7AA826689D21}"/>
    <cellStyle name="Credit subtotal 3 3" xfId="15115" xr:uid="{BF256E61-4ABD-49AE-82FB-F61F387F930A}"/>
    <cellStyle name="Credit subtotal 4" xfId="15116" xr:uid="{2670382C-1F93-45E0-B313-DB0409648451}"/>
    <cellStyle name="Credit subtotal 4 2" xfId="15117" xr:uid="{4E9627F6-C7A3-4D8D-97BE-252F3FA40711}"/>
    <cellStyle name="Credit subtotal 4 3" xfId="15118" xr:uid="{4C31FD07-5F62-4A36-88A2-3AB9FE0C0599}"/>
    <cellStyle name="Credit subtotal 5" xfId="15119" xr:uid="{81048158-0AA9-40ED-8A27-BBEC0E197C14}"/>
    <cellStyle name="Credit subtotal 5 2" xfId="15120" xr:uid="{C1E1B338-2332-4B59-803B-6CE064E44C4E}"/>
    <cellStyle name="Credit subtotal 5 3" xfId="15121" xr:uid="{4B028A48-7235-4064-B1DF-8585E506E99F}"/>
    <cellStyle name="Credit subtotal 6" xfId="15122" xr:uid="{05C87096-A2A8-4E12-9AC2-6497A6EB5F2A}"/>
    <cellStyle name="Credit subtotal 6 2" xfId="15123" xr:uid="{AA2E2F8D-F28E-4F46-9BB9-4E0A6844B4C4}"/>
    <cellStyle name="Credit subtotal 6 3" xfId="15124" xr:uid="{65A1B0CF-83A1-4695-9805-CA2A883F362A}"/>
    <cellStyle name="Credit subtotal 7" xfId="15125" xr:uid="{5A596E2A-391C-4BAC-82B7-67C9BB9F7D45}"/>
    <cellStyle name="Credit subtotal 7 2" xfId="15126" xr:uid="{D97E49FE-5C62-4096-A754-02731D36383B}"/>
    <cellStyle name="Credit subtotal 7 3" xfId="15127" xr:uid="{55F7D3A0-295D-48D6-A200-E0544CD5E0F4}"/>
    <cellStyle name="Credit subtotal 8" xfId="15128" xr:uid="{E81FE0C0-DB67-4564-9AFD-1B634D2CB36A}"/>
    <cellStyle name="Credit subtotal 8 2" xfId="15129" xr:uid="{DA53D38E-C13D-43D2-8014-90495D64CC97}"/>
    <cellStyle name="Credit subtotal 8 3" xfId="15130" xr:uid="{20430EBD-AC48-4DC6-8E24-9A15DC58A19A}"/>
    <cellStyle name="Credit subtotal 9" xfId="15131" xr:uid="{CB607086-B0B5-44AC-98DD-C49AE7B20705}"/>
    <cellStyle name="Credit subtotal 9 2" xfId="15132" xr:uid="{F2CE60C0-FE0A-485A-9A4D-DBCD46B43261}"/>
    <cellStyle name="Credit subtotal 9 3" xfId="15133" xr:uid="{EDC16DBC-B67C-46DE-86B9-BD1A738D0869}"/>
    <cellStyle name="Credit Total" xfId="15134" xr:uid="{BCF53964-67BE-4D67-9BCC-CE987585E9F4}"/>
    <cellStyle name="Credit Total 10" xfId="15135" xr:uid="{5C5ADA41-4E8D-4116-BB14-0138E217AAB8}"/>
    <cellStyle name="Credit Total 10 2" xfId="15136" xr:uid="{5C40B822-A065-4F41-96C8-F14BE467557B}"/>
    <cellStyle name="Credit Total 11" xfId="15137" xr:uid="{C9953CFF-6A07-4308-9A98-4B57B1152141}"/>
    <cellStyle name="Credit Total 11 2" xfId="15138" xr:uid="{45329203-6430-41AA-8B5C-71F030B3F3EF}"/>
    <cellStyle name="Credit Total 12" xfId="15139" xr:uid="{0B637EE4-33DD-4E04-9208-7A0A90A2BA58}"/>
    <cellStyle name="Credit Total 2" xfId="15140" xr:uid="{BDC6C85F-5F1D-4262-9319-B0CF0620364A}"/>
    <cellStyle name="Credit Total 2 2" xfId="15141" xr:uid="{3D650E6D-EABB-497C-9355-204328B7DDDB}"/>
    <cellStyle name="Credit Total 2 2 2" xfId="15142" xr:uid="{EC66F2B0-88AF-406D-865F-3DA9BAD55D70}"/>
    <cellStyle name="Credit Total 2 3" xfId="15143" xr:uid="{C6029B2F-A860-440E-B430-F41BEDB7075D}"/>
    <cellStyle name="Credit Total 2 3 2" xfId="15144" xr:uid="{969F9AE2-EC1B-4921-B41A-D61AD7977BB8}"/>
    <cellStyle name="Credit Total 2 4" xfId="15145" xr:uid="{A8CBE0C5-90B6-40FD-9DE2-01C28D2144AA}"/>
    <cellStyle name="Credit Total 3" xfId="15146" xr:uid="{BA6E5927-4034-4CAD-A183-1BF9ADBB3ED8}"/>
    <cellStyle name="Credit Total 3 2" xfId="15147" xr:uid="{3CE8F7F0-46C6-466A-B2B0-48A2042352B1}"/>
    <cellStyle name="Credit Total 3 2 2" xfId="15148" xr:uid="{76AF28F2-C720-43A6-9A51-25A9659C09F1}"/>
    <cellStyle name="Credit Total 3 3" xfId="15149" xr:uid="{680C32F4-79B0-4859-9AB2-F2B6696D8A1E}"/>
    <cellStyle name="Credit Total 3 3 2" xfId="15150" xr:uid="{52A065B3-92C6-468F-8707-3FDE50102E4D}"/>
    <cellStyle name="Credit Total 3 4" xfId="15151" xr:uid="{E153E3B8-89C6-41EE-A472-0EC746B945F6}"/>
    <cellStyle name="Credit Total 4" xfId="15152" xr:uid="{C30DCCD9-7EFD-4490-B1BB-CB8F93F73A00}"/>
    <cellStyle name="Credit Total 4 2" xfId="15153" xr:uid="{0826685F-2BF3-4BE6-A510-2372886A305B}"/>
    <cellStyle name="Credit Total 4 2 2" xfId="15154" xr:uid="{47113A26-F68F-4781-884C-438CDE1847CC}"/>
    <cellStyle name="Credit Total 4 3" xfId="15155" xr:uid="{60276523-F6E7-40FC-9080-B89FFB4E7C3E}"/>
    <cellStyle name="Credit Total 4 3 2" xfId="15156" xr:uid="{C79DADFC-7F20-4437-B0E3-5B278CA45FC5}"/>
    <cellStyle name="Credit Total 4 4" xfId="15157" xr:uid="{D9F34D02-C4A5-44AA-A491-76F4AB8987D5}"/>
    <cellStyle name="Credit Total 5" xfId="15158" xr:uid="{339D132B-D972-4303-A749-D0E913C636FC}"/>
    <cellStyle name="Credit Total 5 2" xfId="15159" xr:uid="{73DC953B-DB94-4DF2-B6DC-D85C62860509}"/>
    <cellStyle name="Credit Total 5 2 2" xfId="15160" xr:uid="{EC899D01-10C4-489B-B6B5-D5DDC26409C9}"/>
    <cellStyle name="Credit Total 5 3" xfId="15161" xr:uid="{AF1FA58E-722E-4030-97E6-0A6DC0997680}"/>
    <cellStyle name="Credit Total 5 3 2" xfId="15162" xr:uid="{34002758-80DE-4A30-8BB1-AF85F1F73BCE}"/>
    <cellStyle name="Credit Total 5 4" xfId="15163" xr:uid="{BDC0FDB1-355F-4FD4-9684-0A9EBC3BE801}"/>
    <cellStyle name="Credit Total 6" xfId="15164" xr:uid="{B5AA5D4E-B8C1-447C-9083-0E3AD2F7E6D4}"/>
    <cellStyle name="Credit Total 6 2" xfId="15165" xr:uid="{EE662405-F257-4B74-8167-6CE709DFAB0D}"/>
    <cellStyle name="Credit Total 6 2 2" xfId="15166" xr:uid="{D33ED11A-F436-4D91-9F76-D0A0D2976F08}"/>
    <cellStyle name="Credit Total 6 3" xfId="15167" xr:uid="{A8342436-9442-4E91-8897-6EEC1D18176D}"/>
    <cellStyle name="Credit Total 6 3 2" xfId="15168" xr:uid="{774E52D3-1E67-4F03-A14B-AC3CF1EC74A6}"/>
    <cellStyle name="Credit Total 6 4" xfId="15169" xr:uid="{26684D80-714A-48EA-9A5E-0CC38D7281F3}"/>
    <cellStyle name="Credit Total 7" xfId="15170" xr:uid="{DCA816F4-46BF-4942-9DD8-EFE24F6A33AE}"/>
    <cellStyle name="Credit Total 7 2" xfId="15171" xr:uid="{E1160B9F-9F05-4667-AB3A-07D9297C9892}"/>
    <cellStyle name="Credit Total 7 2 2" xfId="15172" xr:uid="{2CB23F91-AF44-47E4-858F-9BA48B1CBAC4}"/>
    <cellStyle name="Credit Total 7 3" xfId="15173" xr:uid="{E857B63B-63A6-43BC-A86F-98A83A009B30}"/>
    <cellStyle name="Credit Total 7 3 2" xfId="15174" xr:uid="{5F28E861-DD67-4FDB-A1AA-63EB11759FA9}"/>
    <cellStyle name="Credit Total 7 4" xfId="15175" xr:uid="{59291CB4-2A1C-4C8B-BCEE-89CA956302F3}"/>
    <cellStyle name="Credit Total 8" xfId="15176" xr:uid="{19E0DD2D-2DD5-44CB-A4F7-DF64E5F83FA8}"/>
    <cellStyle name="Credit Total 8 2" xfId="15177" xr:uid="{7575B242-D52F-4D22-A4A6-8AB8A7D3B6BC}"/>
    <cellStyle name="Credit Total 8 2 2" xfId="15178" xr:uid="{5C8695B7-C5C4-4B08-B120-DC6F0EE9F2BE}"/>
    <cellStyle name="Credit Total 8 3" xfId="15179" xr:uid="{AE3C380D-7469-473E-B4DF-EC3D7E3E55FD}"/>
    <cellStyle name="Credit Total 8 3 2" xfId="15180" xr:uid="{249171D6-F6CC-4AF3-96D7-F8212CA629E2}"/>
    <cellStyle name="Credit Total 8 4" xfId="15181" xr:uid="{5096A821-5185-44BC-9B49-89A824030F84}"/>
    <cellStyle name="Credit Total 9" xfId="15182" xr:uid="{82192B09-3005-4D0A-85F0-23ECD3396F4F}"/>
    <cellStyle name="Credit Total 9 2" xfId="15183" xr:uid="{E4859833-0B0F-4D8D-AEBB-B6CDE17D4E0F}"/>
    <cellStyle name="Credit Total 9 2 2" xfId="15184" xr:uid="{766ABBAF-73CC-46F0-B94B-F4C4692643C3}"/>
    <cellStyle name="Credit Total 9 3" xfId="15185" xr:uid="{7F419FF8-183C-47AF-94B1-A6AC5A5C7154}"/>
    <cellStyle name="Credit Total 9 3 2" xfId="15186" xr:uid="{7051C0D2-BAA9-463F-9672-8304A2703C17}"/>
    <cellStyle name="Credit Total 9 4" xfId="15187" xr:uid="{AC620C18-8E33-46BE-8FE8-0DAB24F6D691}"/>
    <cellStyle name="Curpency_FGCOST-1_TCC-LCASH" xfId="15188" xr:uid="{84077CE9-128F-4BB0-95DD-890BBF8EDE03}"/>
    <cellStyle name="Curren - Style3" xfId="3313" xr:uid="{13D6A5D2-9C04-45C4-BEC3-82003405AD00}"/>
    <cellStyle name="Curren - Style4" xfId="3314" xr:uid="{D60DEFCA-B713-41D6-8858-1B6717A6E4DD}"/>
    <cellStyle name="Currency [฿0]" xfId="15191" xr:uid="{1F320B99-760A-4958-9C5B-73B08D28A8FC}"/>
    <cellStyle name="Currency [0]b" xfId="15192" xr:uid="{9496A0BA-0A9C-4203-A62F-F2DFB28AEAF8}"/>
    <cellStyle name="Currency [00]" xfId="2852" xr:uid="{FCD5A628-58AC-4E6B-919D-31D6F6114261}"/>
    <cellStyle name="Currency [00] 2" xfId="23524" xr:uid="{A683766F-2EE8-4DC2-B203-6AD6C784898A}"/>
    <cellStyle name="Currency [00] 3" xfId="5240" xr:uid="{B34B2E56-E8F5-43F0-8E33-1AF2FCD86AB3}"/>
    <cellStyle name="Currency _x001b_0]_laroux_MATERAL2_REINT98" xfId="15193" xr:uid="{AEDD90E0-6BF4-42EA-8068-2924645B78A5}"/>
    <cellStyle name="Currency 2" xfId="2853" xr:uid="{5449BFA4-1EAD-45B1-8DF3-AF4AC05556FE}"/>
    <cellStyle name="Currency 2 2" xfId="23466" xr:uid="{5F0658C0-D439-4273-8438-5277465F4E27}"/>
    <cellStyle name="Currency 2 3" xfId="15194" xr:uid="{D7985443-8460-436A-BD94-85FA39F2FD7E}"/>
    <cellStyle name="Currency 2 4" xfId="3233" xr:uid="{9B30E29F-E769-42FB-A64A-E2071E243CF9}"/>
    <cellStyle name="Currency 3" xfId="2854" xr:uid="{34468C65-1974-455A-A2E9-A17F2495F87D}"/>
    <cellStyle name="Currency 3 2" xfId="15195" xr:uid="{0C2DC581-0E6B-4FEA-A4EC-EB6E3071BE82}"/>
    <cellStyle name="currency(2)" xfId="15196" xr:uid="{F3EF09B3-8D8E-4302-89F6-A8EF15CC213C}"/>
    <cellStyle name="Currency0" xfId="15197" xr:uid="{15993C8F-4C6E-42A3-B0A8-8835C6358C8B}"/>
    <cellStyle name="Currency1" xfId="35" xr:uid="{80159C26-BBB6-4966-9294-603D85684E67}"/>
    <cellStyle name="Currency1 2" xfId="15198" xr:uid="{F0F1A56C-8F84-42F4-8223-7F6BB1FA18C3}"/>
    <cellStyle name="Currency1 28" xfId="3235" xr:uid="{31ED65FA-1D1E-4C6B-94A8-AF2D28FA7B50}"/>
    <cellStyle name="Currency1 3" xfId="15200" xr:uid="{0C8F0D97-613F-4F78-9FE2-5EFE5B174571}"/>
    <cellStyle name="Currency1 4" xfId="23467" xr:uid="{D77C5CDC-BC79-4602-8E45-2D175727A2CA}"/>
    <cellStyle name="Currency1 5" xfId="5241" xr:uid="{0B8D5806-775D-4D12-AD7B-2E1CCD40CBC0}"/>
    <cellStyle name="Currency1 6" xfId="3234" xr:uid="{2C0A6558-6ACE-48AB-9D6C-41D45BCDA2A1}"/>
    <cellStyle name="Currency1 7" xfId="66" xr:uid="{5226E05E-44E5-4D27-92CF-A2D28E307213}"/>
    <cellStyle name="Currency2" xfId="3315" xr:uid="{D5A9E21A-0242-4A92-B899-37D414D28778}"/>
    <cellStyle name="Custom - Style1" xfId="15202" xr:uid="{677CBF0E-E642-4CAF-ABDD-2D1D2247898A}"/>
    <cellStyle name="Custom - Style8" xfId="3316" xr:uid="{419DE9AC-4F11-486D-9337-4659A57E0AEB}"/>
    <cellStyle name="Custom - Style8 2" xfId="5416" xr:uid="{46B35C34-0089-4B26-A9B8-C49EACFFD7E4}"/>
    <cellStyle name="Custom - Style8 2 2" xfId="15203" xr:uid="{8C80CB51-6627-486C-BFE2-5377DC5AE6C4}"/>
    <cellStyle name="Custom - Style8 2 3" xfId="15204" xr:uid="{9A531D84-56AC-4BDF-987A-8931181B5C7A}"/>
    <cellStyle name="Custom - Style8 3" xfId="5417" xr:uid="{FB841324-442A-468D-9646-2F11090D57ED}"/>
    <cellStyle name="Custom - Style8 3 2" xfId="15205" xr:uid="{4BDD4D08-48BA-4714-A632-8BD1B718D7E8}"/>
    <cellStyle name="Custom - Style8 3 3" xfId="15206" xr:uid="{4FAAC19F-857C-4C50-AC6D-5A39F6EC4B92}"/>
    <cellStyle name="Custom - Style8 4" xfId="5418" xr:uid="{91A1E178-BECB-4CC9-9990-9A1A004AE6C3}"/>
    <cellStyle name="Custom - Style8_FRs adoption." xfId="5419" xr:uid="{398E1CC6-453E-452A-834B-2EA867B8A26D}"/>
    <cellStyle name="Dan" xfId="3317" xr:uid="{935EB048-11E0-4EFB-B532-C2C647434F1F}"/>
    <cellStyle name="Data   - Style2" xfId="5420" xr:uid="{9A436E36-3750-4322-955C-67BC3460DAAE}"/>
    <cellStyle name="Data   - Style2 10" xfId="24843" xr:uid="{E7E4DE29-B1B2-4E51-873C-0C0FE25D0E9F}"/>
    <cellStyle name="Data   - Style2 11" xfId="35168" xr:uid="{D056E6F9-0A6C-4EF1-8E99-04FB8836911A}"/>
    <cellStyle name="Data   - Style2 2" xfId="15208" xr:uid="{D5A0122A-30B4-4E1D-AC2E-EC3F20E9B1AE}"/>
    <cellStyle name="Data   - Style2 2 2" xfId="15209" xr:uid="{1FCC87F2-909C-419A-9644-ABD8002184D2}"/>
    <cellStyle name="Data   - Style2 2 2 2" xfId="31275" xr:uid="{10BBA90D-2B24-40C8-822D-D98DAB5B72FF}"/>
    <cellStyle name="Data   - Style2 2 2 3" xfId="30261" xr:uid="{D339FE66-5944-473F-872C-72990D126114}"/>
    <cellStyle name="Data   - Style2 2 2 4" xfId="27176" xr:uid="{F37F80E8-C7F2-4446-92AE-FA144A2F786D}"/>
    <cellStyle name="Data   - Style2 2 2 5" xfId="31165" xr:uid="{8F0BB320-72D8-4044-AF84-BAB2EB2256BF}"/>
    <cellStyle name="Data   - Style2 2 3" xfId="31274" xr:uid="{C8C84710-8AFC-4AEB-AA92-3C7D69B02130}"/>
    <cellStyle name="Data   - Style2 2 4" xfId="30260" xr:uid="{8C1FC5B3-5C52-4E15-A033-AB26A7D57E40}"/>
    <cellStyle name="Data   - Style2 2 5" xfId="37327" xr:uid="{DC2AB9B9-F72C-4680-911C-883BF2ACA51B}"/>
    <cellStyle name="Data   - Style2 2 6" xfId="31164" xr:uid="{A2216F50-EBDE-47D8-A925-C08E0F06BB94}"/>
    <cellStyle name="Data   - Style2 3" xfId="15210" xr:uid="{661E7C8E-DB40-43EA-804E-76F3AD874C77}"/>
    <cellStyle name="Data   - Style2 3 2" xfId="15211" xr:uid="{31B3DCBF-26E6-46F8-8E35-391F059DBE1B}"/>
    <cellStyle name="Data   - Style2 3 2 2" xfId="31277" xr:uid="{EE523F92-0D70-4EDD-931F-34AF6B05A9B6}"/>
    <cellStyle name="Data   - Style2 3 2 3" xfId="30263" xr:uid="{3D3D3308-AF77-4B6A-A632-8C2A6A29C2B6}"/>
    <cellStyle name="Data   - Style2 3 2 4" xfId="27175" xr:uid="{E9D3DED2-E26A-4301-AA0F-F9702B221BF8}"/>
    <cellStyle name="Data   - Style2 3 2 5" xfId="38223" xr:uid="{56F82116-8F3D-4DDE-B30D-9A17916695E5}"/>
    <cellStyle name="Data   - Style2 3 3" xfId="31276" xr:uid="{AD9FD90B-021B-4152-B563-04E8C9ABE2CD}"/>
    <cellStyle name="Data   - Style2 3 4" xfId="30262" xr:uid="{2FEEF014-A3FC-4108-AAE8-48D87F851EFF}"/>
    <cellStyle name="Data   - Style2 3 5" xfId="36803" xr:uid="{63E4D939-75F1-4F59-800E-659A38909171}"/>
    <cellStyle name="Data   - Style2 3 6" xfId="31166" xr:uid="{8192C1B2-D4DB-4E6B-937C-E3FED535797E}"/>
    <cellStyle name="Data   - Style2 4" xfId="15212" xr:uid="{6F36860F-E20F-4AA9-9741-836227E9BBFB}"/>
    <cellStyle name="Data   - Style2 4 2" xfId="15213" xr:uid="{154C7298-2EB5-48BC-A5BD-2ABE6A722018}"/>
    <cellStyle name="Data   - Style2 4 2 2" xfId="31279" xr:uid="{0296E23D-9900-4247-8F30-32A6B2BA1E75}"/>
    <cellStyle name="Data   - Style2 4 2 3" xfId="30265" xr:uid="{4AC34EC3-E1C6-4C7B-99CE-04F8A1F33210}"/>
    <cellStyle name="Data   - Style2 4 2 4" xfId="36388" xr:uid="{40B908EC-2E77-4F36-B189-FE2ED4F82FE9}"/>
    <cellStyle name="Data   - Style2 4 2 5" xfId="38222" xr:uid="{CC4BAEC0-7F2C-438C-B1E5-9492C2426BA0}"/>
    <cellStyle name="Data   - Style2 4 3" xfId="31278" xr:uid="{0291706F-18E5-483E-AB8B-6EFBE5DFC059}"/>
    <cellStyle name="Data   - Style2 4 4" xfId="30264" xr:uid="{FFDEB8D6-101E-458A-9860-C92AE42D652A}"/>
    <cellStyle name="Data   - Style2 4 5" xfId="27174" xr:uid="{CFBEA3FA-928B-40C2-B91C-00E6A3C45A89}"/>
    <cellStyle name="Data   - Style2 4 6" xfId="36130" xr:uid="{966562A5-71E9-475F-A5FA-0F1C0BC0CB77}"/>
    <cellStyle name="Data   - Style2 5" xfId="15214" xr:uid="{851C6129-C554-4EFB-9A5B-7C888A714D24}"/>
    <cellStyle name="Data   - Style2 5 2" xfId="15215" xr:uid="{C32148D6-A749-4289-9CE7-70BB78E726ED}"/>
    <cellStyle name="Data   - Style2 5 2 2" xfId="31281" xr:uid="{65A14E5E-6838-49E5-B700-A7BEE3E710E1}"/>
    <cellStyle name="Data   - Style2 5 2 3" xfId="30267" xr:uid="{E9EAEFCC-584F-4A24-8D68-4494028E5B4E}"/>
    <cellStyle name="Data   - Style2 5 2 4" xfId="27173" xr:uid="{B630AB6E-4919-440A-947A-B588B6F81719}"/>
    <cellStyle name="Data   - Style2 5 2 5" xfId="38221" xr:uid="{833D0AAA-354A-4840-9B79-31BF4860B97A}"/>
    <cellStyle name="Data   - Style2 5 3" xfId="31280" xr:uid="{D7A92C4A-0AF1-425D-BE4C-05DFACB00698}"/>
    <cellStyle name="Data   - Style2 5 4" xfId="30266" xr:uid="{8C7866AA-1CB5-45C3-A1F5-934EF6E8BC56}"/>
    <cellStyle name="Data   - Style2 5 5" xfId="35395" xr:uid="{60CEAA7A-C3F1-4AC3-82EA-FB8372AE98B7}"/>
    <cellStyle name="Data   - Style2 5 6" xfId="36131" xr:uid="{0F7373FE-7757-4CE4-A83F-7391B4557428}"/>
    <cellStyle name="Data   - Style2 6" xfId="15216" xr:uid="{F01F3B82-19DE-4BA7-9874-50D1B18B9053}"/>
    <cellStyle name="Data   - Style2 6 2" xfId="15217" xr:uid="{FD87D053-7BF8-4C31-9EDC-23586558D97A}"/>
    <cellStyle name="Data   - Style2 6 2 2" xfId="31283" xr:uid="{D5AA189B-A90E-4FA9-ABB2-C816D0C5D1C1}"/>
    <cellStyle name="Data   - Style2 6 2 3" xfId="38227" xr:uid="{9E3599BB-9DCA-4276-85E0-6B8E258091DC}"/>
    <cellStyle name="Data   - Style2 6 2 4" xfId="27171" xr:uid="{AF340903-3605-42B4-BBEC-F08987AA04B5}"/>
    <cellStyle name="Data   - Style2 6 2 5" xfId="38220" xr:uid="{49008A54-0839-4E8E-8016-B3A08C5486DC}"/>
    <cellStyle name="Data   - Style2 6 3" xfId="31282" xr:uid="{75449A1A-79FD-4E8B-B2A8-6453A901B772}"/>
    <cellStyle name="Data   - Style2 6 4" xfId="30268" xr:uid="{FDF5767B-9A8D-4B5D-A8E1-4D0C4949230F}"/>
    <cellStyle name="Data   - Style2 6 5" xfId="27172" xr:uid="{6EDE61E4-2BA3-4558-A521-C21EFAAD46FF}"/>
    <cellStyle name="Data   - Style2 6 6" xfId="36132" xr:uid="{0AEFCF4E-756A-4FBC-B548-774B6E6A4F5C}"/>
    <cellStyle name="Data   - Style2 7" xfId="15218" xr:uid="{6F41435A-B991-4DFD-BACC-6DE85156C532}"/>
    <cellStyle name="Data   - Style2 7 2" xfId="15219" xr:uid="{C3D7F654-01CD-44A5-AA20-704F7F63A902}"/>
    <cellStyle name="Data   - Style2 7 2 2" xfId="31285" xr:uid="{F32EE395-3078-4962-9628-9E5227F54B41}"/>
    <cellStyle name="Data   - Style2 7 2 3" xfId="36060" xr:uid="{082BE67F-2E11-4819-B63B-A893554C1A61}"/>
    <cellStyle name="Data   - Style2 7 2 4" xfId="27170" xr:uid="{9F703ACF-37FA-44A5-ABD0-ACCC4AB467A3}"/>
    <cellStyle name="Data   - Style2 7 2 5" xfId="38219" xr:uid="{3F35DA66-5F9B-400E-AB53-5AB795EBE5DB}"/>
    <cellStyle name="Data   - Style2 7 3" xfId="31284" xr:uid="{0D69A626-1C5C-4CB4-AA4F-8C9248A7FE3D}"/>
    <cellStyle name="Data   - Style2 7 4" xfId="30269" xr:uid="{DE48747B-9858-4273-9599-9AB0EE47E752}"/>
    <cellStyle name="Data   - Style2 7 5" xfId="35394" xr:uid="{372C9C67-A8BF-40ED-B5B8-B62C5D48CC46}"/>
    <cellStyle name="Data   - Style2 7 6" xfId="36133" xr:uid="{0ECE9FE6-41EE-400A-A601-2C46B1E4DD4E}"/>
    <cellStyle name="Data   - Style2 8" xfId="15220" xr:uid="{F223AB0A-451A-4B07-8405-22CA602558BD}"/>
    <cellStyle name="Data   - Style2 8 2" xfId="15221" xr:uid="{6C522E22-CD98-4B98-A4E0-1DE922BA6F5E}"/>
    <cellStyle name="Data   - Style2 8 2 2" xfId="31287" xr:uid="{7BADBE18-9400-47BF-AF59-D32E4E6E7F01}"/>
    <cellStyle name="Data   - Style2 8 2 3" xfId="30271" xr:uid="{02A1581A-7022-4D56-A1DD-BF8C0A214ABC}"/>
    <cellStyle name="Data   - Style2 8 2 4" xfId="27169" xr:uid="{842D17D1-AA3B-4A15-81B1-77C5329EE704}"/>
    <cellStyle name="Data   - Style2 8 2 5" xfId="31167" xr:uid="{D49144E5-0334-4E55-903D-538A91C06574}"/>
    <cellStyle name="Data   - Style2 8 3" xfId="31286" xr:uid="{DB91ED99-9AEE-433D-9077-2EBDFB4677DE}"/>
    <cellStyle name="Data   - Style2 8 4" xfId="37613" xr:uid="{F545E268-ACC6-47CF-9CBA-8B68C75A73F0}"/>
    <cellStyle name="Data   - Style2 8 5" xfId="37888" xr:uid="{977BDABA-3A91-4D12-B7F2-FBC016CB8E94}"/>
    <cellStyle name="Data   - Style2 8 6" xfId="36134" xr:uid="{C79B6165-EEAB-4926-9767-3161B7CAB115}"/>
    <cellStyle name="Data   - Style2 9" xfId="15222" xr:uid="{B17700B6-F943-4D57-B4AA-481C67214E8F}"/>
    <cellStyle name="Data   - Style2 9 2" xfId="31288" xr:uid="{D560C6C1-3F53-4242-B080-9B601B4DE0A3}"/>
    <cellStyle name="Data   - Style2 9 3" xfId="36061" xr:uid="{0F9CC271-C08B-41F5-8BCC-8C97E9FD8B37}"/>
    <cellStyle name="Data   - Style2 9 4" xfId="38450" xr:uid="{48319FC6-A539-4E4A-9C44-F05A44154F91}"/>
    <cellStyle name="Data   - Style2 9 5" xfId="31168" xr:uid="{2C52F251-C817-407B-8920-2952E644925F}"/>
    <cellStyle name="DataPilot Category" xfId="15223" xr:uid="{BC88B3DD-3C80-4A3D-918B-976810BE8F52}"/>
    <cellStyle name="DataPilot Corner" xfId="15224" xr:uid="{C6150EE5-5C13-47B9-BE19-279170B2AC6F}"/>
    <cellStyle name="DataPilot Field" xfId="15225" xr:uid="{DC7BF470-4C5F-4176-B3F5-61014E586841}"/>
    <cellStyle name="DataPilot Result" xfId="15226" xr:uid="{35FD05C0-735E-4EEA-8FB3-62BDBE69E077}"/>
    <cellStyle name="DataPilot Title" xfId="15227" xr:uid="{8121485E-69C0-4513-B891-DDC99ABCF234}"/>
    <cellStyle name="DataPilot Value" xfId="15228" xr:uid="{2EC14FA4-E0B1-488C-832D-9C9676FD5608}"/>
    <cellStyle name="Date" xfId="4241" xr:uid="{CE9B0521-FCDD-4F82-9266-6A38895B8A84}"/>
    <cellStyle name="Date 2" xfId="5422" xr:uid="{E552CEBC-2751-4F55-BD0B-1DDDF8AA2A62}"/>
    <cellStyle name="Date 3" xfId="15229" xr:uid="{4AB7AE09-CEE4-4A57-9533-ED37407B8341}"/>
    <cellStyle name="Date 4" xfId="15230" xr:uid="{A987ECFD-48EC-4740-B4C9-C25F8C670EAB}"/>
    <cellStyle name="Date Short" xfId="2855" xr:uid="{35F6A5D2-91DD-4656-88EE-8A0B2E80B8C0}"/>
    <cellStyle name="Date_7-291-Cost Calculation_วรรณ" xfId="15231" xr:uid="{48C2EF9F-CDFB-4861-847D-0BABCB5BF814}"/>
    <cellStyle name="day of the month before or after" xfId="3318" xr:uid="{F64C386C-4A13-47E9-BFFA-F43BBC617BC3}"/>
    <cellStyle name="day of the month before or after 2" xfId="4242" xr:uid="{4A2C9848-28AF-4998-9A84-C7A550DCC237}"/>
    <cellStyle name="Debit" xfId="15232" xr:uid="{8F5CCE44-5139-4CB9-8F1E-8E825B3C7EFF}"/>
    <cellStyle name="Debit subtotal" xfId="15233" xr:uid="{358E1CB9-ED0E-4FA7-BA79-3BBC726A25E4}"/>
    <cellStyle name="Debit subtotal 10" xfId="15234" xr:uid="{23EA67D9-F19A-4900-BCE6-1B598AC0919F}"/>
    <cellStyle name="Debit subtotal 10 2" xfId="15235" xr:uid="{7EF946A7-4108-448A-9D74-1A0281C8BCC8}"/>
    <cellStyle name="Debit subtotal 10 3" xfId="15236" xr:uid="{E66C03A1-74C9-44BA-87CA-6C9534F5E22C}"/>
    <cellStyle name="Debit subtotal 11" xfId="15237" xr:uid="{7CE8D137-80C5-4E7C-861B-812656A0BD98}"/>
    <cellStyle name="Debit subtotal 12" xfId="15238" xr:uid="{3A5FC0C7-6917-42FA-A3DE-91E7008807C1}"/>
    <cellStyle name="Debit subtotal 2" xfId="15239" xr:uid="{04EA093F-2E10-4452-A68A-DBC75FFE75AD}"/>
    <cellStyle name="Debit subtotal 2 2" xfId="15240" xr:uid="{0807F892-73E1-4F65-B294-A8BF789DFDE8}"/>
    <cellStyle name="Debit subtotal 2 3" xfId="15241" xr:uid="{834232F2-2953-4EA0-975E-934D4683A99F}"/>
    <cellStyle name="Debit subtotal 3" xfId="15242" xr:uid="{C3EFB556-ADEF-4B76-BFE0-81167104AFF6}"/>
    <cellStyle name="Debit subtotal 3 2" xfId="15243" xr:uid="{413E9C6C-66E9-41D9-B680-09A7B833D9A8}"/>
    <cellStyle name="Debit subtotal 3 3" xfId="15244" xr:uid="{253667CD-AF30-4D94-82A8-F26DB5708B90}"/>
    <cellStyle name="Debit subtotal 4" xfId="15245" xr:uid="{7791D8E3-E5A0-4AC7-987F-000281F2419A}"/>
    <cellStyle name="Debit subtotal 4 2" xfId="15246" xr:uid="{A62E7B2C-AFCD-4A20-A37C-70203DEC01B2}"/>
    <cellStyle name="Debit subtotal 4 3" xfId="15247" xr:uid="{A9F2685C-92AC-42C9-8FD9-89BAB39178AF}"/>
    <cellStyle name="Debit subtotal 5" xfId="15248" xr:uid="{3F45A892-74D6-4ACD-A386-A2FDBC7E53A2}"/>
    <cellStyle name="Debit subtotal 5 2" xfId="15249" xr:uid="{1ED7DE85-ADC9-4B58-AA97-3C671113C4A3}"/>
    <cellStyle name="Debit subtotal 5 3" xfId="15250" xr:uid="{9B289479-C77F-4080-921B-ECD1B830B790}"/>
    <cellStyle name="Debit subtotal 6" xfId="15251" xr:uid="{72B00716-9C5E-41C2-96F9-A4052482F15C}"/>
    <cellStyle name="Debit subtotal 6 2" xfId="15252" xr:uid="{5219CE1B-0E74-400B-B3DD-7D265FE80F41}"/>
    <cellStyle name="Debit subtotal 6 3" xfId="15253" xr:uid="{A62A221A-1F80-4305-815A-3BCE2745102F}"/>
    <cellStyle name="Debit subtotal 7" xfId="15254" xr:uid="{61490410-0BEF-46AA-A5F9-41245A790B39}"/>
    <cellStyle name="Debit subtotal 7 2" xfId="15255" xr:uid="{E6D5A270-7D7B-4440-9E46-0C4098BBC61A}"/>
    <cellStyle name="Debit subtotal 7 3" xfId="15256" xr:uid="{A1B84570-1694-455C-9F8D-B233636BD0F8}"/>
    <cellStyle name="Debit subtotal 8" xfId="15257" xr:uid="{F13AD3E4-4F86-44E2-B499-402343246C3C}"/>
    <cellStyle name="Debit subtotal 8 2" xfId="15258" xr:uid="{11A2E96B-72C8-457A-8CAC-219F75AB5E36}"/>
    <cellStyle name="Debit subtotal 8 3" xfId="15259" xr:uid="{D0AC3A1B-B120-4DC3-9266-B7FC9BDBDA78}"/>
    <cellStyle name="Debit subtotal 9" xfId="15260" xr:uid="{CA296F35-BE2B-4703-9580-6972EA2F6BB3}"/>
    <cellStyle name="Debit subtotal 9 2" xfId="15261" xr:uid="{19F5852A-224B-4E66-8131-75B6ED91588D}"/>
    <cellStyle name="Debit subtotal 9 3" xfId="15262" xr:uid="{BA79C73E-2721-4BFB-8BAC-A3E320DA90A3}"/>
    <cellStyle name="Debit Total" xfId="15263" xr:uid="{503B84E5-A276-4010-B14C-89608568BF69}"/>
    <cellStyle name="Debit Total 10" xfId="15264" xr:uid="{787ABAE8-6466-49AD-844D-70075A78A12F}"/>
    <cellStyle name="Debit Total 10 2" xfId="15265" xr:uid="{B4C97435-7604-4626-9156-6955DCDBEA25}"/>
    <cellStyle name="Debit Total 10 2 2" xfId="31291" xr:uid="{2713FCC2-547B-473B-B0C9-A55D63FD19E5}"/>
    <cellStyle name="Debit Total 10 2 3" xfId="30403" xr:uid="{1A51C0F1-95F5-43EA-AD57-116F9AA959A2}"/>
    <cellStyle name="Debit Total 10 2 4" xfId="27167" xr:uid="{4A6EBD76-19A4-4FAD-99CE-0805F850467B}"/>
    <cellStyle name="Debit Total 10 2 5" xfId="36572" xr:uid="{B48314C1-F611-448E-9FFB-4803133CCE4E}"/>
    <cellStyle name="Debit Total 10 3" xfId="31290" xr:uid="{2E3984D5-FCD6-451F-AD34-8CAD6F4C531F}"/>
    <cellStyle name="Debit Total 10 4" xfId="30402" xr:uid="{334BEB82-F0FD-4D5A-B8B2-79D7D9316B47}"/>
    <cellStyle name="Debit Total 10 5" xfId="39115" xr:uid="{8CC227CD-8AC4-4C68-85C9-618BDA104D88}"/>
    <cellStyle name="Debit Total 10 6" xfId="31170" xr:uid="{8527223A-0B97-4CF6-8A6F-14B17E3D4083}"/>
    <cellStyle name="Debit Total 11" xfId="15266" xr:uid="{7F7A7865-2133-493E-A39E-E0A0107A5BAA}"/>
    <cellStyle name="Debit Total 11 2" xfId="15267" xr:uid="{9E1BF5EE-4B01-4A2E-AF6D-8BC57E7C09A3}"/>
    <cellStyle name="Debit Total 11 2 2" xfId="31293" xr:uid="{86F8C186-4885-450D-A0FB-B1DAF60F3312}"/>
    <cellStyle name="Debit Total 11 2 3" xfId="30405" xr:uid="{12767B83-18F0-4BC2-9F68-A5058599EA66}"/>
    <cellStyle name="Debit Total 11 2 4" xfId="27165" xr:uid="{7915E000-4411-4646-8C9A-3C8C6E7914FE}"/>
    <cellStyle name="Debit Total 11 2 5" xfId="31171" xr:uid="{13667207-C3E6-41D0-8CB7-461359C77533}"/>
    <cellStyle name="Debit Total 11 3" xfId="31292" xr:uid="{3382EDE9-B258-48BF-822F-AA39C238119B}"/>
    <cellStyle name="Debit Total 11 4" xfId="30404" xr:uid="{333BE0D1-8075-4529-B2CE-4A17DB33A9ED}"/>
    <cellStyle name="Debit Total 11 5" xfId="27166" xr:uid="{0D6D2EB1-7ECB-494A-8557-DBFEE7633C1E}"/>
    <cellStyle name="Debit Total 11 6" xfId="41650" xr:uid="{CA4B1415-F5F0-4D59-BC69-511E58B4855C}"/>
    <cellStyle name="Debit Total 12" xfId="15268" xr:uid="{1A3C8CFA-492B-4E80-A4E4-6CFE36E80B89}"/>
    <cellStyle name="Debit Total 12 2" xfId="31294" xr:uid="{4B713924-DD5E-4407-8FBD-1FEEF19A9A14}"/>
    <cellStyle name="Debit Total 12 3" xfId="30598" xr:uid="{00B6569F-E370-4BC6-B87B-540A6401F792}"/>
    <cellStyle name="Debit Total 12 4" xfId="39116" xr:uid="{9091A447-CAA6-4CD0-AD00-BBA0F678831A}"/>
    <cellStyle name="Debit Total 12 5" xfId="31172" xr:uid="{8255C5DD-FAB0-44F8-9D44-67E1CD2B496B}"/>
    <cellStyle name="Debit Total 13" xfId="31289" xr:uid="{B8932B18-1777-42C7-B863-EFA48844B211}"/>
    <cellStyle name="Debit Total 14" xfId="30401" xr:uid="{72C050C0-8927-4443-8DFF-474AE0B937F1}"/>
    <cellStyle name="Debit Total 15" xfId="27168" xr:uid="{F3C163E4-E308-403B-9977-AC52179E913E}"/>
    <cellStyle name="Debit Total 16" xfId="31169" xr:uid="{01666A14-2631-4CD9-9B68-523EA41781DF}"/>
    <cellStyle name="Debit Total 2" xfId="15269" xr:uid="{A4FA39AC-032E-4D70-A754-385CE1134DC2}"/>
    <cellStyle name="Debit Total 2 2" xfId="15270" xr:uid="{B7B91FA6-089E-4E63-AE0A-762E24FCAB75}"/>
    <cellStyle name="Debit Total 2 2 2" xfId="15271" xr:uid="{15231043-5D3B-445B-B6A8-D57C5680E740}"/>
    <cellStyle name="Debit Total 2 2 2 2" xfId="31297" xr:uid="{89C2AC7F-FC55-4D4C-831B-327718294B1E}"/>
    <cellStyle name="Debit Total 2 2 2 3" xfId="30601" xr:uid="{F63AB386-ABD7-4DC0-BA95-0E5A2776EEA1}"/>
    <cellStyle name="Debit Total 2 2 2 4" xfId="27162" xr:uid="{AD0D5BFE-D915-410B-B5B2-78A44879ACC9}"/>
    <cellStyle name="Debit Total 2 2 2 5" xfId="31194" xr:uid="{51BCFBB2-FA4D-4049-BBA5-DF2C9E6DD477}"/>
    <cellStyle name="Debit Total 2 2 3" xfId="31296" xr:uid="{90AFA9F9-E21F-4F5A-8751-53204FA485D3}"/>
    <cellStyle name="Debit Total 2 2 4" xfId="30600" xr:uid="{F38A45C6-FEF3-474A-889E-B74041C14C56}"/>
    <cellStyle name="Debit Total 2 2 5" xfId="27163" xr:uid="{39936A59-DF09-441E-8512-CCE9D16E5851}"/>
    <cellStyle name="Debit Total 2 2 6" xfId="41649" xr:uid="{BFA61143-0D35-4941-9A59-76B7BBB9FE7E}"/>
    <cellStyle name="Debit Total 2 3" xfId="15272" xr:uid="{03CE5DD0-32D8-470F-B6D9-F497A02C36F3}"/>
    <cellStyle name="Debit Total 2 3 2" xfId="15273" xr:uid="{CB074130-6B48-4C22-9B0D-48345C3058D7}"/>
    <cellStyle name="Debit Total 2 3 2 2" xfId="31299" xr:uid="{EFFAF645-3301-4FFD-A8C6-9B76A7D05653}"/>
    <cellStyle name="Debit Total 2 3 2 3" xfId="37614" xr:uid="{E0C519A3-5ABD-4178-8200-FC9BC2C39A83}"/>
    <cellStyle name="Debit Total 2 3 2 4" xfId="27161" xr:uid="{E6DF0AA6-3D54-44E8-B9FF-120B5D88CD9E}"/>
    <cellStyle name="Debit Total 2 3 2 5" xfId="6198" xr:uid="{9A2EE332-2C41-4AE6-92D2-CE771D5B8D82}"/>
    <cellStyle name="Debit Total 2 3 3" xfId="31298" xr:uid="{98651B78-3E07-4DCB-A93C-16A3B198C3BA}"/>
    <cellStyle name="Debit Total 2 3 4" xfId="30602" xr:uid="{667E286A-E431-49AE-94C8-9D19020ED02C}"/>
    <cellStyle name="Debit Total 2 3 5" xfId="39117" xr:uid="{6593DF72-4D05-41BB-80DA-89FE19B91A17}"/>
    <cellStyle name="Debit Total 2 3 6" xfId="37183" xr:uid="{BA143853-4071-4069-A3D3-A7BF0B8848F5}"/>
    <cellStyle name="Debit Total 2 4" xfId="15274" xr:uid="{E7470F89-E68E-4954-9662-68651BF12010}"/>
    <cellStyle name="Debit Total 2 4 2" xfId="31300" xr:uid="{62A0E060-48C5-4C56-B649-95E0B1E83E61}"/>
    <cellStyle name="Debit Total 2 4 3" xfId="31051" xr:uid="{EA6184B6-2490-4C26-89FE-29C3406EC51D}"/>
    <cellStyle name="Debit Total 2 4 4" xfId="35393" xr:uid="{689E10F0-98C1-472C-BFC6-DEF7D44CE4E9}"/>
    <cellStyle name="Debit Total 2 4 5" xfId="41648" xr:uid="{29B86AA0-F0A5-4AAB-B64C-6E4433B98575}"/>
    <cellStyle name="Debit Total 2 5" xfId="31295" xr:uid="{6A6241D8-5DF4-463C-A4E9-C5E1BD6FB3C5}"/>
    <cellStyle name="Debit Total 2 6" xfId="30599" xr:uid="{9E30FEC8-6E4D-450F-929F-CB5ED68B3ECA}"/>
    <cellStyle name="Debit Total 2 7" xfId="27164" xr:uid="{E2FA95AC-D6F4-4EFF-9F7F-591B4E1A0FFF}"/>
    <cellStyle name="Debit Total 2 8" xfId="5393" xr:uid="{84AD6D53-24AA-4606-987F-247114E59B30}"/>
    <cellStyle name="Debit Total 3" xfId="15275" xr:uid="{D4B835B9-5695-4C13-A113-D0AD9352A1B8}"/>
    <cellStyle name="Debit Total 3 2" xfId="15276" xr:uid="{333EA45C-3E88-47CC-9FD3-6E56F0773809}"/>
    <cellStyle name="Debit Total 3 2 2" xfId="15277" xr:uid="{DCF6A2BB-84C1-4863-B680-6D4C21D7AA47}"/>
    <cellStyle name="Debit Total 3 2 2 2" xfId="31303" xr:uid="{F537C03A-8AD7-4E22-AE81-B54C5020EC11}"/>
    <cellStyle name="Debit Total 3 2 2 3" xfId="31079" xr:uid="{58C32E33-EBAE-47DF-8B3E-C878D6A638ED}"/>
    <cellStyle name="Debit Total 3 2 2 4" xfId="39118" xr:uid="{D94A6DA6-1617-4F2A-9812-E2A1B94B9E07}"/>
    <cellStyle name="Debit Total 3 2 2 5" xfId="37184" xr:uid="{CF5288D4-153F-4BF8-98B7-06C03FE1B612}"/>
    <cellStyle name="Debit Total 3 2 3" xfId="31302" xr:uid="{BEDE11D5-B7CD-47DC-8833-AD5BD2AEBD8F}"/>
    <cellStyle name="Debit Total 3 2 4" xfId="37615" xr:uid="{1492BD08-DC08-4701-9315-DEDC6E75ED73}"/>
    <cellStyle name="Debit Total 3 2 5" xfId="27159" xr:uid="{2421924F-465F-4490-BD14-7D67378C9ED4}"/>
    <cellStyle name="Debit Total 3 2 6" xfId="31195" xr:uid="{324DB60F-2994-4C8E-B570-DC5545062A5C}"/>
    <cellStyle name="Debit Total 3 3" xfId="15278" xr:uid="{A7F00B9A-5661-4134-B685-623C02DD8A55}"/>
    <cellStyle name="Debit Total 3 3 2" xfId="15279" xr:uid="{F06B9784-C551-43B3-95B9-30240E167225}"/>
    <cellStyle name="Debit Total 3 3 2 2" xfId="31305" xr:uid="{CB9ED5E8-61FE-46D4-9D80-54E1AA050D3B}"/>
    <cellStyle name="Debit Total 3 3 2 3" xfId="31104" xr:uid="{FA48EFC3-4DDF-4269-B7DE-FF87EA0E07B3}"/>
    <cellStyle name="Debit Total 3 3 2 4" xfId="36952" xr:uid="{1B8CC586-2036-40DC-B7CF-242ADAD2A5EF}"/>
    <cellStyle name="Debit Total 3 3 2 5" xfId="25848" xr:uid="{DBAE83C7-09DB-41BC-A661-DAF2BD6F13E8}"/>
    <cellStyle name="Debit Total 3 3 3" xfId="31304" xr:uid="{7724BCE7-09CC-4875-BF94-8681BF037B38}"/>
    <cellStyle name="Debit Total 3 3 4" xfId="37616" xr:uid="{628FFE0F-D3F3-4676-A633-972E30A2B78F}"/>
    <cellStyle name="Debit Total 3 3 5" xfId="36953" xr:uid="{D95A454C-D82A-4680-8919-9B2EABEA5D34}"/>
    <cellStyle name="Debit Total 3 3 6" xfId="8481" xr:uid="{704B6DD7-36A8-470A-A8C6-4120F0988C19}"/>
    <cellStyle name="Debit Total 3 4" xfId="15280" xr:uid="{E4504397-6AB8-4EF1-B45B-993F515451BA}"/>
    <cellStyle name="Debit Total 3 4 2" xfId="31306" xr:uid="{CB697C36-F61F-43DA-B7E7-54B76637F8BF}"/>
    <cellStyle name="Debit Total 3 4 3" xfId="31105" xr:uid="{76373ED6-8AC7-47B2-BA70-C8F2A36C2742}"/>
    <cellStyle name="Debit Total 3 4 4" xfId="36387" xr:uid="{F421FDFD-61B6-42EC-9B5F-94DAC9A81C8D}"/>
    <cellStyle name="Debit Total 3 4 5" xfId="7033" xr:uid="{E3AA0530-0E50-4A58-8EE1-EE39AD500D92}"/>
    <cellStyle name="Debit Total 3 5" xfId="31301" xr:uid="{DEED430B-CBD8-44D7-9718-E6173D4B06F9}"/>
    <cellStyle name="Debit Total 3 6" xfId="31054" xr:uid="{BB9A5E42-F741-497D-8C12-25F98F46AC01}"/>
    <cellStyle name="Debit Total 3 7" xfId="27160" xr:uid="{554B9335-A6AF-4265-8DD4-FB698D4B1D6E}"/>
    <cellStyle name="Debit Total 3 8" xfId="9925" xr:uid="{2BE4C58B-10B7-489E-9226-404FA30A74B4}"/>
    <cellStyle name="Debit Total 4" xfId="15281" xr:uid="{67C3FDBB-08F9-4258-90F5-CACCF92BF4D6}"/>
    <cellStyle name="Debit Total 4 2" xfId="15282" xr:uid="{79A6D729-3D42-4319-923F-1DAD6C9037AC}"/>
    <cellStyle name="Debit Total 4 2 2" xfId="15283" xr:uid="{15CD2DEB-5DDA-4CB0-8B56-6692B7A07281}"/>
    <cellStyle name="Debit Total 4 2 2 2" xfId="31309" xr:uid="{4C56ACDE-93F9-4359-8DF6-E58D2791D44B}"/>
    <cellStyle name="Debit Total 4 2 2 3" xfId="31108" xr:uid="{07F3CB8A-43D6-41A6-8226-03174CCAF482}"/>
    <cellStyle name="Debit Total 4 2 2 4" xfId="27156" xr:uid="{33ED2DA8-A063-4F4B-B329-0BF1F4B66F9C}"/>
    <cellStyle name="Debit Total 4 2 2 5" xfId="37185" xr:uid="{B7454346-5300-4B90-BBAD-DFE779296D37}"/>
    <cellStyle name="Debit Total 4 2 3" xfId="31308" xr:uid="{A72D5886-36F9-4324-BFB7-41B1FDBEB282}"/>
    <cellStyle name="Debit Total 4 2 4" xfId="31107" xr:uid="{AEE80655-99E9-42DC-90A2-3CD2AFDC2147}"/>
    <cellStyle name="Debit Total 4 2 5" xfId="27157" xr:uid="{565ADC25-D9F0-4171-8A52-D80F37C790EB}"/>
    <cellStyle name="Debit Total 4 2 6" xfId="31197" xr:uid="{CE07AF5B-7380-4287-952D-EBA45DC9E4B5}"/>
    <cellStyle name="Debit Total 4 3" xfId="15284" xr:uid="{70407922-3D78-47B2-B095-20CBC088BF23}"/>
    <cellStyle name="Debit Total 4 3 2" xfId="15285" xr:uid="{668A2537-6004-4C3B-ADE2-5CC63FC6C6F7}"/>
    <cellStyle name="Debit Total 4 3 2 2" xfId="31311" xr:uid="{55F14E63-3C64-4086-89C5-4259B1B4145E}"/>
    <cellStyle name="Debit Total 4 3 2 3" xfId="31109" xr:uid="{1B0461AE-A75F-4893-8B20-DF18102AAC9C}"/>
    <cellStyle name="Debit Total 4 3 2 4" xfId="37326" xr:uid="{156CF334-9802-4192-B95F-614D8390C8AA}"/>
    <cellStyle name="Debit Total 4 3 2 5" xfId="7007" xr:uid="{C81A820B-BD0F-44CA-8F99-C42A9F0A62A5}"/>
    <cellStyle name="Debit Total 4 3 3" xfId="31310" xr:uid="{6A420B51-66C2-49B6-9BC5-E14E93E4AE37}"/>
    <cellStyle name="Debit Total 4 3 4" xfId="37617" xr:uid="{2E0AA04C-C23B-499C-98FF-05540785E59E}"/>
    <cellStyle name="Debit Total 4 3 5" xfId="27155" xr:uid="{C12E8C76-54B2-47F0-A21F-DA5839A80615}"/>
    <cellStyle name="Debit Total 4 3 6" xfId="41647" xr:uid="{A924470E-F11B-43CC-B190-B6205688BE04}"/>
    <cellStyle name="Debit Total 4 4" xfId="15286" xr:uid="{EEBF2FAD-EA25-48EA-B005-F5C0E7C6C1D5}"/>
    <cellStyle name="Debit Total 4 4 2" xfId="31312" xr:uid="{E995E61A-DD9D-4FD5-B422-91163520CAB0}"/>
    <cellStyle name="Debit Total 4 4 3" xfId="31110" xr:uid="{09388195-E912-4282-86B2-3D6A29DE1B66}"/>
    <cellStyle name="Debit Total 4 4 4" xfId="39119" xr:uid="{386F706F-36B2-4FD2-850F-D1AD35D59582}"/>
    <cellStyle name="Debit Total 4 4 5" xfId="6997" xr:uid="{FF99DF37-1FF5-424A-BE94-537050DAE730}"/>
    <cellStyle name="Debit Total 4 5" xfId="31307" xr:uid="{C9DD4AD0-32DB-4FC3-84AB-59C3F5872770}"/>
    <cellStyle name="Debit Total 4 6" xfId="31106" xr:uid="{59982182-66A6-465F-9BDB-D0C586024DD1}"/>
    <cellStyle name="Debit Total 4 7" xfId="27158" xr:uid="{A5A2EDCB-5F3F-43FB-87D2-87BAB6952E35}"/>
    <cellStyle name="Debit Total 4 8" xfId="31196" xr:uid="{3B30FF98-B302-4C01-98AD-D83DBA780558}"/>
    <cellStyle name="Debit Total 5" xfId="15287" xr:uid="{AE7D31C3-6A9F-4893-B926-E3C49D824370}"/>
    <cellStyle name="Debit Total 5 2" xfId="15288" xr:uid="{04682B09-4D1B-47FE-9464-04ED30A2B7B6}"/>
    <cellStyle name="Debit Total 5 2 2" xfId="15289" xr:uid="{F5AD47B9-FDCA-4157-A23E-71B1F2954EC1}"/>
    <cellStyle name="Debit Total 5 2 2 2" xfId="31315" xr:uid="{BE355DF3-5D91-46C8-BC3A-FC80F59C6F4C}"/>
    <cellStyle name="Debit Total 5 2 2 3" xfId="31113" xr:uid="{B3FA4725-1158-4887-8FFB-87997E47FCE9}"/>
    <cellStyle name="Debit Total 5 2 2 4" xfId="27152" xr:uid="{1AAA95F3-D824-44E5-96DC-2C5998B2A2A2}"/>
    <cellStyle name="Debit Total 5 2 2 5" xfId="36580" xr:uid="{1F632C19-F3BC-45A4-ADAD-F6FEDB9289F3}"/>
    <cellStyle name="Debit Total 5 2 3" xfId="31314" xr:uid="{58765038-ADE8-4DD7-BEF5-E3BA25907A71}"/>
    <cellStyle name="Debit Total 5 2 4" xfId="31112" xr:uid="{052012A9-C38B-4197-BA9C-998EA94FA332}"/>
    <cellStyle name="Debit Total 5 2 5" xfId="27153" xr:uid="{BA0D2448-E477-4E9E-BC84-AF8709FB13B9}"/>
    <cellStyle name="Debit Total 5 2 6" xfId="35653" xr:uid="{EE5E06DC-D04B-4866-BD73-34F034560879}"/>
    <cellStyle name="Debit Total 5 3" xfId="15290" xr:uid="{6D5EB892-B83B-437D-BCEC-5C6E59263393}"/>
    <cellStyle name="Debit Total 5 3 2" xfId="15291" xr:uid="{51CE3273-5EA3-4ED3-A99A-3216118CAA9F}"/>
    <cellStyle name="Debit Total 5 3 2 2" xfId="31317" xr:uid="{CC9E6FB5-36DA-4BEC-B626-6106328AE6B6}"/>
    <cellStyle name="Debit Total 5 3 2 3" xfId="31115" xr:uid="{A41E90D7-426B-497F-9C2F-7076EDBC17FC}"/>
    <cellStyle name="Debit Total 5 3 2 4" xfId="27150" xr:uid="{1ACC9981-ED9C-423E-B88E-C66D03AAC2EA}"/>
    <cellStyle name="Debit Total 5 3 2 5" xfId="37186" xr:uid="{D05D6325-B170-46E9-BBB6-AB5057A75793}"/>
    <cellStyle name="Debit Total 5 3 3" xfId="31316" xr:uid="{8245B85E-1C63-45FF-B8FF-38A28597F25E}"/>
    <cellStyle name="Debit Total 5 3 4" xfId="31114" xr:uid="{25240CE7-427E-4AA0-92C9-2882A6580F57}"/>
    <cellStyle name="Debit Total 5 3 5" xfId="27151" xr:uid="{1786C730-43E8-488C-9176-B4F2F3BDDD76}"/>
    <cellStyle name="Debit Total 5 3 6" xfId="31199" xr:uid="{92927F13-2F4F-4CBB-874A-65CF85FB1A0E}"/>
    <cellStyle name="Debit Total 5 4" xfId="15292" xr:uid="{B5BFFAF5-4F37-44E4-BDE9-17FDBE315A9F}"/>
    <cellStyle name="Debit Total 5 4 2" xfId="31318" xr:uid="{10166442-3899-43D5-9825-A2FE311A29BC}"/>
    <cellStyle name="Debit Total 5 4 3" xfId="31116" xr:uid="{0EBBC015-F56D-4DC3-96EA-1732EE2F22D5}"/>
    <cellStyle name="Debit Total 5 4 4" xfId="27149" xr:uid="{404CD631-0819-45A0-A4EB-69194B924F4F}"/>
    <cellStyle name="Debit Total 5 4 5" xfId="31200" xr:uid="{CB924335-3E42-4B87-93B9-A8C664AA8210}"/>
    <cellStyle name="Debit Total 5 5" xfId="31313" xr:uid="{04EB63BF-A2C2-4B2B-B555-FD10ED6CFD1E}"/>
    <cellStyle name="Debit Total 5 6" xfId="31111" xr:uid="{52DFA7DD-2DFA-4BEA-88CE-7D4B238A412D}"/>
    <cellStyle name="Debit Total 5 7" xfId="27154" xr:uid="{5D7DB6DE-E588-4704-8C53-71432FCD8603}"/>
    <cellStyle name="Debit Total 5 8" xfId="31198" xr:uid="{D0BC8D86-BDEB-4476-A5F8-EDDDB6817374}"/>
    <cellStyle name="Debit Total 6" xfId="15293" xr:uid="{DC5CDE07-8D68-4115-A7C2-7F4AEABD860E}"/>
    <cellStyle name="Debit Total 6 2" xfId="15294" xr:uid="{CB9E9721-BD7D-45D8-B357-AEEBCAC8E3C2}"/>
    <cellStyle name="Debit Total 6 2 2" xfId="15295" xr:uid="{FABF332F-5A7E-4969-8C16-6E3A38C28528}"/>
    <cellStyle name="Debit Total 6 2 2 2" xfId="31321" xr:uid="{08D6589D-566D-4867-B125-5B5BDD691B73}"/>
    <cellStyle name="Debit Total 6 2 2 3" xfId="37618" xr:uid="{00147208-ADC2-4FD3-9100-E704C7F80081}"/>
    <cellStyle name="Debit Total 6 2 2 4" xfId="27147" xr:uid="{A19078D6-B5CD-45C1-99C9-269780AF27BC}"/>
    <cellStyle name="Debit Total 6 2 2 5" xfId="31202" xr:uid="{AF7FF156-6800-46B7-BED9-1C1CBABAAC6A}"/>
    <cellStyle name="Debit Total 6 2 3" xfId="31320" xr:uid="{940A7DEC-1292-407A-AA5A-43FA409F1CCE}"/>
    <cellStyle name="Debit Total 6 2 4" xfId="31118" xr:uid="{5319B557-5AD7-4643-BC13-9734FF15D321}"/>
    <cellStyle name="Debit Total 6 2 5" xfId="36802" xr:uid="{6B98D32D-FDD7-408B-92E2-8B187A03E472}"/>
    <cellStyle name="Debit Total 6 2 6" xfId="31201" xr:uid="{311F3F3B-A33A-485A-A784-FBDBB880EE5C}"/>
    <cellStyle name="Debit Total 6 3" xfId="15296" xr:uid="{B6E600F0-7E2B-4D1B-A1E3-F4FC17A02EB6}"/>
    <cellStyle name="Debit Total 6 3 2" xfId="15297" xr:uid="{AC069791-B467-405B-94C1-676203BB0734}"/>
    <cellStyle name="Debit Total 6 3 2 2" xfId="31323" xr:uid="{CF08C402-C9DF-4898-A38F-2AD02998EDEB}"/>
    <cellStyle name="Debit Total 6 3 2 3" xfId="31119" xr:uid="{659FD9F1-EE9C-4B12-A1CF-5220CD0011EE}"/>
    <cellStyle name="Debit Total 6 3 2 4" xfId="27145" xr:uid="{3A14F215-1DA4-4E1F-A0C8-30E42A6EEACF}"/>
    <cellStyle name="Debit Total 6 3 2 5" xfId="36582" xr:uid="{769E207A-1CB4-4235-80E1-5F0A8544CD20}"/>
    <cellStyle name="Debit Total 6 3 3" xfId="31322" xr:uid="{509D884D-7D5B-41AA-8038-23B0A9841FC9}"/>
    <cellStyle name="Debit Total 6 3 4" xfId="25150" xr:uid="{B0FC8200-9C08-4D5A-8001-205A052A499A}"/>
    <cellStyle name="Debit Total 6 3 5" xfId="27146" xr:uid="{2CA27EFB-DE37-4D6B-A3FD-F5DD49A614C8}"/>
    <cellStyle name="Debit Total 6 3 6" xfId="38940" xr:uid="{ADDFF74C-2CAB-4A84-AB68-29DD034DA270}"/>
    <cellStyle name="Debit Total 6 4" xfId="15298" xr:uid="{747343BE-416D-426B-8203-40FBE63980E6}"/>
    <cellStyle name="Debit Total 6 4 2" xfId="31324" xr:uid="{171CEBB2-8631-4278-85FA-1C4F3CC92055}"/>
    <cellStyle name="Debit Total 6 4 3" xfId="31120" xr:uid="{BBBDFCD7-A126-4ED3-9F2F-39D9A813F1BE}"/>
    <cellStyle name="Debit Total 6 4 4" xfId="27144" xr:uid="{DB7F1669-678D-4D20-81F4-9517DDF86E32}"/>
    <cellStyle name="Debit Total 6 4 5" xfId="41646" xr:uid="{4F5030D9-84B6-4FBD-AD76-63CA9EA1DE9D}"/>
    <cellStyle name="Debit Total 6 5" xfId="31319" xr:uid="{A0055AF5-1C9B-4A19-ACB7-C991A3D6287C}"/>
    <cellStyle name="Debit Total 6 6" xfId="31117" xr:uid="{0A155E39-9E9B-4CC2-8C08-0F5BBD4A8241}"/>
    <cellStyle name="Debit Total 6 7" xfId="27148" xr:uid="{8125147C-5180-4BE4-B2F9-EDE9E0D53815}"/>
    <cellStyle name="Debit Total 6 8" xfId="36581" xr:uid="{6D9B5B86-FE4E-4464-B7F4-2A4B0BEE5D42}"/>
    <cellStyle name="Debit Total 7" xfId="15299" xr:uid="{75BE7DA3-4378-4A86-9702-FC9CBC020E5D}"/>
    <cellStyle name="Debit Total 7 2" xfId="15300" xr:uid="{CAD516F6-9210-41B2-9F0B-801BB04D7015}"/>
    <cellStyle name="Debit Total 7 2 2" xfId="15301" xr:uid="{A0A4F52A-4274-4E2A-90FE-D35505A50395}"/>
    <cellStyle name="Debit Total 7 2 2 2" xfId="31327" xr:uid="{7CCB4952-8324-4B07-82E7-C15115DBD503}"/>
    <cellStyle name="Debit Total 7 2 2 3" xfId="31122" xr:uid="{27CF3FD5-1824-4075-9963-C04F44E196EF}"/>
    <cellStyle name="Debit Total 7 2 2 4" xfId="37887" xr:uid="{29E2AB6F-CFA5-44E2-B9D8-8A814E1E9485}"/>
    <cellStyle name="Debit Total 7 2 2 5" xfId="31204" xr:uid="{6D0E8709-5B39-4083-AAF8-A1BF465A05B4}"/>
    <cellStyle name="Debit Total 7 2 3" xfId="31326" xr:uid="{DDD4B61C-0346-40F9-9687-DC700DD01072}"/>
    <cellStyle name="Debit Total 7 2 4" xfId="37619" xr:uid="{BA080A74-1A0C-4B14-8430-BA198EDDD387}"/>
    <cellStyle name="Debit Total 7 2 5" xfId="27142" xr:uid="{C7147C06-92BE-4807-82FA-31A32023457F}"/>
    <cellStyle name="Debit Total 7 2 6" xfId="35654" xr:uid="{DBBF773D-4479-4D70-B165-EC5E7297698B}"/>
    <cellStyle name="Debit Total 7 3" xfId="15302" xr:uid="{204A3BA8-44E0-4141-A840-A57C3C1A531B}"/>
    <cellStyle name="Debit Total 7 3 2" xfId="15303" xr:uid="{153360C3-AD95-4EB6-8E04-5587A0E27882}"/>
    <cellStyle name="Debit Total 7 3 2 2" xfId="31329" xr:uid="{E7F0598F-0B7E-4D56-9AA8-E56546B9D97D}"/>
    <cellStyle name="Debit Total 7 3 2 3" xfId="31124" xr:uid="{D634F33C-1F7A-4B5E-BCFB-FE7CDD5D2914}"/>
    <cellStyle name="Debit Total 7 3 2 4" xfId="27140" xr:uid="{51E6B422-84AD-4876-BF16-DDA9FB8D314D}"/>
    <cellStyle name="Debit Total 7 3 2 5" xfId="36583" xr:uid="{569DD10D-EF92-4CA3-A901-A2A2B8EE19C9}"/>
    <cellStyle name="Debit Total 7 3 3" xfId="31328" xr:uid="{8D11D461-1B61-474E-AFEF-A4DFBC034D1F}"/>
    <cellStyle name="Debit Total 7 3 4" xfId="31123" xr:uid="{DE0B3015-FF70-46C2-91CF-D9FD6E24CB97}"/>
    <cellStyle name="Debit Total 7 3 5" xfId="27141" xr:uid="{F0900E1F-390C-4001-A6DA-4D5F92518291}"/>
    <cellStyle name="Debit Total 7 3 6" xfId="31205" xr:uid="{4375E0E2-2AEB-4992-BAEE-3367787D0FFF}"/>
    <cellStyle name="Debit Total 7 4" xfId="15304" xr:uid="{BCE656DD-072C-455E-A3A2-20E25DB0B37C}"/>
    <cellStyle name="Debit Total 7 4 2" xfId="31330" xr:uid="{F6797589-F058-49F0-ABAB-ECC24CB23AA2}"/>
    <cellStyle name="Debit Total 7 4 3" xfId="37620" xr:uid="{D7A67D8F-C54F-427D-9B73-D91F456D53B5}"/>
    <cellStyle name="Debit Total 7 4 4" xfId="27139" xr:uid="{8642512B-8B84-4060-A791-6C374720D547}"/>
    <cellStyle name="Debit Total 7 4 5" xfId="35655" xr:uid="{32024E80-52A9-465C-B8CE-1713906C8760}"/>
    <cellStyle name="Debit Total 7 5" xfId="31325" xr:uid="{9EBF6CBC-C3F0-477E-9A4F-926B51FB7076}"/>
    <cellStyle name="Debit Total 7 6" xfId="31121" xr:uid="{471AE427-0057-417C-9F7A-23BE39E8AFDB}"/>
    <cellStyle name="Debit Total 7 7" xfId="27143" xr:uid="{E2846074-4BFD-44C3-8760-6B89C27DA145}"/>
    <cellStyle name="Debit Total 7 8" xfId="31203" xr:uid="{E3A466A3-F10E-4645-B991-FB94D581EE82}"/>
    <cellStyle name="Debit Total 8" xfId="15305" xr:uid="{880D799E-A8E7-4657-ADF3-28BE0452C201}"/>
    <cellStyle name="Debit Total 8 2" xfId="15306" xr:uid="{C3F92E72-0521-4A9F-9371-FA2B4AA7DDBD}"/>
    <cellStyle name="Debit Total 8 2 2" xfId="15307" xr:uid="{99280937-2D97-4D85-8ECB-460870F8B7C5}"/>
    <cellStyle name="Debit Total 8 2 2 2" xfId="31333" xr:uid="{5DC0E879-66AF-4830-95BD-F0089EDB8B71}"/>
    <cellStyle name="Debit Total 8 2 2 3" xfId="31127" xr:uid="{41FDB6B5-2CDE-4F62-8E3C-C1755AC41012}"/>
    <cellStyle name="Debit Total 8 2 2 4" xfId="27136" xr:uid="{FCF090D0-19E8-4FA9-89A6-B6999B15EF4F}"/>
    <cellStyle name="Debit Total 8 2 2 5" xfId="31207" xr:uid="{664507C5-C7DE-439D-A90E-F37EC8CA2374}"/>
    <cellStyle name="Debit Total 8 2 3" xfId="31332" xr:uid="{BA6B4BC0-1FAE-4706-8AFC-7941B88361BE}"/>
    <cellStyle name="Debit Total 8 2 4" xfId="31126" xr:uid="{26A429E3-7098-4F1C-A83B-2FF7A15A89F2}"/>
    <cellStyle name="Debit Total 8 2 5" xfId="27137" xr:uid="{72FDAB7D-097B-4CC4-BD77-A0D4E62E1D5E}"/>
    <cellStyle name="Debit Total 8 2 6" xfId="31206" xr:uid="{C6F86A06-D3ED-465C-AD19-30F2E964FE19}"/>
    <cellStyle name="Debit Total 8 3" xfId="15308" xr:uid="{4ED26928-5DF2-400C-9E91-CCCA5D76E44B}"/>
    <cellStyle name="Debit Total 8 3 2" xfId="15309" xr:uid="{009155A8-1B85-46C3-9F1D-F68E10D333C7}"/>
    <cellStyle name="Debit Total 8 3 2 2" xfId="31335" xr:uid="{37F98A4F-25AC-4D40-AECC-70E0F432D43F}"/>
    <cellStyle name="Debit Total 8 3 2 3" xfId="31128" xr:uid="{985CF619-CC11-46BF-B967-1AB6218EB1C4}"/>
    <cellStyle name="Debit Total 8 3 2 4" xfId="27135" xr:uid="{D9FF2759-452B-40C1-A669-C138053E7CDB}"/>
    <cellStyle name="Debit Total 8 3 2 5" xfId="36584" xr:uid="{EFC81AE2-DC9D-447C-8808-B892D1414670}"/>
    <cellStyle name="Debit Total 8 3 3" xfId="31334" xr:uid="{5810C00B-E521-43EB-A399-8ABEC36C8441}"/>
    <cellStyle name="Debit Total 8 3 4" xfId="37621" xr:uid="{3481053E-7871-4747-BB4D-D28FC207DF19}"/>
    <cellStyle name="Debit Total 8 3 5" xfId="37325" xr:uid="{4D4A099E-7A75-44DC-9874-7E426E0F4837}"/>
    <cellStyle name="Debit Total 8 3 6" xfId="35656" xr:uid="{DACD92D5-75CD-43D9-8CD2-BE298F4BAB21}"/>
    <cellStyle name="Debit Total 8 4" xfId="15310" xr:uid="{C14E2301-D309-4B06-860A-D09DA45073A4}"/>
    <cellStyle name="Debit Total 8 4 2" xfId="31336" xr:uid="{30ED5AEC-FEC5-4A2E-97FC-6C16D50FDFA7}"/>
    <cellStyle name="Debit Total 8 4 3" xfId="31129" xr:uid="{E2F2255D-B7F5-4C3A-9747-D552EBEC0DCA}"/>
    <cellStyle name="Debit Total 8 4 4" xfId="27134" xr:uid="{223F7CB4-8BDA-4F33-8286-CA966DA69921}"/>
    <cellStyle name="Debit Total 8 4 5" xfId="31208" xr:uid="{74569F7E-AB6D-438A-BFAC-BE010F03144D}"/>
    <cellStyle name="Debit Total 8 5" xfId="31331" xr:uid="{CA8F5867-9051-4D28-AD0A-7F04B39BBDE0}"/>
    <cellStyle name="Debit Total 8 6" xfId="31125" xr:uid="{5F10CA5A-10BF-4D4B-A536-B6E04822CDE3}"/>
    <cellStyle name="Debit Total 8 7" xfId="27138" xr:uid="{BEA18B61-71C9-4072-BE4A-0D9363A25D52}"/>
    <cellStyle name="Debit Total 8 8" xfId="6996" xr:uid="{EC6B7D29-55B3-4449-9BFE-FBA4981484EC}"/>
    <cellStyle name="Debit Total 9" xfId="15311" xr:uid="{0A3EA9EC-49CF-474A-8898-F0EEF7C603EE}"/>
    <cellStyle name="Debit Total 9 2" xfId="15312" xr:uid="{2C2658CF-73CC-40C9-B088-20408FA22765}"/>
    <cellStyle name="Debit Total 9 2 2" xfId="15313" xr:uid="{0A76C47D-AF79-4506-A374-B4C5A671CE65}"/>
    <cellStyle name="Debit Total 9 2 2 2" xfId="31339" xr:uid="{B0E6C2D3-47E1-4366-94EE-4ACC5E325626}"/>
    <cellStyle name="Debit Total 9 2 2 3" xfId="31131" xr:uid="{E2FBA2B1-3B26-4484-8CA2-A0C6849FDF6B}"/>
    <cellStyle name="Debit Total 9 2 2 4" xfId="27131" xr:uid="{DF9C5B5B-B423-4E6C-BD9C-D1199E66F5C4}"/>
    <cellStyle name="Debit Total 9 2 2 5" xfId="35657" xr:uid="{8EC4B652-4A47-4911-9A11-B4C2500266AB}"/>
    <cellStyle name="Debit Total 9 2 3" xfId="31338" xr:uid="{BD97E4B2-D206-4765-925E-F40EB121E596}"/>
    <cellStyle name="Debit Total 9 2 4" xfId="37622" xr:uid="{D26D05D2-241B-43CC-93E7-0728001ECC3A}"/>
    <cellStyle name="Debit Total 9 2 5" xfId="27132" xr:uid="{A0653A8D-FE8D-4F7E-9EFB-655055EA133C}"/>
    <cellStyle name="Debit Total 9 2 6" xfId="41645" xr:uid="{15A70246-4E6A-492D-91A5-5B5DDD60EB6A}"/>
    <cellStyle name="Debit Total 9 3" xfId="15314" xr:uid="{F45CCB37-410B-4345-8DBD-FECEA6CA4420}"/>
    <cellStyle name="Debit Total 9 3 2" xfId="15315" xr:uid="{632D803C-501F-4616-BC42-E28145305841}"/>
    <cellStyle name="Debit Total 9 3 2 2" xfId="31341" xr:uid="{B6F401ED-073D-4A80-BC51-AF78988F1987}"/>
    <cellStyle name="Debit Total 9 3 2 3" xfId="31133" xr:uid="{3C64F245-23E2-4104-846C-19C139C67720}"/>
    <cellStyle name="Debit Total 9 3 2 4" xfId="39120" xr:uid="{5ED8CC32-0F0B-4ECF-AD20-BDFFC0B93C5C}"/>
    <cellStyle name="Debit Total 9 3 2 5" xfId="36585" xr:uid="{738608F0-E6E1-4A3E-8B16-ED23CB9BD12F}"/>
    <cellStyle name="Debit Total 9 3 3" xfId="31340" xr:uid="{942A2F42-D05B-4F09-BE39-63F1A8413700}"/>
    <cellStyle name="Debit Total 9 3 4" xfId="31132" xr:uid="{02E37E17-4D6D-48D3-B20B-EA0D207C7FBA}"/>
    <cellStyle name="Debit Total 9 3 5" xfId="38451" xr:uid="{B013FF94-AB06-4C70-B521-CA3F4E3011C9}"/>
    <cellStyle name="Debit Total 9 3 6" xfId="31209" xr:uid="{1F1997B4-6956-4030-B28A-161E064D91AF}"/>
    <cellStyle name="Debit Total 9 4" xfId="15316" xr:uid="{56E30989-E8B8-4F06-857B-B18854703FAB}"/>
    <cellStyle name="Debit Total 9 4 2" xfId="31342" xr:uid="{36666E54-E2E3-4725-91B9-D531E0C5A103}"/>
    <cellStyle name="Debit Total 9 4 3" xfId="37623" xr:uid="{F3ACDB10-E4B3-496D-8DF0-A6F11DFE50EB}"/>
    <cellStyle name="Debit Total 9 4 4" xfId="27130" xr:uid="{61146984-2CD5-438D-B291-1D4C1EA29AC8}"/>
    <cellStyle name="Debit Total 9 4 5" xfId="31210" xr:uid="{66DFB4F4-4238-40BA-9203-20CB28FCB3D1}"/>
    <cellStyle name="Debit Total 9 5" xfId="31337" xr:uid="{99CC2130-513E-4D4C-88CE-9C068C76ED50}"/>
    <cellStyle name="Debit Total 9 6" xfId="31130" xr:uid="{CE426BC5-64EF-4B16-8BC3-55F55D7B53CF}"/>
    <cellStyle name="Debit Total 9 7" xfId="27133" xr:uid="{6967DC71-D2FB-45BC-8129-51E79AC1A35B}"/>
    <cellStyle name="Debit Total 9 8" xfId="37048" xr:uid="{0DCCEE2D-B490-4067-BEFF-4DCBBBC1BC1A}"/>
    <cellStyle name="DELTA" xfId="2856" xr:uid="{5A5B56FC-23CE-4E82-9FF6-A79B90DB6873}"/>
    <cellStyle name="DELTA 2" xfId="23526" xr:uid="{EE6343A5-CFD7-4115-904F-41CB24199D95}"/>
    <cellStyle name="DELTA 3" xfId="15317" xr:uid="{1C9DCAF6-45CD-42CB-9C07-D0BD3118D654}"/>
    <cellStyle name="DELTA 4" xfId="3319" xr:uid="{08766C86-C5D9-4074-86AC-6049B9AC199F}"/>
    <cellStyle name="Deviant" xfId="15318" xr:uid="{A2386C46-06E1-452A-9880-C0085981FD85}"/>
    <cellStyle name="Deviant 10" xfId="15319" xr:uid="{62CE1CE8-54BC-4427-9DD3-C98C7C52A72B}"/>
    <cellStyle name="Deviant 10 2" xfId="15320" xr:uid="{87946A16-DAAB-4FC9-A274-757AC429E0DA}"/>
    <cellStyle name="Deviant 10 2 2" xfId="15321" xr:uid="{1BF800D3-43B4-4AEC-884D-99FE7CBC14DA}"/>
    <cellStyle name="Deviant 10 2 2 2" xfId="31346" xr:uid="{7B6A1BBF-8D75-49BC-893E-FFBA0100440E}"/>
    <cellStyle name="Deviant 10 2 2 3" xfId="31136" xr:uid="{776F7E1B-1D20-4604-8395-55BFAF85C45D}"/>
    <cellStyle name="Deviant 10 2 2 4" xfId="27126" xr:uid="{30878B06-1370-4285-BB36-E06EB5ADCAC4}"/>
    <cellStyle name="Deviant 10 2 2 5" xfId="35658" xr:uid="{48A3CCAE-F810-4A88-B364-EA004C494A8B}"/>
    <cellStyle name="Deviant 10 2 3" xfId="31345" xr:uid="{0245E4C0-8B5F-463E-BE04-05A45CD6A3BD}"/>
    <cellStyle name="Deviant 10 2 4" xfId="37624" xr:uid="{31D726D8-01AB-48DC-9C91-0060EED3B33D}"/>
    <cellStyle name="Deviant 10 2 5" xfId="27127" xr:uid="{058C8A1A-89FA-49E4-8032-04BF9FC3F36F}"/>
    <cellStyle name="Deviant 10 2 6" xfId="36586" xr:uid="{1EBCA7A5-E1A4-4AB7-9635-862000CBB0F4}"/>
    <cellStyle name="Deviant 10 3" xfId="15322" xr:uid="{7DFD82EC-2927-4496-A623-4AFF5085230E}"/>
    <cellStyle name="Deviant 10 3 2" xfId="31347" xr:uid="{0F3680FE-C40A-4A2F-89D9-991F4F512BF7}"/>
    <cellStyle name="Deviant 10 3 3" xfId="31137" xr:uid="{5B66ABFE-B690-4981-8E65-3342F5D78BB5}"/>
    <cellStyle name="Deviant 10 3 4" xfId="36386" xr:uid="{8939A3E2-D26C-4289-92D7-4B301ECE6A5D}"/>
    <cellStyle name="Deviant 10 3 5" xfId="23566" xr:uid="{1E4B1B14-002F-456B-A594-DB04A30F33EB}"/>
    <cellStyle name="Deviant 10 4" xfId="31344" xr:uid="{5D194F04-AF57-4CB7-A821-B09949D4527E}"/>
    <cellStyle name="Deviant 10 5" xfId="31135" xr:uid="{22E23D0D-92F3-4CBF-813C-76E3C4749025}"/>
    <cellStyle name="Deviant 10 6" xfId="27128" xr:uid="{133C0591-1DED-4633-BF53-9702A7672935}"/>
    <cellStyle name="Deviant 10 7" xfId="37187" xr:uid="{BB2E28AE-0C86-41CE-9A27-B027D92D1989}"/>
    <cellStyle name="Deviant 11" xfId="15323" xr:uid="{FC5B7E80-D1F0-4D86-8CEB-D0771ACE83C8}"/>
    <cellStyle name="Deviant 11 2" xfId="15324" xr:uid="{E30DA473-1106-4474-909D-ED1893CD3485}"/>
    <cellStyle name="Deviant 11 2 2" xfId="15325" xr:uid="{AA3B7BF9-E376-4F78-B469-218363B535B0}"/>
    <cellStyle name="Deviant 11 2 2 2" xfId="31350" xr:uid="{2EF6E8CD-4A01-4E1C-86DA-A5C6785815EB}"/>
    <cellStyle name="Deviant 11 2 2 3" xfId="31139" xr:uid="{8D74F3F3-B8CD-47CA-BAD8-E4857812170E}"/>
    <cellStyle name="Deviant 11 2 2 4" xfId="27123" xr:uid="{E213FBC4-6DF8-49C6-B029-1E09D5987025}"/>
    <cellStyle name="Deviant 11 2 2 5" xfId="35659" xr:uid="{89E92DD7-891E-475F-85A6-9F1480CB7048}"/>
    <cellStyle name="Deviant 11 2 3" xfId="31349" xr:uid="{8CF35FF9-40C3-46C2-AF24-0E60FA54F25B}"/>
    <cellStyle name="Deviant 11 2 4" xfId="37625" xr:uid="{80B0B5F2-FDF0-4CB2-8F8C-9F8B9B2AFBF3}"/>
    <cellStyle name="Deviant 11 2 5" xfId="27124" xr:uid="{ECDC4ADA-C3B3-4D63-88C2-20202B5702C3}"/>
    <cellStyle name="Deviant 11 2 6" xfId="31212" xr:uid="{7C296363-F25B-4452-AB6A-DE8B9E1D8763}"/>
    <cellStyle name="Deviant 11 3" xfId="15326" xr:uid="{D8F0CD07-042D-4BF1-A681-A1B9E7380D8B}"/>
    <cellStyle name="Deviant 11 3 2" xfId="31351" xr:uid="{DEA477AB-8101-473A-A1F4-5FC15A3C41F1}"/>
    <cellStyle name="Deviant 11 3 3" xfId="31140" xr:uid="{84C38E9F-2D4E-4132-91E7-8F8BEF63949C}"/>
    <cellStyle name="Deviant 11 3 4" xfId="27122" xr:uid="{68B6BDBB-0008-474C-8661-AF04662EC164}"/>
    <cellStyle name="Deviant 11 3 5" xfId="41644" xr:uid="{951F9CF4-8E6E-471A-999A-298B13D65FFA}"/>
    <cellStyle name="Deviant 11 4" xfId="31348" xr:uid="{1DC57090-AF2A-48E1-832A-4679F7A82B04}"/>
    <cellStyle name="Deviant 11 5" xfId="31138" xr:uid="{F2987F60-DFC4-4D2B-9D01-B1865FC3AEFA}"/>
    <cellStyle name="Deviant 11 6" xfId="27125" xr:uid="{D6F4DF4D-8E0C-46E8-88A7-45CF5F7FB708}"/>
    <cellStyle name="Deviant 11 7" xfId="31211" xr:uid="{A4DA0277-1788-4A24-B52E-D727651381CD}"/>
    <cellStyle name="Deviant 12" xfId="15327" xr:uid="{A76E3322-9685-4341-9ED3-D8C27B04862B}"/>
    <cellStyle name="Deviant 12 2" xfId="15328" xr:uid="{EB5AE58B-4F8D-4E8D-BBE0-2ECE16B770D6}"/>
    <cellStyle name="Deviant 12 2 2" xfId="31353" xr:uid="{93F4D5F0-840F-49B9-963B-063472A18074}"/>
    <cellStyle name="Deviant 12 2 3" xfId="37626" xr:uid="{45A02604-D8E1-4735-A801-64756E0DFE2B}"/>
    <cellStyle name="Deviant 12 2 4" xfId="27120" xr:uid="{15576821-987E-4FBB-BE1A-AC871929B245}"/>
    <cellStyle name="Deviant 12 2 5" xfId="31213" xr:uid="{95C93EE6-88EB-42B8-92E1-83C62565924A}"/>
    <cellStyle name="Deviant 12 3" xfId="31352" xr:uid="{ACAD2001-392F-435F-81C8-330D23BE8F6A}"/>
    <cellStyle name="Deviant 12 4" xfId="31141" xr:uid="{82EBB49B-6463-4613-8A8D-18F6B39FCE6F}"/>
    <cellStyle name="Deviant 12 5" xfId="27121" xr:uid="{60A2BB76-0538-48F9-A7AD-4A1FFD135B8D}"/>
    <cellStyle name="Deviant 12 6" xfId="36587" xr:uid="{48119F18-7943-477A-993B-CB93CCA63F42}"/>
    <cellStyle name="Deviant 13" xfId="15329" xr:uid="{3863FE50-B605-4CF1-83B7-AE19F5FF19E9}"/>
    <cellStyle name="Deviant 13 2" xfId="31354" xr:uid="{C52F8B33-D48C-436E-A548-8E046FDACB32}"/>
    <cellStyle name="Deviant 13 3" xfId="14608" xr:uid="{7A42D13D-3D54-463C-B707-B68E6A546FA5}"/>
    <cellStyle name="Deviant 13 4" xfId="27119" xr:uid="{6AA0013A-C3D0-4030-999B-427A2BAE9A06}"/>
    <cellStyle name="Deviant 13 5" xfId="31214" xr:uid="{BA9FDA95-7B6A-48C5-9307-E53326408802}"/>
    <cellStyle name="Deviant 14" xfId="31343" xr:uid="{1ECC6D93-53D6-49E9-99DE-0503EFD96BF3}"/>
    <cellStyle name="Deviant 15" xfId="31134" xr:uid="{A764E9E4-838B-4D16-B16D-5D1BDC8B58E0}"/>
    <cellStyle name="Deviant 16" xfId="27129" xr:uid="{E721D5DB-86E5-44EE-A3AB-17DC7534AA93}"/>
    <cellStyle name="Deviant 17" xfId="5500" xr:uid="{41E3B180-6BCA-4E8C-96A9-1D3B164EA310}"/>
    <cellStyle name="Deviant 2" xfId="15330" xr:uid="{2093F14C-1512-4920-81FF-8C0EBFF89A87}"/>
    <cellStyle name="Deviant 2 2" xfId="15331" xr:uid="{104C205A-65B3-40EF-867F-64827F30F34F}"/>
    <cellStyle name="Deviant 2 2 2" xfId="15332" xr:uid="{ABB22384-8FD6-44AD-9B44-E27AF82E1746}"/>
    <cellStyle name="Deviant 2 2 2 2" xfId="31357" xr:uid="{9B87DD65-648C-4D54-A6FB-7048D5711C47}"/>
    <cellStyle name="Deviant 2 2 2 3" xfId="37627" xr:uid="{FF610D77-319A-4DBD-80E1-BE2F35F2FAE0}"/>
    <cellStyle name="Deviant 2 2 2 4" xfId="27117" xr:uid="{83A13E05-B5B8-43CA-BF7B-1FA9169E18AC}"/>
    <cellStyle name="Deviant 2 2 2 5" xfId="36588" xr:uid="{5700D9D6-F610-4207-BD2D-9A7935824E98}"/>
    <cellStyle name="Deviant 2 2 3" xfId="31356" xr:uid="{7962DF3D-FDEF-4BA8-95E1-5EF13170CC9C}"/>
    <cellStyle name="Deviant 2 2 4" xfId="31143" xr:uid="{458D4829-62B5-4CF5-9BAA-9F92BA4AA60B}"/>
    <cellStyle name="Deviant 2 2 5" xfId="37324" xr:uid="{097E7F03-B59E-4CEE-99C2-9D567D649C2A}"/>
    <cellStyle name="Deviant 2 2 6" xfId="31215" xr:uid="{F757B7B8-468E-459A-BB2A-9FF9D4276F0F}"/>
    <cellStyle name="Deviant 2 3" xfId="15333" xr:uid="{3DFA1869-55DB-4E57-B1C5-3C691A91573B}"/>
    <cellStyle name="Deviant 2 3 2" xfId="31358" xr:uid="{FA11E6A8-CAFE-4FEA-BDAD-2D3AE571A669}"/>
    <cellStyle name="Deviant 2 3 3" xfId="13053" xr:uid="{360C1ACA-CBBB-495D-ABD1-D16F89D92DB2}"/>
    <cellStyle name="Deviant 2 3 4" xfId="27116" xr:uid="{260DB7F5-FCC1-4286-B7A1-32FB23733B5B}"/>
    <cellStyle name="Deviant 2 3 5" xfId="38939" xr:uid="{80011BB0-5820-481A-A2AA-7D519650FA44}"/>
    <cellStyle name="Deviant 2 4" xfId="31355" xr:uid="{05B3FC26-7A84-490F-AD87-C293B723FA35}"/>
    <cellStyle name="Deviant 2 5" xfId="31142" xr:uid="{F31EF2FA-C1E6-47B5-B030-E7ADF0C6C255}"/>
    <cellStyle name="Deviant 2 6" xfId="27118" xr:uid="{54921333-AB87-4FA2-B15F-1C9695D20C45}"/>
    <cellStyle name="Deviant 2 7" xfId="35660" xr:uid="{47F09B66-51D0-4BF9-B35B-8BF7C5C6E8B8}"/>
    <cellStyle name="Deviant 3" xfId="15334" xr:uid="{8F5739C8-99E1-4A19-BC84-CC5D77514E51}"/>
    <cellStyle name="Deviant 3 2" xfId="15335" xr:uid="{C87AF1C5-E20E-4D8B-AF93-5F354786C57C}"/>
    <cellStyle name="Deviant 3 2 2" xfId="15336" xr:uid="{2177D8F7-98EE-4EA8-8AC2-9A2ACE4F3CDF}"/>
    <cellStyle name="Deviant 3 2 2 2" xfId="31361" xr:uid="{68D073EF-D893-4324-8766-B958E9B1066C}"/>
    <cellStyle name="Deviant 3 2 2 3" xfId="31145" xr:uid="{4AE1DCF0-7A1A-47B1-AF41-BD6A491C8C99}"/>
    <cellStyle name="Deviant 3 2 2 4" xfId="27115" xr:uid="{7A1FCF3A-2BFF-4DBE-8368-D2D10D53BD3D}"/>
    <cellStyle name="Deviant 3 2 2 5" xfId="37157" xr:uid="{FC8126FF-453F-4A7F-A90B-36D2EC70FE7B}"/>
    <cellStyle name="Deviant 3 2 3" xfId="31360" xr:uid="{19532750-660C-4505-815B-CF69144FF2AF}"/>
    <cellStyle name="Deviant 3 2 4" xfId="31144" xr:uid="{521E5CC3-62FA-4BA1-8660-F526EB4531D6}"/>
    <cellStyle name="Deviant 3 2 5" xfId="39121" xr:uid="{6A664FF5-0BC7-4DFC-8B06-AC74FE8A5783}"/>
    <cellStyle name="Deviant 3 2 6" xfId="25849" xr:uid="{E4DB866F-7AF3-4A34-88F5-F3B4D4CBF55D}"/>
    <cellStyle name="Deviant 3 3" xfId="15337" xr:uid="{8DA991FD-5F02-4C08-845E-B45C52819F51}"/>
    <cellStyle name="Deviant 3 3 2" xfId="31362" xr:uid="{4080E542-5A82-4B28-A8D0-C3EC2C304529}"/>
    <cellStyle name="Deviant 3 3 3" xfId="31146" xr:uid="{087E1620-F9C7-4BFD-A456-58214CD8A8DC}"/>
    <cellStyle name="Deviant 3 3 4" xfId="27114" xr:uid="{F0DD14DF-7585-4BAD-8E7C-8803178CB62D}"/>
    <cellStyle name="Deviant 3 3 5" xfId="31216" xr:uid="{46D085DD-6E7D-4DF4-9698-280FA82876B7}"/>
    <cellStyle name="Deviant 3 4" xfId="31359" xr:uid="{6415BEF2-242B-40A3-96A1-2E28EFF08B01}"/>
    <cellStyle name="Deviant 3 5" xfId="13050" xr:uid="{7B2A28BC-B930-411F-B089-F113D9F754E0}"/>
    <cellStyle name="Deviant 3 6" xfId="35392" xr:uid="{973D8BD0-89D3-481F-9D6D-A80C40B2C034}"/>
    <cellStyle name="Deviant 3 7" xfId="35661" xr:uid="{A0B0BDCC-7866-48CD-B1AC-BD658AFA9AF8}"/>
    <cellStyle name="Deviant 4" xfId="15338" xr:uid="{960FA5BB-0431-4E5C-810F-855DC1CD69DD}"/>
    <cellStyle name="Deviant 4 2" xfId="15339" xr:uid="{A598AA12-6CFF-4874-972E-F737B9DB658F}"/>
    <cellStyle name="Deviant 4 2 2" xfId="15340" xr:uid="{A7B5BD0E-E6E1-43DB-A1B4-58C9F1A2191E}"/>
    <cellStyle name="Deviant 4 2 2 2" xfId="31365" xr:uid="{E679B5DA-DE0C-451B-AF2E-2B87EE8FED1E}"/>
    <cellStyle name="Deviant 4 2 2 3" xfId="31149" xr:uid="{7F720976-C724-4338-90B8-B569EA2C5812}"/>
    <cellStyle name="Deviant 4 2 2 4" xfId="27111" xr:uid="{8D405FBB-D0A4-4751-8AD2-046325A557F6}"/>
    <cellStyle name="Deviant 4 2 2 5" xfId="25850" xr:uid="{B6C956DE-52A9-4344-BD64-410610DACDA6}"/>
    <cellStyle name="Deviant 4 2 3" xfId="31364" xr:uid="{36F5B217-5979-4BA9-9408-A17576B509E9}"/>
    <cellStyle name="Deviant 4 2 4" xfId="31148" xr:uid="{5F6A59A7-0A8C-4159-BEE9-CF52AD14F1E4}"/>
    <cellStyle name="Deviant 4 2 5" xfId="27112" xr:uid="{78BF4AEE-6955-4E3A-B4C9-94A92E9A7089}"/>
    <cellStyle name="Deviant 4 2 6" xfId="38079" xr:uid="{04F3921C-B78D-46AF-B89F-E49116697FCC}"/>
    <cellStyle name="Deviant 4 3" xfId="15341" xr:uid="{81C2BE85-0F5C-4B4B-8C06-72CAD9BACF82}"/>
    <cellStyle name="Deviant 4 3 2" xfId="31366" xr:uid="{AB972EA7-0B53-4FC4-9F2A-66B67E11B0B9}"/>
    <cellStyle name="Deviant 4 3 3" xfId="31150" xr:uid="{92A8E4B4-2D72-4D97-91A9-D069CCF859E4}"/>
    <cellStyle name="Deviant 4 3 4" xfId="36385" xr:uid="{217147D6-6926-40A1-8718-FBFFDB05631F}"/>
    <cellStyle name="Deviant 4 3 5" xfId="36589" xr:uid="{FDEE303A-CF82-4F58-BB7F-7EF9E78EB493}"/>
    <cellStyle name="Deviant 4 4" xfId="31363" xr:uid="{983F2783-900B-4A72-92DF-5C1109B27741}"/>
    <cellStyle name="Deviant 4 5" xfId="31147" xr:uid="{1E9C2B17-EDCE-4EEA-99B8-D3A593915F49}"/>
    <cellStyle name="Deviant 4 6" xfId="27113" xr:uid="{8E50F94A-365B-477B-BE5C-57F3E3421421}"/>
    <cellStyle name="Deviant 4 7" xfId="35662" xr:uid="{4E507D42-31D9-42EF-BF88-7147E2D9470F}"/>
    <cellStyle name="Deviant 5" xfId="15342" xr:uid="{53C89826-2AB3-4691-B2B0-7286E125F291}"/>
    <cellStyle name="Deviant 5 2" xfId="15343" xr:uid="{106F1014-AEDE-4B8F-8A52-7AA0C03C5F08}"/>
    <cellStyle name="Deviant 5 2 2" xfId="15344" xr:uid="{5C14B4E9-9E90-450E-87E1-CE6BF9EFBC5E}"/>
    <cellStyle name="Deviant 5 2 2 2" xfId="31369" xr:uid="{71996618-91D4-498F-BE01-A7B77EFCF31B}"/>
    <cellStyle name="Deviant 5 2 2 3" xfId="31153" xr:uid="{21D4AB1B-5A53-4676-8B3C-6293978D03DC}"/>
    <cellStyle name="Deviant 5 2 2 4" xfId="27108" xr:uid="{DB2E0D4A-E4A9-4B87-AE40-4AF6B49527B0}"/>
    <cellStyle name="Deviant 5 2 2 5" xfId="31217" xr:uid="{D2969EEE-1CBD-49B2-BABD-D2D86DF4331E}"/>
    <cellStyle name="Deviant 5 2 3" xfId="31368" xr:uid="{BBED9826-FDD1-4E03-8549-C44833A103DE}"/>
    <cellStyle name="Deviant 5 2 4" xfId="31152" xr:uid="{F173196D-54A5-4117-AC28-D2EAF36EF6B9}"/>
    <cellStyle name="Deviant 5 2 5" xfId="27109" xr:uid="{FCFB0F07-197D-42A6-8CDF-84223BDB0963}"/>
    <cellStyle name="Deviant 5 2 6" xfId="38214" xr:uid="{3E1D5B71-3B0D-41B8-956F-D49EFF02053C}"/>
    <cellStyle name="Deviant 5 3" xfId="15345" xr:uid="{756D7494-AFA9-4808-9C1D-D671578BAE42}"/>
    <cellStyle name="Deviant 5 3 2" xfId="31370" xr:uid="{9605B17D-6D37-4341-AE25-F5DBDC3FB17E}"/>
    <cellStyle name="Deviant 5 3 3" xfId="38226" xr:uid="{77E881E9-ECF5-4FE1-8ABF-46EA20375D6D}"/>
    <cellStyle name="Deviant 5 3 4" xfId="27107" xr:uid="{7DB1FBFB-E906-4897-81EE-C52A4455E00B}"/>
    <cellStyle name="Deviant 5 3 5" xfId="31218" xr:uid="{B7DA53EC-B990-44F9-8326-6392DD9184B2}"/>
    <cellStyle name="Deviant 5 4" xfId="31367" xr:uid="{9AF697BC-C59C-4350-97DB-F45659932E29}"/>
    <cellStyle name="Deviant 5 5" xfId="31151" xr:uid="{9C699609-8183-4627-A016-88A3BCE994C5}"/>
    <cellStyle name="Deviant 5 6" xfId="27110" xr:uid="{4CFAB4B8-F530-42DD-86BE-95FEFE21D88C}"/>
    <cellStyle name="Deviant 5 7" xfId="38215" xr:uid="{88CA7D4D-AD24-40DD-9F3F-99A4570723B6}"/>
    <cellStyle name="Deviant 6" xfId="15346" xr:uid="{314654A4-4BDF-49A1-8226-1E1F7B1DA464}"/>
    <cellStyle name="Deviant 6 2" xfId="15347" xr:uid="{D6F4BDD2-7899-45A8-9105-D2997BE296E0}"/>
    <cellStyle name="Deviant 6 2 2" xfId="15348" xr:uid="{E8213AF3-037D-4232-858E-146890688BB1}"/>
    <cellStyle name="Deviant 6 2 2 2" xfId="31373" xr:uid="{6AE16E75-941E-4B17-A768-7414FED65750}"/>
    <cellStyle name="Deviant 6 2 2 3" xfId="31155" xr:uid="{6A92249B-5A3B-4DFD-9144-F64AA40D7082}"/>
    <cellStyle name="Deviant 6 2 2 4" xfId="27104" xr:uid="{8CA42D25-F174-4D9A-A903-2FF022003516}"/>
    <cellStyle name="Deviant 6 2 2 5" xfId="31220" xr:uid="{E82EEC3F-BC4D-4885-8748-0BFD8BDEF84F}"/>
    <cellStyle name="Deviant 6 2 3" xfId="31372" xr:uid="{8186D399-8562-455C-A0F0-8A67CEBE9C55}"/>
    <cellStyle name="Deviant 6 2 4" xfId="31154" xr:uid="{79617E4E-6F40-4E15-AE32-F98B17AD0F57}"/>
    <cellStyle name="Deviant 6 2 5" xfId="27105" xr:uid="{6D400DF2-A377-499C-ACF6-9CB867F013AC}"/>
    <cellStyle name="Deviant 6 2 6" xfId="31219" xr:uid="{C2D50E5B-AC26-4DEA-AA4A-FB1F1CC523EF}"/>
    <cellStyle name="Deviant 6 3" xfId="15349" xr:uid="{8872D069-0EE1-4102-BCB4-4040C3F18E36}"/>
    <cellStyle name="Deviant 6 3 2" xfId="31374" xr:uid="{694D6DE6-BE0C-4DE8-A8DC-7AF0175F1F05}"/>
    <cellStyle name="Deviant 6 3 3" xfId="36062" xr:uid="{A58668B7-F397-4CE8-967F-74C2C5A9660E}"/>
    <cellStyle name="Deviant 6 3 4" xfId="27103" xr:uid="{53607132-C3B9-4DC9-8EED-DBDC2A93AFF7}"/>
    <cellStyle name="Deviant 6 3 5" xfId="31221" xr:uid="{8A9EC051-12FD-4425-80A8-00C48A37E12B}"/>
    <cellStyle name="Deviant 6 4" xfId="31371" xr:uid="{B00CA9EE-5CFE-4377-BB11-A8C932E48C58}"/>
    <cellStyle name="Deviant 6 5" xfId="36128" xr:uid="{B7FE5FD5-0229-4797-BC84-288DB3DDF231}"/>
    <cellStyle name="Deviant 6 6" xfId="27106" xr:uid="{AF381351-078F-4D6F-A9C8-129DD9D0FB68}"/>
    <cellStyle name="Deviant 6 7" xfId="41643" xr:uid="{4ADA2286-AE13-4E04-B54A-49DDB54A41FA}"/>
    <cellStyle name="Deviant 7" xfId="15350" xr:uid="{632650AA-7C84-4B5E-850F-852D16FA6364}"/>
    <cellStyle name="Deviant 7 2" xfId="15351" xr:uid="{02B33424-1B04-454A-B400-ADD73198C25E}"/>
    <cellStyle name="Deviant 7 2 2" xfId="15352" xr:uid="{0DB3D5A1-C2BF-46C6-85DB-E2B9F44829D5}"/>
    <cellStyle name="Deviant 7 2 2 2" xfId="31377" xr:uid="{63077F07-873C-4D6D-927B-4FCAF7E4707A}"/>
    <cellStyle name="Deviant 7 2 2 3" xfId="31158" xr:uid="{7587C8A9-B728-42E8-8333-FEB98AB55025}"/>
    <cellStyle name="Deviant 7 2 2 4" xfId="35391" xr:uid="{939F1FAA-3C41-46AD-8D3F-2917C10559A3}"/>
    <cellStyle name="Deviant 7 2 2 5" xfId="31222" xr:uid="{5FD556CD-BC26-4DB7-A478-5D73DA346C91}"/>
    <cellStyle name="Deviant 7 2 3" xfId="31376" xr:uid="{62FD65F4-162A-49FD-B9F1-7CF7A1532599}"/>
    <cellStyle name="Deviant 7 2 4" xfId="31157" xr:uid="{E2484CB6-4BDA-4670-9995-863E8FC83BD9}"/>
    <cellStyle name="Deviant 7 2 5" xfId="27101" xr:uid="{0226191F-D02A-49F1-A0CE-14C846D72BBC}"/>
    <cellStyle name="Deviant 7 2 6" xfId="37049" xr:uid="{4F52D1FD-8368-4609-AFF5-13DB91AD9FC4}"/>
    <cellStyle name="Deviant 7 3" xfId="15353" xr:uid="{62913674-1DDD-4C89-BC47-D7135BB4FA25}"/>
    <cellStyle name="Deviant 7 3 2" xfId="31378" xr:uid="{35609355-63A7-4931-985B-8A9340D3A723}"/>
    <cellStyle name="Deviant 7 3 3" xfId="38225" xr:uid="{266E0983-DA71-4BA7-9A19-09B3C3FC32BF}"/>
    <cellStyle name="Deviant 7 3 4" xfId="37323" xr:uid="{11D0C666-8013-49BF-8C84-E86BB041A9B0}"/>
    <cellStyle name="Deviant 7 3 5" xfId="31223" xr:uid="{9C87E893-4C90-40FE-A189-1D8FD5DD806C}"/>
    <cellStyle name="Deviant 7 4" xfId="31375" xr:uid="{7751A508-6061-4E15-86CE-C74A97880DC3}"/>
    <cellStyle name="Deviant 7 5" xfId="31156" xr:uid="{59E46F71-A011-4967-99B2-336A6C8EAA59}"/>
    <cellStyle name="Deviant 7 6" xfId="27102" xr:uid="{315C260F-B35B-44F4-9E3C-5D9A13167E95}"/>
    <cellStyle name="Deviant 7 7" xfId="36590" xr:uid="{8CC17E5B-A466-4C3E-A113-4B108E063F92}"/>
    <cellStyle name="Deviant 8" xfId="15354" xr:uid="{27FA5877-6500-4DFF-8576-4653059EA029}"/>
    <cellStyle name="Deviant 8 2" xfId="15355" xr:uid="{7BD41226-87FB-4224-A324-8DDB03C15177}"/>
    <cellStyle name="Deviant 8 2 2" xfId="15356" xr:uid="{544F064A-23BE-4987-8CBE-5B639D10ED06}"/>
    <cellStyle name="Deviant 8 2 2 2" xfId="31381" xr:uid="{C170038E-73BB-4F01-90DA-A99BB779CB26}"/>
    <cellStyle name="Deviant 8 2 2 3" xfId="31161" xr:uid="{E0DBCBBE-793A-4B12-A382-44BA16A46937}"/>
    <cellStyle name="Deviant 8 2 2 4" xfId="27098" xr:uid="{6A12B2A9-3FEE-45C0-AF62-974E5BA8B231}"/>
    <cellStyle name="Deviant 8 2 2 5" xfId="31226" xr:uid="{24D1E2E6-06B6-448A-9B70-E87EF51D3702}"/>
    <cellStyle name="Deviant 8 2 3" xfId="31380" xr:uid="{51FD0277-6E98-4BC7-8FBF-9DB72C3EAEEF}"/>
    <cellStyle name="Deviant 8 2 4" xfId="31160" xr:uid="{7AD3BCA8-52AA-462C-9CD7-B10EFA4FB377}"/>
    <cellStyle name="Deviant 8 2 5" xfId="27099" xr:uid="{84D40C65-DC39-4C93-B822-B7FB0DCF266F}"/>
    <cellStyle name="Deviant 8 2 6" xfId="31225" xr:uid="{F694C997-6255-4C73-A2F0-7BEE34018831}"/>
    <cellStyle name="Deviant 8 3" xfId="15357" xr:uid="{B4ED4FD2-8A26-49E4-B06D-09312B2AA9E4}"/>
    <cellStyle name="Deviant 8 3 2" xfId="31382" xr:uid="{60FAB341-4799-4A9F-9EBF-98F1E618867D}"/>
    <cellStyle name="Deviant 8 3 3" xfId="36063" xr:uid="{291F203B-7E6A-4C3F-9183-A2A2DB993CAE}"/>
    <cellStyle name="Deviant 8 3 4" xfId="39122" xr:uid="{EBB02C0D-F2B2-4B92-A731-1F2AD29DAA0C}"/>
    <cellStyle name="Deviant 8 3 5" xfId="31227" xr:uid="{99BC7080-1DBD-40FB-9691-7173611D76E9}"/>
    <cellStyle name="Deviant 8 4" xfId="31379" xr:uid="{0B94923E-8526-4FA5-9705-31551930A24F}"/>
    <cellStyle name="Deviant 8 5" xfId="31159" xr:uid="{0FBAAD83-C626-4D26-ADE6-91AA61213DED}"/>
    <cellStyle name="Deviant 8 6" xfId="27100" xr:uid="{0C002798-85FE-4508-9B7B-4EA8481C876E}"/>
    <cellStyle name="Deviant 8 7" xfId="31224" xr:uid="{170C0E3B-570D-441D-8989-A8EABF147892}"/>
    <cellStyle name="Deviant 9" xfId="15358" xr:uid="{7D817EDF-DC52-440C-9B87-7FBC571DA9A3}"/>
    <cellStyle name="Deviant 9 2" xfId="15359" xr:uid="{41B03C07-0D84-4E0B-8D02-B2FB338DE4B1}"/>
    <cellStyle name="Deviant 9 2 2" xfId="15360" xr:uid="{682BF0FE-4512-4273-A361-D0A471B071C8}"/>
    <cellStyle name="Deviant 9 2 2 2" xfId="31385" xr:uid="{02B18FF5-4725-4E8A-B3FF-32E2BE09EF4B}"/>
    <cellStyle name="Deviant 9 2 2 3" xfId="38320" xr:uid="{F29711AC-D931-4B18-8E66-AFF3D03B099A}"/>
    <cellStyle name="Deviant 9 2 2 4" xfId="27095" xr:uid="{B8AAADCE-3527-4AD0-933D-98994DE81822}"/>
    <cellStyle name="Deviant 9 2 2 5" xfId="31230" xr:uid="{62BDA777-19BC-4C1E-951F-C551D3259151}"/>
    <cellStyle name="Deviant 9 2 3" xfId="31384" xr:uid="{6A6F1D97-9FFF-40D6-AA00-EEE870DED989}"/>
    <cellStyle name="Deviant 9 2 4" xfId="31163" xr:uid="{B2A150DC-6D4D-4305-9144-CC0EAB5A094A}"/>
    <cellStyle name="Deviant 9 2 5" xfId="27096" xr:uid="{FE192D1F-E681-4C08-A316-7A3AE0929608}"/>
    <cellStyle name="Deviant 9 2 6" xfId="31229" xr:uid="{9F25110B-5528-4E89-A1C5-21F4D3B91657}"/>
    <cellStyle name="Deviant 9 3" xfId="15361" xr:uid="{7E22B59F-A8F0-4AC3-B209-1DDC4B76F9DD}"/>
    <cellStyle name="Deviant 9 3 2" xfId="31386" xr:uid="{4D3A50C9-F462-4ECA-963C-3373EF7F4AC4}"/>
    <cellStyle name="Deviant 9 3 3" xfId="38224" xr:uid="{BD420BA3-3D04-43D4-BEBE-67DE68BB4403}"/>
    <cellStyle name="Deviant 9 3 4" xfId="27094" xr:uid="{521BFE3E-64F4-460D-9A3C-7DE6624FA921}"/>
    <cellStyle name="Deviant 9 3 5" xfId="31231" xr:uid="{BFECE7A2-3CFA-419B-BFA1-BE34AC835332}"/>
    <cellStyle name="Deviant 9 4" xfId="31383" xr:uid="{A0AF845D-7FE6-48E3-A232-9C302F403667}"/>
    <cellStyle name="Deviant 9 5" xfId="31162" xr:uid="{32C8DF35-AC5C-4E21-A255-F9E06DD0FA0A}"/>
    <cellStyle name="Deviant 9 6" xfId="27097" xr:uid="{BA287A31-3BB1-4BB1-A5E7-40DB3F735C57}"/>
    <cellStyle name="Deviant 9 7" xfId="31228" xr:uid="{ACFAFC14-BCCB-427A-A631-BE392A0C32D2}"/>
    <cellStyle name="Dezimal [0]_35ERI8T2gbIEMixb4v26icuOo" xfId="4243" xr:uid="{FA0A1808-777F-4DFC-82E6-01A2B987DC86}"/>
    <cellStyle name="Dezimal_35ERI8T2gbIEMixb4v26icuOo" xfId="4244" xr:uid="{08A2B66A-4AFC-4CE7-B1B5-C086690785BF}"/>
    <cellStyle name="Dia" xfId="15364" xr:uid="{E9323F76-E641-42E3-A51D-241302DECABD}"/>
    <cellStyle name="Dollar (zero dec)" xfId="36" xr:uid="{7030506F-662A-4E8D-8491-48F8982133B5}"/>
    <cellStyle name="Dollar (zero dec) 2" xfId="15365" xr:uid="{BC0E9AF6-21F9-48BE-B6A2-E839372EB4DE}"/>
    <cellStyle name="Dollar (zero dec) 3" xfId="15366" xr:uid="{FD4D1A35-3E4B-4D90-ACEF-F927BAEBA7D9}"/>
    <cellStyle name="Dollar (zero dec) 4" xfId="23468" xr:uid="{3B39738C-7C0F-4F15-BE88-550D1E667158}"/>
    <cellStyle name="Dollar (zero dec) 5" xfId="5425" xr:uid="{CB9F7BE7-0AF2-46E6-8B3B-0922F23D476A}"/>
    <cellStyle name="Dollar (zero dec) 6" xfId="3236" xr:uid="{F0124005-2E1B-45A9-9117-6BC7F7F7A48A}"/>
    <cellStyle name="Dollar (zero dec) 7" xfId="67" xr:uid="{E2DA0298-898E-4EFE-9DE0-FD37FC841BD7}"/>
    <cellStyle name="Dollars" xfId="5426" xr:uid="{6E926859-BC3D-42FA-84B8-4158581C8D2E}"/>
    <cellStyle name="Dollars(0)" xfId="5427" xr:uid="{F3DBC48F-5345-4506-B604-A4B89B436AD1}"/>
    <cellStyle name="Dollars_MANAGEMENT - BALANCE SHEET VISA - 2002 + 2001(REVISED)" xfId="6064" xr:uid="{CF11BB9D-3C3F-4786-8ADE-ED21D3567DEF}"/>
    <cellStyle name="dt" xfId="15367" xr:uid="{6FABB280-6A34-47C7-AABF-886DC10B4D43}"/>
    <cellStyle name="dt?Normal_Certs Q2_pldt_guyan?Normal_cfoutlk?Normal_cfoutlk_guyan?Normal_Channel Table?$Normal_Channel T" xfId="15368" xr:uid="{22E4BD07-2927-4F68-A610-876496AF1B3F}"/>
    <cellStyle name="dt_GDT 03-2010" xfId="15369" xr:uid="{D68EF8FE-2414-4FBB-A786-B9EC2D4182C3}"/>
    <cellStyle name="E&amp;Y House" xfId="2857" xr:uid="{13B6BF74-65F5-4FDC-A21F-2611324F5331}"/>
    <cellStyle name="E&amp;Y House 2" xfId="4246" xr:uid="{EA6BED2B-C822-4EAF-926E-521AC3A957CD}"/>
    <cellStyle name="E&amp;Y House 3" xfId="4245" xr:uid="{0FB30DD3-EDEA-4C7D-BEA9-7FDFD4F95915}"/>
    <cellStyle name="Emphasis 1" xfId="2858" xr:uid="{10E125F2-7632-4C58-9807-760E2FFC06C5}"/>
    <cellStyle name="Emphasis 2" xfId="2859" xr:uid="{C88B469B-2B9E-4B49-BC37-337336CCADD5}"/>
    <cellStyle name="Emphasis 3" xfId="2860" xr:uid="{084F1B91-DCD7-4BBD-A5D9-ED4ACC3EB376}"/>
    <cellStyle name="Encabez1" xfId="15370" xr:uid="{9BC456E0-E330-40E0-B8FF-9111D63E950F}"/>
    <cellStyle name="Encabez2" xfId="15371" xr:uid="{0024EE81-818E-4D82-A79D-7829A4CBE406}"/>
    <cellStyle name="English" xfId="4247" xr:uid="{4D03128A-A440-489D-B8D2-8A56F11609E9}"/>
    <cellStyle name="Enter Currency (0)" xfId="2861" xr:uid="{8E6D8862-FF73-4B98-BF63-104BBD9E6D9C}"/>
    <cellStyle name="Enter Currency (0) 2" xfId="23527" xr:uid="{6CC423D1-7C9B-4B45-A513-895E7A496829}"/>
    <cellStyle name="Enter Currency (0) 3" xfId="4898" xr:uid="{C48899E8-19FF-4ED6-8776-98F51FE6417A}"/>
    <cellStyle name="Enter Currency (0) 4" xfId="3320" xr:uid="{BC3DEC0F-B520-454D-80B7-C3E55C833428}"/>
    <cellStyle name="Enter Currency (2)" xfId="2862" xr:uid="{3AAF4367-1A10-43D3-B26D-EC00D80571B1}"/>
    <cellStyle name="Enter Currency (2) 2" xfId="23528" xr:uid="{761B3014-524C-414A-B358-D339B960C0AF}"/>
    <cellStyle name="Enter Currency (2) 3" xfId="5428" xr:uid="{72EDFB7E-6CA1-49D8-A987-314321E931C0}"/>
    <cellStyle name="Enter Units (0)" xfId="2863" xr:uid="{75F8596F-817C-497C-BAA2-684028F31786}"/>
    <cellStyle name="Enter Units (0) 2" xfId="23529" xr:uid="{BD65B4F9-3E31-4864-B07B-44A818EFEF66}"/>
    <cellStyle name="Enter Units (0) 3" xfId="4789" xr:uid="{19080FB1-BA1F-4AFD-B657-59C6C2BDB392}"/>
    <cellStyle name="Enter Units (0) 4" xfId="3321" xr:uid="{E258406A-625C-4AEC-9B6E-3B0A176D1CE3}"/>
    <cellStyle name="Enter Units (1)" xfId="2864" xr:uid="{E5B5714A-774D-4004-807A-6F50CE20389D}"/>
    <cellStyle name="Enter Units (1) 2" xfId="23530" xr:uid="{222569CF-E173-4EFB-BDC0-98A595C57E33}"/>
    <cellStyle name="Enter Units (1) 3" xfId="5429" xr:uid="{D70425DF-A385-4226-B83F-9A8560906FE4}"/>
    <cellStyle name="Enter Units (1) 4" xfId="3322" xr:uid="{7AA9DDE0-0E42-464B-92A9-CEA2F3CD48A8}"/>
    <cellStyle name="Enter Units (2)" xfId="2865" xr:uid="{9BB07E88-0277-4A13-985A-3E9F313B6377}"/>
    <cellStyle name="Enter Units (2) 2" xfId="23531" xr:uid="{CB7DAA79-F13A-4D98-A3BB-3671AA9929DD}"/>
    <cellStyle name="Enter Units (2) 3" xfId="6217" xr:uid="{F8B758BE-A178-4C14-AE7A-4B8E843B5813}"/>
    <cellStyle name="Entered" xfId="3323" xr:uid="{ECF0AA98-D4C0-4B8B-992B-D3A8A596FC95}"/>
    <cellStyle name="entry" xfId="15374" xr:uid="{A20791C9-0E36-4DE4-8AF9-3E8B9666DDB4}"/>
    <cellStyle name="Euro" xfId="2866" xr:uid="{7D0D1CB9-E77A-48D7-B80A-667E530C0DAC}"/>
    <cellStyle name="Euro 2" xfId="4248" xr:uid="{39B2FE12-C7D8-4498-9961-D0D7589855C1}"/>
    <cellStyle name="Euro 2 2" xfId="24383" xr:uid="{4863AFA7-F17E-403C-8054-E5E546B98B75}"/>
    <cellStyle name="Euro 2 3" xfId="15375" xr:uid="{6CDD748F-354E-4644-A317-77FFE8356BDD}"/>
    <cellStyle name="Euro 3" xfId="3324" xr:uid="{FAB0AABF-2B0E-4830-B91E-578B31CF029E}"/>
    <cellStyle name="ev" xfId="15376" xr:uid="{E542D435-2EE4-4DD9-B6F7-95F4FCFEA66F}"/>
    <cellStyle name="ev?Normal_Cht-Dep%Rev_guyan?Normal_Cht-Dep%Rev_guyan_1?Normal_Cht-Dep%Rev_guyan" xfId="15377" xr:uid="{40675D15-1A67-4BF4-9AAA-CB137FEAA402}"/>
    <cellStyle name="ev_GDT 03-2010" xfId="15378" xr:uid="{5DBE98EC-D2E3-40B3-9873-F365E1861798}"/>
    <cellStyle name="Excel Built-in Normal" xfId="3237" xr:uid="{B5788299-666C-45E6-A2FA-D9002B010648}"/>
    <cellStyle name="Excel.Chart" xfId="15380" xr:uid="{9ABD0520-2985-400C-896B-F769D0736774}"/>
    <cellStyle name="Explanatory Text 10" xfId="4249" xr:uid="{C9CB9726-4D2C-4C42-94C9-DBDA13491FC9}"/>
    <cellStyle name="Explanatory Text 10 2" xfId="15382" xr:uid="{B10EE01D-16FE-4248-B4F6-524ADC746A0E}"/>
    <cellStyle name="Explanatory Text 10 3" xfId="15383" xr:uid="{C61122CE-CCB2-48B5-9C79-CA46F26DF511}"/>
    <cellStyle name="Explanatory Text 10 4" xfId="24384" xr:uid="{05B80553-7222-4474-8357-3D7725C2E68F}"/>
    <cellStyle name="Explanatory Text 10 5" xfId="15381" xr:uid="{0F832D3F-E1DE-41F2-855B-D79A9F272455}"/>
    <cellStyle name="Explanatory Text 100" xfId="15384" xr:uid="{CEE7E351-6B7F-42BC-9AB6-7605623DF2B4}"/>
    <cellStyle name="Explanatory Text 101" xfId="15385" xr:uid="{890B5E14-1DEE-40F9-AEC8-F3FD75B1D6E7}"/>
    <cellStyle name="Explanatory Text 102" xfId="15386" xr:uid="{900DA75D-648C-4BCB-89F0-BB418AC99EB7}"/>
    <cellStyle name="Explanatory Text 103" xfId="15387" xr:uid="{B767F3B6-8E48-454E-966C-B28740BF4FFB}"/>
    <cellStyle name="Explanatory Text 104" xfId="15388" xr:uid="{1263DD55-B558-469E-89DA-F6EE388DD758}"/>
    <cellStyle name="Explanatory Text 105" xfId="15389" xr:uid="{132BCDF6-EDF8-40C6-A8D0-AD53930FC796}"/>
    <cellStyle name="Explanatory Text 106" xfId="15390" xr:uid="{1C7F37FD-8752-4637-A636-91CAC3A978D5}"/>
    <cellStyle name="Explanatory Text 11" xfId="4250" xr:uid="{C8503687-76E3-43E9-BD54-44445FF0E895}"/>
    <cellStyle name="Explanatory Text 11 2" xfId="15392" xr:uid="{6CC0F5A0-E01E-4F0C-8D0B-76D88FB945D2}"/>
    <cellStyle name="Explanatory Text 11 3" xfId="15393" xr:uid="{EE5DE9DA-6F28-4D21-BF79-A06673CFF7B6}"/>
    <cellStyle name="Explanatory Text 11 4" xfId="24385" xr:uid="{8A059AA6-29E0-4EA0-A417-2B06CC487949}"/>
    <cellStyle name="Explanatory Text 11 5" xfId="15391" xr:uid="{E1E1EFB6-8641-4E0D-9C59-6119984878C9}"/>
    <cellStyle name="Explanatory Text 12" xfId="4251" xr:uid="{8A5FDA0E-966D-48B0-A370-C9779A83409D}"/>
    <cellStyle name="Explanatory Text 12 2" xfId="15395" xr:uid="{FF4904BB-DDBA-4E5B-94E3-C18B38248FBC}"/>
    <cellStyle name="Explanatory Text 12 3" xfId="15396" xr:uid="{C87E2453-5684-4AD4-9BFC-0C96BD80246F}"/>
    <cellStyle name="Explanatory Text 12 4" xfId="24386" xr:uid="{4539FE79-268F-42EA-B708-B33E32B84784}"/>
    <cellStyle name="Explanatory Text 12 5" xfId="15394" xr:uid="{51BA2681-D4D6-4D17-A300-604374A74B8C}"/>
    <cellStyle name="Explanatory Text 13" xfId="4252" xr:uid="{C1990E1D-B4B2-41F6-A6F4-F9ECC132E4A2}"/>
    <cellStyle name="Explanatory Text 13 2" xfId="15398" xr:uid="{8C07AD20-CB51-4016-8465-D116BCD3217D}"/>
    <cellStyle name="Explanatory Text 13 3" xfId="15399" xr:uid="{AC385680-DFD4-4EF3-9D36-D054F510F7C3}"/>
    <cellStyle name="Explanatory Text 13 4" xfId="24387" xr:uid="{B56424CB-E62F-4D3F-A5E2-38F78EF22D25}"/>
    <cellStyle name="Explanatory Text 13 5" xfId="15397" xr:uid="{38978E2D-7654-4D88-8CC7-910E726E9092}"/>
    <cellStyle name="Explanatory Text 14" xfId="4253" xr:uid="{0D5B9DA1-2DE2-4D59-ADD7-ABD604B85AFC}"/>
    <cellStyle name="Explanatory Text 14 2" xfId="15401" xr:uid="{4551F319-1D04-49C2-811F-3C8F8D9155F8}"/>
    <cellStyle name="Explanatory Text 14 3" xfId="15402" xr:uid="{460D3770-F470-4BEC-938D-BCB30711C298}"/>
    <cellStyle name="Explanatory Text 14 4" xfId="24388" xr:uid="{7B671AC7-BFDD-4444-A469-DC4CAF1A95AE}"/>
    <cellStyle name="Explanatory Text 14 5" xfId="15400" xr:uid="{55C76E24-9548-4411-9BA5-499CF8917362}"/>
    <cellStyle name="Explanatory Text 15" xfId="4254" xr:uid="{92AD0B8C-9D60-4862-9B68-40A070437D80}"/>
    <cellStyle name="Explanatory Text 15 2" xfId="15404" xr:uid="{751893B3-51D1-4B55-A8EC-C21918EC4371}"/>
    <cellStyle name="Explanatory Text 15 3" xfId="15405" xr:uid="{D0267DA6-30C7-436B-A513-0A6147A88EBC}"/>
    <cellStyle name="Explanatory Text 15 4" xfId="24389" xr:uid="{8951D890-A0D5-4EED-84F5-CE04419BFAD3}"/>
    <cellStyle name="Explanatory Text 15 5" xfId="15403" xr:uid="{7DB9358F-4510-4277-A56F-15A8AF1FDC14}"/>
    <cellStyle name="Explanatory Text 16" xfId="4255" xr:uid="{0392B7ED-1E7C-4BFD-9CBD-3D09CC470E08}"/>
    <cellStyle name="Explanatory Text 16 2" xfId="15407" xr:uid="{20E0C414-BFA0-4946-A5C9-BF9BBD2C45FE}"/>
    <cellStyle name="Explanatory Text 16 3" xfId="15408" xr:uid="{116D9A21-81DF-44BA-B550-0B45BD893B0B}"/>
    <cellStyle name="Explanatory Text 16 4" xfId="24390" xr:uid="{56FCAD66-6678-456C-B5C8-88461B8A40E3}"/>
    <cellStyle name="Explanatory Text 16 5" xfId="15406" xr:uid="{AFB1287D-51E0-49DC-8EA1-243F10B3DD2D}"/>
    <cellStyle name="Explanatory Text 17" xfId="4256" xr:uid="{C963682A-30FC-42E7-868F-097CBF9EEF47}"/>
    <cellStyle name="Explanatory Text 17 2" xfId="15410" xr:uid="{89CF9CFB-FD76-4456-A05B-3BA03D21F5E0}"/>
    <cellStyle name="Explanatory Text 17 3" xfId="15411" xr:uid="{E74F16BA-AABA-40CB-8704-220CA580E70D}"/>
    <cellStyle name="Explanatory Text 17 4" xfId="24391" xr:uid="{4C732535-3CB6-43BB-B6AC-7F9F6DDCA21F}"/>
    <cellStyle name="Explanatory Text 17 5" xfId="15409" xr:uid="{E44DBE17-1C9A-4698-8729-8649D8049FED}"/>
    <cellStyle name="Explanatory Text 18" xfId="4257" xr:uid="{29049D14-1D36-4372-B652-E5F966E93127}"/>
    <cellStyle name="Explanatory Text 18 2" xfId="15413" xr:uid="{4C92901A-7849-4B87-873F-CBC9EFE308C3}"/>
    <cellStyle name="Explanatory Text 18 3" xfId="15414" xr:uid="{24B10E7E-A362-4BAC-A219-6057B4DE9F9D}"/>
    <cellStyle name="Explanatory Text 18 4" xfId="24392" xr:uid="{D2A5BC14-89EF-408D-9843-CF0E32768EF1}"/>
    <cellStyle name="Explanatory Text 18 5" xfId="15412" xr:uid="{BCE915DA-8F43-4B2D-9527-D3897AC945C6}"/>
    <cellStyle name="Explanatory Text 19" xfId="4258" xr:uid="{E9F8B7E4-843A-4F71-B4CE-79D16E686470}"/>
    <cellStyle name="Explanatory Text 19 2" xfId="15416" xr:uid="{21A656BE-BD42-4CF2-B15E-6DAD53C39356}"/>
    <cellStyle name="Explanatory Text 19 3" xfId="15417" xr:uid="{0ED12710-1082-4168-839A-589D5652DFA1}"/>
    <cellStyle name="Explanatory Text 19 4" xfId="24393" xr:uid="{324B0009-6258-4EFC-B3C1-3A38C55C3DFB}"/>
    <cellStyle name="Explanatory Text 19 5" xfId="15415" xr:uid="{BDFA6E0A-AFC7-4DDB-8754-CC40DA1D79F1}"/>
    <cellStyle name="Explanatory Text 2" xfId="37" xr:uid="{EA1FA06C-C789-4473-9841-59956F5FAA6E}"/>
    <cellStyle name="Explanatory Text 2 10" xfId="15418" xr:uid="{F4445D9B-D3D8-45FD-9CE9-A0226016C553}"/>
    <cellStyle name="Explanatory Text 2 11" xfId="15419" xr:uid="{B3D33BF2-B3CA-47F8-9E2F-E6808BE0F9FE}"/>
    <cellStyle name="Explanatory Text 2 12" xfId="24394" xr:uid="{B64C1B2A-316C-470E-8D6E-BC6A5B2F75B4}"/>
    <cellStyle name="Explanatory Text 2 13" xfId="5431" xr:uid="{05B2D33B-3B8B-473B-9547-1D6526E985AF}"/>
    <cellStyle name="Explanatory Text 2 14" xfId="4259" xr:uid="{78148B92-1974-4FB6-AF8D-E382ECBEC89D}"/>
    <cellStyle name="Explanatory Text 2 15" xfId="2867" xr:uid="{B3501E07-FB84-4AF2-92AE-58A39661B2D9}"/>
    <cellStyle name="Explanatory Text 2 2" xfId="5432" xr:uid="{DE71AF8B-145A-49C2-8594-6A13BDD5CB6B}"/>
    <cellStyle name="Explanatory Text 2 2 2" xfId="5433" xr:uid="{99535E9D-DF1B-4941-9F9D-42B12B22DB9A}"/>
    <cellStyle name="Explanatory Text 2 2 2 2" xfId="15420" xr:uid="{4CD79475-A131-4DF1-86CF-121BAC6FB577}"/>
    <cellStyle name="Explanatory Text 2 2 2 2 2" xfId="15421" xr:uid="{37118893-D0C0-4121-90A8-C5A47930D638}"/>
    <cellStyle name="Explanatory Text 2 2 2 2 3" xfId="15422" xr:uid="{7B97F3AE-2D85-4162-B734-277C2BE29A3E}"/>
    <cellStyle name="Explanatory Text 2 2 2 2 4" xfId="15423" xr:uid="{4C859A6C-7E90-40CD-B02B-1F9AE4AB4233}"/>
    <cellStyle name="Explanatory Text 2 2 2 2 5" xfId="15424" xr:uid="{FC771256-7D39-4D96-B497-2C9642BD5166}"/>
    <cellStyle name="Explanatory Text 2 2 2 3" xfId="15425" xr:uid="{A209A2CE-9BBC-4DDA-B3EE-12A5389FB3DE}"/>
    <cellStyle name="Explanatory Text 2 2 2 4" xfId="15426" xr:uid="{C8623BE0-7A06-40E0-AC8A-1A3295506673}"/>
    <cellStyle name="Explanatory Text 2 2 2 5" xfId="15427" xr:uid="{81A983F0-A2BD-4EBD-93C3-586B014A5E10}"/>
    <cellStyle name="Explanatory Text 2 2 3" xfId="15428" xr:uid="{32772DFB-0AA7-4607-AAA7-7475DE11BF48}"/>
    <cellStyle name="Explanatory Text 2 2 4" xfId="15429" xr:uid="{94761BF3-CEBE-4357-9EA8-2264F2E5FC9F}"/>
    <cellStyle name="Explanatory Text 2 2 5" xfId="15430" xr:uid="{3B3BB981-E968-413E-B1DF-93371E793814}"/>
    <cellStyle name="Explanatory Text 2 2 6" xfId="15431" xr:uid="{2DBC9166-F832-456B-988C-0301782AB381}"/>
    <cellStyle name="Explanatory Text 2 2 7" xfId="15432" xr:uid="{6A18B952-CF57-4E1C-89C2-B8411E9395C1}"/>
    <cellStyle name="Explanatory Text 2 3" xfId="15433" xr:uid="{AA4C516C-EE23-4FF8-AAB1-F477E935EE3A}"/>
    <cellStyle name="Explanatory Text 2 3 2" xfId="15434" xr:uid="{B250F86F-F694-4816-87F7-4AD7FBA142DB}"/>
    <cellStyle name="Explanatory Text 2 3 2 2" xfId="15435" xr:uid="{819022B1-F272-432C-AAC3-9BFD98540774}"/>
    <cellStyle name="Explanatory Text 2 3 2 3" xfId="15436" xr:uid="{D295442C-BF93-4510-BFEB-C605A15ADAC0}"/>
    <cellStyle name="Explanatory Text 2 3 2 4" xfId="15437" xr:uid="{382A8A8E-BE67-4082-9855-0B88199A9E42}"/>
    <cellStyle name="Explanatory Text 2 3 2 5" xfId="15438" xr:uid="{F0E8F409-9481-4413-90B0-3CFED04C418A}"/>
    <cellStyle name="Explanatory Text 2 3 3" xfId="15439" xr:uid="{2CBC29DD-2109-4D69-9FB3-D58F632F9F32}"/>
    <cellStyle name="Explanatory Text 2 3 4" xfId="15440" xr:uid="{DBA04CCE-DB4D-41A8-88D1-ACEE8E9917C4}"/>
    <cellStyle name="Explanatory Text 2 3 5" xfId="15441" xr:uid="{B42FFFA9-D0A2-47BD-8B57-8918A1EBD569}"/>
    <cellStyle name="Explanatory Text 2 4" xfId="15442" xr:uid="{3B9B4B68-307F-43CD-BB9B-31EDD75FFC61}"/>
    <cellStyle name="Explanatory Text 2 5" xfId="15443" xr:uid="{708C518E-3A89-4FCE-B086-E8EA54C95A82}"/>
    <cellStyle name="Explanatory Text 2 6" xfId="15444" xr:uid="{1D12456A-AB36-4561-B564-92A06D3687C7}"/>
    <cellStyle name="Explanatory Text 2 7" xfId="15445" xr:uid="{71787641-FA5F-4BAA-9644-20AE8C8FF8E1}"/>
    <cellStyle name="Explanatory Text 2 8" xfId="15446" xr:uid="{6DAD7AC6-E92C-4E0F-B20F-E247843F3D89}"/>
    <cellStyle name="Explanatory Text 2 9" xfId="15447" xr:uid="{16231F15-4DA4-41B3-B6DB-6E879D9ECA94}"/>
    <cellStyle name="Explanatory Text 20" xfId="4260" xr:uid="{57811D3F-ED33-46C2-A1DF-BD172C3053B7}"/>
    <cellStyle name="Explanatory Text 20 2" xfId="15449" xr:uid="{779741A3-C9E3-49E5-84DB-F55DFCAFA93A}"/>
    <cellStyle name="Explanatory Text 20 3" xfId="15450" xr:uid="{EA065617-7A4C-4208-B507-B25E4AD11C2E}"/>
    <cellStyle name="Explanatory Text 20 4" xfId="24395" xr:uid="{D1B48977-410B-4EC3-B7B7-CCE61A0E26BE}"/>
    <cellStyle name="Explanatory Text 20 5" xfId="15448" xr:uid="{28298137-F174-4D39-AF3C-E90097852B69}"/>
    <cellStyle name="Explanatory Text 21" xfId="4261" xr:uid="{3E452A26-F776-4BFB-850B-123B5DA13391}"/>
    <cellStyle name="Explanatory Text 21 2" xfId="15452" xr:uid="{D4792C01-A91D-4440-B65C-A44358B76873}"/>
    <cellStyle name="Explanatory Text 21 3" xfId="15453" xr:uid="{9E48053B-D64F-457A-A2B8-9686FAF21A99}"/>
    <cellStyle name="Explanatory Text 21 4" xfId="24396" xr:uid="{BA6E0BD6-74F1-4F36-83DA-3FBBA57C7550}"/>
    <cellStyle name="Explanatory Text 21 5" xfId="15451" xr:uid="{3475B034-D094-488F-B5AB-68F63F7C5F23}"/>
    <cellStyle name="Explanatory Text 22" xfId="4262" xr:uid="{090B4C0D-7DDF-4216-BBD8-100FC6814620}"/>
    <cellStyle name="Explanatory Text 22 2" xfId="15455" xr:uid="{5E09E121-8100-4597-91FD-054B923F939D}"/>
    <cellStyle name="Explanatory Text 22 3" xfId="15456" xr:uid="{81BA41F7-AC62-42EC-8CFC-CC87AE19FB43}"/>
    <cellStyle name="Explanatory Text 22 4" xfId="24397" xr:uid="{AAF86868-E292-402C-B73F-02B9C63F000F}"/>
    <cellStyle name="Explanatory Text 22 5" xfId="15454" xr:uid="{8B05B2F7-C048-4CFF-8180-C3002B3EB88C}"/>
    <cellStyle name="Explanatory Text 23" xfId="4263" xr:uid="{E54BE4ED-E184-4B47-8286-B8CD59CDBE0C}"/>
    <cellStyle name="Explanatory Text 23 2" xfId="15458" xr:uid="{50F31D10-936F-4378-9021-24FEA7EEC266}"/>
    <cellStyle name="Explanatory Text 23 3" xfId="15459" xr:uid="{A2B4C416-8570-488D-BF0D-B88E148A0751}"/>
    <cellStyle name="Explanatory Text 23 4" xfId="24398" xr:uid="{AB4EB57B-7754-44BA-AC73-B9A2A3AF5350}"/>
    <cellStyle name="Explanatory Text 23 5" xfId="15457" xr:uid="{513C0316-10F4-41C3-85D5-A042570A5FA9}"/>
    <cellStyle name="Explanatory Text 24" xfId="4264" xr:uid="{D77D7F39-40CF-4533-BBF8-8596E9F9E9EE}"/>
    <cellStyle name="Explanatory Text 24 2" xfId="15461" xr:uid="{BD3C1085-8D2D-40FD-B13B-D1A800847241}"/>
    <cellStyle name="Explanatory Text 24 3" xfId="15462" xr:uid="{2E3D5BE6-5252-495D-AF5B-2A41ACDADB57}"/>
    <cellStyle name="Explanatory Text 24 4" xfId="24399" xr:uid="{D4B525FE-9A19-435B-A0B9-40ACBD9635CC}"/>
    <cellStyle name="Explanatory Text 24 5" xfId="15460" xr:uid="{A8E31C01-8A37-4E40-82A8-B71940555DAF}"/>
    <cellStyle name="Explanatory Text 25" xfId="4265" xr:uid="{407B9C28-C988-4786-9CAA-21528394E724}"/>
    <cellStyle name="Explanatory Text 25 2" xfId="15464" xr:uid="{CEFE0BCF-7A37-4D72-8C90-3CF6FEDAB815}"/>
    <cellStyle name="Explanatory Text 25 3" xfId="15465" xr:uid="{F0635F96-EE31-4D59-A2D7-367FBFBA5ADA}"/>
    <cellStyle name="Explanatory Text 25 4" xfId="24400" xr:uid="{F138A28B-4955-4E85-AD96-AA2B38BEA755}"/>
    <cellStyle name="Explanatory Text 25 5" xfId="15463" xr:uid="{8D318342-24E5-4851-8F24-7DC42165B4B2}"/>
    <cellStyle name="Explanatory Text 26" xfId="4266" xr:uid="{37CE12FC-E812-445B-88A6-BE6DE90AEE39}"/>
    <cellStyle name="Explanatory Text 26 2" xfId="15467" xr:uid="{B7F71947-268D-4EBD-B543-D7397A77ED6D}"/>
    <cellStyle name="Explanatory Text 26 3" xfId="15468" xr:uid="{DC37BBEE-489F-4CEC-9E76-14267CA1754B}"/>
    <cellStyle name="Explanatory Text 26 4" xfId="24401" xr:uid="{F8BBEAA6-DD73-4C2C-8BB7-B103D0AFEA32}"/>
    <cellStyle name="Explanatory Text 26 5" xfId="15466" xr:uid="{A024FC41-58AA-4D36-8A36-151274BB1800}"/>
    <cellStyle name="Explanatory Text 27" xfId="4267" xr:uid="{924BA5AD-B4A2-47B0-A857-2E24CFEB0CA4}"/>
    <cellStyle name="Explanatory Text 27 2" xfId="15470" xr:uid="{2436C30F-52B3-4EDF-9618-FBEB150F5EA3}"/>
    <cellStyle name="Explanatory Text 27 3" xfId="15471" xr:uid="{E149890F-BC33-4B27-B0BA-2C6EE4540D86}"/>
    <cellStyle name="Explanatory Text 27 4" xfId="24402" xr:uid="{50BE6DF3-2313-407E-A891-9BFE15D94A73}"/>
    <cellStyle name="Explanatory Text 27 5" xfId="15469" xr:uid="{8EE54C1E-8ED4-43C6-9CAD-8CE802EEDEA6}"/>
    <cellStyle name="Explanatory Text 28" xfId="4268" xr:uid="{BE8F51FB-ADF3-4261-AC49-93A63540E2AD}"/>
    <cellStyle name="Explanatory Text 28 2" xfId="15473" xr:uid="{F3F491E5-8E72-4169-933D-2203EAF04514}"/>
    <cellStyle name="Explanatory Text 28 3" xfId="15474" xr:uid="{3183F908-9309-4294-A907-E845D7C6847D}"/>
    <cellStyle name="Explanatory Text 28 4" xfId="24403" xr:uid="{1E7E36A9-C2D9-40B0-8C05-0DD880E019D7}"/>
    <cellStyle name="Explanatory Text 28 5" xfId="15472" xr:uid="{D330B436-A8C4-4B52-9337-BBE4695ECC06}"/>
    <cellStyle name="Explanatory Text 29" xfId="4269" xr:uid="{7618C359-9897-42EE-B792-F4310BF97A62}"/>
    <cellStyle name="Explanatory Text 29 2" xfId="15476" xr:uid="{56803A69-576A-4E6D-A5E2-28AC0027AE76}"/>
    <cellStyle name="Explanatory Text 29 3" xfId="15477" xr:uid="{72B4AB2E-D4E7-4124-8B2C-AB28763DDF8C}"/>
    <cellStyle name="Explanatory Text 29 4" xfId="24404" xr:uid="{E9D517A1-2BCB-486C-99D3-392118E959EC}"/>
    <cellStyle name="Explanatory Text 29 5" xfId="15475" xr:uid="{360E6EC4-23AC-44BF-AB2C-9824B894A243}"/>
    <cellStyle name="Explanatory Text 3" xfId="4270" xr:uid="{AB9569DB-F3F5-4B44-9FF6-2FA2D92D363A}"/>
    <cellStyle name="Explanatory Text 3 2" xfId="5435" xr:uid="{58FAFD90-8190-4C37-8F96-EE5ADD58827A}"/>
    <cellStyle name="Explanatory Text 3 3" xfId="15478" xr:uid="{6F4D40C0-471B-4B34-86A7-89F121ABCBFE}"/>
    <cellStyle name="Explanatory Text 3 4" xfId="15479" xr:uid="{80E57879-1588-43BE-9088-E7A3B5FCEF33}"/>
    <cellStyle name="Explanatory Text 3 5" xfId="15480" xr:uid="{39604D54-D489-4CC4-8A36-75EAD6775556}"/>
    <cellStyle name="Explanatory Text 3 6" xfId="15481" xr:uid="{527D2906-DBC1-421B-A9F4-8058724D7EF7}"/>
    <cellStyle name="Explanatory Text 3 7" xfId="15482" xr:uid="{AC9D1760-2EBE-416B-A6EB-80D1D33178E7}"/>
    <cellStyle name="Explanatory Text 3 8" xfId="24405" xr:uid="{55BFAA18-301E-44A8-9106-5C7CF8AF9F6B}"/>
    <cellStyle name="Explanatory Text 3 9" xfId="5434" xr:uid="{D57C9FFE-C17F-4DFC-BA9F-1AB498C22FC3}"/>
    <cellStyle name="Explanatory Text 30" xfId="15483" xr:uid="{EB71C090-F629-4C0A-BADA-899DA0C70D15}"/>
    <cellStyle name="Explanatory Text 30 2" xfId="15484" xr:uid="{069EEAB0-601D-4230-AC3F-F96E1688EF35}"/>
    <cellStyle name="Explanatory Text 30 3" xfId="15485" xr:uid="{B79EBA94-4E84-4565-AA60-6A2CC57464B9}"/>
    <cellStyle name="Explanatory Text 31" xfId="15486" xr:uid="{4ADA1B34-F19F-430D-B097-20B1D366CDAF}"/>
    <cellStyle name="Explanatory Text 31 2" xfId="15487" xr:uid="{E2A3ACFB-CCF1-4475-AF28-214585F04508}"/>
    <cellStyle name="Explanatory Text 31 3" xfId="15488" xr:uid="{CE7606B3-2139-46B0-95E0-0E74B2B2F8F7}"/>
    <cellStyle name="Explanatory Text 32" xfId="15489" xr:uid="{A9255A00-CCDD-4396-9839-B3E9029B57C7}"/>
    <cellStyle name="Explanatory Text 32 2" xfId="15490" xr:uid="{2ACDA458-95EE-4B6A-837F-B3C5420A8786}"/>
    <cellStyle name="Explanatory Text 32 3" xfId="15491" xr:uid="{CF5FD036-2834-48E2-BE4C-8EF63838C767}"/>
    <cellStyle name="Explanatory Text 33" xfId="15492" xr:uid="{7D9ECC98-3E80-4C61-ACBB-259A07B54E0F}"/>
    <cellStyle name="Explanatory Text 33 2" xfId="15493" xr:uid="{F062C87F-39D5-4B56-B729-6AD5BAD8A35A}"/>
    <cellStyle name="Explanatory Text 33 3" xfId="15494" xr:uid="{AD6E8546-C9FA-4AC3-87ED-947A0FE4BC2C}"/>
    <cellStyle name="Explanatory Text 34" xfId="15495" xr:uid="{17181430-530A-4492-BA7F-BAED917F7E84}"/>
    <cellStyle name="Explanatory Text 35" xfId="15496" xr:uid="{E0CD9FCB-9BF1-49FB-8C6C-7A0DECFC641D}"/>
    <cellStyle name="Explanatory Text 36" xfId="15497" xr:uid="{5F3D882D-4F4C-4141-9047-FDB8733B0729}"/>
    <cellStyle name="Explanatory Text 37" xfId="15498" xr:uid="{E8AE59CC-004B-42C8-9828-C6B4856CEB46}"/>
    <cellStyle name="Explanatory Text 38" xfId="15499" xr:uid="{E8C4B33E-47F5-409C-8FDD-F550170CFB07}"/>
    <cellStyle name="Explanatory Text 39" xfId="15500" xr:uid="{AC092480-D33E-49DA-B5A1-0342E0FA165A}"/>
    <cellStyle name="Explanatory Text 4" xfId="4271" xr:uid="{126F3332-7D8F-429B-BF21-01A8E15E3060}"/>
    <cellStyle name="Explanatory Text 4 2" xfId="15502" xr:uid="{567B3CEE-192B-4136-A455-4325182943E5}"/>
    <cellStyle name="Explanatory Text 4 3" xfId="15503" xr:uid="{5D66FD71-9E8B-4DD2-B5BC-B338AF37700B}"/>
    <cellStyle name="Explanatory Text 4 4" xfId="15504" xr:uid="{D0FC1C6C-A52B-4785-A034-CA7F70CECFB5}"/>
    <cellStyle name="Explanatory Text 4 5" xfId="15505" xr:uid="{15F0CDF5-72EB-4D3F-816F-DD05E4984805}"/>
    <cellStyle name="Explanatory Text 4 6" xfId="15506" xr:uid="{20B53AE0-5392-493F-98D6-C26F26A3AEDB}"/>
    <cellStyle name="Explanatory Text 4 7" xfId="15507" xr:uid="{05FFFC50-7D35-4D12-9764-5DE7BA31BB4B}"/>
    <cellStyle name="Explanatory Text 4 8" xfId="24406" xr:uid="{9163E391-78D2-49CC-BB47-B177C56F5972}"/>
    <cellStyle name="Explanatory Text 4 9" xfId="15501" xr:uid="{09D57B6F-C7EF-4375-B8CB-6325FC57DEEA}"/>
    <cellStyle name="Explanatory Text 40" xfId="15508" xr:uid="{AC6FA936-1A19-4D22-8CF4-3AA53894DACF}"/>
    <cellStyle name="Explanatory Text 41" xfId="15509" xr:uid="{F54007E7-E676-4EEB-A9AB-A63FD77C642B}"/>
    <cellStyle name="Explanatory Text 42" xfId="15510" xr:uid="{F3FA1357-3FAA-480C-8D64-4C7BB598E254}"/>
    <cellStyle name="Explanatory Text 43" xfId="15511" xr:uid="{EC9162B7-093A-48C8-8DB7-A5C43086D770}"/>
    <cellStyle name="Explanatory Text 44" xfId="15512" xr:uid="{A8574EF9-8BB0-49A5-BC87-F0E2BF8926BF}"/>
    <cellStyle name="Explanatory Text 45" xfId="15513" xr:uid="{453DAE3E-DEB1-465F-8208-E9703B92189E}"/>
    <cellStyle name="Explanatory Text 46" xfId="15514" xr:uid="{F575251D-23DB-421C-BB30-82A2227E3A50}"/>
    <cellStyle name="Explanatory Text 47" xfId="15515" xr:uid="{DCE99E64-8E45-42C5-94A2-15858ED25374}"/>
    <cellStyle name="Explanatory Text 48" xfId="15516" xr:uid="{608B2C00-31B2-48FC-93C8-7A87A7FC3A3D}"/>
    <cellStyle name="Explanatory Text 49" xfId="15517" xr:uid="{4A55B99B-4BA0-4F45-A4AD-A6352A1324D8}"/>
    <cellStyle name="Explanatory Text 5" xfId="4272" xr:uid="{03D11EDD-34DE-4580-8729-C5A397E3DAEA}"/>
    <cellStyle name="Explanatory Text 5 2" xfId="15519" xr:uid="{56FBDCA6-2A71-46CD-91AA-D1EF50F8D3E7}"/>
    <cellStyle name="Explanatory Text 5 3" xfId="15520" xr:uid="{06BA7A71-4009-4A92-B067-BB4581FC87E9}"/>
    <cellStyle name="Explanatory Text 5 4" xfId="15521" xr:uid="{71B0DB62-F5BC-4674-A5D4-DCBDBB20CB7A}"/>
    <cellStyle name="Explanatory Text 5 5" xfId="15522" xr:uid="{384AE62C-A583-4A0E-8CA1-F3F7CDA7C4E8}"/>
    <cellStyle name="Explanatory Text 5 6" xfId="15523" xr:uid="{A3339658-019A-4D3D-A3A5-FC25D4A71AD5}"/>
    <cellStyle name="Explanatory Text 5 7" xfId="15524" xr:uid="{45C6841F-B197-435E-83B8-719D80492E7B}"/>
    <cellStyle name="Explanatory Text 5 8" xfId="24407" xr:uid="{BB79A734-55B4-4298-80DC-CDCD4A0668E7}"/>
    <cellStyle name="Explanatory Text 5 9" xfId="15518" xr:uid="{CDF8F02C-D983-46CC-93C7-435C76DDA8F1}"/>
    <cellStyle name="Explanatory Text 50" xfId="15525" xr:uid="{2CF15F19-82B8-4D2A-A852-1BB834047854}"/>
    <cellStyle name="Explanatory Text 51" xfId="15526" xr:uid="{20187745-BFB6-462C-B281-CAFE066F6ADB}"/>
    <cellStyle name="Explanatory Text 52" xfId="15527" xr:uid="{4C6912A1-EB4A-4895-9045-2C7AC6754352}"/>
    <cellStyle name="Explanatory Text 53" xfId="15528" xr:uid="{0B9C45F3-ED0F-42C8-9D25-79A70F811DB2}"/>
    <cellStyle name="Explanatory Text 54" xfId="15529" xr:uid="{518CBECF-077B-4E9F-ADD7-8598BF486429}"/>
    <cellStyle name="Explanatory Text 55" xfId="15530" xr:uid="{D265A8EF-F86F-4721-B467-530E388AE501}"/>
    <cellStyle name="Explanatory Text 56" xfId="15531" xr:uid="{B6945201-7F87-4016-9D5A-47099942D2E2}"/>
    <cellStyle name="Explanatory Text 57" xfId="15532" xr:uid="{5B0F4859-D30F-46BD-BA75-B291515DC674}"/>
    <cellStyle name="Explanatory Text 58" xfId="15533" xr:uid="{0793A66C-179D-419F-843E-4CC0B572BF07}"/>
    <cellStyle name="Explanatory Text 59" xfId="15534" xr:uid="{DACCC1B9-D232-4061-B2E3-BC55B4E265A4}"/>
    <cellStyle name="Explanatory Text 6" xfId="4273" xr:uid="{017DBAD8-9243-4F19-A929-DE420E6A75AA}"/>
    <cellStyle name="Explanatory Text 6 2" xfId="15536" xr:uid="{4BDDA527-E349-4B93-9BFF-8842E4B45E34}"/>
    <cellStyle name="Explanatory Text 6 2 2" xfId="15537" xr:uid="{CDFBACD2-8547-46BF-9AA8-57C9712DBE00}"/>
    <cellStyle name="Explanatory Text 6 2 3" xfId="15538" xr:uid="{8FD55C36-4E78-4750-A01F-48A5CD2738D7}"/>
    <cellStyle name="Explanatory Text 6 2 4" xfId="15539" xr:uid="{2FA4E694-C207-4604-8C46-D2271C2B75C7}"/>
    <cellStyle name="Explanatory Text 6 2 5" xfId="15540" xr:uid="{73505C2C-A30F-4938-9094-46DD4DF8FCC9}"/>
    <cellStyle name="Explanatory Text 6 3" xfId="15541" xr:uid="{2DE3289F-E496-43F5-8262-571D38794193}"/>
    <cellStyle name="Explanatory Text 6 4" xfId="15542" xr:uid="{0F95E299-AEFE-43D0-AC4B-3ABD8A864D88}"/>
    <cellStyle name="Explanatory Text 6 5" xfId="15543" xr:uid="{16FA6244-BC10-4D60-A620-073C5B8252AE}"/>
    <cellStyle name="Explanatory Text 6 6" xfId="24408" xr:uid="{A5265816-3053-411E-9617-1E677BF8FB5F}"/>
    <cellStyle name="Explanatory Text 6 7" xfId="15535" xr:uid="{314C7313-07C2-4BB3-BAE9-07676C5F5785}"/>
    <cellStyle name="Explanatory Text 60" xfId="15544" xr:uid="{952DADC1-1636-4766-A73D-4F44C61878DF}"/>
    <cellStyle name="Explanatory Text 61" xfId="15545" xr:uid="{771F0750-D7AD-419B-9182-29424421785F}"/>
    <cellStyle name="Explanatory Text 62" xfId="15546" xr:uid="{2ECC9305-3354-4C9E-B4F3-89D934557DB3}"/>
    <cellStyle name="Explanatory Text 63" xfId="15547" xr:uid="{DDF38600-DF68-4D81-920A-5DAB534D154C}"/>
    <cellStyle name="Explanatory Text 64" xfId="15548" xr:uid="{3184F747-4267-4CF7-88A8-CF9D72B7F2D9}"/>
    <cellStyle name="Explanatory Text 65" xfId="15549" xr:uid="{2FDE57E7-D910-4A51-9C0F-E42A781775A3}"/>
    <cellStyle name="Explanatory Text 66" xfId="15550" xr:uid="{F661D122-2C62-4D00-87CA-83D7B56E4ED2}"/>
    <cellStyle name="Explanatory Text 67" xfId="15551" xr:uid="{0C76D44D-C904-417F-A69B-29C1BCC00F8D}"/>
    <cellStyle name="Explanatory Text 68" xfId="15552" xr:uid="{AC539ADD-AEB4-4749-A3E1-2CCE322CAA06}"/>
    <cellStyle name="Explanatory Text 68 2" xfId="15553" xr:uid="{0B014FCB-815B-4822-BA0E-565936CCA8D8}"/>
    <cellStyle name="Explanatory Text 68 3" xfId="15554" xr:uid="{2A5564F6-5E1D-4931-85A6-3856F444A301}"/>
    <cellStyle name="Explanatory Text 69" xfId="15555" xr:uid="{5573FCB0-11DD-436D-9BF0-5C95928E29B4}"/>
    <cellStyle name="Explanatory Text 69 2" xfId="15556" xr:uid="{3A502203-5599-415B-8618-5C1C37C9C77B}"/>
    <cellStyle name="Explanatory Text 69 3" xfId="15557" xr:uid="{8FC2EE6F-BAE0-4466-BD0A-F663A478905B}"/>
    <cellStyle name="Explanatory Text 7" xfId="4274" xr:uid="{228679EB-D593-4C4C-ACC0-BB21910D7C04}"/>
    <cellStyle name="Explanatory Text 7 2" xfId="15559" xr:uid="{235631D2-F03C-495A-BA23-2EBDA1B83501}"/>
    <cellStyle name="Explanatory Text 7 3" xfId="15560" xr:uid="{6C785216-74A7-456C-9DB1-C58B1FDBCE2B}"/>
    <cellStyle name="Explanatory Text 7 4" xfId="15561" xr:uid="{4037BEFA-ED2E-4B8B-9CAD-20CA5C82FD4F}"/>
    <cellStyle name="Explanatory Text 7 5" xfId="15562" xr:uid="{C429853C-4223-4BF5-8C0B-99D038BB26B5}"/>
    <cellStyle name="Explanatory Text 7 6" xfId="24409" xr:uid="{446478BF-04D5-4140-A653-F090D838DA93}"/>
    <cellStyle name="Explanatory Text 7 7" xfId="15558" xr:uid="{A223E776-B280-4BC4-A6E6-9A9474BA8096}"/>
    <cellStyle name="Explanatory Text 70" xfId="15563" xr:uid="{51118D9C-645E-4C99-A12E-AB1C24AEB36F}"/>
    <cellStyle name="Explanatory Text 70 2" xfId="15564" xr:uid="{99F18DFC-BB5C-4CDD-8247-667D8DB84E96}"/>
    <cellStyle name="Explanatory Text 70 3" xfId="15565" xr:uid="{10D75374-DE13-41E6-B292-B0E134B5264C}"/>
    <cellStyle name="Explanatory Text 71" xfId="15566" xr:uid="{16552236-F0E2-4FCD-994B-6BCA4AE05AD6}"/>
    <cellStyle name="Explanatory Text 71 2" xfId="15567" xr:uid="{41F5B144-A1D6-433D-89BD-BFA89F24CE3B}"/>
    <cellStyle name="Explanatory Text 71 3" xfId="15568" xr:uid="{054DC5EB-5C65-4131-B56F-69A6DD92DF8C}"/>
    <cellStyle name="Explanatory Text 72" xfId="15569" xr:uid="{20EC242B-C5E0-48C6-A040-1C4649D7DABD}"/>
    <cellStyle name="Explanatory Text 72 2" xfId="15570" xr:uid="{E2F617ED-7B43-4854-98F9-52F72AEB578D}"/>
    <cellStyle name="Explanatory Text 72 3" xfId="15571" xr:uid="{668E7D32-6106-4D8F-B5D1-108DBA8AD682}"/>
    <cellStyle name="Explanatory Text 73" xfId="15572" xr:uid="{2082D4B3-68CA-4382-9F06-D53F7BC970FB}"/>
    <cellStyle name="Explanatory Text 74" xfId="15573" xr:uid="{56ABA0AE-1B28-401D-99C9-E2906C585752}"/>
    <cellStyle name="Explanatory Text 75" xfId="15574" xr:uid="{91F24F81-7753-4CC2-AA07-F1CF73F7F071}"/>
    <cellStyle name="Explanatory Text 76" xfId="15575" xr:uid="{B2BBA63C-57E4-4787-818A-F69543E930F6}"/>
    <cellStyle name="Explanatory Text 77" xfId="15576" xr:uid="{2D30D85F-F391-49B8-82E0-0E26337307BC}"/>
    <cellStyle name="Explanatory Text 78" xfId="15577" xr:uid="{1D212B55-45BF-440D-8757-7754B716CB8E}"/>
    <cellStyle name="Explanatory Text 79" xfId="15578" xr:uid="{7B555C69-508D-466E-ACED-ADEAA61B0E55}"/>
    <cellStyle name="Explanatory Text 8" xfId="4275" xr:uid="{674C5603-99CB-4282-9C54-73AA69043E89}"/>
    <cellStyle name="Explanatory Text 8 2" xfId="15580" xr:uid="{639855F2-708D-4022-BF13-DA3E959AC55C}"/>
    <cellStyle name="Explanatory Text 8 3" xfId="15581" xr:uid="{C6576016-9730-4F6B-B6C9-7DE9FFE5DB9C}"/>
    <cellStyle name="Explanatory Text 8 4" xfId="24410" xr:uid="{451C9330-4AB3-4A37-8B6E-16D15DC261CA}"/>
    <cellStyle name="Explanatory Text 8 5" xfId="15579" xr:uid="{C4BFD20E-32E3-4CA0-8DE0-48E62D891166}"/>
    <cellStyle name="Explanatory Text 80" xfId="15582" xr:uid="{51A8AF7D-BF06-49C7-B16F-2690051FB44F}"/>
    <cellStyle name="Explanatory Text 81" xfId="15583" xr:uid="{D70783B8-6E28-4F48-9952-65D3CEB8A1EB}"/>
    <cellStyle name="Explanatory Text 82" xfId="15584" xr:uid="{D6964AEE-FA97-47AC-AE9F-E6CCEF1CF021}"/>
    <cellStyle name="Explanatory Text 83" xfId="15585" xr:uid="{B62BCF0D-D251-4A21-9F10-ED3E1DA71367}"/>
    <cellStyle name="Explanatory Text 84" xfId="15586" xr:uid="{80E84D0D-D087-4A4D-B91B-CCF9273B6280}"/>
    <cellStyle name="Explanatory Text 85" xfId="15587" xr:uid="{CC5C4898-47D6-4966-8F93-2248611EEA94}"/>
    <cellStyle name="Explanatory Text 86" xfId="15588" xr:uid="{3C664318-97AD-49D9-8E28-254C4EA40786}"/>
    <cellStyle name="Explanatory Text 87" xfId="15589" xr:uid="{321DA565-3D7E-4097-935B-1C1BE2D9D3A3}"/>
    <cellStyle name="Explanatory Text 88" xfId="15590" xr:uid="{F2AF300D-0433-4547-811F-C1A86AB2D2ED}"/>
    <cellStyle name="Explanatory Text 89" xfId="15591" xr:uid="{7C3EBA24-15B0-4020-BC74-5FC3CFC105B4}"/>
    <cellStyle name="Explanatory Text 9" xfId="4276" xr:uid="{31771948-F572-41C0-BD09-1B367770118C}"/>
    <cellStyle name="Explanatory Text 9 2" xfId="15593" xr:uid="{BE1327E3-F468-4FFC-939B-0CC309A82F1B}"/>
    <cellStyle name="Explanatory Text 9 3" xfId="15594" xr:uid="{8D74E5FD-33C9-40D4-A749-0561435D0944}"/>
    <cellStyle name="Explanatory Text 9 4" xfId="24411" xr:uid="{8F63B895-AA57-4B4E-87BA-54DF02230D2D}"/>
    <cellStyle name="Explanatory Text 9 5" xfId="15592" xr:uid="{AAB9AF54-A935-49FF-A70E-F9011E54C38B}"/>
    <cellStyle name="Explanatory Text 90" xfId="15595" xr:uid="{A7B27E2C-FBC5-4A0E-BCA4-B54C71730482}"/>
    <cellStyle name="Explanatory Text 91" xfId="15596" xr:uid="{0AC16614-E156-498F-AF80-863F150D3ED5}"/>
    <cellStyle name="Explanatory Text 92" xfId="15597" xr:uid="{B875DB19-4184-4C11-AF6D-69CE0E54254A}"/>
    <cellStyle name="Explanatory Text 93" xfId="15598" xr:uid="{369812BA-7E3B-4FBB-803A-1132885A58D0}"/>
    <cellStyle name="Explanatory Text 94" xfId="15599" xr:uid="{E0C726FB-91D5-4307-B8E6-15BDCEC783FC}"/>
    <cellStyle name="Explanatory Text 95" xfId="15600" xr:uid="{F93E596D-0B96-413D-BAB7-5FDE8A3E68ED}"/>
    <cellStyle name="Explanatory Text 96" xfId="15601" xr:uid="{73EF1AF7-D5DA-4DEE-A16B-17D7F5761CBC}"/>
    <cellStyle name="Explanatory Text 97" xfId="15602" xr:uid="{27EA1535-92D1-4911-BD02-D5E9F0175460}"/>
    <cellStyle name="Explanatory Text 98" xfId="15603" xr:uid="{24FA6A52-EF19-43A0-9590-7108986D8AE8}"/>
    <cellStyle name="Explanatory Text 99" xfId="15604" xr:uid="{91B397C5-132A-44F2-BAD5-95EE960DABAD}"/>
    <cellStyle name="EY House" xfId="4277" xr:uid="{41AE685E-EA09-4D8E-A2B9-0B7BCCF2C4D2}"/>
    <cellStyle name="F2" xfId="15605" xr:uid="{C4E488FA-70DD-4BF5-964B-289C77D2A192}"/>
    <cellStyle name="F3" xfId="15606" xr:uid="{72CCFB63-6036-4EAF-A3A2-CAA0EF5F4073}"/>
    <cellStyle name="F4" xfId="15607" xr:uid="{7631E755-4B6C-424B-892D-B5A1D9C034F1}"/>
    <cellStyle name="F5" xfId="15608" xr:uid="{775760F4-79D2-4090-ABA6-6CA21F27B0C6}"/>
    <cellStyle name="F6" xfId="15609" xr:uid="{E7FD0872-10F5-4F14-965A-D95AD7BA485A}"/>
    <cellStyle name="F7" xfId="15610" xr:uid="{911888A4-0929-45B8-854D-70518A2693A3}"/>
    <cellStyle name="F8" xfId="15611" xr:uid="{38A99FFE-855A-4585-8439-16812175B770}"/>
    <cellStyle name="Factor" xfId="15612" xr:uid="{4C421A1F-452F-43A0-8575-C5E4407C4FBE}"/>
    <cellStyle name="Factor 10" xfId="15613" xr:uid="{B801EB22-7B13-441D-B32D-212A7C81E2F9}"/>
    <cellStyle name="Factor 10 2" xfId="15614" xr:uid="{5E3F5D0B-F9EE-4549-81EC-280D7B74BEE3}"/>
    <cellStyle name="Factor 10 2 2" xfId="15615" xr:uid="{782D2981-11F8-4B87-A4D5-F08741F8D0EC}"/>
    <cellStyle name="Factor 10 2 2 2" xfId="31390" xr:uid="{2F0CDC5B-D5CE-441B-AFF0-E0351114D45D}"/>
    <cellStyle name="Factor 10 2 2 3" xfId="31175" xr:uid="{1CEABFA3-D17F-4F04-8E0E-2966B4583535}"/>
    <cellStyle name="Factor 10 2 2 4" xfId="27090" xr:uid="{9D98649E-98EE-49BE-BF32-2CDAD1BCE324}"/>
    <cellStyle name="Factor 10 2 2 5" xfId="31234" xr:uid="{EBB5A4BE-200A-41D5-B81E-B50843BD9AFB}"/>
    <cellStyle name="Factor 10 2 3" xfId="31389" xr:uid="{51A4B2CE-B4A5-413D-9DBB-35DECEE5D07A}"/>
    <cellStyle name="Factor 10 2 4" xfId="31174" xr:uid="{03ED5588-EF7C-4882-A685-08BA8FF58192}"/>
    <cellStyle name="Factor 10 2 5" xfId="27091" xr:uid="{D1A2E47D-7E98-430F-9C2C-F194220A2A35}"/>
    <cellStyle name="Factor 10 2 6" xfId="31233" xr:uid="{10E93A7B-515F-4476-9872-9042458366EB}"/>
    <cellStyle name="Factor 10 3" xfId="15616" xr:uid="{33E5FBE1-8626-42CF-B51F-48D9244B2B36}"/>
    <cellStyle name="Factor 10 3 2" xfId="31391" xr:uid="{0DB0A4BB-8419-44EC-B1A7-C9BD3F21BC46}"/>
    <cellStyle name="Factor 10 3 3" xfId="31176" xr:uid="{FD61FD25-C70A-4A58-BAB6-B1D9A1225F40}"/>
    <cellStyle name="Factor 10 3 4" xfId="27089" xr:uid="{76C079A6-732D-4316-993D-301809335176}"/>
    <cellStyle name="Factor 10 3 5" xfId="25853" xr:uid="{D6403B92-B1A4-4B85-A846-9FFFE69E2C59}"/>
    <cellStyle name="Factor 10 4" xfId="31388" xr:uid="{505C5D37-F7E2-4F5E-907F-FC1ABA2CA7F0}"/>
    <cellStyle name="Factor 10 5" xfId="36573" xr:uid="{3C7EBB04-FF0C-4452-A59F-B4F94A21272D}"/>
    <cellStyle name="Factor 10 6" xfId="27092" xr:uid="{156B7DEB-986E-4126-9257-D80D28963BFA}"/>
    <cellStyle name="Factor 10 7" xfId="36591" xr:uid="{C5880D4C-09F5-4775-B037-CB9FFB26F0D5}"/>
    <cellStyle name="Factor 11" xfId="15617" xr:uid="{5E1EB235-E8DB-478D-BD94-52D37DD052DD}"/>
    <cellStyle name="Factor 11 2" xfId="15618" xr:uid="{58F3E288-0045-410C-9137-D099DECC4487}"/>
    <cellStyle name="Factor 11 2 2" xfId="15619" xr:uid="{323C9AE2-9143-4049-B58E-3979810B5E30}"/>
    <cellStyle name="Factor 11 2 2 2" xfId="31394" xr:uid="{C2B0FE21-F9E1-4F4B-A4B2-8321BC77F761}"/>
    <cellStyle name="Factor 11 2 2 3" xfId="31178" xr:uid="{F11FDAFC-BBDA-4A16-BE20-EA156449FFD1}"/>
    <cellStyle name="Factor 11 2 2 4" xfId="35390" xr:uid="{E82EA9BF-CC26-4AAB-8EC8-30ABCE6619F8}"/>
    <cellStyle name="Factor 11 2 2 5" xfId="41642" xr:uid="{4F20C0F0-7D5A-435D-9B5D-18501F8C3BCF}"/>
    <cellStyle name="Factor 11 2 3" xfId="31393" xr:uid="{D0204C11-186F-4966-947E-7ACD96664FBA}"/>
    <cellStyle name="Factor 11 2 4" xfId="31177" xr:uid="{80C78FED-3620-4706-A69C-65158C76A6E4}"/>
    <cellStyle name="Factor 11 2 5" xfId="27087" xr:uid="{11D65DE5-31D7-4176-BB55-EDDD593B14C3}"/>
    <cellStyle name="Factor 11 2 6" xfId="36596" xr:uid="{E9B34802-1C38-4657-9B74-1C7660DAF62C}"/>
    <cellStyle name="Factor 11 3" xfId="15620" xr:uid="{7E355946-AFE5-467D-836F-DD53A97D0771}"/>
    <cellStyle name="Factor 11 3 2" xfId="31395" xr:uid="{0F553DC2-D59C-47CC-860B-F134B422F648}"/>
    <cellStyle name="Factor 11 3 3" xfId="31179" xr:uid="{958032DF-1F15-4D68-B60F-9478A0F1DDF6}"/>
    <cellStyle name="Factor 11 3 4" xfId="27086" xr:uid="{5B0264AC-DEBF-43DC-9D7E-E23652FB2051}"/>
    <cellStyle name="Factor 11 3 5" xfId="31245" xr:uid="{AC4A593C-0246-4F74-844F-CDD20E48045B}"/>
    <cellStyle name="Factor 11 4" xfId="31392" xr:uid="{322D887D-B41C-4731-B435-871742A6CDB4}"/>
    <cellStyle name="Factor 11 5" xfId="36574" xr:uid="{E93D44A5-3FF9-4E0C-9529-551CEB42BFAB}"/>
    <cellStyle name="Factor 11 6" xfId="27088" xr:uid="{3E663FB0-0FB6-4B40-A4D2-86B038BB2E26}"/>
    <cellStyle name="Factor 11 7" xfId="31244" xr:uid="{735DD1E6-F661-45C3-937C-4DAFB8A48F76}"/>
    <cellStyle name="Factor 12" xfId="15621" xr:uid="{0C446C51-2084-40A2-BA79-C8FD694C50D2}"/>
    <cellStyle name="Factor 12 2" xfId="15622" xr:uid="{84F7CA80-59BA-47B8-B8C5-FAA1FE9F5703}"/>
    <cellStyle name="Factor 12 2 2" xfId="31397" xr:uid="{9E469469-16DC-417D-BB8D-CCC52C3FD035}"/>
    <cellStyle name="Factor 12 2 3" xfId="31180" xr:uid="{8E2ABB67-AC7D-4D05-B44C-49F830E18428}"/>
    <cellStyle name="Factor 12 2 4" xfId="35865" xr:uid="{61107BFE-2D55-484C-A72B-EADBAF6298DD}"/>
    <cellStyle name="Factor 12 2 5" xfId="35663" xr:uid="{955EF225-5FA9-407A-8D27-FCA819B89B12}"/>
    <cellStyle name="Factor 12 3" xfId="31396" xr:uid="{7C3240B0-7C6D-4BDF-B875-11F0BD5F969F}"/>
    <cellStyle name="Factor 12 4" xfId="36575" xr:uid="{1E1ABD5C-0A81-4F35-AEB7-9D23E889A632}"/>
    <cellStyle name="Factor 12 5" xfId="27085" xr:uid="{0A613B4D-6D1A-45D2-B55A-2CE16B017DF6}"/>
    <cellStyle name="Factor 12 6" xfId="31246" xr:uid="{DBAF0AC3-1663-478C-947B-FDFC4819A880}"/>
    <cellStyle name="Factor 13" xfId="15623" xr:uid="{61727C60-6686-49EC-A3FD-D70526FD4DE4}"/>
    <cellStyle name="Factor 13 2" xfId="31398" xr:uid="{21F3B6D3-7837-44B5-B183-4056E4747D2A}"/>
    <cellStyle name="Factor 13 3" xfId="31181" xr:uid="{68A0637D-EC8E-478A-BC6A-2EC284AF5FE2}"/>
    <cellStyle name="Factor 13 4" xfId="27084" xr:uid="{F173AA04-E43F-4E4C-9B3B-11F4F35BF12F}"/>
    <cellStyle name="Factor 13 5" xfId="31247" xr:uid="{ABBFCB3C-A5AB-4D51-868E-4ED998AD79F5}"/>
    <cellStyle name="Factor 14" xfId="31387" xr:uid="{31AB8C9B-A30F-4057-A432-C281CB9BCA02}"/>
    <cellStyle name="Factor 15" xfId="31173" xr:uid="{DE5E0BDD-6761-4BDF-B612-B63A2890BBBE}"/>
    <cellStyle name="Factor 16" xfId="27093" xr:uid="{C2905318-D6A7-4105-9192-9A0138A053C6}"/>
    <cellStyle name="Factor 17" xfId="31232" xr:uid="{C601A856-4895-448A-9625-364FFE0314FD}"/>
    <cellStyle name="Factor 2" xfId="15624" xr:uid="{2375F29B-7D69-4CB4-B256-000E7FEB5A9A}"/>
    <cellStyle name="Factor 2 2" xfId="15625" xr:uid="{95C0D8D0-F033-49CE-8B64-98EF9D84514E}"/>
    <cellStyle name="Factor 2 2 2" xfId="15626" xr:uid="{9200DEE2-3D1C-4BFB-A63E-0D7ADF53346C}"/>
    <cellStyle name="Factor 2 2 2 2" xfId="31401" xr:uid="{F91A5E95-2DFF-47A8-B0B6-1A0A111FCEF1}"/>
    <cellStyle name="Factor 2 2 2 3" xfId="31183" xr:uid="{1E17826C-5859-4D3D-87EC-FEFE83EE6AA8}"/>
    <cellStyle name="Factor 2 2 2 4" xfId="27082" xr:uid="{00AE9DAB-1043-4A5F-B264-9330E2746DBD}"/>
    <cellStyle name="Factor 2 2 2 5" xfId="37158" xr:uid="{61A0801D-03DB-46BF-8B0C-30C9B56F7812}"/>
    <cellStyle name="Factor 2 2 3" xfId="31400" xr:uid="{8BD4E414-C499-4174-99E3-D0D6E9E6E235}"/>
    <cellStyle name="Factor 2 2 4" xfId="36576" xr:uid="{93C11560-D3E3-427F-8454-D8FD63C423B6}"/>
    <cellStyle name="Factor 2 2 5" xfId="27083" xr:uid="{B653BB75-A1AE-421B-9AAC-9E93FDEF0A12}"/>
    <cellStyle name="Factor 2 2 6" xfId="31248" xr:uid="{8EAED3A3-21B1-45CE-BCF4-32AB00545E4C}"/>
    <cellStyle name="Factor 2 3" xfId="15627" xr:uid="{B075984D-96C9-45ED-8FC2-57B6C892DB60}"/>
    <cellStyle name="Factor 2 3 2" xfId="31402" xr:uid="{12ECE144-F0DA-49B1-B70B-2DB9CFAB61F2}"/>
    <cellStyle name="Factor 2 3 3" xfId="31184" xr:uid="{665CED01-CED2-4B50-A6E9-8D59E8017E98}"/>
    <cellStyle name="Factor 2 3 4" xfId="27081" xr:uid="{0EE39835-A977-4644-8B43-7CCCE849D576}"/>
    <cellStyle name="Factor 2 3 5" xfId="31249" xr:uid="{7AF82AC0-148F-4469-9997-7146886F4FC6}"/>
    <cellStyle name="Factor 2 4" xfId="31399" xr:uid="{E0D82DCC-F5E6-4767-9D57-60FB5BFDD3C6}"/>
    <cellStyle name="Factor 2 5" xfId="31182" xr:uid="{DC30ACC5-CF19-4719-ABF1-E39D47C9E1D7}"/>
    <cellStyle name="Factor 2 6" xfId="37322" xr:uid="{02514B13-B518-4B2C-B1D2-2B6BD0DB2EB3}"/>
    <cellStyle name="Factor 2 7" xfId="36597" xr:uid="{476325F0-0EBF-4844-BCC1-E1B31E99DA09}"/>
    <cellStyle name="Factor 3" xfId="15628" xr:uid="{047145AA-2158-4F89-A2A3-459A3EFF5B80}"/>
    <cellStyle name="Factor 3 2" xfId="15629" xr:uid="{1516D53C-DC8F-4368-883C-4CAE4DA89CAC}"/>
    <cellStyle name="Factor 3 2 2" xfId="15630" xr:uid="{2C886202-4F9E-49A4-AEA6-0E5E43885A7D}"/>
    <cellStyle name="Factor 3 2 2 2" xfId="31405" xr:uid="{7E308803-41EB-4161-AF5B-A78B6CCE329F}"/>
    <cellStyle name="Factor 3 2 2 3" xfId="31186" xr:uid="{E8E1A711-5176-42D5-AB92-344BA17A4B29}"/>
    <cellStyle name="Factor 3 2 2 4" xfId="36846" xr:uid="{40BD2025-F4F5-4402-B1F8-66D81B113AA3}"/>
    <cellStyle name="Factor 3 2 2 5" xfId="31251" xr:uid="{ABD54FE3-17FA-4F8D-8702-F94C45651FF3}"/>
    <cellStyle name="Factor 3 2 3" xfId="31404" xr:uid="{FF050816-34F1-452C-943A-C0918E185CE4}"/>
    <cellStyle name="Factor 3 2 4" xfId="36577" xr:uid="{AAFF8C22-3F08-489D-9F77-ED1F9BD5BB34}"/>
    <cellStyle name="Factor 3 2 5" xfId="27079" xr:uid="{717C33FB-08EC-49B3-884F-849F5DD37733}"/>
    <cellStyle name="Factor 3 2 6" xfId="31250" xr:uid="{86C7B07D-19CC-4DDB-8E8F-F316528ED9E3}"/>
    <cellStyle name="Factor 3 3" xfId="15631" xr:uid="{BBC4C49F-D58A-48CD-9E6C-9BB873FC6BBF}"/>
    <cellStyle name="Factor 3 3 2" xfId="31406" xr:uid="{00EACF64-DAF3-4516-BB93-3D4E4D24A9A6}"/>
    <cellStyle name="Factor 3 3 3" xfId="31187" xr:uid="{7612D4C1-9949-4940-AD5B-DDCDD0EDD48F}"/>
    <cellStyle name="Factor 3 3 4" xfId="27078" xr:uid="{19242746-FC38-4F9C-99EE-DDE390015F53}"/>
    <cellStyle name="Factor 3 3 5" xfId="31252" xr:uid="{2776750E-218A-462A-BE8B-96D44804C8D6}"/>
    <cellStyle name="Factor 3 4" xfId="31403" xr:uid="{5FB5C409-03E9-43C2-AE11-CAFF77F7EB75}"/>
    <cellStyle name="Factor 3 5" xfId="31185" xr:uid="{1EF356F7-81D4-489D-ACD9-87011576817A}"/>
    <cellStyle name="Factor 3 6" xfId="27080" xr:uid="{24C9F208-B966-4A22-B9D8-8AE30D6318B2}"/>
    <cellStyle name="Factor 3 7" xfId="36598" xr:uid="{E0A9661C-E1EB-486C-89B5-AA1C9499244A}"/>
    <cellStyle name="Factor 4" xfId="15632" xr:uid="{67E70469-2E3F-45E1-870C-D18851E10CB4}"/>
    <cellStyle name="Factor 4 2" xfId="15633" xr:uid="{69C948A6-80D9-46E4-842C-43D047CE9B30}"/>
    <cellStyle name="Factor 4 2 2" xfId="15634" xr:uid="{8A8886EB-59AB-4243-BCD9-9F428B4D232A}"/>
    <cellStyle name="Factor 4 2 2 2" xfId="31409" xr:uid="{9B7C28EB-9777-4DE9-868E-024DF393B08A}"/>
    <cellStyle name="Factor 4 2 2 3" xfId="38218" xr:uid="{24A246CE-7F66-4261-AD20-A8B5AFDEAB45}"/>
    <cellStyle name="Factor 4 2 2 4" xfId="27076" xr:uid="{DFE40071-70FA-487E-B99A-7EBB1F2E6540}"/>
    <cellStyle name="Factor 4 2 2 5" xfId="38213" xr:uid="{60D26F8F-8F02-459A-828A-892FE3A43CA4}"/>
    <cellStyle name="Factor 4 2 3" xfId="31408" xr:uid="{8A17EF1D-02FD-44CE-9E3D-A62C39C7F7C3}"/>
    <cellStyle name="Factor 4 2 4" xfId="36578" xr:uid="{39332993-3D7F-4575-BC21-2407A08957E3}"/>
    <cellStyle name="Factor 4 2 5" xfId="27077" xr:uid="{5C778A81-4957-4DFA-8C7D-9E3723F45417}"/>
    <cellStyle name="Factor 4 2 6" xfId="35664" xr:uid="{1C66A476-694F-4C0E-833A-DF1541F965F0}"/>
    <cellStyle name="Factor 4 3" xfId="15635" xr:uid="{E85FC469-F206-4142-8A09-D98CDA643DB1}"/>
    <cellStyle name="Factor 4 3 2" xfId="31410" xr:uid="{72FB477C-56A8-475F-A3DA-4AC37C66F85D}"/>
    <cellStyle name="Factor 4 3 3" xfId="31189" xr:uid="{6D389602-B31F-4926-83D0-80A50949B870}"/>
    <cellStyle name="Factor 4 3 4" xfId="39123" xr:uid="{6907F226-F77D-4BC1-A615-5E4A8E2126F9}"/>
    <cellStyle name="Factor 4 3 5" xfId="31253" xr:uid="{CB8C4861-15AE-4999-8335-B3DF2E5D9E66}"/>
    <cellStyle name="Factor 4 4" xfId="31407" xr:uid="{902F085E-BC4E-4E19-A10E-F0177B8F42B6}"/>
    <cellStyle name="Factor 4 5" xfId="31188" xr:uid="{592F4E01-F049-41DA-AF7A-ED50C527531C}"/>
    <cellStyle name="Factor 4 6" xfId="36384" xr:uid="{30903324-9DDA-404E-82F9-9D415718D2C0}"/>
    <cellStyle name="Factor 4 7" xfId="36599" xr:uid="{E764B921-8211-4C31-8FB5-0E5796860E69}"/>
    <cellStyle name="Factor 5" xfId="15636" xr:uid="{B76DA676-7C50-49CC-8E5A-2FE5525F7D4E}"/>
    <cellStyle name="Factor 5 2" xfId="15637" xr:uid="{2445CF0A-EB92-4649-A7BB-59FB72A27B53}"/>
    <cellStyle name="Factor 5 2 2" xfId="15638" xr:uid="{B846FD0B-3741-4483-B1B3-FFF9B62D64A7}"/>
    <cellStyle name="Factor 5 2 2 2" xfId="31413" xr:uid="{E5F3C531-1310-410D-ABC0-F78BC90215F2}"/>
    <cellStyle name="Factor 5 2 2 3" xfId="38217" xr:uid="{74755203-E513-44A0-AA52-385F4CA5E46B}"/>
    <cellStyle name="Factor 5 2 2 4" xfId="27074" xr:uid="{55499C64-2871-469E-AF8C-C176D7961247}"/>
    <cellStyle name="Factor 5 2 2 5" xfId="36600" xr:uid="{6C5F59FE-11A2-4735-A92E-ABA2CE021185}"/>
    <cellStyle name="Factor 5 2 3" xfId="31412" xr:uid="{6507393B-8F3F-4E33-AF17-A40DA8D0A828}"/>
    <cellStyle name="Factor 5 2 4" xfId="36579" xr:uid="{B4B26CBA-918E-49A7-91C4-F5AA7424CA21}"/>
    <cellStyle name="Factor 5 2 5" xfId="36801" xr:uid="{53D0A150-5707-48DB-B2DF-FDA73CC79BB6}"/>
    <cellStyle name="Factor 5 2 6" xfId="37139" xr:uid="{32E8C701-C117-421B-8812-74BF80C8D44D}"/>
    <cellStyle name="Factor 5 3" xfId="15639" xr:uid="{E455E3BA-3B0D-4179-A688-2D0D2BD9C492}"/>
    <cellStyle name="Factor 5 3 2" xfId="31414" xr:uid="{F9CBC62E-FE00-47C2-A7E5-D7CB0F10B98C}"/>
    <cellStyle name="Factor 5 3 3" xfId="38216" xr:uid="{21ECF947-9459-4CC1-966D-81FA617E61C2}"/>
    <cellStyle name="Factor 5 3 4" xfId="27073" xr:uid="{2159350F-FC76-4CD6-AA40-374421625719}"/>
    <cellStyle name="Factor 5 3 5" xfId="41641" xr:uid="{59ABC404-7EFF-4F40-9CC8-1E4F6A8AB11B}"/>
    <cellStyle name="Factor 5 4" xfId="31411" xr:uid="{BBFDA4FF-5516-4050-A667-FAEB19C72590}"/>
    <cellStyle name="Factor 5 5" xfId="6153" xr:uid="{C3D94E95-0E86-4BD0-A67E-711BECA1D478}"/>
    <cellStyle name="Factor 5 6" xfId="27075" xr:uid="{85A3D81C-28F0-420E-839F-9B0639446D3E}"/>
    <cellStyle name="Factor 5 7" xfId="31254" xr:uid="{0281552E-508C-4245-85AB-8A1487E984B5}"/>
    <cellStyle name="Factor 6" xfId="15640" xr:uid="{37CA8AB1-EAC6-4A48-B225-3B0A3811DF5D}"/>
    <cellStyle name="Factor 6 2" xfId="15641" xr:uid="{CD27D353-CC6A-41AF-BC1A-6C074B69E3F3}"/>
    <cellStyle name="Factor 6 2 2" xfId="15642" xr:uid="{887C48A3-6701-4055-B27D-9B870BECFC06}"/>
    <cellStyle name="Factor 6 2 2 2" xfId="31417" xr:uid="{A0DD2B73-6A61-4A66-97D1-7BD2F41FB52D}"/>
    <cellStyle name="Factor 6 2 2 3" xfId="37179" xr:uid="{66877CFC-E564-4C2F-A86F-66C7C37F0809}"/>
    <cellStyle name="Factor 6 2 2 4" xfId="27071" xr:uid="{283C892D-5458-4FAC-93F4-436A6B73EC76}"/>
    <cellStyle name="Factor 6 2 2 5" xfId="38422" xr:uid="{2A950FB5-65E3-40F3-8FB9-771741EFA9B4}"/>
    <cellStyle name="Factor 6 2 3" xfId="31416" xr:uid="{FEAD2CFA-3002-4073-846A-CC8510BF1ACF}"/>
    <cellStyle name="Factor 6 2 4" xfId="31190" xr:uid="{642CF7EE-3FD7-48D7-8A1B-84614F9ACFAE}"/>
    <cellStyle name="Factor 6 2 5" xfId="27072" xr:uid="{19991FBC-40BB-411B-BA1A-96F8E7577721}"/>
    <cellStyle name="Factor 6 2 6" xfId="38212" xr:uid="{605EB02A-ED47-4C32-A7ED-C4D9AD9B17C1}"/>
    <cellStyle name="Factor 6 3" xfId="15643" xr:uid="{8D829642-E168-4724-A0CB-230BDFC0B168}"/>
    <cellStyle name="Factor 6 3 2" xfId="31418" xr:uid="{C433AAB1-5B49-43A9-9AB0-B9B41AB39629}"/>
    <cellStyle name="Factor 6 3 3" xfId="6035" xr:uid="{D2F830AD-4D6D-4AC7-AC69-BD43E0865916}"/>
    <cellStyle name="Factor 6 3 4" xfId="37321" xr:uid="{04412A3A-848F-46E9-BB91-B92DA064E020}"/>
    <cellStyle name="Factor 6 3 5" xfId="31255" xr:uid="{A453269C-C11D-4BAB-B478-805B928FA205}"/>
    <cellStyle name="Factor 6 4" xfId="31415" xr:uid="{132BE25A-8936-4368-8EF9-E30E27AF257E}"/>
    <cellStyle name="Factor 6 5" xfId="5397" xr:uid="{F34540F2-CD98-4A28-8B28-0DBFAF69CF76}"/>
    <cellStyle name="Factor 6 6" xfId="39124" xr:uid="{23363B9F-B7CA-4D00-84D6-E967F581893D}"/>
    <cellStyle name="Factor 6 7" xfId="39231" xr:uid="{855BB4F9-6EE3-4A9C-9391-7271F716EE14}"/>
    <cellStyle name="Factor 7" xfId="15644" xr:uid="{4699EBE6-270D-4A07-ADF3-EA31850B49A9}"/>
    <cellStyle name="Factor 7 2" xfId="15645" xr:uid="{B157A884-E1C4-44F8-824F-2560F813C741}"/>
    <cellStyle name="Factor 7 2 2" xfId="15646" xr:uid="{1170159E-66AB-442E-8370-F8E496BA2DBA}"/>
    <cellStyle name="Factor 7 2 2 2" xfId="31421" xr:uid="{B43BC87C-F1A5-4A3A-A9DA-D36CC1201354}"/>
    <cellStyle name="Factor 7 2 2 3" xfId="37180" xr:uid="{5F18F317-3FC5-452F-844A-DD527A39ECA1}"/>
    <cellStyle name="Factor 7 2 2 4" xfId="27069" xr:uid="{47C8E1C0-29D9-4B19-BCE0-EF380444EB20}"/>
    <cellStyle name="Factor 7 2 2 5" xfId="35665" xr:uid="{A2F48A56-0383-4ED5-9BBC-AABABA0936DF}"/>
    <cellStyle name="Factor 7 2 3" xfId="31420" xr:uid="{3134CD2C-210D-49DA-889B-384B12A1BC37}"/>
    <cellStyle name="Factor 7 2 4" xfId="31191" xr:uid="{BAC66031-EB9E-4EC3-93F9-93928C34B1FA}"/>
    <cellStyle name="Factor 7 2 5" xfId="27070" xr:uid="{9C5C75DD-D1E3-490A-A5FF-3FCA4E45D78C}"/>
    <cellStyle name="Factor 7 2 6" xfId="31257" xr:uid="{151367AB-91F2-44EA-9823-8F1DDE77AC1D}"/>
    <cellStyle name="Factor 7 3" xfId="15647" xr:uid="{3BDC0DB4-CA9E-4EBF-B964-EA7E428674EC}"/>
    <cellStyle name="Factor 7 3 2" xfId="31422" xr:uid="{73EF8579-B51B-42E9-9279-0F94E3BCF998}"/>
    <cellStyle name="Factor 7 3 3" xfId="5395" xr:uid="{D60E1FAE-3D45-4851-B486-4236557641EF}"/>
    <cellStyle name="Factor 7 3 4" xfId="27068" xr:uid="{F5075FB2-3D9C-498A-9F24-FB5A2268D3D1}"/>
    <cellStyle name="Factor 7 3 5" xfId="31258" xr:uid="{F578A777-6414-40EC-B08A-5C90440031F0}"/>
    <cellStyle name="Factor 7 4" xfId="31419" xr:uid="{8DCEC3C5-4346-4221-B773-30A9C96DB1DC}"/>
    <cellStyle name="Factor 7 5" xfId="5237" xr:uid="{3B2B84EE-9E80-4F7E-A5C9-5DB36071BB83}"/>
    <cellStyle name="Factor 7 6" xfId="39125" xr:uid="{20A41401-E49B-468B-9A9F-5475568DA081}"/>
    <cellStyle name="Factor 7 7" xfId="31256" xr:uid="{A1A9DC09-1E30-4634-A624-BC0C93024004}"/>
    <cellStyle name="Factor 8" xfId="15648" xr:uid="{8E426B42-E857-47A5-9205-CCB44478A9E3}"/>
    <cellStyle name="Factor 8 2" xfId="15649" xr:uid="{5C03DA14-1C2F-41AA-9C7F-BCF1A0B3B374}"/>
    <cellStyle name="Factor 8 2 2" xfId="15650" xr:uid="{7A98DDAD-513D-4EFE-89B8-3504EC23AC7F}"/>
    <cellStyle name="Factor 8 2 2 2" xfId="31425" xr:uid="{A76BB6E1-03A3-4651-9EC7-C929BE2B711B}"/>
    <cellStyle name="Factor 8 2 2 3" xfId="37181" xr:uid="{A3CD74E2-2E3A-4CB7-95DD-3FBEFB91711C}"/>
    <cellStyle name="Factor 8 2 2 4" xfId="27066" xr:uid="{5094D9EC-8FBA-4531-A835-2D12CFF9074D}"/>
    <cellStyle name="Factor 8 2 2 5" xfId="35666" xr:uid="{0D9FCE62-B531-4793-9756-F8B261BD735B}"/>
    <cellStyle name="Factor 8 2 3" xfId="31424" xr:uid="{CAE639E2-8D92-45A5-8BA1-9CCFBA06600E}"/>
    <cellStyle name="Factor 8 2 4" xfId="31192" xr:uid="{3CC03843-2712-4DFA-B769-81969FB0B7C7}"/>
    <cellStyle name="Factor 8 2 5" xfId="27067" xr:uid="{3B5AB05B-7332-4E30-BEC9-299A23073E84}"/>
    <cellStyle name="Factor 8 2 6" xfId="31259" xr:uid="{AF35DEA9-96FD-499F-90E9-55FDAF195D41}"/>
    <cellStyle name="Factor 8 3" xfId="15651" xr:uid="{EFC145FC-5F97-4959-AB63-A3914A3E1EC2}"/>
    <cellStyle name="Factor 8 3 2" xfId="31426" xr:uid="{7AF61E36-B43C-4F15-B922-BA70D479A6FD}"/>
    <cellStyle name="Factor 8 3 3" xfId="5235" xr:uid="{2B0DA724-6E10-434F-B99D-A64983323393}"/>
    <cellStyle name="Factor 8 3 4" xfId="27065" xr:uid="{52CB296B-F942-4B36-A705-2B7FF3CBBB13}"/>
    <cellStyle name="Factor 8 3 5" xfId="37629" xr:uid="{FFD73748-71D8-4F6F-8088-3B50FA32E57A}"/>
    <cellStyle name="Factor 8 4" xfId="31423" xr:uid="{7B40F708-6D51-4B83-B559-F61982B5DDF2}"/>
    <cellStyle name="Factor 8 5" xfId="5236" xr:uid="{2FAE961B-C504-4082-839D-A3687B4BABCB}"/>
    <cellStyle name="Factor 8 6" xfId="39126" xr:uid="{46C54BE2-4D5F-4751-8665-CF0D0E5D271A}"/>
    <cellStyle name="Factor 8 7" xfId="24842" xr:uid="{7B91FA41-A025-4D7E-8C0A-5F5FDD91C893}"/>
    <cellStyle name="Factor 9" xfId="15652" xr:uid="{A1BD69EC-3EFD-45E9-88BD-5D11E6274762}"/>
    <cellStyle name="Factor 9 2" xfId="15653" xr:uid="{7B11BE2D-8B1B-48A6-B6AE-6088EB99BDAE}"/>
    <cellStyle name="Factor 9 2 2" xfId="15654" xr:uid="{68B28B96-0B97-4F93-AFCB-B2F664A3C0D1}"/>
    <cellStyle name="Factor 9 2 2 2" xfId="31429" xr:uid="{B9B46497-1389-43B8-82BE-44CB50D2B786}"/>
    <cellStyle name="Factor 9 2 2 3" xfId="37182" xr:uid="{1B9C2E30-9C42-44BB-97D6-4F12D2FF87AF}"/>
    <cellStyle name="Factor 9 2 2 4" xfId="27064" xr:uid="{97C43F6F-44A0-4337-9F43-B3F8BF44B62C}"/>
    <cellStyle name="Factor 9 2 2 5" xfId="35667" xr:uid="{110642DF-38C7-4622-9691-18FFB2E850D1}"/>
    <cellStyle name="Factor 9 2 3" xfId="31428" xr:uid="{CC5FD79E-7EB2-4C07-ADC4-D78721AB54B5}"/>
    <cellStyle name="Factor 9 2 4" xfId="31193" xr:uid="{3EBE6374-402E-4AD8-9547-2B72B547557E}"/>
    <cellStyle name="Factor 9 2 5" xfId="36383" xr:uid="{463D69E3-454D-439B-AED6-5E0E1B4F2507}"/>
    <cellStyle name="Factor 9 2 6" xfId="31261" xr:uid="{FB399EA4-6A67-4E33-B902-378F4381F577}"/>
    <cellStyle name="Factor 9 3" xfId="15655" xr:uid="{DBA81FE4-0A94-4A09-A22F-3A91FCF2FAB7}"/>
    <cellStyle name="Factor 9 3 2" xfId="31430" xr:uid="{FEB74E1C-9948-4145-9A8C-AB89595B0B4E}"/>
    <cellStyle name="Factor 9 3 3" xfId="5394" xr:uid="{C24CE8BC-144B-4AB4-8E87-41E3301FF108}"/>
    <cellStyle name="Factor 9 3 4" xfId="27063" xr:uid="{13D9057E-B481-4DAF-A83B-4139E55C31A0}"/>
    <cellStyle name="Factor 9 3 5" xfId="31262" xr:uid="{C4B7F00D-FFA4-4D9F-B79E-B332ED620F61}"/>
    <cellStyle name="Factor 9 4" xfId="31427" xr:uid="{35E69752-9F96-4F4E-9FE5-19E3159C4679}"/>
    <cellStyle name="Factor 9 5" xfId="5224" xr:uid="{D11C1238-EC70-46C0-8239-52BD8BCD5B85}"/>
    <cellStyle name="Factor 9 6" xfId="39127" xr:uid="{F9709373-6A91-40CD-835F-9141E0246FB7}"/>
    <cellStyle name="Factor 9 7" xfId="31260" xr:uid="{BDDBA283-E372-4197-92E6-8FC94C0DCC20}"/>
    <cellStyle name="Fees" xfId="15656" xr:uid="{1E347CBE-DE8C-429B-8CBC-69D6AEA1A879}"/>
    <cellStyle name="Fees 2" xfId="15657" xr:uid="{84DE2AE1-94CE-4A5A-8D13-5C47179493C2}"/>
    <cellStyle name="Fees 2 2" xfId="15658" xr:uid="{136F9C95-FB38-4119-9A28-37917C26CE25}"/>
    <cellStyle name="Fees 2 3" xfId="15659" xr:uid="{6C896219-EB9E-440A-A35F-C31DD28F09E6}"/>
    <cellStyle name="Fees 3" xfId="15660" xr:uid="{BF163E5F-67CA-4705-B4EE-4EA3D54212C8}"/>
    <cellStyle name="Fees 4" xfId="15661" xr:uid="{48027765-03CA-49DF-9A39-6A7085E05597}"/>
    <cellStyle name="Fijo" xfId="15662" xr:uid="{1BBB4CA1-C97B-403B-8406-DCBDCCBF17AA}"/>
    <cellStyle name="Financiero" xfId="15663" xr:uid="{4C793214-4C1F-4A88-819C-98111B2FC8F0}"/>
    <cellStyle name="Fixed" xfId="4278" xr:uid="{767F96F8-B13D-450F-AD40-01E4A080D1F0}"/>
    <cellStyle name="Fixed 2" xfId="15664" xr:uid="{49C3A63A-C520-4782-814E-CBBB2BD5459E}"/>
    <cellStyle name="Fixed 3" xfId="15665" xr:uid="{AAEB6564-6D17-4701-91C3-E948B45D79C9}"/>
    <cellStyle name="FollowedEE_x0008__x0008_erlink" xfId="15666" xr:uid="{B9910610-89CC-4B43-B2B8-431A0BB3A475}"/>
    <cellStyle name="Footer SBILogo1" xfId="2868" xr:uid="{F2EA4E3B-0B49-41A2-9E63-04020B4856B8}"/>
    <cellStyle name="Footer SBILogo2" xfId="2869" xr:uid="{E3E234AD-2284-4C75-8E7D-57ABF6F35DCE}"/>
    <cellStyle name="Footnote" xfId="2870" xr:uid="{BB2BCCA5-7D7E-4EA5-B025-EE2DEBEAC9D3}"/>
    <cellStyle name="Footnote Reference" xfId="2871" xr:uid="{DE48E73B-F3EB-48EE-AD3A-5B4A9C22EC07}"/>
    <cellStyle name="Footnote_Becl-W.PaperYE" xfId="2872" xr:uid="{7DB2A285-2D84-4DAD-B49E-4D7CE9A04C50}"/>
    <cellStyle name="FORM" xfId="2873" xr:uid="{BF4AEFBA-65A2-4EE6-A932-4D156AFA5AE5}"/>
    <cellStyle name="Format Number Column" xfId="3325" xr:uid="{3538DDF6-061A-4A92-B681-DEF4EF5ABDC5}"/>
    <cellStyle name="Gekoppelde cel" xfId="2874" xr:uid="{4EE56599-F92E-47FD-83FD-D45DA58E8A34}"/>
    <cellStyle name="Goed" xfId="2875" xr:uid="{9F9CF91A-7B39-4B46-BF7E-FAF3005683DB}"/>
    <cellStyle name="Good 10" xfId="4279" xr:uid="{AA5BEB76-9E2A-4289-8900-A367670984B6}"/>
    <cellStyle name="Good 10 2" xfId="15669" xr:uid="{9A585029-F40A-4EB0-B7C5-E827BBD3D69C}"/>
    <cellStyle name="Good 10 3" xfId="15670" xr:uid="{8D50A7E6-336B-4D39-9546-D64F072D731A}"/>
    <cellStyle name="Good 10 4" xfId="24413" xr:uid="{6E3583CE-F17C-4BE8-82E6-67D7757F284C}"/>
    <cellStyle name="Good 10 5" xfId="15668" xr:uid="{3E11480E-1078-4ECA-AE1D-FE9FFD7990E0}"/>
    <cellStyle name="Good 100" xfId="15671" xr:uid="{55CEF02E-9F84-47E3-A863-C2A86DB54BA1}"/>
    <cellStyle name="Good 101" xfId="15672" xr:uid="{D479C09E-DBBC-4A3C-B830-39B3542EFD72}"/>
    <cellStyle name="Good 102" xfId="15673" xr:uid="{21B3114F-FBBE-409E-AAF8-12D1CB8BA87D}"/>
    <cellStyle name="Good 103" xfId="15674" xr:uid="{9BAB9C8D-D1C2-4563-BB13-7666A93D3A48}"/>
    <cellStyle name="Good 104" xfId="15675" xr:uid="{7F83B783-3230-4641-B1A4-F141E0F8D724}"/>
    <cellStyle name="Good 105" xfId="15676" xr:uid="{8F855DF9-8B87-49A9-9278-A0591E2B87E8}"/>
    <cellStyle name="Good 106" xfId="15677" xr:uid="{8494A72B-A8E1-4897-8AC3-C65B2EA0E4AD}"/>
    <cellStyle name="Good 11" xfId="4280" xr:uid="{1135F96A-0137-42E2-832A-3FEF6DD27774}"/>
    <cellStyle name="Good 11 2" xfId="15679" xr:uid="{D715BFBF-57A4-4112-8423-83B9C0B1E6CA}"/>
    <cellStyle name="Good 11 3" xfId="15680" xr:uid="{2031EC79-455D-4E45-BB5D-DA48CC05424D}"/>
    <cellStyle name="Good 11 4" xfId="24414" xr:uid="{5F6CFF11-BF7F-427F-A955-EECC030A65A8}"/>
    <cellStyle name="Good 11 5" xfId="15678" xr:uid="{2EE8DAF6-43EE-47AA-94D5-454C5FB43A23}"/>
    <cellStyle name="Good 12" xfId="4281" xr:uid="{7663B473-1696-49BB-BEF7-2B98A774446A}"/>
    <cellStyle name="Good 12 2" xfId="15682" xr:uid="{BFD45E36-CCD6-4BF8-BA21-0CD043511A3C}"/>
    <cellStyle name="Good 12 3" xfId="15683" xr:uid="{ABB92040-4A7A-4A47-9C6D-CC599E03BE44}"/>
    <cellStyle name="Good 12 4" xfId="24415" xr:uid="{ABDCBE90-243A-4890-8615-E1DF568C8BB0}"/>
    <cellStyle name="Good 12 5" xfId="15681" xr:uid="{E151DFA2-3CAA-4541-A40B-F27E24827361}"/>
    <cellStyle name="Good 13" xfId="4282" xr:uid="{039A91D3-66DE-491A-BC0E-3298E9E847D0}"/>
    <cellStyle name="Good 13 2" xfId="15685" xr:uid="{9ECEE6AC-F536-4CBC-9DB9-8DF45C153A7D}"/>
    <cellStyle name="Good 13 3" xfId="15686" xr:uid="{7FA01EA7-6ECA-4CD9-AAE6-061C0598C083}"/>
    <cellStyle name="Good 13 4" xfId="24416" xr:uid="{A197CBC8-90DB-4B30-90B2-61F2D4492814}"/>
    <cellStyle name="Good 13 5" xfId="15684" xr:uid="{2EBC79A0-1A8A-4BAB-8174-621BE4ADC6E2}"/>
    <cellStyle name="Good 14" xfId="4283" xr:uid="{BFD6BB23-EEA4-485B-A81F-72E0730DD64C}"/>
    <cellStyle name="Good 14 2" xfId="15688" xr:uid="{455A189A-3F6F-4A66-8256-A14FE8BBEED1}"/>
    <cellStyle name="Good 14 3" xfId="15689" xr:uid="{9420F9C2-95E6-4144-8BAA-680238A6A28F}"/>
    <cellStyle name="Good 14 4" xfId="24417" xr:uid="{03A74037-7D8B-473D-816C-30D02B19CE9E}"/>
    <cellStyle name="Good 14 5" xfId="15687" xr:uid="{969CDC8C-EA19-41C4-8DAB-A48913E93773}"/>
    <cellStyle name="Good 15" xfId="4284" xr:uid="{6D490DA0-A745-4CC3-ADF2-5EBDADDD1506}"/>
    <cellStyle name="Good 15 2" xfId="15691" xr:uid="{96BE1901-A8CA-4E2C-A6BB-CBD21983EF5E}"/>
    <cellStyle name="Good 15 3" xfId="15692" xr:uid="{4E72DFE4-19CD-4059-80AC-38BC7416D701}"/>
    <cellStyle name="Good 15 4" xfId="24418" xr:uid="{86EF44AC-EF2C-4C1D-B5D8-A047EA6FEE2D}"/>
    <cellStyle name="Good 15 5" xfId="15690" xr:uid="{7EF0F584-D6C2-4C62-A3E0-0D12C790E6E4}"/>
    <cellStyle name="Good 16" xfId="4285" xr:uid="{2369F1C0-780A-4D1F-AEA2-F277D8C7E90D}"/>
    <cellStyle name="Good 16 2" xfId="15694" xr:uid="{479267E9-84A3-4B94-8476-EC92429275BF}"/>
    <cellStyle name="Good 16 3" xfId="15695" xr:uid="{01548DDD-680D-4575-A2C4-C50A2831AEBB}"/>
    <cellStyle name="Good 16 4" xfId="24419" xr:uid="{C2AB20AB-9F39-4E67-A29C-0A4832622E6A}"/>
    <cellStyle name="Good 16 5" xfId="15693" xr:uid="{B3346694-6BE9-4324-9915-790BCD334CD5}"/>
    <cellStyle name="Good 17" xfId="4286" xr:uid="{B34F8442-FFB7-4BD4-8AAF-E30CE258F01D}"/>
    <cellStyle name="Good 17 2" xfId="15697" xr:uid="{FA2327AF-16FE-4E89-98C0-F0C4CBCD120E}"/>
    <cellStyle name="Good 17 3" xfId="15698" xr:uid="{31EE9FC2-7E7E-4004-9856-F4F1CFBD5703}"/>
    <cellStyle name="Good 17 4" xfId="24420" xr:uid="{40F57AE0-9AAD-483C-A2D3-43B46E9AD42F}"/>
    <cellStyle name="Good 17 5" xfId="15696" xr:uid="{375D9784-6CBD-4FCE-9DEC-837729B3BFBE}"/>
    <cellStyle name="Good 18" xfId="4287" xr:uid="{0B475F34-7DF6-48B6-9AC1-CB0E88ABD7C5}"/>
    <cellStyle name="Good 18 2" xfId="15700" xr:uid="{05BB4529-46EF-4E2E-8B0F-BF1C412DB8CF}"/>
    <cellStyle name="Good 18 3" xfId="15701" xr:uid="{86D0BE4A-370D-4D87-A6A0-331019B46158}"/>
    <cellStyle name="Good 18 4" xfId="24421" xr:uid="{E0ABDD13-BB5E-43AD-8DAD-95DD48505BA0}"/>
    <cellStyle name="Good 18 5" xfId="15699" xr:uid="{3C271AE4-A1FC-4EE5-A1BA-B3F499CBD1CA}"/>
    <cellStyle name="Good 19" xfId="4288" xr:uid="{8FF7C9FE-9FCF-4DEE-9EA5-346ED6570089}"/>
    <cellStyle name="Good 19 2" xfId="15703" xr:uid="{10B8C897-00E4-4D00-87C5-5372F56BA408}"/>
    <cellStyle name="Good 19 3" xfId="15704" xr:uid="{5490B035-98DA-42F5-B485-3F70C7164360}"/>
    <cellStyle name="Good 19 4" xfId="24422" xr:uid="{3E160537-D77C-451A-B822-FEF8C1C1EF4C}"/>
    <cellStyle name="Good 19 5" xfId="15702" xr:uid="{EA1348A8-203E-4EBC-AD8C-F5D7A0D7836C}"/>
    <cellStyle name="Good 2" xfId="38" xr:uid="{BAD5D808-24BA-401E-A1B5-F3F6CD814727}"/>
    <cellStyle name="Good 2 10" xfId="15705" xr:uid="{FA700A0B-7741-41BA-8538-1C99E2ED7D84}"/>
    <cellStyle name="Good 2 11" xfId="15706" xr:uid="{B0990535-7692-48B7-8E99-28223D2B9AD6}"/>
    <cellStyle name="Good 2 12" xfId="24423" xr:uid="{D2CDF421-6879-4DA0-9286-1F1CA221DE22}"/>
    <cellStyle name="Good 2 13" xfId="5437" xr:uid="{064C7C4F-AF67-4F12-A545-2876860901CE}"/>
    <cellStyle name="Good 2 14" xfId="4289" xr:uid="{E25BFA2E-8636-45A8-8557-5A955C5631EA}"/>
    <cellStyle name="Good 2 15" xfId="2876" xr:uid="{37B59B6F-124C-436E-8A1D-ABA910B1863A}"/>
    <cellStyle name="Good 2 2" xfId="5438" xr:uid="{A05E766D-2BFA-48FD-B949-AAF8FB7120D9}"/>
    <cellStyle name="Good 2 2 2" xfId="5439" xr:uid="{D733C034-E0B1-4F49-88B0-EC745C32E4EA}"/>
    <cellStyle name="Good 2 2 2 2" xfId="15707" xr:uid="{60FFA0DD-811F-4BF3-A8E7-C8AEC1A4F165}"/>
    <cellStyle name="Good 2 2 2 2 2" xfId="15708" xr:uid="{A03952F0-D51D-47A0-A6BF-00C0DE8A7ACB}"/>
    <cellStyle name="Good 2 2 2 2 3" xfId="15709" xr:uid="{2CC61454-D860-429B-8EFD-E1AF066FB993}"/>
    <cellStyle name="Good 2 2 2 2 4" xfId="15710" xr:uid="{31BA5164-95EF-4BAE-9B7C-881D42871D88}"/>
    <cellStyle name="Good 2 2 2 2 5" xfId="15711" xr:uid="{BB844BDD-5C0C-4E1B-B65F-EE40DD40DBF8}"/>
    <cellStyle name="Good 2 2 2 3" xfId="15712" xr:uid="{9AFA4C52-6373-4E00-86C1-339DDB21CF84}"/>
    <cellStyle name="Good 2 2 2 4" xfId="15713" xr:uid="{8635706B-237C-49AF-8A38-58D1D5B07C92}"/>
    <cellStyle name="Good 2 2 2 5" xfId="15714" xr:uid="{4B39D221-6351-4108-943D-B2FB4B7F0D27}"/>
    <cellStyle name="Good 2 2 3" xfId="15715" xr:uid="{00B5EC89-F2A2-46BE-B189-EF39554BAE4D}"/>
    <cellStyle name="Good 2 2 4" xfId="15716" xr:uid="{1D100B5C-3D30-4ABF-9FC8-23C957EC2900}"/>
    <cellStyle name="Good 2 2 5" xfId="15717" xr:uid="{943CAD4A-21F4-4DA6-848C-3D304E49DD56}"/>
    <cellStyle name="Good 2 2 6" xfId="15718" xr:uid="{E1EE04CD-E7F3-48A9-8AFE-FE93F7393ACC}"/>
    <cellStyle name="Good 2 2 7" xfId="15719" xr:uid="{41EAB0A0-C5F2-41D7-8D32-4D1ACD093C44}"/>
    <cellStyle name="Good 2 3" xfId="15720" xr:uid="{6389A458-F86F-47D7-B158-052600945824}"/>
    <cellStyle name="Good 2 3 2" xfId="15721" xr:uid="{28AB8AA6-2D4F-44AA-82FF-2286E80844A5}"/>
    <cellStyle name="Good 2 3 2 2" xfId="15722" xr:uid="{20B0A0FC-1EE8-4F52-8EAD-3EBA298D97F3}"/>
    <cellStyle name="Good 2 3 2 3" xfId="15723" xr:uid="{58BADA0E-0F03-4C18-BB12-B1A09EF6741A}"/>
    <cellStyle name="Good 2 3 2 4" xfId="15724" xr:uid="{559CAAAA-CF1D-4C50-818D-E16B4A6E1BCA}"/>
    <cellStyle name="Good 2 3 2 5" xfId="15725" xr:uid="{AA86EF4A-C7F3-4955-A863-F96A982A3655}"/>
    <cellStyle name="Good 2 3 3" xfId="15726" xr:uid="{D1D537CA-04F1-4799-84E0-982B152A0568}"/>
    <cellStyle name="Good 2 3 4" xfId="15727" xr:uid="{96A0309C-02FA-408D-B645-B5C1773002AD}"/>
    <cellStyle name="Good 2 3 5" xfId="15728" xr:uid="{9BC9C9B5-63A7-4981-BAE1-DC077CE3AF7C}"/>
    <cellStyle name="Good 2 4" xfId="15729" xr:uid="{C50F41DC-328B-495F-98D3-0B123252F8BB}"/>
    <cellStyle name="Good 2 5" xfId="15730" xr:uid="{9CAD0DD8-09B0-4129-9E60-23D9D219C9D9}"/>
    <cellStyle name="Good 2 6" xfId="15731" xr:uid="{E5BB9A9F-28B6-4FE1-A4C4-BE164A70013E}"/>
    <cellStyle name="Good 2 7" xfId="15732" xr:uid="{711DEE3C-05D5-4CE6-B226-E985D33ABD00}"/>
    <cellStyle name="Good 2 8" xfId="15733" xr:uid="{6EA17612-0B8B-4147-B612-506FB7BAF3B7}"/>
    <cellStyle name="Good 2 9" xfId="15734" xr:uid="{25A56147-2DE1-4C75-94A7-8E86CEC8D67C}"/>
    <cellStyle name="Good 20" xfId="4290" xr:uid="{FD50454A-FE66-429A-9582-2EFCC93B6F5A}"/>
    <cellStyle name="Good 20 2" xfId="15736" xr:uid="{1F6F59B0-A6E1-4132-A21E-DDB899DD1D90}"/>
    <cellStyle name="Good 20 3" xfId="15737" xr:uid="{48861B1A-3F42-4D2A-B53F-D996FE8BA352}"/>
    <cellStyle name="Good 20 4" xfId="24424" xr:uid="{2B0FDFFC-BE90-4D25-A747-16AE8C9F23DD}"/>
    <cellStyle name="Good 20 5" xfId="15735" xr:uid="{544B89DD-0ACA-4E88-8BAC-371E71B69C76}"/>
    <cellStyle name="Good 21" xfId="4291" xr:uid="{262923BF-D694-4DDC-A326-1390FC4CF898}"/>
    <cellStyle name="Good 21 2" xfId="15739" xr:uid="{CF947CE2-75F3-43DA-8ABE-49853DEB5855}"/>
    <cellStyle name="Good 21 3" xfId="15740" xr:uid="{36C1FE13-4757-40FC-AA3D-D4FEAD4920CB}"/>
    <cellStyle name="Good 21 4" xfId="24425" xr:uid="{CF3831C1-4340-4AD6-8574-2D608159AA29}"/>
    <cellStyle name="Good 21 5" xfId="15738" xr:uid="{49B826FD-449E-49D2-9E82-150C3A2376A4}"/>
    <cellStyle name="Good 22" xfId="4292" xr:uid="{66BE5C98-AB9B-4A3F-B189-1A7D69DE0AAE}"/>
    <cellStyle name="Good 22 2" xfId="15742" xr:uid="{F60A7D8F-AC7A-4A5F-90E4-47E18797AB03}"/>
    <cellStyle name="Good 22 3" xfId="15743" xr:uid="{4185337B-782A-4624-B400-1CA9DA06DEFE}"/>
    <cellStyle name="Good 22 4" xfId="24426" xr:uid="{5A047483-E3B4-4182-8F3D-96C4D1B32790}"/>
    <cellStyle name="Good 22 5" xfId="15741" xr:uid="{F5F238B4-7398-4424-B9AA-B93B55F0AC6D}"/>
    <cellStyle name="Good 23" xfId="4293" xr:uid="{68E16EAC-FE5D-4549-BF8D-AAF2C8EFABB8}"/>
    <cellStyle name="Good 23 2" xfId="15745" xr:uid="{53C1C7DF-8958-401D-84B1-3F5A96899583}"/>
    <cellStyle name="Good 23 3" xfId="15746" xr:uid="{829AFFD8-17E1-4A5C-9EB5-02AA5A483ACA}"/>
    <cellStyle name="Good 23 4" xfId="24427" xr:uid="{607C7ABC-4A14-4D94-A63F-DFA57585F7BB}"/>
    <cellStyle name="Good 23 5" xfId="15744" xr:uid="{CA621E8D-E386-4FE1-8777-4BEBB9A5722D}"/>
    <cellStyle name="Good 24" xfId="4294" xr:uid="{AE0E6362-20C1-4934-BDCF-356C3C6AF0F4}"/>
    <cellStyle name="Good 24 2" xfId="15748" xr:uid="{D06CD650-5470-40BD-B3B2-AAE9C87BD598}"/>
    <cellStyle name="Good 24 3" xfId="15749" xr:uid="{7F4E92E7-6DA7-4A6F-BBCA-BF98B5933D66}"/>
    <cellStyle name="Good 24 4" xfId="24428" xr:uid="{7ED8D3F0-1C3D-4799-868A-D7C1D172CAB0}"/>
    <cellStyle name="Good 24 5" xfId="15747" xr:uid="{92DD993D-4CA3-4A08-A73A-58D34F65CF7D}"/>
    <cellStyle name="Good 25" xfId="4295" xr:uid="{32F76E01-53C7-463F-B892-689E196BE382}"/>
    <cellStyle name="Good 25 2" xfId="15751" xr:uid="{8AD4CB0E-8F91-4A43-853A-07E8258130FC}"/>
    <cellStyle name="Good 25 3" xfId="15752" xr:uid="{31659F35-4AF5-4129-84C4-85D306517A32}"/>
    <cellStyle name="Good 25 4" xfId="24429" xr:uid="{4F6B81DC-F00D-41CC-A1A8-1FED8E022941}"/>
    <cellStyle name="Good 25 5" xfId="15750" xr:uid="{131B2A49-6359-4CB2-8FAE-110F41324B50}"/>
    <cellStyle name="Good 26" xfId="4296" xr:uid="{E811EC31-FEA4-487C-B812-29FF1271A0F6}"/>
    <cellStyle name="Good 26 2" xfId="15754" xr:uid="{225FEADC-E358-4F93-9AB6-B2487813D58C}"/>
    <cellStyle name="Good 26 3" xfId="15755" xr:uid="{01AFA481-060B-4284-818D-AA883373FB25}"/>
    <cellStyle name="Good 26 4" xfId="24430" xr:uid="{BB57EDF2-9DBC-44C4-B037-FA2D3D4627DE}"/>
    <cellStyle name="Good 26 5" xfId="15753" xr:uid="{B33B3440-6E04-4B8F-B349-D3C0A3BC4C8B}"/>
    <cellStyle name="Good 27" xfId="4297" xr:uid="{AA3E81BE-996B-4384-8B31-03D03D225FD2}"/>
    <cellStyle name="Good 27 2" xfId="15757" xr:uid="{F7AB4E01-C828-4234-9447-DB605F04695B}"/>
    <cellStyle name="Good 27 3" xfId="15758" xr:uid="{0E342470-ABD7-4F5B-A73B-9083BF7355B1}"/>
    <cellStyle name="Good 27 4" xfId="24431" xr:uid="{9E543A2F-D76E-4BBD-85EB-EFBFF973F1CC}"/>
    <cellStyle name="Good 27 5" xfId="15756" xr:uid="{37FA0047-067A-4D75-97FA-384ED7C3FC77}"/>
    <cellStyle name="Good 28" xfId="4298" xr:uid="{8A8F2F9B-24D8-4DBF-AF9B-F55358E3D963}"/>
    <cellStyle name="Good 28 2" xfId="15760" xr:uid="{024D4EB0-1659-424D-91FE-832385810C60}"/>
    <cellStyle name="Good 28 3" xfId="15761" xr:uid="{A8F76D0A-A475-4BB1-9410-67EB9DD83E48}"/>
    <cellStyle name="Good 28 4" xfId="24432" xr:uid="{CEF8A241-C8BE-4408-A786-2FCD4533C0C0}"/>
    <cellStyle name="Good 28 5" xfId="15759" xr:uid="{47B00655-AF64-4CA9-B33A-C24D5F065E1D}"/>
    <cellStyle name="Good 29" xfId="4299" xr:uid="{36E37D38-7EC0-46BD-B3F4-13E9EBFABB22}"/>
    <cellStyle name="Good 29 2" xfId="15763" xr:uid="{BA15F867-49F9-4BC5-AEAF-4381808143EC}"/>
    <cellStyle name="Good 29 3" xfId="15764" xr:uid="{1D833F25-4A43-42CD-8CB6-79E5F57578F8}"/>
    <cellStyle name="Good 29 4" xfId="24433" xr:uid="{E1501408-0095-4862-BCC6-776C1DA77D48}"/>
    <cellStyle name="Good 29 5" xfId="15762" xr:uid="{CB3D8379-EE39-4B42-9A57-E34587284B83}"/>
    <cellStyle name="Good 3" xfId="4300" xr:uid="{648753A1-0BC7-47F9-B895-5E4A342B8584}"/>
    <cellStyle name="Good 3 2" xfId="5933" xr:uid="{1703B7E6-7930-4F57-9CD4-08CD2DEA6AD3}"/>
    <cellStyle name="Good 3 3" xfId="15765" xr:uid="{67E5636C-009B-43B6-ACC6-F20A5182112E}"/>
    <cellStyle name="Good 3 4" xfId="15766" xr:uid="{8D9B57D0-BC7A-414C-AE79-17F1F4740055}"/>
    <cellStyle name="Good 3 5" xfId="15767" xr:uid="{396CCC1E-79E4-47A7-803A-4C36EBE1A39F}"/>
    <cellStyle name="Good 3 6" xfId="15768" xr:uid="{CCE066C8-0C34-4C97-B4DC-F1F51BF8EF78}"/>
    <cellStyle name="Good 3 7" xfId="15769" xr:uid="{3A30A65A-E204-4176-98C3-DCC6F2A3B52A}"/>
    <cellStyle name="Good 3 8" xfId="24434" xr:uid="{0670D87B-537D-48EA-9B90-CAAD5DB10F07}"/>
    <cellStyle name="Good 3 9" xfId="5440" xr:uid="{34B13277-2D88-4B77-9B24-756F20FB5F0B}"/>
    <cellStyle name="Good 30" xfId="15770" xr:uid="{4CA8ECB2-3BA1-4020-8BBD-95048BD12BAF}"/>
    <cellStyle name="Good 30 2" xfId="15771" xr:uid="{AEE6F0DF-C55D-4519-881F-3D458D2E1434}"/>
    <cellStyle name="Good 30 3" xfId="15772" xr:uid="{C8C3E169-6B15-4B1D-8745-8881AECEF38C}"/>
    <cellStyle name="Good 31" xfId="15773" xr:uid="{C0397F6C-136D-4592-A67D-030015A60FFE}"/>
    <cellStyle name="Good 31 2" xfId="15774" xr:uid="{0D0F2B24-5709-4734-89C5-C018B783A82E}"/>
    <cellStyle name="Good 31 3" xfId="15775" xr:uid="{25C5ECDF-210B-4560-85C8-6F3CD65CB55E}"/>
    <cellStyle name="Good 32" xfId="15776" xr:uid="{6876D4B7-F4E8-4D8A-AF45-5D333A88879C}"/>
    <cellStyle name="Good 32 2" xfId="15777" xr:uid="{252EAE4E-4B70-4982-AE08-09C4E1BDD2AF}"/>
    <cellStyle name="Good 32 3" xfId="15778" xr:uid="{9A4CE655-2AC4-4534-A004-9C9A8D6453BB}"/>
    <cellStyle name="Good 33" xfId="15779" xr:uid="{C8F8D2D5-7357-4121-9E5D-5BE122213FFE}"/>
    <cellStyle name="Good 33 2" xfId="15780" xr:uid="{AE6AA510-C920-4D9C-B1CB-E595A85F487E}"/>
    <cellStyle name="Good 33 3" xfId="15781" xr:uid="{0E355A93-5B81-4F17-B9DF-E122054B642C}"/>
    <cellStyle name="Good 34" xfId="15782" xr:uid="{B0535FE3-AECF-40AF-A54F-029728330804}"/>
    <cellStyle name="Good 35" xfId="15783" xr:uid="{B74D3055-B23B-487C-A625-4C0DDF64F99B}"/>
    <cellStyle name="Good 36" xfId="15784" xr:uid="{E4AB0164-2771-4BCB-963A-A67E340787B0}"/>
    <cellStyle name="Good 37" xfId="15785" xr:uid="{55E1405E-0606-4C5F-AA2F-A277A0F38EF5}"/>
    <cellStyle name="Good 38" xfId="15786" xr:uid="{9D28A21D-C7EE-41C9-8941-9C67A1B6A264}"/>
    <cellStyle name="Good 39" xfId="15787" xr:uid="{5F4361F6-3765-49D4-87DF-B508DAFEDF59}"/>
    <cellStyle name="Good 4" xfId="4301" xr:uid="{14D67FF7-25F0-4B0F-9890-FACB716CC993}"/>
    <cellStyle name="Good 4 2" xfId="15789" xr:uid="{D5B6A32B-D70E-4FBB-856D-905EFE66D55B}"/>
    <cellStyle name="Good 4 3" xfId="15790" xr:uid="{806ECAB1-251D-4816-AA0A-410648D53AD8}"/>
    <cellStyle name="Good 4 4" xfId="15791" xr:uid="{9DB5215E-AE59-474E-9524-DE1E2A9B3984}"/>
    <cellStyle name="Good 4 5" xfId="15792" xr:uid="{E2F30DA8-6E35-4211-BC4B-7A4F415D34DE}"/>
    <cellStyle name="Good 4 6" xfId="15793" xr:uid="{3E8BE224-95BD-47EC-B413-819D13CF2056}"/>
    <cellStyle name="Good 4 7" xfId="15794" xr:uid="{C3CF2418-F3CD-4143-99FB-78FBAE13C541}"/>
    <cellStyle name="Good 4 8" xfId="24435" xr:uid="{25DAFC32-CE20-46A4-8629-C346CCC75B2A}"/>
    <cellStyle name="Good 4 9" xfId="15788" xr:uid="{E94FE995-7ED0-4D2B-8232-7189686ECF3E}"/>
    <cellStyle name="Good 40" xfId="15795" xr:uid="{C9774A0D-C155-4DDF-80B9-8E9979701AA0}"/>
    <cellStyle name="Good 41" xfId="15796" xr:uid="{56AC9E80-A790-466E-9E10-AF094D13740C}"/>
    <cellStyle name="Good 42" xfId="15797" xr:uid="{AA01F02A-75B5-4434-B26C-9A5163115646}"/>
    <cellStyle name="Good 43" xfId="15798" xr:uid="{C9B70B13-71D5-4784-80FF-921CFEF7FF50}"/>
    <cellStyle name="Good 44" xfId="15799" xr:uid="{0BF226AD-0CDE-41FD-A628-D26D93C3F994}"/>
    <cellStyle name="Good 45" xfId="15800" xr:uid="{540F2127-2022-4C16-A3BF-934F78110D31}"/>
    <cellStyle name="Good 46" xfId="15801" xr:uid="{781F647A-97FB-414F-8456-DB24CDA9847C}"/>
    <cellStyle name="Good 47" xfId="15802" xr:uid="{1BE6F748-5164-426F-9599-1E3F3D3B4295}"/>
    <cellStyle name="Good 48" xfId="15803" xr:uid="{C8BF7772-7C31-4E46-A830-98173BD8A08D}"/>
    <cellStyle name="Good 49" xfId="15804" xr:uid="{37588EA5-2CB3-4ED1-99C0-F7FE6C1F614A}"/>
    <cellStyle name="Good 5" xfId="4302" xr:uid="{9AF32086-6990-4982-A528-B89DB0B23D74}"/>
    <cellStyle name="Good 5 2" xfId="15806" xr:uid="{A9C517AA-9440-4E68-B194-6C6CA65D8286}"/>
    <cellStyle name="Good 5 3" xfId="15807" xr:uid="{A0EE7BA3-7854-4298-8B75-49ED3A827EBC}"/>
    <cellStyle name="Good 5 4" xfId="15808" xr:uid="{9D87F547-25BE-4BE1-A2E5-DBBFDE3667A2}"/>
    <cellStyle name="Good 5 5" xfId="15809" xr:uid="{C58DF7D7-707C-4D15-A4E1-597653BAE29E}"/>
    <cellStyle name="Good 5 6" xfId="15810" xr:uid="{60B289FC-CD7C-43A3-8AEF-11CD2A94ADD1}"/>
    <cellStyle name="Good 5 7" xfId="15811" xr:uid="{1A432E39-BD7D-45BC-9443-E9F434590FC3}"/>
    <cellStyle name="Good 5 8" xfId="24436" xr:uid="{C993F976-CCCC-403E-BE98-35DC8596992C}"/>
    <cellStyle name="Good 5 9" xfId="15805" xr:uid="{8CC76C19-558D-4D5A-AB26-FB5E43AD7D43}"/>
    <cellStyle name="Good 50" xfId="15812" xr:uid="{7AACDE5A-F8EE-476F-B34B-AE501F590876}"/>
    <cellStyle name="Good 51" xfId="15813" xr:uid="{9EE84628-BE5D-4E2C-99AC-A5581287130B}"/>
    <cellStyle name="Good 52" xfId="15814" xr:uid="{5BF73176-32A3-4DEA-A5DD-D3EB02A5EB51}"/>
    <cellStyle name="Good 53" xfId="15815" xr:uid="{9B1ED0FD-5744-4D75-823E-F84EE41F252F}"/>
    <cellStyle name="Good 54" xfId="15816" xr:uid="{3E0CD9CC-4CF5-4034-A70F-C4DA220BBB11}"/>
    <cellStyle name="Good 55" xfId="15817" xr:uid="{9E937250-878D-44CD-8D33-FEF2702D013A}"/>
    <cellStyle name="Good 56" xfId="15818" xr:uid="{1F1E22AC-2EB4-4384-A712-B7BD125E7F24}"/>
    <cellStyle name="Good 57" xfId="15819" xr:uid="{9B0E303B-733F-4515-A2F7-A930E08AC889}"/>
    <cellStyle name="Good 58" xfId="15820" xr:uid="{64DE1F1F-1647-4E84-8AE4-A8387B236E87}"/>
    <cellStyle name="Good 59" xfId="15821" xr:uid="{34FD3EF0-AD75-4D78-8F64-FB769F15F10C}"/>
    <cellStyle name="Good 6" xfId="4303" xr:uid="{CB2F4EB0-AEB9-4062-ACF8-D0EF62426FE8}"/>
    <cellStyle name="Good 6 2" xfId="15823" xr:uid="{F744B95F-1260-4885-A35E-FCDEC402768E}"/>
    <cellStyle name="Good 6 2 2" xfId="15824" xr:uid="{6E38263D-541D-4193-B890-11267366D981}"/>
    <cellStyle name="Good 6 2 3" xfId="15825" xr:uid="{ED9220D2-8973-49B2-A781-3B61F39BA983}"/>
    <cellStyle name="Good 6 2 4" xfId="15826" xr:uid="{D44F43E0-F828-4E11-87E7-2DE79F307BD8}"/>
    <cellStyle name="Good 6 2 5" xfId="15827" xr:uid="{31BC47C0-0C28-4A39-AF16-7E524404048E}"/>
    <cellStyle name="Good 6 3" xfId="15828" xr:uid="{5197F148-0444-4355-8ECC-D7431CF9C71C}"/>
    <cellStyle name="Good 6 4" xfId="15829" xr:uid="{8C1C79B3-D4A2-4A04-B8D1-2B0FC082A789}"/>
    <cellStyle name="Good 6 5" xfId="15830" xr:uid="{2657D8A5-A229-48CD-B59D-2FA0529D9D6E}"/>
    <cellStyle name="Good 6 6" xfId="24437" xr:uid="{1C818AB9-9E49-478F-AA80-7BEF87C1E992}"/>
    <cellStyle name="Good 6 7" xfId="15822" xr:uid="{F547D8E3-9A0D-4994-80F7-341A44D2358D}"/>
    <cellStyle name="Good 60" xfId="15831" xr:uid="{5BFE376C-FDF6-4190-8C37-F87A175FBCD1}"/>
    <cellStyle name="Good 61" xfId="15832" xr:uid="{4BE8785D-CC03-4629-984C-00ECB6965CDC}"/>
    <cellStyle name="Good 62" xfId="15833" xr:uid="{9C0DDF6C-2EF0-4A7E-A3E8-65356E1F3494}"/>
    <cellStyle name="Good 63" xfId="15834" xr:uid="{F70DE162-2410-45C9-98C9-5D640EA4359D}"/>
    <cellStyle name="Good 64" xfId="15835" xr:uid="{252A9A27-BEE9-4902-902B-139F4D7ABFB1}"/>
    <cellStyle name="Good 65" xfId="15836" xr:uid="{513A350C-8434-4D7F-BCAE-F28CE2C14E41}"/>
    <cellStyle name="Good 66" xfId="15837" xr:uid="{E188F1A1-56BB-44EC-A2F1-BDBA06E21B11}"/>
    <cellStyle name="Good 67" xfId="15838" xr:uid="{F4811573-F335-4960-A5AC-A53AE4DB3914}"/>
    <cellStyle name="Good 68" xfId="15839" xr:uid="{9620AA3D-769D-47F5-9446-8B7916964604}"/>
    <cellStyle name="Good 68 2" xfId="15840" xr:uid="{54D4DDFB-46BA-4538-8A11-056BCA3A8074}"/>
    <cellStyle name="Good 68 3" xfId="15841" xr:uid="{332E2ACE-C30D-4682-B351-7DD3FB95A0D5}"/>
    <cellStyle name="Good 69" xfId="15842" xr:uid="{42E1893D-5F2D-4CB0-A0A0-BA045D7C6182}"/>
    <cellStyle name="Good 69 2" xfId="15843" xr:uid="{3FFC9D11-0700-49E0-8A26-CC973B19D89F}"/>
    <cellStyle name="Good 69 3" xfId="15844" xr:uid="{F5F47A0F-2C85-457D-ADF9-43430DBBC130}"/>
    <cellStyle name="Good 7" xfId="4304" xr:uid="{9FAB0585-6D95-4C23-840D-D1F4DBD1DC80}"/>
    <cellStyle name="Good 7 2" xfId="15846" xr:uid="{F05BBB9B-48D2-484F-A149-0F446437C3F1}"/>
    <cellStyle name="Good 7 3" xfId="15847" xr:uid="{82592A79-8894-4BBA-A8CD-90ACD1B22CF8}"/>
    <cellStyle name="Good 7 4" xfId="15848" xr:uid="{82509F9C-9739-49E0-87B3-22ECF2096746}"/>
    <cellStyle name="Good 7 5" xfId="15849" xr:uid="{7094146F-5182-4C5A-99C2-A7A26385189C}"/>
    <cellStyle name="Good 7 6" xfId="24438" xr:uid="{3674D34A-5036-462E-9F72-30E94BFFDCBC}"/>
    <cellStyle name="Good 7 7" xfId="15845" xr:uid="{C1F7F851-D3F7-4540-9370-5F9102A7CE90}"/>
    <cellStyle name="Good 70" xfId="15850" xr:uid="{382BD9D4-8A3F-4E57-8E59-50C3CC60D9D4}"/>
    <cellStyle name="Good 70 2" xfId="15851" xr:uid="{EA358902-6873-4D38-8C33-B85E43DAF493}"/>
    <cellStyle name="Good 70 3" xfId="15852" xr:uid="{0EE766EE-F368-4386-9AA4-6E0816008D39}"/>
    <cellStyle name="Good 71" xfId="15853" xr:uid="{8F82813F-2379-4EE9-BF02-414A3D12634F}"/>
    <cellStyle name="Good 71 2" xfId="15854" xr:uid="{A4000CB6-2AB3-4C52-89B9-2E16CFFF204D}"/>
    <cellStyle name="Good 71 3" xfId="15855" xr:uid="{2350A95C-280C-4427-A082-0F0460B9CD1B}"/>
    <cellStyle name="Good 72" xfId="15856" xr:uid="{315DF4B9-675D-4240-BA7E-17116079AE4A}"/>
    <cellStyle name="Good 72 2" xfId="15857" xr:uid="{43187F29-24EC-4F83-B808-1F7E9148BEB9}"/>
    <cellStyle name="Good 72 3" xfId="15858" xr:uid="{C1CE83FD-C4B6-41AD-8666-FDD3C06C4A5F}"/>
    <cellStyle name="Good 73" xfId="15859" xr:uid="{4160A9BB-20B5-494E-AD62-7EA70E2097D1}"/>
    <cellStyle name="Good 74" xfId="15860" xr:uid="{8997B5BE-A652-4E18-B30D-E51E4B234806}"/>
    <cellStyle name="Good 75" xfId="15861" xr:uid="{989DF63B-50E3-4907-8623-52EDA6C53842}"/>
    <cellStyle name="Good 76" xfId="15862" xr:uid="{4B379D12-9467-436F-B0B6-3B74164A1121}"/>
    <cellStyle name="Good 77" xfId="15863" xr:uid="{E830AF8B-0C98-4692-871C-35D7F6E0A526}"/>
    <cellStyle name="Good 78" xfId="15864" xr:uid="{7792FBC4-A7E5-42E6-995E-AA2E97D8B048}"/>
    <cellStyle name="Good 79" xfId="15865" xr:uid="{C129295D-541C-45E4-9972-5F129B4DD130}"/>
    <cellStyle name="Good 8" xfId="4305" xr:uid="{07706D77-375A-4CA6-9000-E6306597F625}"/>
    <cellStyle name="Good 8 2" xfId="15867" xr:uid="{C1DBB0B8-BEC7-48D4-9224-1D6B67EA674D}"/>
    <cellStyle name="Good 8 3" xfId="15868" xr:uid="{5B5D040A-A7F4-498B-8E6C-2FBB589C81D9}"/>
    <cellStyle name="Good 8 4" xfId="24439" xr:uid="{FB6469C9-E1D0-44D9-8FC9-F4B08BCAE9C8}"/>
    <cellStyle name="Good 8 5" xfId="15866" xr:uid="{AFC9A11E-CF0D-43E9-A54E-FA683D5DEEE2}"/>
    <cellStyle name="Good 80" xfId="15869" xr:uid="{7AA943AF-7814-44AC-B8FA-3022ED685487}"/>
    <cellStyle name="Good 81" xfId="15870" xr:uid="{7D11E393-B5E6-4CEC-9D53-93162FC983A0}"/>
    <cellStyle name="Good 82" xfId="15871" xr:uid="{EDA46E38-2FE4-4E59-BCE9-05B2C647A6F0}"/>
    <cellStyle name="Good 83" xfId="15872" xr:uid="{FDB09992-D573-4818-9A03-931E32AE6DAE}"/>
    <cellStyle name="Good 84" xfId="15873" xr:uid="{59D8DA55-CB2B-4825-94D4-82E654D1276A}"/>
    <cellStyle name="Good 85" xfId="15874" xr:uid="{D0FF4809-6C45-4977-8ECA-69D4C18F3763}"/>
    <cellStyle name="Good 86" xfId="15875" xr:uid="{8B01BF9E-9C28-4042-A07E-DDD4A33F50FD}"/>
    <cellStyle name="Good 87" xfId="15876" xr:uid="{B5203F50-B129-4399-855E-E767DFF81FAB}"/>
    <cellStyle name="Good 88" xfId="15877" xr:uid="{818074D9-DB96-4308-AA67-E8725A04816B}"/>
    <cellStyle name="Good 89" xfId="15878" xr:uid="{01AA5CB1-01DC-48B1-BB07-E11C47AFBF8D}"/>
    <cellStyle name="Good 9" xfId="4306" xr:uid="{3A1B3ED1-846E-4CF0-B656-6337E5B90DCC}"/>
    <cellStyle name="Good 9 2" xfId="15880" xr:uid="{C9C34BD9-5614-4F33-8855-92B68AE02154}"/>
    <cellStyle name="Good 9 3" xfId="15881" xr:uid="{CC0C615F-59E7-471F-85FB-0B5D0ACD83D0}"/>
    <cellStyle name="Good 9 4" xfId="24440" xr:uid="{B1109B4D-6499-4AAC-98F1-95882FEE76BB}"/>
    <cellStyle name="Good 9 5" xfId="15879" xr:uid="{D94E9BF3-F602-4A17-95F9-3F601F7AF283}"/>
    <cellStyle name="Good 90" xfId="15882" xr:uid="{1BDD0734-523B-4A57-8A5E-4A95E0FC4C5D}"/>
    <cellStyle name="Good 91" xfId="15883" xr:uid="{D7D3CA7F-F0DC-4466-AB9D-A7BEA6D3B445}"/>
    <cellStyle name="Good 92" xfId="15884" xr:uid="{6845EAD9-90F4-4F17-96FA-E11AD611AD7A}"/>
    <cellStyle name="Good 93" xfId="15885" xr:uid="{7B7803D1-F1E4-4EF7-83A1-C0E61ED17FCF}"/>
    <cellStyle name="Good 94" xfId="15886" xr:uid="{5F088F89-B70A-45A6-A17D-AEA9B677347E}"/>
    <cellStyle name="Good 95" xfId="15887" xr:uid="{BD03E318-A23D-4DCB-BD28-6E4AD21EEA47}"/>
    <cellStyle name="Good 96" xfId="15888" xr:uid="{401B780A-5DA6-424C-B37D-9851F2D61156}"/>
    <cellStyle name="Good 97" xfId="15889" xr:uid="{DBC9EB9F-BE49-461B-B87E-A937C0D154EF}"/>
    <cellStyle name="Good 98" xfId="15890" xr:uid="{50E54CC7-DE01-4E2F-862F-54C78FDD7DC9}"/>
    <cellStyle name="Good 99" xfId="15891" xr:uid="{7093A29B-27D3-415E-9F6A-D031BA905EEC}"/>
    <cellStyle name="Grey" xfId="39" xr:uid="{DB105363-35F7-4021-A1A3-5C06C7E3BF91}"/>
    <cellStyle name="Grey 2" xfId="5934" xr:uid="{CFA2B8CF-D4C4-43BC-92CF-6F1F758DD549}"/>
    <cellStyle name="Grey 3" xfId="6128" xr:uid="{77167D8E-3C36-4AE9-88FB-413D9F9C9C32}"/>
    <cellStyle name="Grey 4" xfId="3238" xr:uid="{F7606D15-BCCE-4480-9A65-91792CDBF1B0}"/>
    <cellStyle name="gs]_x000d__x000a_Window=23,56,584,348, , ,1_x000d__x000a_dir1=0,0,491,191,-1,-1,1,30,201,1905,245,H:\WINDOWS\*.*_x000d__x000a_dir10=44,44,544,323," xfId="15892" xr:uid="{B5FE5454-2EF1-481F-A1E4-CEE8511D825B}"/>
    <cellStyle name="guyan" xfId="15893" xr:uid="{B150DCA2-A8B5-4527-878C-5EFBB17C2EF1}"/>
    <cellStyle name="guyan?bNormal_Certs Q2_laroux?Normal_Certs Q2_laroux_guyan?Normal_Certs Q2_pldt?Normal_Cert" xfId="15894" xr:uid="{7347A900-5F4B-451F-AA4F-E52189DEDA15}"/>
    <cellStyle name="guyan_GDT 03-2010" xfId="15895" xr:uid="{49AC4F08-7A16-4205-8FA3-85709947792F}"/>
    <cellStyle name="Head 1" xfId="15896" xr:uid="{D7095E74-8A55-4216-8C4B-C7D4FD1B7F85}"/>
    <cellStyle name="Head1" xfId="2877" xr:uid="{2E59E874-DA54-45F9-8CEB-418BEA2A0C41}"/>
    <cellStyle name="Head2" xfId="2878" xr:uid="{7D93AB6E-1A7E-4646-AB21-57CE15DDDCAC}"/>
    <cellStyle name="Head3" xfId="2879" xr:uid="{0BFF72A1-CF07-4990-9AE0-32E9CD44494E}"/>
    <cellStyle name="Head4" xfId="2880" xr:uid="{A9965400-B1CF-4F58-B45D-4657BE911AFB}"/>
    <cellStyle name="Header" xfId="2881" xr:uid="{0212660D-1175-4622-8C06-EEF43D1661D8}"/>
    <cellStyle name="Header - Style1" xfId="15898" xr:uid="{8E89F93A-1723-498F-BB66-3D2CA8E54C63}"/>
    <cellStyle name="HEADER 2" xfId="15899" xr:uid="{EDF90999-F9C1-45EC-9146-4634988D7787}"/>
    <cellStyle name="HEADER 3" xfId="4307" xr:uid="{6718C7C1-645C-4039-B30C-316CFA8BE01F}"/>
    <cellStyle name="Header Draft Stamp" xfId="2882" xr:uid="{CCC9C85E-2F8F-4F9D-97E0-F676A9788AE2}"/>
    <cellStyle name="Header____________________________ 2550-2551(PP5611)90208 rev1" xfId="2883" xr:uid="{2BC9B2DB-0BAA-437C-9CBD-B9015C3821CF}"/>
    <cellStyle name="Header1" xfId="2884" xr:uid="{9A25D1F0-95F6-4749-B09D-03F311C6946E}"/>
    <cellStyle name="Header1 10" xfId="23533" xr:uid="{57CAA704-4CF5-40B8-9070-06F911B373B7}"/>
    <cellStyle name="Header1 10 2" xfId="25691" xr:uid="{8969FDFC-4C3A-451D-AA5D-3F3D98A3BBB4}"/>
    <cellStyle name="header1 11" xfId="5935" xr:uid="{D3129A51-744A-48A5-BC16-C74513B131EC}"/>
    <cellStyle name="Header1 11 2" xfId="39275" xr:uid="{CD87BBD2-190B-44E7-9E63-49D2B20421C7}"/>
    <cellStyle name="Header1 11 3" xfId="39318" xr:uid="{CE6C77EC-5EC1-4B9A-9E87-E923093C08AA}"/>
    <cellStyle name="header1 12" xfId="24846" xr:uid="{73920A15-ECCF-4A0E-941D-7357414BA318}"/>
    <cellStyle name="header1 13" xfId="36966" xr:uid="{2693EB93-843A-4465-B34D-DF79BD8D3924}"/>
    <cellStyle name="header1 14" xfId="38211" xr:uid="{0A07D526-87F8-4FE7-AB92-29525828DAAB}"/>
    <cellStyle name="header1 15" xfId="24942" xr:uid="{0BEDF5D0-1C90-435B-BB5C-9C7842570FCD}"/>
    <cellStyle name="header1 16" xfId="25851" xr:uid="{FAF4104B-3B65-4466-B073-67B0E5E14D11}"/>
    <cellStyle name="header1 17" xfId="35167" xr:uid="{C235AA82-99A7-49F7-B89F-76DDE1B650D2}"/>
    <cellStyle name="header1 18" xfId="41436" xr:uid="{FEA8CA5F-8BFF-4673-91E7-6355BB1C1D6E}"/>
    <cellStyle name="Header1 2" xfId="15900" xr:uid="{3D3EBB99-37F8-43CD-9C14-33C9D2189E55}"/>
    <cellStyle name="Header1 2 2" xfId="15901" xr:uid="{B5AA9CCF-B309-4B6F-AAF5-7AF5BFE1A163}"/>
    <cellStyle name="Header1 2 2 2" xfId="28513" xr:uid="{48398B89-DB57-410B-A314-EBBE9AF9514F}"/>
    <cellStyle name="Header1 2 3" xfId="15902" xr:uid="{4F521FF7-94C6-473E-AC81-61CE44C34336}"/>
    <cellStyle name="Header1 2 3 2" xfId="28512" xr:uid="{C733DBFC-04ED-45B2-8E5B-95E9F184124E}"/>
    <cellStyle name="Header1 2 4" xfId="15903" xr:uid="{1380047B-7366-4CCE-BFBF-14E43253C13B}"/>
    <cellStyle name="Header1 2 4 2" xfId="28511" xr:uid="{1B90C189-79CE-46EE-A5AF-3056D8637915}"/>
    <cellStyle name="Header1 2 5" xfId="28514" xr:uid="{2D4BACC6-96B5-4578-BD5D-947B9C35F1B2}"/>
    <cellStyle name="Header1 3" xfId="15904" xr:uid="{EE022E3C-B8E4-49BE-A0B7-A7B2D2DC3A55}"/>
    <cellStyle name="Header1 3 2" xfId="15905" xr:uid="{17E5ECF4-FB08-45D6-AA0F-1E786E2DA6E2}"/>
    <cellStyle name="Header1 3 2 2" xfId="28509" xr:uid="{8DF6526B-4E1C-40E7-80A2-D16D4B345660}"/>
    <cellStyle name="Header1 3 3" xfId="15906" xr:uid="{625AA355-8565-4E9D-AF00-685EABB1037F}"/>
    <cellStyle name="Header1 3 3 2" xfId="28508" xr:uid="{408DDAB6-8869-4774-86CF-D45246B56117}"/>
    <cellStyle name="Header1 3 4" xfId="15907" xr:uid="{9A8A50F4-512C-47EB-93FC-FEC79C40ECCE}"/>
    <cellStyle name="Header1 3 4 2" xfId="28507" xr:uid="{34E7EC27-DAA3-4C70-9696-6A4FEB1BB437}"/>
    <cellStyle name="Header1 3 5" xfId="15908" xr:uid="{8CF3154F-992E-432F-B0BF-52A677E70177}"/>
    <cellStyle name="Header1 3 5 2" xfId="28506" xr:uid="{5DDA17A6-568C-493E-B3DC-E67ED6B400FB}"/>
    <cellStyle name="Header1 3 6" xfId="28510" xr:uid="{75354B39-B4D3-4F60-88C1-AEB7ADE651E2}"/>
    <cellStyle name="header1 4" xfId="15909" xr:uid="{C094DD91-72F9-4A9B-9F73-42A1254ABF48}"/>
    <cellStyle name="Header1 5" xfId="15910" xr:uid="{0A64E7AB-15D1-48A4-89D3-0BC3FA073DE2}"/>
    <cellStyle name="Header1 5 2" xfId="37471" xr:uid="{D6F13F72-7068-43F2-B1FD-299F3E14C233}"/>
    <cellStyle name="Header1 6" xfId="15911" xr:uid="{F50E061F-5C79-4AEB-A41D-63DE5B0C6FA5}"/>
    <cellStyle name="Header1 6 2" xfId="28505" xr:uid="{21B2A53B-51E6-4CD9-95FD-4FEDE30AEC3D}"/>
    <cellStyle name="Header1 7" xfId="15912" xr:uid="{67DC7A99-D643-47CF-8F08-C947FF742092}"/>
    <cellStyle name="Header1 7 2" xfId="28504" xr:uid="{9358574E-493A-4C65-93CB-85BDF09017E9}"/>
    <cellStyle name="Header1 8" xfId="15913" xr:uid="{D260A9E4-956A-4D89-8847-B86D25395FE0}"/>
    <cellStyle name="Header1 8 2" xfId="28503" xr:uid="{E9E21C33-62C5-425E-9652-7E05E7ADAA10}"/>
    <cellStyle name="Header1 9" xfId="15914" xr:uid="{BB421DF1-B0B4-4D07-B06F-AAC0D0D098E7}"/>
    <cellStyle name="Header1 9 2" xfId="28502" xr:uid="{3DDD0D01-0095-4A43-B816-4B9C2406240E}"/>
    <cellStyle name="Header2" xfId="2885" xr:uid="{D231A47D-55B7-45FB-87F7-A244A6B2736B}"/>
    <cellStyle name="Header2 10" xfId="15915" xr:uid="{C59AAE34-5B77-4ACD-B585-BBA0377528A6}"/>
    <cellStyle name="Header2 10 2" xfId="15916" xr:uid="{A186C53F-EBAA-4367-A735-4E56A7D60672}"/>
    <cellStyle name="Header2 10 3" xfId="15917" xr:uid="{823C5710-5352-4F6C-B114-B9DA49992E7E}"/>
    <cellStyle name="Header2 11" xfId="15918" xr:uid="{A2A31B84-D9AB-46A3-8E41-88FB17DC4034}"/>
    <cellStyle name="Header2 11 2" xfId="15919" xr:uid="{D9E2888F-DF91-4BC7-ABA6-29F589270544}"/>
    <cellStyle name="Header2 11 3" xfId="15920" xr:uid="{607BA32E-3263-4309-B33A-13C39AD28965}"/>
    <cellStyle name="header2 12" xfId="15921" xr:uid="{C1A0B509-056B-4D93-856F-B27A67CC6D9F}"/>
    <cellStyle name="Header2 13" xfId="15922" xr:uid="{184ED95E-483D-4288-BA0F-ABE133EC4C44}"/>
    <cellStyle name="Header2 14" xfId="15923" xr:uid="{1BB3E9DE-58BE-42FB-BEBA-7C42C2F6C935}"/>
    <cellStyle name="Header2 15" xfId="15924" xr:uid="{22B4709B-CAAB-4916-968B-089161D06177}"/>
    <cellStyle name="Header2 16" xfId="15925" xr:uid="{2A97ED9B-983D-44AA-B1BC-1D2B44ABC10F}"/>
    <cellStyle name="Header2 17" xfId="15926" xr:uid="{E0791AB2-E82F-4E23-91D0-4CD484B63BCE}"/>
    <cellStyle name="Header2 18" xfId="23534" xr:uid="{C1038D19-FDC4-40E9-849C-EEAA55BC1833}"/>
    <cellStyle name="Header2 18 2" xfId="37190" xr:uid="{16FBE4B1-6033-433F-AC99-2644FCE3F44C}"/>
    <cellStyle name="Header2 18 3" xfId="35348" xr:uid="{9E2B6B2B-DAFB-4C0A-9BAF-A9EA94F04351}"/>
    <cellStyle name="Header2 18 4" xfId="41587" xr:uid="{04963A74-3546-4C67-9183-FED13AF3E592}"/>
    <cellStyle name="Header2 18 5" xfId="44399" xr:uid="{BDC1F8D6-63AC-4179-B50E-D827C6201AC7}"/>
    <cellStyle name="Header2 19" xfId="23567" xr:uid="{A2430DB0-B027-43BA-A9FC-F6EB37BE72C9}"/>
    <cellStyle name="Header2 19 2" xfId="37221" xr:uid="{63E8AC56-57D8-489C-8118-21905A4D5438}"/>
    <cellStyle name="Header2 19 3" xfId="35368" xr:uid="{382E4842-1B8B-448E-B99C-A7FA37BC3C5C}"/>
    <cellStyle name="Header2 19 4" xfId="41588" xr:uid="{045C9477-2CAF-4B84-AD83-34AD936C17DA}"/>
    <cellStyle name="Header2 19 5" xfId="44400" xr:uid="{868196B8-08F9-4EAB-B4FD-02166E776361}"/>
    <cellStyle name="Header2 2" xfId="15927" xr:uid="{90D46C4D-34C6-42DA-9670-80ED6EB5A1E0}"/>
    <cellStyle name="Header2 2 2" xfId="15928" xr:uid="{40973EC9-0003-4C88-A5E0-35914681CD67}"/>
    <cellStyle name="Header2 2 2 2" xfId="36592" xr:uid="{FC92AEC6-2E2E-4581-AFBF-C6C8AB5A68C0}"/>
    <cellStyle name="Header2 2 2 3" xfId="27061" xr:uid="{F9020515-8D5C-461F-98FA-A94870EDE1B3}"/>
    <cellStyle name="Header2 2 2 4" xfId="31264" xr:uid="{1EE014E1-F288-4C2A-A4D6-703AF8B44988}"/>
    <cellStyle name="Header2 2 3" xfId="31235" xr:uid="{A0AFACE6-3C55-4703-B010-E37FE22E0ED9}"/>
    <cellStyle name="Header2 2 4" xfId="27062" xr:uid="{CEA9D7BC-6165-42FE-BE10-B3D720B151BD}"/>
    <cellStyle name="Header2 2 5" xfId="31263" xr:uid="{8400AA50-4568-4FAE-A130-53B29EF16EC6}"/>
    <cellStyle name="Header2 20" xfId="24835" xr:uid="{F1B344DE-54C4-4D46-8DA6-E5DC263F13E1}"/>
    <cellStyle name="Header2 20 2" xfId="37943" xr:uid="{DF6D9EE3-5C39-4B86-AFB0-8E9744CA4185}"/>
    <cellStyle name="Header2 20 3" xfId="39304" xr:uid="{4B206675-07F8-41D6-9EBA-7D32D42580A1}"/>
    <cellStyle name="Header2 20 4" xfId="41805" xr:uid="{D31372AF-D16B-477E-9BDC-A00B8EB86C41}"/>
    <cellStyle name="Header2 20 5" xfId="44545" xr:uid="{10695878-802F-4928-A18D-5043F4B39A1C}"/>
    <cellStyle name="header2 21" xfId="5441" xr:uid="{552468A1-21A2-4539-B7EC-2E6F9EAA10F1}"/>
    <cellStyle name="Header2 21 2" xfId="39276" xr:uid="{E80DD761-AAE8-410C-A8D4-41930FDB7597}"/>
    <cellStyle name="Header2 21 3" xfId="39319" xr:uid="{CA8B4619-E2A1-4A4C-9BF3-EAC9D4005396}"/>
    <cellStyle name="Header2 21 4" xfId="41806" xr:uid="{19F4DA44-E657-44B0-BD22-3C69B251279F}"/>
    <cellStyle name="Header2 21 5" xfId="44546" xr:uid="{A1747E66-0398-4C24-81FC-EE0025D2593B}"/>
    <cellStyle name="header2 22" xfId="24847" xr:uid="{4468EB3A-3A0F-4E4E-8185-DD8F14B19CBE}"/>
    <cellStyle name="header2 23" xfId="36965" xr:uid="{609D530D-8C35-4767-B947-CB2AAE816C72}"/>
    <cellStyle name="header2 24" xfId="38210" xr:uid="{7A0E7617-260A-4389-B661-590B42DD29F3}"/>
    <cellStyle name="header2 25" xfId="24941" xr:uid="{D13B52F3-27D3-45CD-8C99-60DA13C1735C}"/>
    <cellStyle name="header2 26" xfId="25852" xr:uid="{2916CEDE-1B5E-4056-B2C1-658019A71A82}"/>
    <cellStyle name="header2 27" xfId="38114" xr:uid="{7874CA00-D16D-4712-B721-609A4924197D}"/>
    <cellStyle name="header2 28" xfId="41435" xr:uid="{18B1C194-C7BC-4679-A8F5-2A533B5AEDD5}"/>
    <cellStyle name="Header2 29" xfId="44539" xr:uid="{D53AEB2A-9E83-468F-A71A-712ACB7DBD15}"/>
    <cellStyle name="Header2 3" xfId="15929" xr:uid="{626CC51C-7952-4216-A8EA-7132AD85A7FD}"/>
    <cellStyle name="Header2 3 2" xfId="15930" xr:uid="{435A6E5D-E349-4E85-B679-3611F18417EC}"/>
    <cellStyle name="Header2 3 2 2" xfId="31237" xr:uid="{63C882E3-5CD3-4249-AB13-099F369E49FF}"/>
    <cellStyle name="Header2 3 2 3" xfId="36951" xr:uid="{6ADBA416-D7A2-406C-8CDE-08A417E4EDDF}"/>
    <cellStyle name="Header2 3 2 4" xfId="31265" xr:uid="{9884A3A9-F81C-4D6C-8AA5-A241A1A7AFD9}"/>
    <cellStyle name="Header2 3 3" xfId="31236" xr:uid="{BFFF77C7-5F57-4CE6-AF45-47EF9F19374C}"/>
    <cellStyle name="Header2 3 4" xfId="38345" xr:uid="{ACD5EE74-A1D1-4D30-B15A-5C1BC3D7E480}"/>
    <cellStyle name="Header2 3 5" xfId="35668" xr:uid="{9587C922-135C-4B81-8F2E-F425E11A4D1D}"/>
    <cellStyle name="Header2 4" xfId="15931" xr:uid="{FC5D322E-58AC-425E-864A-691AE387DEF6}"/>
    <cellStyle name="Header2 4 2" xfId="15932" xr:uid="{4F05B545-DF6F-4126-A7BA-2400D5AA4B0C}"/>
    <cellStyle name="Header2 4 2 2" xfId="36593" xr:uid="{A51BB2E5-268F-4B2C-9622-2ED28F54EB54}"/>
    <cellStyle name="Header2 4 2 3" xfId="27059" xr:uid="{118C8047-E212-4984-A72C-B064A4431E43}"/>
    <cellStyle name="Header2 4 2 4" xfId="31267" xr:uid="{5F8289DE-80AE-4825-B3F4-9E0BE82CFB8A}"/>
    <cellStyle name="Header2 4 3" xfId="31238" xr:uid="{EEEE45D8-4952-4353-B388-2CC49FDC1D55}"/>
    <cellStyle name="Header2 4 4" xfId="27060" xr:uid="{B1BA6F0A-2356-42F0-95A3-E27B649E4C24}"/>
    <cellStyle name="Header2 4 5" xfId="31266" xr:uid="{70109E13-4FE7-44CE-ABBB-268EC8089FFA}"/>
    <cellStyle name="Header2 5" xfId="15933" xr:uid="{3121896E-F036-49A8-8C4F-12DBB14046D4}"/>
    <cellStyle name="Header2 5 2" xfId="15934" xr:uid="{82BD5FA9-6877-4F8E-A73D-9FFF59C78E3D}"/>
    <cellStyle name="Header2 5 2 2" xfId="31240" xr:uid="{2BAB9404-3FB4-4DB5-8755-4AC8213C3919}"/>
    <cellStyle name="Header2 5 2 3" xfId="27057" xr:uid="{4FCBABBA-998C-4AD4-BC2F-7A7E0C686845}"/>
    <cellStyle name="Header2 5 2 4" xfId="31268" xr:uid="{2489E561-A899-4D67-9704-AF1CA20152A1}"/>
    <cellStyle name="Header2 5 3" xfId="31239" xr:uid="{1EFEA45B-79C4-45BD-BFA3-119F214E9963}"/>
    <cellStyle name="Header2 5 4" xfId="27058" xr:uid="{4DC5B344-4479-4657-90EE-5445838C5628}"/>
    <cellStyle name="Header2 5 5" xfId="35669" xr:uid="{281CF79F-FE5A-4C60-93A6-7EB8CADF3073}"/>
    <cellStyle name="Header2 6" xfId="15935" xr:uid="{878990F9-526A-4327-B753-205422251201}"/>
    <cellStyle name="Header2 6 2" xfId="15936" xr:uid="{E0730374-630F-4F95-80EA-F380B4D113BE}"/>
    <cellStyle name="Header2 6 2 2" xfId="36594" xr:uid="{A140EC9A-7D89-42B1-BE26-3E62F4F8E6EF}"/>
    <cellStyle name="Header2 6 2 3" xfId="35389" xr:uid="{8981A6A1-EB7B-416E-B5D7-374ABBF18122}"/>
    <cellStyle name="Header2 6 2 4" xfId="31269" xr:uid="{0A3397C1-530E-40FE-8FF2-80D30F6846A2}"/>
    <cellStyle name="Header2 6 3" xfId="31241" xr:uid="{4E5A5FD5-A832-4982-B8B7-B363673D6AAE}"/>
    <cellStyle name="Header2 6 4" xfId="27056" xr:uid="{913D1734-EA31-4396-B5E2-35A0C1E28A50}"/>
    <cellStyle name="Header2 6 5" xfId="36601" xr:uid="{DA969AF2-CC40-460D-90D2-12B3806C48A8}"/>
    <cellStyle name="Header2 7" xfId="15937" xr:uid="{19FB68C3-A007-42D5-B9DB-0D592D1DE703}"/>
    <cellStyle name="Header2 7 2" xfId="15938" xr:uid="{F49D91C5-4CD7-401F-BC7D-06125E55836E}"/>
    <cellStyle name="Header2 7 2 2" xfId="31243" xr:uid="{7DA0CB08-D409-469D-9EE1-51F2BD1DBA9A}"/>
    <cellStyle name="Header2 7 2 3" xfId="38346" xr:uid="{FAB09DAC-18FD-4A58-9BC3-9B7955F9F3A4}"/>
    <cellStyle name="Header2 7 2 4" xfId="31270" xr:uid="{635422B4-0EFA-42CA-9579-0E03DC49EA7D}"/>
    <cellStyle name="Header2 7 3" xfId="31242" xr:uid="{7E58F9AF-E5D4-40DD-8134-10895900C307}"/>
    <cellStyle name="Header2 7 4" xfId="27055" xr:uid="{A66128CC-951C-4CAB-87D1-E6BE6E4BB2F0}"/>
    <cellStyle name="Header2 7 5" xfId="38421" xr:uid="{5818499B-0EB3-4DE3-A342-0D06366F41C6}"/>
    <cellStyle name="Header2 8" xfId="15939" xr:uid="{CB0FB47F-D6CC-4E2A-A0DA-7FE1290400E9}"/>
    <cellStyle name="Header2 8 2" xfId="15940" xr:uid="{2B7263FC-A677-428B-8B51-A15DE87F08A8}"/>
    <cellStyle name="Header2 8 2 2" xfId="36595" xr:uid="{A808BC9A-91B1-42D5-A019-B78CCD2CE042}"/>
    <cellStyle name="Header2 8 2 3" xfId="27054" xr:uid="{6907E2DD-61D3-43C0-9BE4-55DEF8D004B6}"/>
    <cellStyle name="Header2 8 2 4" xfId="31272" xr:uid="{16F01689-4227-4BB9-83F3-F9D0776DAF48}"/>
    <cellStyle name="Header2 8 3" xfId="24840" xr:uid="{BCCA0FC9-E693-46C7-8101-607302C2AEBB}"/>
    <cellStyle name="Header2 8 4" xfId="36950" xr:uid="{1CD10558-92F9-476E-9274-ACE9F5461EF9}"/>
    <cellStyle name="Header2 8 5" xfId="31271" xr:uid="{93CB0577-140F-4B2E-9E62-A2CD266EF22D}"/>
    <cellStyle name="Header2 9" xfId="15941" xr:uid="{3A9C6ECC-B39A-45A8-BB79-6F52402E6CFB}"/>
    <cellStyle name="Header2 9 2" xfId="15942" xr:uid="{E60D5536-BD87-48CA-9415-8897321FB171}"/>
    <cellStyle name="Header2 9 2 2" xfId="37628" xr:uid="{5C3BA056-ED99-4C84-9581-09B800D9C9D3}"/>
    <cellStyle name="Header2 9 2 3" xfId="25762" xr:uid="{F3D484A0-4470-4E00-8A24-C78AA44352A8}"/>
    <cellStyle name="Header2 9 2 4" xfId="31273" xr:uid="{D1D93055-13D5-4F40-A2F0-57300AF5F414}"/>
    <cellStyle name="Header2 9 3" xfId="24841" xr:uid="{E989F37C-02E5-4D4C-92A3-4CCBDAE72600}"/>
    <cellStyle name="Header2 9 4" xfId="36382" xr:uid="{FD9D3DE8-30D0-4077-8F1D-627EC4E47D09}"/>
    <cellStyle name="Header2 9 5" xfId="35670" xr:uid="{F5597269-DEB1-41CD-AF70-04AB0079A367}"/>
    <cellStyle name="header3" xfId="5442" xr:uid="{F50B9266-66DB-4048-A9A8-B4F92517E521}"/>
    <cellStyle name="Heading" xfId="2886" xr:uid="{F48E373E-2A69-4869-8D0D-6F3C9BD8E0DA}"/>
    <cellStyle name="Heading 1 1" xfId="2887" xr:uid="{36F20BE5-6EFA-442A-B6A6-26572BC85770}"/>
    <cellStyle name="Heading 1 10" xfId="4308" xr:uid="{999CEC48-123C-4C13-9AE5-6DE3C3DEBF03}"/>
    <cellStyle name="Heading 1 10 2" xfId="15945" xr:uid="{A08355B4-4045-4FF2-AAC4-51BBA83C6ED6}"/>
    <cellStyle name="Heading 1 10 3" xfId="15946" xr:uid="{123F2010-B4FD-45F1-807F-72661F742CDF}"/>
    <cellStyle name="Heading 1 10 4" xfId="24441" xr:uid="{3B0E9BD4-5337-471D-8159-E6DD23F360DC}"/>
    <cellStyle name="Heading 1 10 5" xfId="15944" xr:uid="{AFEB1CB2-A0D8-4C86-A733-CF2776A94237}"/>
    <cellStyle name="Heading 1 100" xfId="15947" xr:uid="{F7274D34-595A-4CB9-B3DB-E05F89F8ECE2}"/>
    <cellStyle name="Heading 1 101" xfId="15948" xr:uid="{8514EDB9-5F2E-487F-B946-F3C7D00D6826}"/>
    <cellStyle name="Heading 1 102" xfId="15949" xr:uid="{FEDD7119-B384-48A6-BBF6-5494D878449A}"/>
    <cellStyle name="Heading 1 103" xfId="15950" xr:uid="{2F3C0F57-472E-4D05-85B7-84789546F9B9}"/>
    <cellStyle name="Heading 1 104" xfId="15951" xr:uid="{B6D95060-D32D-445C-901D-8EEF8BBB5B38}"/>
    <cellStyle name="Heading 1 105" xfId="15952" xr:uid="{7F91EA96-F91E-4D6E-BAD5-FBA46307AB7D}"/>
    <cellStyle name="Heading 1 106" xfId="15953" xr:uid="{B06D8E50-9C92-4A19-9E09-7D92A2984EBE}"/>
    <cellStyle name="Heading 1 11" xfId="4309" xr:uid="{9842EBC1-B17E-4632-A5D3-F0478ABC55D8}"/>
    <cellStyle name="Heading 1 11 2" xfId="15955" xr:uid="{575687B9-ECD6-469C-B176-EDD494801450}"/>
    <cellStyle name="Heading 1 11 3" xfId="15956" xr:uid="{1C411DF5-C6AF-4015-B008-9452E85DBC5B}"/>
    <cellStyle name="Heading 1 11 4" xfId="24442" xr:uid="{65ED0B94-E27E-4B9D-8769-C5532171BA46}"/>
    <cellStyle name="Heading 1 11 5" xfId="15954" xr:uid="{FB6782DF-2769-4396-9D50-96B27CE5F80B}"/>
    <cellStyle name="Heading 1 12" xfId="4310" xr:uid="{AAEDBFB7-AFAB-4D6E-931B-DDB53F006907}"/>
    <cellStyle name="Heading 1 12 2" xfId="15958" xr:uid="{B507B577-FACE-4D5E-AF80-0C3240332ED5}"/>
    <cellStyle name="Heading 1 12 3" xfId="15959" xr:uid="{35852D96-27E1-49AB-9EA3-B354696BA90A}"/>
    <cellStyle name="Heading 1 12 4" xfId="24443" xr:uid="{67727E25-CADF-4536-B1FA-91D270AF4666}"/>
    <cellStyle name="Heading 1 12 5" xfId="15957" xr:uid="{86A4EE84-C50B-4C95-97E3-09E48525D8A9}"/>
    <cellStyle name="Heading 1 13" xfId="4311" xr:uid="{05143FB8-FA50-4FCD-A8B3-9DC6C896910B}"/>
    <cellStyle name="Heading 1 13 2" xfId="15961" xr:uid="{AC83018D-BC81-4C08-9E32-63879E3D2D0E}"/>
    <cellStyle name="Heading 1 13 3" xfId="15962" xr:uid="{1D6C95FE-E9B0-4861-822A-1CE0AF94982F}"/>
    <cellStyle name="Heading 1 13 4" xfId="24444" xr:uid="{35027454-9EF8-42DD-BD2E-D35C7F2ABABA}"/>
    <cellStyle name="Heading 1 13 5" xfId="15960" xr:uid="{01F92B86-603F-453C-8FC9-AD48D5EA331D}"/>
    <cellStyle name="Heading 1 14" xfId="4312" xr:uid="{5C385CDB-DC13-42CB-9BBB-30BC5CA3100D}"/>
    <cellStyle name="Heading 1 14 2" xfId="15964" xr:uid="{33A66A99-0D8E-4AA6-B010-4D796C65A328}"/>
    <cellStyle name="Heading 1 14 3" xfId="15965" xr:uid="{45ABAC6C-1027-4725-926C-CF986F8C6D23}"/>
    <cellStyle name="Heading 1 14 4" xfId="24445" xr:uid="{045B1B0F-388F-42AB-A4B8-A50A200BBF22}"/>
    <cellStyle name="Heading 1 14 5" xfId="15963" xr:uid="{D3116D15-54AE-4393-A866-B975CF63F51E}"/>
    <cellStyle name="Heading 1 15" xfId="4313" xr:uid="{39708B61-4660-4646-994C-AFC95D738F6A}"/>
    <cellStyle name="Heading 1 15 2" xfId="15967" xr:uid="{3035C34D-EF28-4D08-A73D-3756EF5DD902}"/>
    <cellStyle name="Heading 1 15 3" xfId="15968" xr:uid="{8CA25B8F-8682-46B2-8BC8-67E18A5C9BB7}"/>
    <cellStyle name="Heading 1 15 4" xfId="24446" xr:uid="{124BA007-9B65-434F-BD3A-3BFC70923569}"/>
    <cellStyle name="Heading 1 15 5" xfId="15966" xr:uid="{4079A858-0B3D-411A-8594-D0CACCB92529}"/>
    <cellStyle name="Heading 1 16" xfId="4314" xr:uid="{1DF6EC71-0CB4-43E0-B08F-6093800916A5}"/>
    <cellStyle name="Heading 1 16 2" xfId="15970" xr:uid="{021A4B14-4A8A-49E3-AC08-2530A38D39A7}"/>
    <cellStyle name="Heading 1 16 3" xfId="15971" xr:uid="{001EB357-1829-41F9-83D5-894DAE79F7ED}"/>
    <cellStyle name="Heading 1 16 4" xfId="24447" xr:uid="{AE5DA0E3-624D-4A2E-9A1D-CB6FADA00930}"/>
    <cellStyle name="Heading 1 16 5" xfId="15969" xr:uid="{680B1CE3-3964-4E01-B0AE-84284AA1FFF4}"/>
    <cellStyle name="Heading 1 17" xfId="4315" xr:uid="{CB531CB5-C8C8-4EC9-B652-560AEE1AFE2E}"/>
    <cellStyle name="Heading 1 17 2" xfId="15973" xr:uid="{45096918-A4E6-4DE5-B80E-F107458E512F}"/>
    <cellStyle name="Heading 1 17 3" xfId="15974" xr:uid="{9AE6687A-B3BF-4F4F-8E48-C00379AD6AE6}"/>
    <cellStyle name="Heading 1 17 4" xfId="24448" xr:uid="{03555331-6529-457C-9CE0-76AFB1530757}"/>
    <cellStyle name="Heading 1 17 5" xfId="15972" xr:uid="{F6925C29-F253-4AB7-832F-9616125E409E}"/>
    <cellStyle name="Heading 1 18" xfId="4316" xr:uid="{E0093D84-24B7-4057-A079-9077D37A31DC}"/>
    <cellStyle name="Heading 1 18 2" xfId="15976" xr:uid="{D1F2CC01-28C3-45FD-8769-CEC9D504FF3A}"/>
    <cellStyle name="Heading 1 18 3" xfId="15977" xr:uid="{BA5F2C82-11CE-482C-A88C-E847FEC9218B}"/>
    <cellStyle name="Heading 1 18 4" xfId="24449" xr:uid="{5075AB69-9006-4A91-B515-83B45ECBFF84}"/>
    <cellStyle name="Heading 1 18 5" xfId="15975" xr:uid="{436C3180-F069-483F-8070-F3F5F83141C1}"/>
    <cellStyle name="Heading 1 19" xfId="4317" xr:uid="{72D2736B-6CAE-4B67-BB2D-39709975560F}"/>
    <cellStyle name="Heading 1 19 2" xfId="15979" xr:uid="{1B236D67-4DB8-4BE4-89BB-7DEC478A7BE1}"/>
    <cellStyle name="Heading 1 19 3" xfId="15980" xr:uid="{FCDC9265-36F0-495E-8B76-46A34DC60FA7}"/>
    <cellStyle name="Heading 1 19 4" xfId="24450" xr:uid="{45319D19-EF6A-4227-9CA0-55099BECC815}"/>
    <cellStyle name="Heading 1 19 5" xfId="15978" xr:uid="{D12A6C78-C230-49CA-975D-BFC96D5AA3E2}"/>
    <cellStyle name="Heading 1 2" xfId="40" xr:uid="{E34EDF06-E033-4EDA-B1EA-110D406AFF51}"/>
    <cellStyle name="Heading 1 2 10" xfId="15981" xr:uid="{6C650339-5B8E-469E-91C5-70433E962986}"/>
    <cellStyle name="Heading 1 2 11" xfId="15982" xr:uid="{D28680EA-2C76-424E-824E-2A82F01CEEB9}"/>
    <cellStyle name="Heading 1 2 12" xfId="24451" xr:uid="{F8833ADE-4492-4752-80B2-220450E6F947}"/>
    <cellStyle name="Heading 1 2 13" xfId="5443" xr:uid="{A61F200C-9E2D-4A6F-9817-FCF23F1C400B}"/>
    <cellStyle name="Heading 1 2 14" xfId="4318" xr:uid="{45F90FBD-A91F-410C-B0B8-67F60468C20F}"/>
    <cellStyle name="Heading 1 2 15" xfId="2888" xr:uid="{0F07C62F-060E-483B-9FC4-E5A32AC7C81D}"/>
    <cellStyle name="Heading 1 2 2" xfId="5936" xr:uid="{1134882D-97F9-4F2A-B71B-4C83CF15A53F}"/>
    <cellStyle name="Heading 1 2 2 2" xfId="5937" xr:uid="{93D81015-65B6-4BCA-AE0B-34085602BF91}"/>
    <cellStyle name="Heading 1 2 2 2 2" xfId="15983" xr:uid="{5622F5C3-60F5-41E1-BD5A-477F2F142821}"/>
    <cellStyle name="Heading 1 2 2 2 2 2" xfId="15984" xr:uid="{D28073E3-1ECF-4869-87ED-D4119F1141C9}"/>
    <cellStyle name="Heading 1 2 2 2 2 3" xfId="15985" xr:uid="{FD71CA50-6592-4C37-AE89-9432160B9EEC}"/>
    <cellStyle name="Heading 1 2 2 2 2 4" xfId="15986" xr:uid="{5CC2BBE0-693F-42DB-A106-4AFB20BE5A78}"/>
    <cellStyle name="Heading 1 2 2 2 2 5" xfId="15987" xr:uid="{341C6030-B3F7-4682-8556-1BCD32B7B29D}"/>
    <cellStyle name="Heading 1 2 2 2 3" xfId="15988" xr:uid="{257092D0-737A-4162-9F1B-CA406851A086}"/>
    <cellStyle name="Heading 1 2 2 2 4" xfId="15989" xr:uid="{887DD286-000C-4F73-A042-1989266F330C}"/>
    <cellStyle name="Heading 1 2 2 2 5" xfId="15990" xr:uid="{E9C774B5-4DB9-4898-82DF-542B29462A6D}"/>
    <cellStyle name="Heading 1 2 2 3" xfId="15991" xr:uid="{5828B45F-5801-4C7E-BBC2-C4FFD858F8C1}"/>
    <cellStyle name="Heading 1 2 2 4" xfId="15992" xr:uid="{1521BB49-ECA7-4654-B9F1-D26E604CBBD2}"/>
    <cellStyle name="Heading 1 2 2 5" xfId="15993" xr:uid="{0B74FF9A-461C-4B05-9D47-F80781FC9AC8}"/>
    <cellStyle name="Heading 1 2 2 6" xfId="15994" xr:uid="{6C82D2E8-B2E4-4654-A1A2-64CAA418F6B6}"/>
    <cellStyle name="Heading 1 2 2 7" xfId="15995" xr:uid="{02497965-39B0-4675-AF48-ACB0E46187DD}"/>
    <cellStyle name="Heading 1 2 3" xfId="15996" xr:uid="{37E0EE07-DD38-4D93-868A-409117A05E1E}"/>
    <cellStyle name="Heading 1 2 3 2" xfId="15997" xr:uid="{05EB910E-CC5B-4EEB-9E38-45C00AD05142}"/>
    <cellStyle name="Heading 1 2 3 2 2" xfId="15998" xr:uid="{4E0ABFDA-9A55-40C0-8CF4-9DDB46D99E1E}"/>
    <cellStyle name="Heading 1 2 3 2 3" xfId="15999" xr:uid="{B9C1671E-8D4F-48DB-BEAE-D51E779448DF}"/>
    <cellStyle name="Heading 1 2 3 2 4" xfId="16000" xr:uid="{E062F9CB-7C02-4C86-ABDE-C3D6B775A5A1}"/>
    <cellStyle name="Heading 1 2 3 2 5" xfId="16001" xr:uid="{4147DEF8-42E9-4159-BF98-AD7728121615}"/>
    <cellStyle name="Heading 1 2 3 3" xfId="16002" xr:uid="{9006F36D-AD47-4DF9-97C4-B19203E30F02}"/>
    <cellStyle name="Heading 1 2 3 4" xfId="16003" xr:uid="{5EF664C6-3062-4D51-980D-0517C65621EA}"/>
    <cellStyle name="Heading 1 2 3 5" xfId="16004" xr:uid="{040E176D-9F54-4CB0-874A-60DDFAB5D097}"/>
    <cellStyle name="Heading 1 2 4" xfId="16005" xr:uid="{D001E913-471D-4F76-8FBE-7541E7B8AC25}"/>
    <cellStyle name="Heading 1 2 5" xfId="16006" xr:uid="{F93CE6CA-A4AA-4AB2-B78A-A49CE8227EBB}"/>
    <cellStyle name="Heading 1 2 6" xfId="16007" xr:uid="{5FB6609A-82CF-413B-8527-84F4098086D1}"/>
    <cellStyle name="Heading 1 2 7" xfId="16008" xr:uid="{001F452A-4A23-4EA5-BF44-FCC35D4910F7}"/>
    <cellStyle name="Heading 1 2 8" xfId="16009" xr:uid="{96A4A2F2-35AA-4E3D-AC44-C0D171A54748}"/>
    <cellStyle name="Heading 1 2 9" xfId="16010" xr:uid="{5FE87583-09AF-4ECF-83E1-60F5E91C4E48}"/>
    <cellStyle name="Heading 1 20" xfId="4319" xr:uid="{876646A9-F3FD-4ECE-9F5B-E0B5A3604AFE}"/>
    <cellStyle name="Heading 1 20 2" xfId="16012" xr:uid="{7A5C45B7-21E4-4134-AE61-1E30A11BF4A4}"/>
    <cellStyle name="Heading 1 20 3" xfId="16013" xr:uid="{86766A4B-BA2F-4543-A207-6C473ECD01BD}"/>
    <cellStyle name="Heading 1 20 4" xfId="24452" xr:uid="{123BFD02-41DA-46A4-81D2-33C3C79D8FBD}"/>
    <cellStyle name="Heading 1 20 5" xfId="16011" xr:uid="{CB558F34-A63E-4C0A-9F3E-5E645E080233}"/>
    <cellStyle name="Heading 1 21" xfId="4320" xr:uid="{5E518871-F463-4422-8B6F-EB9D09CB3B4E}"/>
    <cellStyle name="Heading 1 21 2" xfId="16015" xr:uid="{63F0E72A-43EA-493D-AEBF-54FA9A72330E}"/>
    <cellStyle name="Heading 1 21 3" xfId="16016" xr:uid="{3BB6E7FB-6A75-4D60-BC9F-91A2A5F14403}"/>
    <cellStyle name="Heading 1 21 4" xfId="24453" xr:uid="{FA089A81-174C-4AE2-B3CA-3DA3C790ADB7}"/>
    <cellStyle name="Heading 1 21 5" xfId="16014" xr:uid="{F115A5C1-D135-4CCB-850C-04B797601F21}"/>
    <cellStyle name="Heading 1 22" xfId="4321" xr:uid="{174E4443-35E4-4B64-9553-F9DF3BE8BCC1}"/>
    <cellStyle name="Heading 1 22 2" xfId="16018" xr:uid="{B7CE96F3-FF3B-48B9-A536-DD878DC48896}"/>
    <cellStyle name="Heading 1 22 3" xfId="16019" xr:uid="{CE8A7D98-50C9-4A91-8EAF-B81450E47AFE}"/>
    <cellStyle name="Heading 1 22 4" xfId="24454" xr:uid="{BCEA4B84-AF0C-4F1C-8836-362F55EFDEC9}"/>
    <cellStyle name="Heading 1 22 5" xfId="16017" xr:uid="{BE07E76B-51D1-4A83-8F97-C7C3B7FB1A1E}"/>
    <cellStyle name="Heading 1 23" xfId="4322" xr:uid="{1FB7D62B-2900-4526-8BB0-9D81341B2C9A}"/>
    <cellStyle name="Heading 1 23 2" xfId="16021" xr:uid="{3A0FFFD0-3461-4712-9E9A-37E5B34FE7CA}"/>
    <cellStyle name="Heading 1 23 3" xfId="16022" xr:uid="{A3060D16-C333-41A0-9D2F-680E76096E1A}"/>
    <cellStyle name="Heading 1 23 4" xfId="24455" xr:uid="{1791CF61-030E-4245-98CC-A85140CF4EA7}"/>
    <cellStyle name="Heading 1 23 5" xfId="16020" xr:uid="{963A6325-1476-42FA-9CA0-06A89E2AF8C2}"/>
    <cellStyle name="Heading 1 24" xfId="4323" xr:uid="{DE3BC370-3778-4073-B8DF-95D1D869F211}"/>
    <cellStyle name="Heading 1 24 2" xfId="16024" xr:uid="{F71C96DD-B240-4F74-A20A-B7F37BC974A2}"/>
    <cellStyle name="Heading 1 24 3" xfId="16025" xr:uid="{795901A8-B5DF-4EA5-B823-CC69E2AA3C98}"/>
    <cellStyle name="Heading 1 24 4" xfId="24456" xr:uid="{E8498DBC-3BC4-40B3-AEEA-34195EA2272B}"/>
    <cellStyle name="Heading 1 24 5" xfId="16023" xr:uid="{37170BF6-7E7C-4969-AD8E-6D3E7B47599B}"/>
    <cellStyle name="Heading 1 25" xfId="4324" xr:uid="{4FD96ABB-08B1-4FD0-A937-667115E933BE}"/>
    <cellStyle name="Heading 1 25 2" xfId="16027" xr:uid="{547760E4-082B-4FB0-9A98-20CE1D9B0096}"/>
    <cellStyle name="Heading 1 25 3" xfId="16028" xr:uid="{5849BC76-6159-46EA-99F3-38396CBD4B6A}"/>
    <cellStyle name="Heading 1 25 4" xfId="24457" xr:uid="{EF82994F-EA9E-47E8-B06E-FD210A556C1A}"/>
    <cellStyle name="Heading 1 25 5" xfId="16026" xr:uid="{B0F8974B-974D-497A-89AD-A088A68328DD}"/>
    <cellStyle name="Heading 1 26" xfId="4325" xr:uid="{C2C6BFA1-7676-4D23-9D4F-BE829641B1BE}"/>
    <cellStyle name="Heading 1 26 2" xfId="16030" xr:uid="{199C5CBE-E5D4-44ED-953E-FC635F1142A5}"/>
    <cellStyle name="Heading 1 26 3" xfId="16031" xr:uid="{42A5A286-EF84-4863-A20C-C7F9532B7F01}"/>
    <cellStyle name="Heading 1 26 4" xfId="24458" xr:uid="{2F406CA7-6F9C-4BCB-BB63-9323E4836234}"/>
    <cellStyle name="Heading 1 26 5" xfId="16029" xr:uid="{7351194C-F7EF-43C7-A476-539103C5668F}"/>
    <cellStyle name="Heading 1 27" xfId="4326" xr:uid="{351FE83F-96DA-4AEC-99FC-64CE1B8F4B01}"/>
    <cellStyle name="Heading 1 27 2" xfId="16033" xr:uid="{93852B1C-E1DE-4550-A5E6-4C892C83CACF}"/>
    <cellStyle name="Heading 1 27 3" xfId="16034" xr:uid="{3BE78CB3-E92F-4CAC-8DFF-4B388760D5E2}"/>
    <cellStyle name="Heading 1 27 4" xfId="24459" xr:uid="{8C369BF6-F95D-4577-8440-682DD05F85CA}"/>
    <cellStyle name="Heading 1 27 5" xfId="16032" xr:uid="{11D16BF2-F18F-4775-8B2E-718998253202}"/>
    <cellStyle name="Heading 1 28" xfId="4327" xr:uid="{C5510065-48AE-4D6D-A1EF-3FC57066FE33}"/>
    <cellStyle name="Heading 1 28 2" xfId="16036" xr:uid="{EA2FA046-DEA9-4F13-B98A-21AC4E91F7C9}"/>
    <cellStyle name="Heading 1 28 3" xfId="16037" xr:uid="{F37D0DBD-AC00-4887-B7BB-7BB5904FD4E1}"/>
    <cellStyle name="Heading 1 28 4" xfId="24460" xr:uid="{B0E43424-366F-4E64-965E-A22DB77B3BC8}"/>
    <cellStyle name="Heading 1 28 5" xfId="16035" xr:uid="{88497483-EDCF-409C-A1DC-B46C0C370AE3}"/>
    <cellStyle name="Heading 1 29" xfId="4328" xr:uid="{2CD81BB6-3FF7-44D3-9C9A-3FDF71BF6B1A}"/>
    <cellStyle name="Heading 1 29 2" xfId="16039" xr:uid="{F219DB8D-FA9F-4E7E-B75F-3898D0BD49CD}"/>
    <cellStyle name="Heading 1 29 3" xfId="16040" xr:uid="{4D9C191B-690D-4ABE-8427-DB62261ED6F8}"/>
    <cellStyle name="Heading 1 29 4" xfId="24461" xr:uid="{1B196E77-7316-486F-BEAF-D18B100D67C1}"/>
    <cellStyle name="Heading 1 29 5" xfId="16038" xr:uid="{8ADC837C-7894-4457-B3A7-1B2E89C61CE1}"/>
    <cellStyle name="Heading 1 3" xfId="4329" xr:uid="{523DEE82-CB62-4604-9BEC-86E372371308}"/>
    <cellStyle name="Heading 1 3 2" xfId="5445" xr:uid="{86D72B21-C817-4BDC-80D7-1A024F0D95F3}"/>
    <cellStyle name="Heading 1 3 3" xfId="16041" xr:uid="{AA6FD60F-5209-4DB4-9A11-8DF404AC094E}"/>
    <cellStyle name="Heading 1 3 4" xfId="16042" xr:uid="{76E506FD-305B-45B9-98F7-063EB540C529}"/>
    <cellStyle name="Heading 1 3 5" xfId="16043" xr:uid="{77D802EB-AEDE-43A4-A88F-2185D36466AA}"/>
    <cellStyle name="Heading 1 3 6" xfId="16044" xr:uid="{F0D7CA90-4BF7-481A-8B48-CE4B0633AA98}"/>
    <cellStyle name="Heading 1 3 7" xfId="16045" xr:uid="{8523370A-D579-4FB2-AC12-A51F396706B0}"/>
    <cellStyle name="Heading 1 3 8" xfId="24462" xr:uid="{36B1FF01-923F-4662-B4DC-D3F55860C0F5}"/>
    <cellStyle name="Heading 1 3 9" xfId="5444" xr:uid="{1B9B2618-DA9C-4FF8-8EE5-A661D3E8AA8D}"/>
    <cellStyle name="Heading 1 30" xfId="16046" xr:uid="{DB05E85D-DC31-46D4-85FE-F38337FF46F1}"/>
    <cellStyle name="Heading 1 30 2" xfId="16047" xr:uid="{EED8F86D-6EC2-4EA8-B22B-ADDAD04AAFD3}"/>
    <cellStyle name="Heading 1 30 3" xfId="16048" xr:uid="{ABF2E4D8-81AF-403F-96EC-0C8714822448}"/>
    <cellStyle name="Heading 1 31" xfId="16049" xr:uid="{A688181C-2867-4C28-AE6B-DB106A2517AA}"/>
    <cellStyle name="Heading 1 31 2" xfId="16050" xr:uid="{7E43A01F-13B4-4E39-8701-FCE21EF39E21}"/>
    <cellStyle name="Heading 1 31 3" xfId="16051" xr:uid="{9B5A4CFE-B730-407D-A5D6-A6932156B960}"/>
    <cellStyle name="Heading 1 32" xfId="16052" xr:uid="{32B30AE0-3B3C-4986-896A-67992C83FB7F}"/>
    <cellStyle name="Heading 1 32 2" xfId="16053" xr:uid="{93ADC835-ABC9-45F7-A01F-FB89DD350C67}"/>
    <cellStyle name="Heading 1 32 3" xfId="16054" xr:uid="{A4441E91-8701-41D1-85CA-D3BBD8EC3A62}"/>
    <cellStyle name="Heading 1 33" xfId="16055" xr:uid="{E6ECC2C9-0C83-46F6-8C20-847C76530573}"/>
    <cellStyle name="Heading 1 33 2" xfId="16056" xr:uid="{87669DD0-965F-436E-AFDE-5BF309A1551A}"/>
    <cellStyle name="Heading 1 33 3" xfId="16057" xr:uid="{3F47B7C6-5256-40AE-9A6D-563042850416}"/>
    <cellStyle name="Heading 1 34" xfId="16058" xr:uid="{C462CD8A-DEB4-4F68-93D2-49CEB438AFC4}"/>
    <cellStyle name="Heading 1 35" xfId="16059" xr:uid="{F1813677-553A-466A-B0CF-D6F334455319}"/>
    <cellStyle name="Heading 1 36" xfId="16060" xr:uid="{F7EBD482-C05C-4ACD-9805-81ED99103B4F}"/>
    <cellStyle name="Heading 1 37" xfId="16061" xr:uid="{8682E76B-CC2A-43FF-8FF3-C1B451148AB4}"/>
    <cellStyle name="Heading 1 38" xfId="16062" xr:uid="{FE989220-13AF-4AA8-B3FC-F9FF63761F12}"/>
    <cellStyle name="Heading 1 39" xfId="16063" xr:uid="{C87ADD54-C6D4-4983-9A8C-7D23D54E6E94}"/>
    <cellStyle name="Heading 1 4" xfId="4330" xr:uid="{73E063C2-83C0-4AF5-8577-555526D33519}"/>
    <cellStyle name="Heading 1 4 2" xfId="16065" xr:uid="{37EDFC94-3349-4979-A3EE-0B632AD64D42}"/>
    <cellStyle name="Heading 1 4 3" xfId="16066" xr:uid="{7DDCFB23-508D-4869-8541-22217680FDE4}"/>
    <cellStyle name="Heading 1 4 4" xfId="16067" xr:uid="{4C2A4C4C-0553-4BEC-B10E-81B8A6D4BC04}"/>
    <cellStyle name="Heading 1 4 5" xfId="16068" xr:uid="{AB06E605-BDFD-4613-A39A-24330438E3C7}"/>
    <cellStyle name="Heading 1 4 6" xfId="16069" xr:uid="{180E91C6-BAF3-40D4-A2D7-D8BAE9FCC6EF}"/>
    <cellStyle name="Heading 1 4 7" xfId="16070" xr:uid="{2E9DF0F9-B61E-4A33-8DE0-C7693109EC99}"/>
    <cellStyle name="Heading 1 4 8" xfId="24463" xr:uid="{1F6DBC00-1B77-4A62-A664-B8A888816FB3}"/>
    <cellStyle name="Heading 1 4 9" xfId="16064" xr:uid="{0BD95A99-42FB-4C6C-9177-BA714374A437}"/>
    <cellStyle name="Heading 1 40" xfId="16071" xr:uid="{4D077289-8390-4CBA-B18F-789996052596}"/>
    <cellStyle name="Heading 1 41" xfId="16072" xr:uid="{DFBEBCC7-40A7-47FF-906A-BB19458F0A8E}"/>
    <cellStyle name="Heading 1 42" xfId="16073" xr:uid="{EBE37CA7-41BC-47E8-A014-DD12E9F2F427}"/>
    <cellStyle name="Heading 1 43" xfId="16074" xr:uid="{D0FD5AA0-BCEF-4345-BCD9-0A941FA61007}"/>
    <cellStyle name="Heading 1 44" xfId="16075" xr:uid="{3EF1E241-4114-4CD0-BCCA-51EC78F5F0CE}"/>
    <cellStyle name="Heading 1 45" xfId="16076" xr:uid="{CB11B46D-17EC-4958-A438-A4DDA79542F5}"/>
    <cellStyle name="Heading 1 46" xfId="16077" xr:uid="{DDBC11E1-6FF1-4BBE-A03D-9B229B2BFEFE}"/>
    <cellStyle name="Heading 1 47" xfId="16078" xr:uid="{CF65E4BA-CD29-4C29-986F-6AB53276E6D6}"/>
    <cellStyle name="Heading 1 48" xfId="16079" xr:uid="{7C1D5041-FCE2-471F-9F93-A1A855CCE6CF}"/>
    <cellStyle name="Heading 1 49" xfId="16080" xr:uid="{5C1F3746-3E47-46F8-8C9C-476C3EB872C8}"/>
    <cellStyle name="Heading 1 5" xfId="4331" xr:uid="{2FC965BD-7CA4-46AD-AD32-3B739D19792E}"/>
    <cellStyle name="Heading 1 5 2" xfId="16082" xr:uid="{39714515-1F85-4288-AE62-193F33E7E990}"/>
    <cellStyle name="Heading 1 5 3" xfId="16083" xr:uid="{22CBC263-6EAF-4AC6-8229-CF416F9A76D4}"/>
    <cellStyle name="Heading 1 5 4" xfId="16084" xr:uid="{9CB9FE1E-5E50-4B29-89B2-CB1D3006DF0E}"/>
    <cellStyle name="Heading 1 5 5" xfId="16085" xr:uid="{2171DBB1-BEF6-4E9C-8C19-EA71632359D4}"/>
    <cellStyle name="Heading 1 5 6" xfId="16086" xr:uid="{926E7121-2125-4172-89F8-F527B02544ED}"/>
    <cellStyle name="Heading 1 5 7" xfId="16087" xr:uid="{92EDB54E-60D6-4DB8-A637-E76B9A8950E7}"/>
    <cellStyle name="Heading 1 5 8" xfId="24464" xr:uid="{93F0E7E6-196E-4725-BC46-DBD82C734DE3}"/>
    <cellStyle name="Heading 1 5 9" xfId="16081" xr:uid="{2467859E-BDC0-4536-B536-CF6BFE7F8BE8}"/>
    <cellStyle name="Heading 1 50" xfId="16088" xr:uid="{9F7BDED8-A1ED-45C5-AA1F-5ED990BA0DC5}"/>
    <cellStyle name="Heading 1 51" xfId="16089" xr:uid="{F4F97CE1-A0AF-4D53-9A62-FE78DE7D7A82}"/>
    <cellStyle name="Heading 1 52" xfId="16090" xr:uid="{D596BA1E-C2DE-4DF9-A717-3DE0C2EE431D}"/>
    <cellStyle name="Heading 1 53" xfId="16091" xr:uid="{DE20FB9C-4A8D-459C-8447-01CB0EEB98CA}"/>
    <cellStyle name="Heading 1 54" xfId="16092" xr:uid="{4B11E891-3961-408D-9971-154EC8423E93}"/>
    <cellStyle name="Heading 1 55" xfId="16093" xr:uid="{DD9FE1AA-6FEF-4D58-90D5-644501F030E8}"/>
    <cellStyle name="Heading 1 56" xfId="16094" xr:uid="{1D125481-8C12-4F82-A7DE-799BB9ACD120}"/>
    <cellStyle name="Heading 1 57" xfId="16095" xr:uid="{92762013-949F-4AB8-B6AF-F152E128B440}"/>
    <cellStyle name="Heading 1 58" xfId="16096" xr:uid="{9B01F02B-2A45-4288-A2D2-3B8C6BB2DCB2}"/>
    <cellStyle name="Heading 1 59" xfId="16097" xr:uid="{8240306B-8FA6-427E-A09A-FBCAF8974C88}"/>
    <cellStyle name="Heading 1 6" xfId="4332" xr:uid="{BC6BDB49-713E-4F9C-974E-2DE95A8E4F11}"/>
    <cellStyle name="Heading 1 6 2" xfId="16099" xr:uid="{A29DA7E7-C09F-47CE-8AB9-519948E591FA}"/>
    <cellStyle name="Heading 1 6 2 2" xfId="16100" xr:uid="{F29384F4-BAEE-4E48-85DE-B0F2DAA2B854}"/>
    <cellStyle name="Heading 1 6 2 3" xfId="16101" xr:uid="{AD31C52C-36B3-4E8E-8FE9-D764201C4A77}"/>
    <cellStyle name="Heading 1 6 2 4" xfId="16102" xr:uid="{2987B834-1E1F-42CE-BF31-87D351702BB5}"/>
    <cellStyle name="Heading 1 6 2 5" xfId="16103" xr:uid="{629E4170-3430-4D8F-8DE9-E5C5FAD064F3}"/>
    <cellStyle name="Heading 1 6 3" xfId="16104" xr:uid="{631B391D-E596-47A2-A641-6FEB94EF2E58}"/>
    <cellStyle name="Heading 1 6 4" xfId="16105" xr:uid="{3658370B-A674-4B12-B540-184C7EA39CF0}"/>
    <cellStyle name="Heading 1 6 5" xfId="16106" xr:uid="{00875430-30FB-4332-853F-1E66B395B591}"/>
    <cellStyle name="Heading 1 6 6" xfId="24465" xr:uid="{E0394013-1193-442F-A5C0-5F3390CC5BB6}"/>
    <cellStyle name="Heading 1 6 7" xfId="16098" xr:uid="{046AEDE4-F250-4AFF-9C21-B82F47EAC624}"/>
    <cellStyle name="Heading 1 60" xfId="16107" xr:uid="{1548366D-90A8-40FE-AEFF-4425D58C4522}"/>
    <cellStyle name="Heading 1 61" xfId="16108" xr:uid="{8888D8BF-D5F5-40BB-996F-FDAAC18273E3}"/>
    <cellStyle name="Heading 1 62" xfId="16109" xr:uid="{5B340F01-7832-49B8-8B48-A436DC2F6DC1}"/>
    <cellStyle name="Heading 1 63" xfId="16110" xr:uid="{7993F855-6BE3-4D05-82D7-6645C8DE47E5}"/>
    <cellStyle name="Heading 1 64" xfId="16111" xr:uid="{631C2BB0-3CE7-4658-B94B-E5EEDFD891B7}"/>
    <cellStyle name="Heading 1 65" xfId="16112" xr:uid="{6ED0BE37-C5FF-484E-9987-CC6855F1623F}"/>
    <cellStyle name="Heading 1 66" xfId="16113" xr:uid="{7FC5E51D-5E1C-4955-9362-A2EF1BB05AEA}"/>
    <cellStyle name="Heading 1 67" xfId="16114" xr:uid="{F66A17CD-CA65-4DC5-839F-C0C57576DD63}"/>
    <cellStyle name="Heading 1 68" xfId="16115" xr:uid="{32E323DE-2EC6-4301-8DE0-68FDD137E4EC}"/>
    <cellStyle name="Heading 1 68 2" xfId="16116" xr:uid="{2EEF9CF7-1825-45F2-A7A4-5853BF9AF0FD}"/>
    <cellStyle name="Heading 1 68 3" xfId="16117" xr:uid="{7B627934-E3C7-43FD-91D1-FC1C7746CC89}"/>
    <cellStyle name="Heading 1 69" xfId="16118" xr:uid="{2A9BA8C4-1F95-47D1-A35E-A0456C211417}"/>
    <cellStyle name="Heading 1 69 2" xfId="16119" xr:uid="{8BD9DE13-3025-4508-A3F2-AF5A78648ED6}"/>
    <cellStyle name="Heading 1 69 3" xfId="16120" xr:uid="{D45E314D-E556-41CA-85CF-802C4C0290C0}"/>
    <cellStyle name="Heading 1 7" xfId="4333" xr:uid="{0B5893C0-10AC-4CD1-A2BC-F0475D00220C}"/>
    <cellStyle name="Heading 1 7 2" xfId="16122" xr:uid="{A017F4DA-9DC0-4E7F-B297-22F52DD7D650}"/>
    <cellStyle name="Heading 1 7 3" xfId="16123" xr:uid="{2C8BCC80-29BE-409E-A054-03AAEE2A0B1E}"/>
    <cellStyle name="Heading 1 7 4" xfId="16124" xr:uid="{5D7FA9CC-3D99-46AB-8453-D2600CC891F0}"/>
    <cellStyle name="Heading 1 7 5" xfId="16125" xr:uid="{82D0C5D8-3575-466E-A242-1F6E442E5D43}"/>
    <cellStyle name="Heading 1 7 6" xfId="24466" xr:uid="{2393B1E2-3DB3-4ECA-82DF-2F736AEB5A1E}"/>
    <cellStyle name="Heading 1 7 7" xfId="16121" xr:uid="{A90B66AC-0330-4051-9D30-385CD60E3674}"/>
    <cellStyle name="Heading 1 70" xfId="16126" xr:uid="{7708E4B8-4267-445E-9630-E0D6D62AF8E8}"/>
    <cellStyle name="Heading 1 70 2" xfId="16127" xr:uid="{59BCB6D4-D33B-48CB-8141-E1CAE83B48BD}"/>
    <cellStyle name="Heading 1 70 3" xfId="16128" xr:uid="{BF723B08-96A6-41DD-A662-2BE59ABD7F8A}"/>
    <cellStyle name="Heading 1 71" xfId="16129" xr:uid="{54E3A861-C87E-4BEF-B09D-E52EC9943542}"/>
    <cellStyle name="Heading 1 71 2" xfId="16130" xr:uid="{E19F7251-F35A-474A-BC24-CB238CB6A23E}"/>
    <cellStyle name="Heading 1 71 3" xfId="16131" xr:uid="{54593C25-9D1C-41FA-8621-A505959ABED1}"/>
    <cellStyle name="Heading 1 72" xfId="16132" xr:uid="{4F127FDF-899A-4933-998F-84F6B99573A3}"/>
    <cellStyle name="Heading 1 72 2" xfId="16133" xr:uid="{8F055664-27FC-4463-9E8B-CF884A571EBD}"/>
    <cellStyle name="Heading 1 72 3" xfId="16134" xr:uid="{B22A9E73-93C0-46B8-85FC-6D325255C1D7}"/>
    <cellStyle name="Heading 1 73" xfId="16135" xr:uid="{B67DA326-10A8-4DC4-9E66-2B473768C83C}"/>
    <cellStyle name="Heading 1 74" xfId="16136" xr:uid="{43BF92BC-A4AB-4D33-80AE-9D2576694A7D}"/>
    <cellStyle name="Heading 1 75" xfId="16137" xr:uid="{0A603F68-6730-4A0D-A01C-F524219C3441}"/>
    <cellStyle name="Heading 1 76" xfId="16138" xr:uid="{0DC8F90F-C20E-4E26-946F-0E211F89650D}"/>
    <cellStyle name="Heading 1 77" xfId="16139" xr:uid="{209B8F7F-123F-4FA4-8D2B-8370E8A18D53}"/>
    <cellStyle name="Heading 1 78" xfId="16140" xr:uid="{C1C498A9-97E8-4F04-BD7F-7DE1ACED171A}"/>
    <cellStyle name="Heading 1 79" xfId="16141" xr:uid="{12577837-5AC0-4B10-A5AF-8D0DFF8D6250}"/>
    <cellStyle name="Heading 1 8" xfId="4334" xr:uid="{06F20741-8E79-478D-995B-BFE22F2113A2}"/>
    <cellStyle name="Heading 1 8 2" xfId="16143" xr:uid="{880717F2-E521-4A85-AF14-B7AA54AB84B7}"/>
    <cellStyle name="Heading 1 8 3" xfId="16144" xr:uid="{5B645B10-F7DA-4A30-9178-5E57A00AA8A4}"/>
    <cellStyle name="Heading 1 8 4" xfId="24467" xr:uid="{C13EC3FB-0428-42BA-A32D-BE730F7A9B46}"/>
    <cellStyle name="Heading 1 8 5" xfId="16142" xr:uid="{1A1B65C3-7A8C-4BE4-AA93-747FBEC56636}"/>
    <cellStyle name="Heading 1 80" xfId="16145" xr:uid="{6BA5DC1A-F336-4249-B7F2-2C619611C9ED}"/>
    <cellStyle name="Heading 1 81" xfId="16146" xr:uid="{5CFA85A7-D313-49A8-931E-F7C69D257B3C}"/>
    <cellStyle name="Heading 1 82" xfId="16147" xr:uid="{447EAA3C-1313-418F-AF5B-B8718CF64293}"/>
    <cellStyle name="Heading 1 83" xfId="16148" xr:uid="{1334D71D-ADBA-498C-AD4D-19585C908253}"/>
    <cellStyle name="Heading 1 84" xfId="16149" xr:uid="{4F7F503C-EA4A-4960-B69E-EF59B28903C0}"/>
    <cellStyle name="Heading 1 85" xfId="16150" xr:uid="{778E60FB-F8F2-4DB7-AAD8-136B733535A7}"/>
    <cellStyle name="Heading 1 86" xfId="16151" xr:uid="{BE55A4CF-357B-4390-9DE1-74C2836BE245}"/>
    <cellStyle name="Heading 1 87" xfId="16152" xr:uid="{492CDF80-D103-4EE1-8998-F6526734D674}"/>
    <cellStyle name="Heading 1 88" xfId="16153" xr:uid="{41166B44-2102-473D-9AB4-D51A12839914}"/>
    <cellStyle name="Heading 1 89" xfId="16154" xr:uid="{CD98DB23-F0A2-4AFA-8D6E-32AD07CC63A6}"/>
    <cellStyle name="Heading 1 9" xfId="4335" xr:uid="{5A816E10-0957-4D04-8E2A-334EF7E25ECC}"/>
    <cellStyle name="Heading 1 9 2" xfId="16156" xr:uid="{1F7A52E2-19E4-4F9E-8DA1-58160CF7DCA0}"/>
    <cellStyle name="Heading 1 9 3" xfId="16157" xr:uid="{9327CA62-B5C2-4180-BE4E-42D6A1F0D010}"/>
    <cellStyle name="Heading 1 9 4" xfId="24468" xr:uid="{7008F18B-22C0-479B-B708-312924DE3D79}"/>
    <cellStyle name="Heading 1 9 5" xfId="16155" xr:uid="{29BF479D-2197-43DB-9B6B-1E919EF00294}"/>
    <cellStyle name="Heading 1 90" xfId="16158" xr:uid="{DD772E73-9C36-40A7-A345-A0409FEA1B23}"/>
    <cellStyle name="Heading 1 91" xfId="16159" xr:uid="{BFEA0D24-9C65-42EA-8B12-43CBB4A52DFF}"/>
    <cellStyle name="Heading 1 92" xfId="16160" xr:uid="{276C1EEF-C956-4E62-ADA9-3267D0DF4A02}"/>
    <cellStyle name="Heading 1 93" xfId="16161" xr:uid="{252B2913-2A03-4E8B-9843-1381335F5B0A}"/>
    <cellStyle name="Heading 1 94" xfId="16162" xr:uid="{A89CC211-7488-4825-8494-BA4425272AE3}"/>
    <cellStyle name="Heading 1 95" xfId="16163" xr:uid="{212373E1-78D2-427B-9566-2502CBD5C93B}"/>
    <cellStyle name="Heading 1 96" xfId="16164" xr:uid="{367DEE36-473F-41FD-86A9-D9EDFB21FFBA}"/>
    <cellStyle name="Heading 1 97" xfId="16165" xr:uid="{1A60D25F-5908-4EC4-BC68-55ABE0D53D4C}"/>
    <cellStyle name="Heading 1 98" xfId="16166" xr:uid="{113E78D5-8090-490A-BBF5-0BACCDA06FCD}"/>
    <cellStyle name="Heading 1 99" xfId="16167" xr:uid="{6E0625EC-202B-412E-809B-37F7A8376D6B}"/>
    <cellStyle name="Heading 1 Above" xfId="2889" xr:uid="{F35A026E-C6CE-44BB-B7EE-0D495B6C914D}"/>
    <cellStyle name="Heading 1+" xfId="2890" xr:uid="{37C0CAE4-1079-48DF-9591-2878BC6135CD}"/>
    <cellStyle name="Heading 10" xfId="3239" xr:uid="{3F07A823-153C-44E7-B273-2A7A505D4079}"/>
    <cellStyle name="Heading 2 10" xfId="4336" xr:uid="{FC8EEAA1-4A13-4F43-A3B9-C5CFD1529D21}"/>
    <cellStyle name="Heading 2 10 2" xfId="16169" xr:uid="{12E4B980-BC37-4541-95D9-BD9D21DE0EBE}"/>
    <cellStyle name="Heading 2 10 3" xfId="16170" xr:uid="{C26B1AC8-2BEA-4541-9FAD-881DDC4CFEA3}"/>
    <cellStyle name="Heading 2 10 4" xfId="24469" xr:uid="{1E4AD557-9EA1-47F9-907A-F642671219F3}"/>
    <cellStyle name="Heading 2 10 5" xfId="16168" xr:uid="{D0D0AFF1-9633-4C5A-A1F2-181332764CFA}"/>
    <cellStyle name="Heading 2 100" xfId="16171" xr:uid="{67E2CC8E-598C-4355-90FC-9CF430D7A075}"/>
    <cellStyle name="Heading 2 101" xfId="16172" xr:uid="{B477CD4E-03E9-4D75-A985-407CA82F13DC}"/>
    <cellStyle name="Heading 2 102" xfId="16173" xr:uid="{336804A1-DDB4-40C0-B650-34ED3F9B14D1}"/>
    <cellStyle name="Heading 2 103" xfId="16174" xr:uid="{8C928C52-70C3-42AD-8190-9C97F19D9B76}"/>
    <cellStyle name="Heading 2 104" xfId="16175" xr:uid="{B0253102-EE37-456B-9E30-ECAA4B56CD74}"/>
    <cellStyle name="Heading 2 105" xfId="16176" xr:uid="{C84E5F32-1CB8-4DDF-A492-E7F62F9BBDF2}"/>
    <cellStyle name="Heading 2 106" xfId="16177" xr:uid="{BCAF615C-634D-4B94-BB35-C756410A0202}"/>
    <cellStyle name="Heading 2 11" xfId="4337" xr:uid="{A8CB50A0-A9FE-44FC-BE4C-F4D79BB15C37}"/>
    <cellStyle name="Heading 2 11 2" xfId="16179" xr:uid="{2AB21A85-2797-4FD1-B691-7AC2D9EB6CF4}"/>
    <cellStyle name="Heading 2 11 3" xfId="16180" xr:uid="{732A35A6-5183-4082-A4C6-739AC16CE32A}"/>
    <cellStyle name="Heading 2 11 4" xfId="24470" xr:uid="{02ACF7D3-5157-4A94-8ABC-E8019C988F40}"/>
    <cellStyle name="Heading 2 11 5" xfId="16178" xr:uid="{F4416C0A-FA04-4E3C-B285-D6A1852E72F1}"/>
    <cellStyle name="Heading 2 12" xfId="4338" xr:uid="{E22A7F61-5333-4289-95C7-9296D87552AE}"/>
    <cellStyle name="Heading 2 12 2" xfId="16182" xr:uid="{E9A1DDB4-2781-44FA-8484-421D23DC16D5}"/>
    <cellStyle name="Heading 2 12 3" xfId="16183" xr:uid="{7D33F5A9-026D-469F-81AD-8D5915A5382A}"/>
    <cellStyle name="Heading 2 12 4" xfId="24471" xr:uid="{47B8C065-9249-4D14-AF64-3FC925A7FCA0}"/>
    <cellStyle name="Heading 2 12 5" xfId="16181" xr:uid="{DA6469AC-F26D-4323-A60D-FF8E9037B1A5}"/>
    <cellStyle name="Heading 2 13" xfId="4339" xr:uid="{1CEF4B32-B8A2-4D1E-8435-C717D72FCBF7}"/>
    <cellStyle name="Heading 2 13 2" xfId="16185" xr:uid="{405157CD-B6DE-4E6A-9BBF-E5283A330F9E}"/>
    <cellStyle name="Heading 2 13 3" xfId="16186" xr:uid="{D8178990-6D62-4089-A701-A72EA7357524}"/>
    <cellStyle name="Heading 2 13 4" xfId="24472" xr:uid="{354BAAF2-1FE5-4E1B-AB24-BB6943CFBD6D}"/>
    <cellStyle name="Heading 2 13 5" xfId="16184" xr:uid="{B9266240-7F87-4A0C-B971-35C0E1D2E915}"/>
    <cellStyle name="Heading 2 14" xfId="4340" xr:uid="{24AFC53A-F324-4A23-900E-09AE5CCDFF39}"/>
    <cellStyle name="Heading 2 14 2" xfId="16188" xr:uid="{44E532C5-7EF3-4D32-837E-0673FC3602A1}"/>
    <cellStyle name="Heading 2 14 3" xfId="16189" xr:uid="{F8D8A2CB-8700-4D6A-9716-7FBC18EABE7C}"/>
    <cellStyle name="Heading 2 14 4" xfId="24473" xr:uid="{E29FE15C-B5BC-4D11-BD27-F0F67C94E880}"/>
    <cellStyle name="Heading 2 14 5" xfId="16187" xr:uid="{9405EE68-B5B7-4799-9A50-F3DBA85F330B}"/>
    <cellStyle name="Heading 2 15" xfId="4341" xr:uid="{3F4EA3A7-A879-4435-829F-0339462CC948}"/>
    <cellStyle name="Heading 2 15 2" xfId="16191" xr:uid="{BB1C0835-3218-4271-B6D5-6B6DB26CBDAC}"/>
    <cellStyle name="Heading 2 15 3" xfId="16192" xr:uid="{72833D5A-5E63-4AC6-B04E-20C75DA7959F}"/>
    <cellStyle name="Heading 2 15 4" xfId="24474" xr:uid="{52F9CD44-BF4B-4050-8191-34EC7DE4DEE8}"/>
    <cellStyle name="Heading 2 15 5" xfId="16190" xr:uid="{68EC66AC-574F-455A-86E3-C29B7B48CB72}"/>
    <cellStyle name="Heading 2 16" xfId="4342" xr:uid="{2EBFDF58-5BCA-4A34-9C43-606241C6F20C}"/>
    <cellStyle name="Heading 2 16 2" xfId="16194" xr:uid="{8E06F7A5-9CF1-40D4-B24C-BDB8145FFF3B}"/>
    <cellStyle name="Heading 2 16 3" xfId="16195" xr:uid="{B6437CDC-DE2C-40E5-8286-0E198600BF71}"/>
    <cellStyle name="Heading 2 16 4" xfId="24475" xr:uid="{E1B47453-583E-4C15-AA7A-874754F75D5F}"/>
    <cellStyle name="Heading 2 16 5" xfId="16193" xr:uid="{8126CE63-BCAD-4A63-8A78-AD844AA7D91D}"/>
    <cellStyle name="Heading 2 17" xfId="4343" xr:uid="{695A6A32-83B4-4172-BB91-F5E605CC6D23}"/>
    <cellStyle name="Heading 2 17 2" xfId="16197" xr:uid="{F06FCE58-16B4-405E-A974-375D205DE292}"/>
    <cellStyle name="Heading 2 17 3" xfId="16198" xr:uid="{A23CFF1B-5C22-4C93-AB19-E87D8D1FA3D7}"/>
    <cellStyle name="Heading 2 17 4" xfId="24476" xr:uid="{77B29B33-4E2C-4999-B32F-642639553C01}"/>
    <cellStyle name="Heading 2 17 5" xfId="16196" xr:uid="{17D25810-F96D-41C0-BB5D-FD311F06736F}"/>
    <cellStyle name="Heading 2 18" xfId="4344" xr:uid="{A8F53B14-BC55-4029-994F-C25F680A1F69}"/>
    <cellStyle name="Heading 2 18 2" xfId="16200" xr:uid="{0C6BB709-A86D-4DFC-935C-B0EE7C83B8E9}"/>
    <cellStyle name="Heading 2 18 3" xfId="16201" xr:uid="{6711BDFC-A394-4FAF-94AA-488D0B03D04B}"/>
    <cellStyle name="Heading 2 18 4" xfId="24477" xr:uid="{A363D2B5-4A88-4F6F-AB71-9964E0973293}"/>
    <cellStyle name="Heading 2 18 5" xfId="16199" xr:uid="{3AE6163F-3332-40AC-82A2-C22269C38DE9}"/>
    <cellStyle name="Heading 2 19" xfId="4345" xr:uid="{8D2472C9-6954-4277-B472-FBAF866C129E}"/>
    <cellStyle name="Heading 2 19 2" xfId="16203" xr:uid="{6AA1AE7C-AB86-4B58-8851-1803A6954236}"/>
    <cellStyle name="Heading 2 19 3" xfId="16204" xr:uid="{3EB9EDB7-AA28-4253-BC2B-6004B5580A9E}"/>
    <cellStyle name="Heading 2 19 4" xfId="24478" xr:uid="{B8023DD0-D044-4713-AC1E-34D90744E47D}"/>
    <cellStyle name="Heading 2 19 5" xfId="16202" xr:uid="{F4807C49-488B-43BA-A2BF-9B5AEB93C38A}"/>
    <cellStyle name="Heading 2 2" xfId="41" xr:uid="{1BECC437-4F3A-45C9-A337-D130D6F1301F}"/>
    <cellStyle name="Heading 2 2 10" xfId="16205" xr:uid="{CFD537B3-6108-4F10-9665-4900E1CE8A32}"/>
    <cellStyle name="Heading 2 2 11" xfId="16206" xr:uid="{B9840955-2B14-4212-8F0F-9DAA2344DE7F}"/>
    <cellStyle name="Heading 2 2 12" xfId="24479" xr:uid="{A35254C0-8F5E-40B9-B5D9-CED32910B86D}"/>
    <cellStyle name="Heading 2 2 13" xfId="5446" xr:uid="{00E05EDE-4D6E-48BF-B008-17F6D3575871}"/>
    <cellStyle name="Heading 2 2 14" xfId="4346" xr:uid="{D6B09E04-3B5B-4E1A-9418-E2548E0DA47D}"/>
    <cellStyle name="Heading 2 2 15" xfId="2891" xr:uid="{C14767A6-5CA3-40FA-B9A0-30E17BB4E03D}"/>
    <cellStyle name="Heading 2 2 2" xfId="5447" xr:uid="{6BB3B5C2-8F8B-4040-888A-28FCCB3B4699}"/>
    <cellStyle name="Heading 2 2 2 2" xfId="5448" xr:uid="{7C864CF5-960B-4E4B-B757-165768AA13A7}"/>
    <cellStyle name="Heading 2 2 2 2 2" xfId="16207" xr:uid="{0C157AC5-5813-4ECE-A3FF-92E1F4DC78DA}"/>
    <cellStyle name="Heading 2 2 2 2 2 2" xfId="16208" xr:uid="{AE424DD9-4442-4541-9C99-C6CDDBD94AF8}"/>
    <cellStyle name="Heading 2 2 2 2 2 3" xfId="16209" xr:uid="{462FAB24-8275-489F-84F1-CA947AB7963C}"/>
    <cellStyle name="Heading 2 2 2 2 2 4" xfId="16210" xr:uid="{A9425A27-2AC4-4AEE-924B-DDBF43A0D949}"/>
    <cellStyle name="Heading 2 2 2 2 2 5" xfId="16211" xr:uid="{092238B9-B95C-4EAF-9333-7608294F261C}"/>
    <cellStyle name="Heading 2 2 2 2 3" xfId="16212" xr:uid="{FF25B132-59F3-4BEB-A44A-FEAF4EAAD7AE}"/>
    <cellStyle name="Heading 2 2 2 2 4" xfId="16213" xr:uid="{6FF58C0A-1CFC-4208-89A4-5D77EE9502BF}"/>
    <cellStyle name="Heading 2 2 2 2 5" xfId="16214" xr:uid="{BE2533DA-B7C6-4F7B-A5A7-AA131F4F7D20}"/>
    <cellStyle name="Heading 2 2 2 3" xfId="16215" xr:uid="{ED3F1F7C-758F-40CC-AFCC-8B9944495D6F}"/>
    <cellStyle name="Heading 2 2 2 4" xfId="16216" xr:uid="{7806D7BC-311A-4F11-B0BC-024069DA5B1C}"/>
    <cellStyle name="Heading 2 2 2 5" xfId="16217" xr:uid="{56D162E8-9E9E-4077-BB75-C5F71169557F}"/>
    <cellStyle name="Heading 2 2 2 6" xfId="16218" xr:uid="{840D05D8-E2AD-438D-AF5B-BC8B7B50BC63}"/>
    <cellStyle name="Heading 2 2 2 7" xfId="16219" xr:uid="{00DF77AA-232C-454F-BAF6-BB3CD3D41B63}"/>
    <cellStyle name="Heading 2 2 3" xfId="16220" xr:uid="{0B6E9E06-701F-439F-8E4D-64A6D769571B}"/>
    <cellStyle name="Heading 2 2 3 2" xfId="16221" xr:uid="{BD04E058-159E-46C8-8969-AE9E4F518431}"/>
    <cellStyle name="Heading 2 2 3 2 2" xfId="16222" xr:uid="{7C827402-9413-4590-ACC9-783DFF46546A}"/>
    <cellStyle name="Heading 2 2 3 2 3" xfId="16223" xr:uid="{FD289800-582F-44DA-B32A-B8875EB48069}"/>
    <cellStyle name="Heading 2 2 3 2 4" xfId="16224" xr:uid="{E1F3619D-6541-4ABE-94DE-CC78244B29DC}"/>
    <cellStyle name="Heading 2 2 3 2 5" xfId="16225" xr:uid="{2D9C568C-922B-49DA-AA47-F041D18DADF9}"/>
    <cellStyle name="Heading 2 2 3 3" xfId="16226" xr:uid="{2BA2B3D9-6FE8-465B-AF8A-08BC453A8591}"/>
    <cellStyle name="Heading 2 2 3 4" xfId="16227" xr:uid="{70F46511-199F-4FD0-B3F2-DFF2078CDF37}"/>
    <cellStyle name="Heading 2 2 3 5" xfId="16228" xr:uid="{B9EA60AB-F4DD-4217-B5FB-AB291A0696BD}"/>
    <cellStyle name="Heading 2 2 4" xfId="16229" xr:uid="{50BA5622-7A0C-4A3D-BC93-629E8C0C8D5D}"/>
    <cellStyle name="Heading 2 2 5" xfId="16230" xr:uid="{44803715-E711-4B55-8B53-4E5C310AB333}"/>
    <cellStyle name="Heading 2 2 6" xfId="16231" xr:uid="{23A762B6-EF72-488D-9D47-D013EF1A140E}"/>
    <cellStyle name="Heading 2 2 7" xfId="16232" xr:uid="{C0FF08F2-98A9-45AC-9AB7-BC9BD5B9C171}"/>
    <cellStyle name="Heading 2 2 8" xfId="16233" xr:uid="{213D3D37-1B2C-47A2-9083-7BBEAA5441FC}"/>
    <cellStyle name="Heading 2 2 9" xfId="16234" xr:uid="{BBF298BB-D2A2-482B-BC38-C31AA1326B11}"/>
    <cellStyle name="Heading 2 20" xfId="4347" xr:uid="{F45AAD34-5873-453D-8BD8-33B7B823DCFA}"/>
    <cellStyle name="Heading 2 20 2" xfId="16236" xr:uid="{D00C4D0B-5613-464F-93C6-78BB43AC6767}"/>
    <cellStyle name="Heading 2 20 3" xfId="16237" xr:uid="{D38007A7-1206-49A8-B9D4-CB3B8975FE6F}"/>
    <cellStyle name="Heading 2 20 4" xfId="24480" xr:uid="{55667BD6-494D-4E7E-A011-367FE0208D62}"/>
    <cellStyle name="Heading 2 20 5" xfId="16235" xr:uid="{DD62E793-94ED-4EF4-A25D-7C80EDC3172D}"/>
    <cellStyle name="Heading 2 21" xfId="4348" xr:uid="{39AA425B-294F-48DD-9719-F5999BADFE49}"/>
    <cellStyle name="Heading 2 21 2" xfId="16239" xr:uid="{C1AE039B-718E-4DF3-A219-20A18B7AB818}"/>
    <cellStyle name="Heading 2 21 3" xfId="16240" xr:uid="{D08BE540-EE41-4A39-8BA4-CCF932754E3F}"/>
    <cellStyle name="Heading 2 21 4" xfId="24481" xr:uid="{7CCA591E-F588-4EDD-9526-C0D48BED6DB1}"/>
    <cellStyle name="Heading 2 21 5" xfId="16238" xr:uid="{FEEB79EF-2C30-45A1-AEF8-3E67E420F5BB}"/>
    <cellStyle name="Heading 2 22" xfId="4349" xr:uid="{17817D61-C2AE-4E5E-908B-9366ECEC9062}"/>
    <cellStyle name="Heading 2 22 2" xfId="16242" xr:uid="{492CF910-6D1B-41A8-9C42-7740343EF5C7}"/>
    <cellStyle name="Heading 2 22 3" xfId="16243" xr:uid="{FDF1F7B6-05D3-4557-BC8F-AD39212B5E5E}"/>
    <cellStyle name="Heading 2 22 4" xfId="24482" xr:uid="{82FFD7D5-5138-4903-B191-6475052E4529}"/>
    <cellStyle name="Heading 2 22 5" xfId="16241" xr:uid="{1DDBB373-786A-4A65-BFA9-6255255035D9}"/>
    <cellStyle name="Heading 2 23" xfId="4350" xr:uid="{112A4CA1-C09E-4D67-BE98-E5728254D2AD}"/>
    <cellStyle name="Heading 2 23 2" xfId="16245" xr:uid="{1C4E1DDE-9BBE-48E0-90D2-19658B6DE67B}"/>
    <cellStyle name="Heading 2 23 3" xfId="16246" xr:uid="{4C6D413F-61B9-468B-B5A2-4CE61F5A6D14}"/>
    <cellStyle name="Heading 2 23 4" xfId="24483" xr:uid="{3D22ECE2-5769-42E2-94B3-02D57D9E4C69}"/>
    <cellStyle name="Heading 2 23 5" xfId="16244" xr:uid="{51807C7A-769B-4FA3-BE30-9CF2E89F723F}"/>
    <cellStyle name="Heading 2 24" xfId="4351" xr:uid="{6009E87E-2123-4EFF-947D-D636B3334FF0}"/>
    <cellStyle name="Heading 2 24 2" xfId="16248" xr:uid="{3CF2D669-22CD-4417-9C4D-A3952B3DE13C}"/>
    <cellStyle name="Heading 2 24 3" xfId="16249" xr:uid="{73E74CD7-4BCA-4BB1-9E9F-AD40226D4895}"/>
    <cellStyle name="Heading 2 24 4" xfId="24484" xr:uid="{2E57C95C-145E-4B63-9033-BF2D2E99705E}"/>
    <cellStyle name="Heading 2 24 5" xfId="16247" xr:uid="{619587D2-574E-44EB-831A-9437E8FB5302}"/>
    <cellStyle name="Heading 2 25" xfId="4352" xr:uid="{6002A888-8498-4298-A044-A619E64AC881}"/>
    <cellStyle name="Heading 2 25 2" xfId="16251" xr:uid="{91A68C9D-7A66-491F-84CA-63DC62187074}"/>
    <cellStyle name="Heading 2 25 3" xfId="16252" xr:uid="{3529B861-6AE5-4460-A124-F8C25FFF98FB}"/>
    <cellStyle name="Heading 2 25 4" xfId="24485" xr:uid="{9B9DA5C9-09FB-4F93-835C-DD660B1E0FA2}"/>
    <cellStyle name="Heading 2 25 5" xfId="16250" xr:uid="{7C48D85F-0900-439A-8BC2-2B6153824CB9}"/>
    <cellStyle name="Heading 2 26" xfId="4353" xr:uid="{77628B37-47DE-4180-B27F-BFD73F2A1A3F}"/>
    <cellStyle name="Heading 2 26 2" xfId="16254" xr:uid="{033085D9-1E9E-4E73-9607-5310F7298C8F}"/>
    <cellStyle name="Heading 2 26 3" xfId="16255" xr:uid="{532CAA23-D68F-426A-A90D-01DF23402D98}"/>
    <cellStyle name="Heading 2 26 4" xfId="24486" xr:uid="{785165AE-8C4A-4965-966C-5DB18C0C7469}"/>
    <cellStyle name="Heading 2 26 5" xfId="16253" xr:uid="{D3C0BA87-4D78-48AC-B5E4-2877A501B6DF}"/>
    <cellStyle name="Heading 2 27" xfId="4354" xr:uid="{35859AB4-12E6-4E9A-9783-1615DF38C64D}"/>
    <cellStyle name="Heading 2 27 2" xfId="16257" xr:uid="{1B501558-409E-4704-BA10-57A2A26FD023}"/>
    <cellStyle name="Heading 2 27 3" xfId="16258" xr:uid="{CF56077D-F524-4DA5-8D0D-CC86E062A370}"/>
    <cellStyle name="Heading 2 27 4" xfId="24487" xr:uid="{5A0697C6-46BA-40CF-AD8B-C20DB39F00B1}"/>
    <cellStyle name="Heading 2 27 5" xfId="16256" xr:uid="{1843063B-5F25-4000-855A-473EE74ED774}"/>
    <cellStyle name="Heading 2 28" xfId="4355" xr:uid="{25FA376F-2577-4152-AA73-7555601804E0}"/>
    <cellStyle name="Heading 2 28 2" xfId="16260" xr:uid="{CE394398-8CE9-4C88-9F74-0BAB6070EE77}"/>
    <cellStyle name="Heading 2 28 3" xfId="16261" xr:uid="{7C75F745-A451-477A-9797-320109154355}"/>
    <cellStyle name="Heading 2 28 4" xfId="24488" xr:uid="{1649269C-1BDF-4FAB-AC70-036E115F2627}"/>
    <cellStyle name="Heading 2 28 5" xfId="16259" xr:uid="{55A77C62-D607-4892-8A95-BF355C03D3D0}"/>
    <cellStyle name="Heading 2 29" xfId="4356" xr:uid="{7A3E6E57-FCFF-4514-B8E2-E1C0CA2DB251}"/>
    <cellStyle name="Heading 2 29 2" xfId="16263" xr:uid="{0E87249E-D4CF-4E83-8877-CE76663E878D}"/>
    <cellStyle name="Heading 2 29 3" xfId="16264" xr:uid="{7148AC7F-8CA7-48DB-B121-B9281589AF05}"/>
    <cellStyle name="Heading 2 29 4" xfId="24489" xr:uid="{324AC99E-36AA-40C4-9FB4-5EACB0A93196}"/>
    <cellStyle name="Heading 2 29 5" xfId="16262" xr:uid="{46A1C8D3-2B8D-4DFF-B8BE-A26BE1D36EE2}"/>
    <cellStyle name="Heading 2 3" xfId="4357" xr:uid="{D2B8A272-5FB8-4F2B-97C4-C2A60D48CEB9}"/>
    <cellStyle name="Heading 2 3 2" xfId="5450" xr:uid="{E16F7936-5FFB-41E5-AF8B-D9D6D2101F6B}"/>
    <cellStyle name="Heading 2 3 3" xfId="16265" xr:uid="{B9DC7830-CD75-4EF3-BFA7-E0B210D791B1}"/>
    <cellStyle name="Heading 2 3 4" xfId="16266" xr:uid="{AB652430-0C72-4010-828F-1A00FEFCAA59}"/>
    <cellStyle name="Heading 2 3 5" xfId="16267" xr:uid="{F38FD508-10C3-47CC-A2AE-8C39A48F72F9}"/>
    <cellStyle name="Heading 2 3 6" xfId="16268" xr:uid="{76AFFB70-EB03-4003-B08C-BB3406DF80DF}"/>
    <cellStyle name="Heading 2 3 7" xfId="16269" xr:uid="{4D511083-277F-4E03-BF88-C56C57ED619C}"/>
    <cellStyle name="Heading 2 3 8" xfId="24490" xr:uid="{155236F7-21F7-48A2-A51D-9DF439EB5A3A}"/>
    <cellStyle name="Heading 2 3 9" xfId="5449" xr:uid="{8F58F6CB-A4C7-419F-9541-5CACF9C4D20C}"/>
    <cellStyle name="Heading 2 30" xfId="16270" xr:uid="{36E4BCF4-1002-44A5-9B07-51ADBD01F09B}"/>
    <cellStyle name="Heading 2 30 2" xfId="16271" xr:uid="{A5B02050-4520-4CEE-81AE-89C9D00E26D4}"/>
    <cellStyle name="Heading 2 30 3" xfId="16272" xr:uid="{C47660BF-FA74-4D48-8391-F9B20204FC85}"/>
    <cellStyle name="Heading 2 31" xfId="16273" xr:uid="{2B211120-1D9B-40DA-BB7B-F4190CF7D104}"/>
    <cellStyle name="Heading 2 31 2" xfId="16274" xr:uid="{8923521B-2735-4DC2-AECC-93CC326A20E1}"/>
    <cellStyle name="Heading 2 31 3" xfId="16275" xr:uid="{1A65A6D0-B27C-42D1-85D1-006315FF1973}"/>
    <cellStyle name="Heading 2 32" xfId="16276" xr:uid="{0CDC5BFC-932D-4F0D-BCDF-2B349C320EC9}"/>
    <cellStyle name="Heading 2 32 2" xfId="16277" xr:uid="{04DBBDE4-311B-46A8-8E3B-018015081783}"/>
    <cellStyle name="Heading 2 32 3" xfId="16278" xr:uid="{8CC1710D-8AD4-48D3-9789-CFF6B2E76F80}"/>
    <cellStyle name="Heading 2 33" xfId="16279" xr:uid="{8AF2B052-0436-492F-8706-3888F72287DC}"/>
    <cellStyle name="Heading 2 33 2" xfId="16280" xr:uid="{D378355B-C9A4-43A9-9B1C-CAB9EC9849EC}"/>
    <cellStyle name="Heading 2 33 3" xfId="16281" xr:uid="{F9E605EE-6782-4F72-AC17-DFA6569DEF51}"/>
    <cellStyle name="Heading 2 34" xfId="16282" xr:uid="{6ABF9C89-AA41-48F7-97B9-EDBEED41DF98}"/>
    <cellStyle name="Heading 2 35" xfId="16283" xr:uid="{A7564EA5-DFB6-42E4-A7DF-496B106C0FAF}"/>
    <cellStyle name="Heading 2 36" xfId="16284" xr:uid="{F21502BA-7CF8-4242-B09E-2D2AA09D3F64}"/>
    <cellStyle name="Heading 2 37" xfId="16285" xr:uid="{8123FF9E-C7D0-44A0-A3D0-C7ABEBAD47EF}"/>
    <cellStyle name="Heading 2 38" xfId="16286" xr:uid="{F6362010-51DA-4064-ACCB-2546DB083A43}"/>
    <cellStyle name="Heading 2 39" xfId="16287" xr:uid="{FD7E808E-5496-4DFD-BD54-07CE68EBE8EA}"/>
    <cellStyle name="Heading 2 4" xfId="4358" xr:uid="{4AE45931-61E7-4398-87F8-802636F94F79}"/>
    <cellStyle name="Heading 2 4 2" xfId="16289" xr:uid="{99F73F6B-007C-46D5-8E1F-692FE79A0D96}"/>
    <cellStyle name="Heading 2 4 3" xfId="16290" xr:uid="{FC44CCDC-29D7-49FF-9029-BCC9BF2F4EB8}"/>
    <cellStyle name="Heading 2 4 4" xfId="16291" xr:uid="{5A1978E1-EE95-44A9-A9AD-1A29A2EA02BD}"/>
    <cellStyle name="Heading 2 4 5" xfId="16292" xr:uid="{E6EB71EA-2B30-4B22-9B9D-DC72EEFC03E3}"/>
    <cellStyle name="Heading 2 4 6" xfId="16293" xr:uid="{42DC82B9-4B98-4ED4-A30C-160C9178191F}"/>
    <cellStyle name="Heading 2 4 7" xfId="16294" xr:uid="{F176B763-FE45-4377-9E4C-779842159DB0}"/>
    <cellStyle name="Heading 2 4 8" xfId="24491" xr:uid="{49295658-F3DB-4782-8197-9696FA3771E4}"/>
    <cellStyle name="Heading 2 4 9" xfId="16288" xr:uid="{889AD0A4-0616-4CFF-8F38-1B9402C86994}"/>
    <cellStyle name="Heading 2 40" xfId="16295" xr:uid="{8B5AC134-4348-4E4A-879B-5FA758860DBC}"/>
    <cellStyle name="Heading 2 41" xfId="16296" xr:uid="{3B918372-82AF-4747-A610-696A4DABFF70}"/>
    <cellStyle name="Heading 2 42" xfId="16297" xr:uid="{A5DE3269-83EA-48D8-A5B4-77C8AC868222}"/>
    <cellStyle name="Heading 2 43" xfId="16298" xr:uid="{B9EF76BF-5FD4-4D59-8437-F030FCFABC0F}"/>
    <cellStyle name="Heading 2 44" xfId="16299" xr:uid="{1230C429-A426-4A30-B48E-39FAFBEA8ED8}"/>
    <cellStyle name="Heading 2 45" xfId="16300" xr:uid="{4A51B94E-B347-4271-8A6B-9D8A69F5B286}"/>
    <cellStyle name="Heading 2 46" xfId="16301" xr:uid="{3A678ECD-DC2E-4FF5-AE1C-D56BE8380EC3}"/>
    <cellStyle name="Heading 2 47" xfId="16302" xr:uid="{DA6079D8-2453-4B7E-8F70-DED6E2C67953}"/>
    <cellStyle name="Heading 2 48" xfId="16303" xr:uid="{D96E0FFA-59C4-42CA-9036-ED64A1946907}"/>
    <cellStyle name="Heading 2 49" xfId="16304" xr:uid="{0EC10405-424C-42A6-A660-53975DEA45B7}"/>
    <cellStyle name="Heading 2 5" xfId="4359" xr:uid="{59F7DE41-1866-46DE-813D-F3AF14CFF334}"/>
    <cellStyle name="Heading 2 5 2" xfId="16306" xr:uid="{50BE1396-5E78-4200-8D9E-1B3383E5DB98}"/>
    <cellStyle name="Heading 2 5 3" xfId="16307" xr:uid="{598C102D-C77F-4184-823A-AD415A6B5B71}"/>
    <cellStyle name="Heading 2 5 4" xfId="16308" xr:uid="{1D2F8A82-6AF0-4116-839A-758FE254B05B}"/>
    <cellStyle name="Heading 2 5 5" xfId="16309" xr:uid="{E9719F16-3173-43A9-BEE5-51739B05CF29}"/>
    <cellStyle name="Heading 2 5 6" xfId="16310" xr:uid="{AECB625E-D3A5-4924-9FB3-4D1EB86C2A4A}"/>
    <cellStyle name="Heading 2 5 7" xfId="16311" xr:uid="{6CB5BA70-0ADC-4D8F-B949-AC69BAF2D7B9}"/>
    <cellStyle name="Heading 2 5 8" xfId="24492" xr:uid="{05F892FF-69DE-4A49-A3EB-ED41AE6FC407}"/>
    <cellStyle name="Heading 2 5 9" xfId="16305" xr:uid="{569EDC8B-910B-4390-9A43-29EE8806745E}"/>
    <cellStyle name="Heading 2 50" xfId="16312" xr:uid="{497A8F61-CAFA-480E-A74A-D13BD00255C3}"/>
    <cellStyle name="Heading 2 51" xfId="16313" xr:uid="{CB1DB75E-FA6D-45CF-A7EA-B25E359A35F1}"/>
    <cellStyle name="Heading 2 52" xfId="16314" xr:uid="{367045B0-F1B5-4E35-943D-1D522AF371E8}"/>
    <cellStyle name="Heading 2 53" xfId="16315" xr:uid="{010250F2-5957-4D7C-A0B0-99F2F880F693}"/>
    <cellStyle name="Heading 2 54" xfId="16316" xr:uid="{11A5F276-A770-41E2-A78E-6F5CB7C2DA3B}"/>
    <cellStyle name="Heading 2 55" xfId="16317" xr:uid="{C6C44506-2C6B-4285-AC4A-825D1E3E778B}"/>
    <cellStyle name="Heading 2 56" xfId="16318" xr:uid="{31BB6A5B-8C17-4E86-B9A7-07D03D9A927E}"/>
    <cellStyle name="Heading 2 57" xfId="16319" xr:uid="{55FFB4CA-7600-48E5-A821-D0AF40BE19B7}"/>
    <cellStyle name="Heading 2 58" xfId="16320" xr:uid="{21E408DE-053A-41E6-ADAF-ED5F5E8A20A7}"/>
    <cellStyle name="Heading 2 59" xfId="16321" xr:uid="{82F60BC2-E163-4C5F-8EC0-01A2A1D5490C}"/>
    <cellStyle name="Heading 2 6" xfId="4360" xr:uid="{A5F46754-B983-49A8-A60F-E331313AA634}"/>
    <cellStyle name="Heading 2 6 2" xfId="16323" xr:uid="{CD7B6870-41B7-4D22-9120-E878E97F8201}"/>
    <cellStyle name="Heading 2 6 2 2" xfId="16324" xr:uid="{9B2CA9DF-9FDB-4EA7-8644-74129A55FFCD}"/>
    <cellStyle name="Heading 2 6 2 3" xfId="16325" xr:uid="{563D26F3-716E-48E3-A900-C248F4FB0A89}"/>
    <cellStyle name="Heading 2 6 2 4" xfId="16326" xr:uid="{D4AA1DF7-0081-4918-A694-E1E6E212D8E7}"/>
    <cellStyle name="Heading 2 6 2 5" xfId="16327" xr:uid="{74809EA4-0CAD-47D8-8C7B-416D317F759F}"/>
    <cellStyle name="Heading 2 6 3" xfId="16328" xr:uid="{EAAAD96D-4023-4084-957E-A56362D90EB6}"/>
    <cellStyle name="Heading 2 6 4" xfId="16329" xr:uid="{5776B1C8-DBC9-4F0F-A37E-5642E95217D9}"/>
    <cellStyle name="Heading 2 6 5" xfId="16330" xr:uid="{7364B2E2-45D4-4BFB-8C7B-D6D83D59361B}"/>
    <cellStyle name="Heading 2 6 6" xfId="24493" xr:uid="{FA0ABF81-1F0E-4E71-9304-2FB7CF1D4EBD}"/>
    <cellStyle name="Heading 2 6 7" xfId="16322" xr:uid="{D58BB40F-3356-463E-B3E1-A2FFA9530B79}"/>
    <cellStyle name="Heading 2 60" xfId="16331" xr:uid="{0D894C05-813C-4B19-B703-D34545F07825}"/>
    <cellStyle name="Heading 2 61" xfId="16332" xr:uid="{7387A821-3410-4918-8E79-5A4161CC5D22}"/>
    <cellStyle name="Heading 2 62" xfId="16333" xr:uid="{1E86872E-3618-4078-80A6-21B4DD04001C}"/>
    <cellStyle name="Heading 2 63" xfId="16334" xr:uid="{EC967663-B5D1-4025-B4C1-E734AA742914}"/>
    <cellStyle name="Heading 2 64" xfId="16335" xr:uid="{D4AED16E-9880-4379-B489-19C16BADF30F}"/>
    <cellStyle name="Heading 2 65" xfId="16336" xr:uid="{83E03F59-3481-45B6-BFD6-B00BA6147E20}"/>
    <cellStyle name="Heading 2 66" xfId="16337" xr:uid="{A6160534-7B0A-4A30-9B4B-58D576E3357B}"/>
    <cellStyle name="Heading 2 67" xfId="16338" xr:uid="{07ED231E-71CC-4422-BD67-24DFC816B59A}"/>
    <cellStyle name="Heading 2 68" xfId="16339" xr:uid="{603548A8-EEFB-45A5-A84D-A86115B8C8C1}"/>
    <cellStyle name="Heading 2 68 2" xfId="16340" xr:uid="{E951394E-9657-4143-904B-EF856C180750}"/>
    <cellStyle name="Heading 2 68 3" xfId="16341" xr:uid="{196757B3-3E1A-442E-B9BF-5A93D44C69EC}"/>
    <cellStyle name="Heading 2 69" xfId="16342" xr:uid="{C7BDEA5E-D653-4D14-8CCA-C99BF6323B0B}"/>
    <cellStyle name="Heading 2 69 2" xfId="16343" xr:uid="{35BBC599-7870-4D93-AC1B-2A85C55DEE56}"/>
    <cellStyle name="Heading 2 69 3" xfId="16344" xr:uid="{60C31056-320F-4BB7-97C0-9DE72FA5C905}"/>
    <cellStyle name="Heading 2 7" xfId="4361" xr:uid="{A13308CB-3488-4956-B05D-A9CDFBD8A17A}"/>
    <cellStyle name="Heading 2 7 2" xfId="16346" xr:uid="{0859585E-A52B-4E74-BE3D-FE96DE398C04}"/>
    <cellStyle name="Heading 2 7 3" xfId="16347" xr:uid="{983D1DA2-54BB-457E-826D-3B8BD02ABAF8}"/>
    <cellStyle name="Heading 2 7 4" xfId="16348" xr:uid="{8F6C92FD-E975-4EA0-A05A-046B5D2DF01F}"/>
    <cellStyle name="Heading 2 7 5" xfId="16349" xr:uid="{02A10117-4EB1-407B-8735-74B6EDE0D91B}"/>
    <cellStyle name="Heading 2 7 6" xfId="24494" xr:uid="{D22C09A3-D861-4F04-B556-03851E1F50A9}"/>
    <cellStyle name="Heading 2 7 7" xfId="16345" xr:uid="{D9FA6E22-6335-4A91-A38C-7DC2F2EE71E0}"/>
    <cellStyle name="Heading 2 70" xfId="16350" xr:uid="{4845E528-C382-430D-A848-D7CD69570645}"/>
    <cellStyle name="Heading 2 70 2" xfId="16351" xr:uid="{74F3039A-2F6D-4B70-9242-96FB58C49AE7}"/>
    <cellStyle name="Heading 2 70 3" xfId="16352" xr:uid="{DE07E451-64F0-4FB2-AAE9-662A2778E3CC}"/>
    <cellStyle name="Heading 2 71" xfId="16353" xr:uid="{6D69749B-78D7-4D19-A7AB-63EFB428D423}"/>
    <cellStyle name="Heading 2 71 2" xfId="16354" xr:uid="{C87DFDA2-B40F-4791-801A-2C187EF0D334}"/>
    <cellStyle name="Heading 2 71 3" xfId="16355" xr:uid="{44BAA3E0-289E-4E04-A0FA-2B33CBEADC1E}"/>
    <cellStyle name="Heading 2 72" xfId="16356" xr:uid="{70BDD8E4-63CE-41E6-8710-C122D8D38CE3}"/>
    <cellStyle name="Heading 2 72 2" xfId="16357" xr:uid="{278EC9C4-69AD-4E90-B1FF-5E93941A79C1}"/>
    <cellStyle name="Heading 2 72 3" xfId="16358" xr:uid="{ED36C8CF-C0CB-4CF2-9081-EB9047378707}"/>
    <cellStyle name="Heading 2 73" xfId="16359" xr:uid="{B31F4538-5B0F-4674-A982-99BA8BB708C4}"/>
    <cellStyle name="Heading 2 74" xfId="16360" xr:uid="{C547BB3D-6963-4756-A4F5-65E6C1D84789}"/>
    <cellStyle name="Heading 2 75" xfId="16361" xr:uid="{E648311B-C9C1-47CD-8D7B-F57369BFAEC0}"/>
    <cellStyle name="Heading 2 76" xfId="16362" xr:uid="{C71BE45D-76DA-42DB-8331-2DBEEF7BEC07}"/>
    <cellStyle name="Heading 2 77" xfId="16363" xr:uid="{A3C2E820-DA48-46DE-AA92-D73578ACFFD6}"/>
    <cellStyle name="Heading 2 78" xfId="16364" xr:uid="{65ADBD6F-FD0B-4001-8A93-5F33E842C347}"/>
    <cellStyle name="Heading 2 79" xfId="16365" xr:uid="{90900AA3-B538-463B-8CD0-958418E7F065}"/>
    <cellStyle name="Heading 2 8" xfId="4362" xr:uid="{6F194F11-BC7E-471D-B68A-D2AF21A40FF4}"/>
    <cellStyle name="Heading 2 8 2" xfId="16367" xr:uid="{60B5F552-3405-4DA8-BA45-B14A82C6EAF1}"/>
    <cellStyle name="Heading 2 8 3" xfId="16368" xr:uid="{676776C6-8F3D-45A2-9C20-EC5547F54CC5}"/>
    <cellStyle name="Heading 2 8 4" xfId="24495" xr:uid="{18A5F827-EBF7-4CDB-9E3A-5A8AF64C3BB0}"/>
    <cellStyle name="Heading 2 8 5" xfId="16366" xr:uid="{B827186D-9C06-4385-8D27-CA6D162B504A}"/>
    <cellStyle name="Heading 2 80" xfId="16369" xr:uid="{24D4D8A8-A8C8-4EFE-9564-82472DB49BC9}"/>
    <cellStyle name="Heading 2 81" xfId="16370" xr:uid="{9C842B92-3BB5-4D34-BB68-DFAF281C2107}"/>
    <cellStyle name="Heading 2 82" xfId="16371" xr:uid="{7CE22D4B-C425-4871-9D7F-FC6D8E73547D}"/>
    <cellStyle name="Heading 2 83" xfId="16372" xr:uid="{46FD49F0-3B23-41C8-B1E3-B82790C1D588}"/>
    <cellStyle name="Heading 2 84" xfId="16373" xr:uid="{8627A8EE-232F-49D6-8071-FC5C6F89A2DB}"/>
    <cellStyle name="Heading 2 85" xfId="16374" xr:uid="{CB728990-0282-444B-A2C4-94C59D425EBC}"/>
    <cellStyle name="Heading 2 86" xfId="16375" xr:uid="{C096C95F-A017-4083-A315-33D7ED5C5DAE}"/>
    <cellStyle name="Heading 2 87" xfId="16376" xr:uid="{FAE59B94-3C1D-43F7-87DB-9999D3FD71CC}"/>
    <cellStyle name="Heading 2 88" xfId="16377" xr:uid="{2ABC5EE9-2374-451C-9253-56BD0BA39AA2}"/>
    <cellStyle name="Heading 2 89" xfId="16378" xr:uid="{1D06F673-80A1-499D-BAAD-417AFB65A1C3}"/>
    <cellStyle name="Heading 2 9" xfId="4363" xr:uid="{563CF481-0095-4520-8C98-B1875491570D}"/>
    <cellStyle name="Heading 2 9 2" xfId="16380" xr:uid="{688A23A7-6DD0-4332-88AE-99DA2D870828}"/>
    <cellStyle name="Heading 2 9 3" xfId="16381" xr:uid="{4A69C2C1-20CC-4EED-A4E5-2E52E37302F8}"/>
    <cellStyle name="Heading 2 9 4" xfId="24496" xr:uid="{B23BB970-E665-47BC-9094-5EDC793D3CDC}"/>
    <cellStyle name="Heading 2 9 5" xfId="16379" xr:uid="{63328A11-3AA5-4E39-9BCB-3BBA0D60AA34}"/>
    <cellStyle name="Heading 2 90" xfId="16382" xr:uid="{EF0D1887-E46B-47A0-B408-8B43526589CB}"/>
    <cellStyle name="Heading 2 91" xfId="16383" xr:uid="{10DC4BC9-5890-44A3-94E9-8A4CA27B4B72}"/>
    <cellStyle name="Heading 2 92" xfId="16384" xr:uid="{00FE1E3E-DED0-4257-8767-001D014160F9}"/>
    <cellStyle name="Heading 2 93" xfId="16385" xr:uid="{B29AB9C8-C2F3-476D-BD24-DCE2F24B7B8A}"/>
    <cellStyle name="Heading 2 94" xfId="16386" xr:uid="{263B381C-2540-4F5F-A02C-F862C30AE878}"/>
    <cellStyle name="Heading 2 95" xfId="16387" xr:uid="{1760641D-C485-4010-B267-EE1C3B6A5109}"/>
    <cellStyle name="Heading 2 96" xfId="16388" xr:uid="{B2AD4306-B4AA-41AB-9BED-9C575FC98A95}"/>
    <cellStyle name="Heading 2 97" xfId="16389" xr:uid="{89096947-E455-4DF1-A3FF-29EF32E44C29}"/>
    <cellStyle name="Heading 2 98" xfId="16390" xr:uid="{DC3087BD-7B18-4D70-894A-0462285E337E}"/>
    <cellStyle name="Heading 2 99" xfId="16391" xr:uid="{DAF6AB94-422D-4616-AA98-476626E13655}"/>
    <cellStyle name="Heading 2 Below" xfId="2892" xr:uid="{5D71233C-2691-4C5B-8C1C-1ECB489823C1}"/>
    <cellStyle name="Heading 2+" xfId="2893" xr:uid="{FB4A5BC9-D196-4B6C-BD29-37676B948DB8}"/>
    <cellStyle name="Heading 3 10" xfId="4364" xr:uid="{51A4CAF2-5568-4753-81DD-7BB06B1AF383}"/>
    <cellStyle name="Heading 3 10 2" xfId="16393" xr:uid="{E88EB61A-C98C-4C45-B353-FF13884C36EF}"/>
    <cellStyle name="Heading 3 10 2 2" xfId="16394" xr:uid="{5D4EA828-04CF-4B31-ADB8-DA626D9C4350}"/>
    <cellStyle name="Heading 3 10 3" xfId="16395" xr:uid="{DFD05DEC-9D66-4FDD-8B32-ADF3A81B11EE}"/>
    <cellStyle name="Heading 3 10 3 2" xfId="16396" xr:uid="{438E74DD-4342-4212-8E90-80EBA1B64756}"/>
    <cellStyle name="Heading 3 10 4" xfId="24497" xr:uid="{731AF3B8-6AAA-4467-A397-5EF3C8598896}"/>
    <cellStyle name="Heading 3 10 5" xfId="16392" xr:uid="{68AC28A8-8BB4-4EBA-8AAF-C63166DC943F}"/>
    <cellStyle name="Heading 3 100" xfId="16397" xr:uid="{CF6F7BF1-CB6C-4035-94BD-4F2C09D36CD6}"/>
    <cellStyle name="Heading 3 100 2" xfId="16398" xr:uid="{D426BE46-0FD3-4717-9038-9041A449DE4E}"/>
    <cellStyle name="Heading 3 101" xfId="16399" xr:uid="{32514456-4FB6-4DD2-A13F-DCD9CF724F88}"/>
    <cellStyle name="Heading 3 101 2" xfId="16400" xr:uid="{D85D2B61-3D4B-4F5D-8A77-D4CD9A562693}"/>
    <cellStyle name="Heading 3 102" xfId="16401" xr:uid="{9EEBF555-B1FB-4FD8-9623-E5D0B69338C1}"/>
    <cellStyle name="Heading 3 102 2" xfId="16402" xr:uid="{65EC6592-80AB-4EB3-9B8C-E497E5590607}"/>
    <cellStyle name="Heading 3 103" xfId="16403" xr:uid="{FBCF4169-5006-4E65-8EFF-8F5A1F3F92AB}"/>
    <cellStyle name="Heading 3 103 2" xfId="16404" xr:uid="{6D2A7216-0101-4D32-8640-92D8007D88CF}"/>
    <cellStyle name="Heading 3 104" xfId="16405" xr:uid="{21FF0259-1AFE-4FD5-964A-E9982C5B8F28}"/>
    <cellStyle name="Heading 3 104 2" xfId="16406" xr:uid="{1C44DA16-A764-4706-8263-63288CEB48AB}"/>
    <cellStyle name="Heading 3 105" xfId="16407" xr:uid="{C288F6AC-1B9B-4154-BE40-D394B9459B2B}"/>
    <cellStyle name="Heading 3 105 2" xfId="16408" xr:uid="{42F79F28-6025-4FA9-9700-CD6612B2E578}"/>
    <cellStyle name="Heading 3 106" xfId="16409" xr:uid="{7C580659-0327-40FD-AB26-A2CEC9C48A67}"/>
    <cellStyle name="Heading 3 106 2" xfId="16410" xr:uid="{3FA4239F-DA64-4DFD-A925-562AEC6AD277}"/>
    <cellStyle name="Heading 3 11" xfId="4365" xr:uid="{4F7DCCCE-D480-4C2E-91C7-131E5F1C3E78}"/>
    <cellStyle name="Heading 3 11 2" xfId="16412" xr:uid="{6AF96348-7933-44CA-B165-753A018C9129}"/>
    <cellStyle name="Heading 3 11 2 2" xfId="16413" xr:uid="{790C6639-1265-4C34-8DE3-2B035C9B7DE7}"/>
    <cellStyle name="Heading 3 11 3" xfId="16414" xr:uid="{99AE18F0-2506-4F0C-8903-C393B4F3C78D}"/>
    <cellStyle name="Heading 3 11 3 2" xfId="16415" xr:uid="{2F44AE30-59AD-4455-9248-77D022F1D7F5}"/>
    <cellStyle name="Heading 3 11 4" xfId="24498" xr:uid="{D0D5F513-00B4-4459-885F-D206EE8CD81A}"/>
    <cellStyle name="Heading 3 11 5" xfId="16411" xr:uid="{1F0B4087-C2A3-41A6-852D-D5247BD6BDBB}"/>
    <cellStyle name="Heading 3 12" xfId="4366" xr:uid="{37FB45CC-6D31-49FD-8526-2E0CA3F17C0E}"/>
    <cellStyle name="Heading 3 12 2" xfId="16417" xr:uid="{114F9931-1316-49EA-9200-3837A1FCDB64}"/>
    <cellStyle name="Heading 3 12 2 2" xfId="16418" xr:uid="{82FA1D04-20F1-4946-93E3-AE9AD0D22168}"/>
    <cellStyle name="Heading 3 12 3" xfId="16419" xr:uid="{D45A5726-9D4D-406E-AE6C-DCB17BA27F43}"/>
    <cellStyle name="Heading 3 12 3 2" xfId="16420" xr:uid="{29F2E1D4-8A66-4717-AF32-E2C7E7C3F022}"/>
    <cellStyle name="Heading 3 12 4" xfId="24499" xr:uid="{A32AE101-35B7-4A4F-B1EB-B5B223731560}"/>
    <cellStyle name="Heading 3 12 5" xfId="16416" xr:uid="{0F04A1FE-7BBC-43FA-AFDA-C08D8797B851}"/>
    <cellStyle name="Heading 3 13" xfId="4367" xr:uid="{11534A11-7B4F-4754-B469-39EC856677CC}"/>
    <cellStyle name="Heading 3 13 2" xfId="16422" xr:uid="{6DA539AA-0375-47D0-9CF6-59315B15F56A}"/>
    <cellStyle name="Heading 3 13 2 2" xfId="16423" xr:uid="{EDE01825-E630-4F6B-9DC9-2C42F918BC02}"/>
    <cellStyle name="Heading 3 13 3" xfId="16424" xr:uid="{7E8F97A0-5F5B-474B-8D4E-E07B5B37C237}"/>
    <cellStyle name="Heading 3 13 3 2" xfId="16425" xr:uid="{18F20C3A-CD64-4B9B-9571-FDC7811B87CC}"/>
    <cellStyle name="Heading 3 13 4" xfId="24500" xr:uid="{2836CE30-764C-4F80-A3A1-A1D111DC119C}"/>
    <cellStyle name="Heading 3 13 5" xfId="16421" xr:uid="{705D9E47-71EA-4A94-8512-3F0DD50178FA}"/>
    <cellStyle name="Heading 3 14" xfId="4368" xr:uid="{09C4A52F-F6B0-4C8E-AE43-1ACA4C80FDE1}"/>
    <cellStyle name="Heading 3 14 2" xfId="16427" xr:uid="{6BB514D6-90FE-4AF5-A691-83BAA316C549}"/>
    <cellStyle name="Heading 3 14 2 2" xfId="16428" xr:uid="{F3EABAAF-9F39-4C13-8F6C-971B184E2896}"/>
    <cellStyle name="Heading 3 14 3" xfId="16429" xr:uid="{BC902892-4870-4E6C-9857-FD6C4399B2BC}"/>
    <cellStyle name="Heading 3 14 3 2" xfId="16430" xr:uid="{5FA7DB14-D14F-46BF-A8E8-48AFED0F98C2}"/>
    <cellStyle name="Heading 3 14 4" xfId="24501" xr:uid="{30F4B4EC-0465-47CF-BB78-9873CC0C7E76}"/>
    <cellStyle name="Heading 3 14 5" xfId="16426" xr:uid="{6B9BE97A-9131-4EA2-A75E-1B724B151EF9}"/>
    <cellStyle name="Heading 3 15" xfId="4369" xr:uid="{C142A10F-D752-49E7-A7EC-0E822213092D}"/>
    <cellStyle name="Heading 3 15 2" xfId="16432" xr:uid="{6D9B8CC8-2536-4478-BA0A-353B24F4BCCB}"/>
    <cellStyle name="Heading 3 15 2 2" xfId="16433" xr:uid="{52813BAB-BA45-4225-872A-5E97C52EDDA2}"/>
    <cellStyle name="Heading 3 15 3" xfId="16434" xr:uid="{E27203F5-0373-4F86-A236-655D8FE072EF}"/>
    <cellStyle name="Heading 3 15 3 2" xfId="16435" xr:uid="{A935931D-15CD-4918-B594-FA5795250357}"/>
    <cellStyle name="Heading 3 15 4" xfId="24502" xr:uid="{59E1FDC7-A2E7-4CCA-AB37-9B3DBE6C07A7}"/>
    <cellStyle name="Heading 3 15 5" xfId="16431" xr:uid="{98A07448-B60C-43D1-9020-8F1AC29BA82D}"/>
    <cellStyle name="Heading 3 16" xfId="4370" xr:uid="{AF102903-8CC4-4E45-92A9-702FA880DE08}"/>
    <cellStyle name="Heading 3 16 2" xfId="16437" xr:uid="{6E58DA81-3F02-4635-B77F-D4732317BCE7}"/>
    <cellStyle name="Heading 3 16 2 2" xfId="16438" xr:uid="{776994D9-50B9-426B-9485-759073C46B32}"/>
    <cellStyle name="Heading 3 16 3" xfId="16439" xr:uid="{D4A1C7BF-4473-4B93-8383-9A3FFF11E852}"/>
    <cellStyle name="Heading 3 16 3 2" xfId="16440" xr:uid="{5015ADC4-21AA-4EF7-BFD2-CF5E5C55A49C}"/>
    <cellStyle name="Heading 3 16 4" xfId="24503" xr:uid="{66453B41-36BD-4FE8-9E19-FFBC1F029227}"/>
    <cellStyle name="Heading 3 16 5" xfId="16436" xr:uid="{A9B09BC3-9BD8-4B4F-A558-3FF73E33AF9D}"/>
    <cellStyle name="Heading 3 17" xfId="4371" xr:uid="{50047F78-5553-4D77-B800-97DC58BF704C}"/>
    <cellStyle name="Heading 3 17 2" xfId="16442" xr:uid="{7D79E1FA-3D00-4E1C-81FC-4E9829B06691}"/>
    <cellStyle name="Heading 3 17 2 2" xfId="16443" xr:uid="{312F211B-DB31-4FC3-B062-8DA75ACEAAA1}"/>
    <cellStyle name="Heading 3 17 3" xfId="16444" xr:uid="{BFABD725-81DC-4104-9BC6-A815F5347EB4}"/>
    <cellStyle name="Heading 3 17 3 2" xfId="16445" xr:uid="{D18BC100-40C7-428F-8567-9E7572BE031B}"/>
    <cellStyle name="Heading 3 17 4" xfId="24504" xr:uid="{E45FE177-DD3B-4299-9A07-F518F7D9008F}"/>
    <cellStyle name="Heading 3 17 5" xfId="16441" xr:uid="{4A209E34-BCBF-4E31-A19D-707C4C039367}"/>
    <cellStyle name="Heading 3 18" xfId="4372" xr:uid="{D4868B13-D13C-49FE-B85E-7510DA4B1576}"/>
    <cellStyle name="Heading 3 18 2" xfId="16447" xr:uid="{034F658D-34F8-4E0A-94A9-001B869B6D98}"/>
    <cellStyle name="Heading 3 18 2 2" xfId="16448" xr:uid="{5C184DD5-4CA2-4756-906D-CE1148E3C358}"/>
    <cellStyle name="Heading 3 18 3" xfId="16449" xr:uid="{70BB66E9-BAC5-43C5-BAE7-6C6CE60EF124}"/>
    <cellStyle name="Heading 3 18 3 2" xfId="16450" xr:uid="{164B668E-CC3D-4187-ABD5-BA993E9D6DA9}"/>
    <cellStyle name="Heading 3 18 4" xfId="24505" xr:uid="{593D23CA-82AE-4310-A75E-89DFD38F2FAE}"/>
    <cellStyle name="Heading 3 18 5" xfId="16446" xr:uid="{FCA0F219-6C7E-4121-B19D-55CB3EC615B5}"/>
    <cellStyle name="Heading 3 19" xfId="4373" xr:uid="{C7532AD2-22F6-4630-8E7F-65FDB1B3E931}"/>
    <cellStyle name="Heading 3 19 2" xfId="16452" xr:uid="{F818E4ED-3CE3-4CF9-B243-7C0BCEBAAE9D}"/>
    <cellStyle name="Heading 3 19 2 2" xfId="16453" xr:uid="{1C50A034-28C9-421E-9146-177C5B2D3EF3}"/>
    <cellStyle name="Heading 3 19 3" xfId="16454" xr:uid="{2240FD99-582C-4401-9867-FEABCB99660A}"/>
    <cellStyle name="Heading 3 19 3 2" xfId="16455" xr:uid="{36260967-2F94-4095-A515-F7525FEC6960}"/>
    <cellStyle name="Heading 3 19 4" xfId="24506" xr:uid="{546F0589-D5CD-46B8-97D0-89A2A5BC36BD}"/>
    <cellStyle name="Heading 3 19 5" xfId="16451" xr:uid="{9DD2A0CE-91BD-4396-BE38-60EBBC853302}"/>
    <cellStyle name="Heading 3 2" xfId="42" xr:uid="{42FB5ACE-FC74-4527-8727-56BD38B5E170}"/>
    <cellStyle name="Heading 3 2 10" xfId="16456" xr:uid="{0B375799-0C29-4084-9061-72046BF3A245}"/>
    <cellStyle name="Heading 3 2 10 2" xfId="16457" xr:uid="{3EAF4E4C-976B-44BF-8E51-B192FD0CB7B0}"/>
    <cellStyle name="Heading 3 2 11" xfId="16458" xr:uid="{A9321AF2-8002-4403-8E5E-EA2837022E7A}"/>
    <cellStyle name="Heading 3 2 11 2" xfId="16459" xr:uid="{0F275081-2BAD-43C4-8FCE-E9BDFE9E2124}"/>
    <cellStyle name="Heading 3 2 12" xfId="24507" xr:uid="{7D46360D-2C87-48FF-94A4-4A93BC399148}"/>
    <cellStyle name="Heading 3 2 13" xfId="5451" xr:uid="{1EA751E1-03F6-465D-88B7-C4783568ED5C}"/>
    <cellStyle name="Heading 3 2 14" xfId="4374" xr:uid="{CC35B67A-C947-4E47-9E5F-AF550F24DE23}"/>
    <cellStyle name="Heading 3 2 15" xfId="2894" xr:uid="{F702A7A4-DE1E-4594-9419-30D31E4FDE8F}"/>
    <cellStyle name="Heading 3 2 2" xfId="5452" xr:uid="{2FD1523A-6D05-40D2-89E8-F5B9D3FA46C1}"/>
    <cellStyle name="Heading 3 2 2 2" xfId="5348" xr:uid="{F574801E-86EE-4D17-AA32-A75ADFEFE5D9}"/>
    <cellStyle name="Heading 3 2 2 2 2" xfId="16460" xr:uid="{D633E240-7DC6-4CE3-944E-A5856F97B4E9}"/>
    <cellStyle name="Heading 3 2 2 2 2 2" xfId="16461" xr:uid="{D38980CC-5B77-44A8-9AA0-1E8B2BAF5F27}"/>
    <cellStyle name="Heading 3 2 2 2 2 3" xfId="16462" xr:uid="{456C85FF-ECDA-4486-B52A-ACB1CB0ED028}"/>
    <cellStyle name="Heading 3 2 2 2 2 4" xfId="16463" xr:uid="{883FB741-526E-4F79-9DFC-19AD125F42E5}"/>
    <cellStyle name="Heading 3 2 2 2 2 5" xfId="16464" xr:uid="{D18F430F-33E8-4A26-9F08-A8838114E147}"/>
    <cellStyle name="Heading 3 2 2 2 2 6" xfId="16465" xr:uid="{CF4AC2C2-DC33-42DC-B6E4-63F0688E7693}"/>
    <cellStyle name="Heading 3 2 2 2 3" xfId="16466" xr:uid="{DCF884D9-4618-47AC-9171-2DC15AD477F2}"/>
    <cellStyle name="Heading 3 2 2 2 3 2" xfId="16467" xr:uid="{E3783849-2034-4154-9900-DA2F76C30E22}"/>
    <cellStyle name="Heading 3 2 2 2 4" xfId="16468" xr:uid="{F11F4855-F442-4F89-8057-5D4DDA650F95}"/>
    <cellStyle name="Heading 3 2 2 2 4 2" xfId="16469" xr:uid="{BB379DED-55C1-405D-ADE2-51A9FE6B72DD}"/>
    <cellStyle name="Heading 3 2 2 2 5" xfId="16470" xr:uid="{A62B2F0F-D0C1-4EA5-8B16-52332CED93D7}"/>
    <cellStyle name="Heading 3 2 2 2 5 2" xfId="16471" xr:uid="{29665535-9ED8-49BE-B266-EEDFF46B4403}"/>
    <cellStyle name="Heading 3 2 2 3" xfId="16472" xr:uid="{3876C125-8D72-42E3-91DA-D51C12D87764}"/>
    <cellStyle name="Heading 3 2 2 4" xfId="16473" xr:uid="{C35216C4-CDF5-40FE-BAA3-98C7553BC0AB}"/>
    <cellStyle name="Heading 3 2 2 5" xfId="16474" xr:uid="{FD146D34-292F-4596-A5FC-7A33595B6E7D}"/>
    <cellStyle name="Heading 3 2 2 6" xfId="16475" xr:uid="{49AB5127-7F5E-4CE1-B6FB-FD8B8FE427F9}"/>
    <cellStyle name="Heading 3 2 2 7" xfId="16476" xr:uid="{3D53A383-2865-497F-9DB7-6B4CF76699B0}"/>
    <cellStyle name="Heading 3 2 3" xfId="16477" xr:uid="{3A21846E-8FB2-4D6D-8CC1-29F331DF4141}"/>
    <cellStyle name="Heading 3 2 3 2" xfId="16478" xr:uid="{2106F75C-EEB3-486A-A5FB-9D3AE6924E09}"/>
    <cellStyle name="Heading 3 2 3 2 2" xfId="16479" xr:uid="{987E53A1-F3E1-4EC6-8FD4-B5E5D5EFE0D2}"/>
    <cellStyle name="Heading 3 2 3 2 2 2" xfId="16480" xr:uid="{53C721B3-E9B0-4AC4-9B05-0257A9384625}"/>
    <cellStyle name="Heading 3 2 3 2 3" xfId="16481" xr:uid="{BEB33994-AD8D-4A7E-8CE3-CF7927243966}"/>
    <cellStyle name="Heading 3 2 3 2 3 2" xfId="16482" xr:uid="{3A20EACF-5AE5-426F-A42F-AE35E95D7479}"/>
    <cellStyle name="Heading 3 2 3 2 4" xfId="16483" xr:uid="{9E04DCA9-E697-436C-A76A-AFCD05F96301}"/>
    <cellStyle name="Heading 3 2 3 2 4 2" xfId="16484" xr:uid="{78646B0F-D35F-4A9F-828D-0DC191DBFFCF}"/>
    <cellStyle name="Heading 3 2 3 2 5" xfId="16485" xr:uid="{2219EE5F-C13B-4F43-BCD6-967E3853C755}"/>
    <cellStyle name="Heading 3 2 3 2 5 2" xfId="16486" xr:uid="{EE23CC5E-5EF2-4586-8780-1DE9A7C482A2}"/>
    <cellStyle name="Heading 3 2 3 3" xfId="16487" xr:uid="{AF85CFD1-CA7D-4707-8058-FEAA172D39ED}"/>
    <cellStyle name="Heading 3 2 3 4" xfId="16488" xr:uid="{6B478A11-53BF-4AFB-9E92-22E06CBD2889}"/>
    <cellStyle name="Heading 3 2 3 5" xfId="16489" xr:uid="{CDCD0F32-B3F9-47C2-B0FF-FE57800D813F}"/>
    <cellStyle name="Heading 3 2 3 6" xfId="16490" xr:uid="{567EAD03-D1F7-4E5E-801B-96C4045DB921}"/>
    <cellStyle name="Heading 3 2 4" xfId="16491" xr:uid="{4D7EA301-7B58-4897-8328-4248CB2D74CB}"/>
    <cellStyle name="Heading 3 2 4 2" xfId="16492" xr:uid="{B073E8DF-E153-4631-8B47-030ACC087A13}"/>
    <cellStyle name="Heading 3 2 5" xfId="16493" xr:uid="{BAF7B478-6D10-40B2-BE7A-0E14EEDAE3C0}"/>
    <cellStyle name="Heading 3 2 5 2" xfId="16494" xr:uid="{7B65C4FE-9E53-4A0C-9E87-CFE8E69EEFBD}"/>
    <cellStyle name="Heading 3 2 6" xfId="16495" xr:uid="{4110C236-5D77-41F1-BAE5-FB2DC4CB499C}"/>
    <cellStyle name="Heading 3 2 6 2" xfId="16496" xr:uid="{FC22A131-35CB-4F13-A496-927F2BB74028}"/>
    <cellStyle name="Heading 3 2 7" xfId="16497" xr:uid="{F58D6026-560C-412C-AB0A-8A4F42925EF9}"/>
    <cellStyle name="Heading 3 2 7 2" xfId="16498" xr:uid="{A3995A5A-D04A-4826-8E4F-AE3339436C7B}"/>
    <cellStyle name="Heading 3 2 8" xfId="16499" xr:uid="{FF887448-521D-4DF6-8FB1-109EE7CAA496}"/>
    <cellStyle name="Heading 3 2 9" xfId="16500" xr:uid="{5CD9F05C-2199-49EB-82A3-2CD334638D8B}"/>
    <cellStyle name="Heading 3 20" xfId="4375" xr:uid="{BDFBAEBB-7115-4978-A33E-7A05566A1884}"/>
    <cellStyle name="Heading 3 20 2" xfId="16502" xr:uid="{6F142DF2-E98C-4290-9686-C3E1AEBCFE88}"/>
    <cellStyle name="Heading 3 20 2 2" xfId="16503" xr:uid="{5F7E7010-50A7-49AA-8BA0-5BA1287D31EC}"/>
    <cellStyle name="Heading 3 20 3" xfId="16504" xr:uid="{39A373CF-08EE-4C98-981B-F3DC92CC8080}"/>
    <cellStyle name="Heading 3 20 3 2" xfId="16505" xr:uid="{CE3CAE83-2EC9-489F-A16C-4A283A9B0A4F}"/>
    <cellStyle name="Heading 3 20 4" xfId="24508" xr:uid="{ACD50607-500E-4BF4-A548-E323C27BE415}"/>
    <cellStyle name="Heading 3 20 5" xfId="16501" xr:uid="{B9A8A9ED-0E41-4B6E-AF18-2127B044F2A2}"/>
    <cellStyle name="Heading 3 21" xfId="4376" xr:uid="{992BD1EF-06DE-4F7B-987F-4F5F95E10C03}"/>
    <cellStyle name="Heading 3 21 2" xfId="16507" xr:uid="{5DE0B747-5024-40D5-9965-418E5E85E245}"/>
    <cellStyle name="Heading 3 21 2 2" xfId="16508" xr:uid="{D34A9E47-B4D4-4B4F-84BD-DF661D177AB8}"/>
    <cellStyle name="Heading 3 21 3" xfId="16509" xr:uid="{D9526D69-14AB-498A-9B39-514BA908543D}"/>
    <cellStyle name="Heading 3 21 3 2" xfId="16510" xr:uid="{D2961872-9EB3-4AE5-809A-67F75FB8FECE}"/>
    <cellStyle name="Heading 3 21 4" xfId="24509" xr:uid="{AD9E671F-65A7-4F81-8FCE-AC793709EB77}"/>
    <cellStyle name="Heading 3 21 5" xfId="16506" xr:uid="{A113401E-6E51-49F0-AFD4-50B4217A2E17}"/>
    <cellStyle name="Heading 3 22" xfId="4377" xr:uid="{4F12545D-5C0C-42DB-B6B5-03CA12F4F94A}"/>
    <cellStyle name="Heading 3 22 2" xfId="16512" xr:uid="{6699C7BC-98A1-4AA4-ABCD-B26AC2B8252C}"/>
    <cellStyle name="Heading 3 22 2 2" xfId="16513" xr:uid="{26B0C420-0FDD-4034-BFDF-D06459E3C089}"/>
    <cellStyle name="Heading 3 22 3" xfId="16514" xr:uid="{50725B76-C618-4566-833A-9137A736D533}"/>
    <cellStyle name="Heading 3 22 3 2" xfId="16515" xr:uid="{25A3502D-0345-4DCA-B8DB-31A9AC7E1A55}"/>
    <cellStyle name="Heading 3 22 4" xfId="24510" xr:uid="{A906DEBA-6E2A-4BE6-95A2-AF7C5BCBA1D6}"/>
    <cellStyle name="Heading 3 22 5" xfId="16511" xr:uid="{15CA45FE-AAA0-448D-8B66-A78704B78F09}"/>
    <cellStyle name="Heading 3 23" xfId="4378" xr:uid="{890BE722-6F92-49BD-8DD3-228A9C1167CD}"/>
    <cellStyle name="Heading 3 23 2" xfId="16517" xr:uid="{D50A87CE-8A71-42EF-8E79-82C557020C41}"/>
    <cellStyle name="Heading 3 23 2 2" xfId="16518" xr:uid="{3C46747A-1B5C-4603-8BFB-42885385DC52}"/>
    <cellStyle name="Heading 3 23 3" xfId="16519" xr:uid="{56B44C2E-1206-415D-A24E-85BD58B6CB31}"/>
    <cellStyle name="Heading 3 23 3 2" xfId="16520" xr:uid="{604A2267-15FB-4061-BD97-1D71A364D89D}"/>
    <cellStyle name="Heading 3 23 4" xfId="24511" xr:uid="{36243DCF-913A-4072-AB45-F970E2AC0AB5}"/>
    <cellStyle name="Heading 3 23 5" xfId="16516" xr:uid="{54A40FAB-2212-48FF-B473-22F4B995A91E}"/>
    <cellStyle name="Heading 3 24" xfId="4379" xr:uid="{8852884A-8595-48F8-B145-F5FF0CCFCC9B}"/>
    <cellStyle name="Heading 3 24 2" xfId="16522" xr:uid="{B77CF118-4D7F-4A8C-B2E3-07495B9D8BFC}"/>
    <cellStyle name="Heading 3 24 2 2" xfId="16523" xr:uid="{B82F39FD-DCD4-470B-8FA0-593FB67BA61D}"/>
    <cellStyle name="Heading 3 24 3" xfId="16524" xr:uid="{189B55B6-4406-4779-9636-8CDC68EC1E9B}"/>
    <cellStyle name="Heading 3 24 3 2" xfId="16525" xr:uid="{EC83226E-606B-441F-BC15-AE92AE4F8C50}"/>
    <cellStyle name="Heading 3 24 4" xfId="24512" xr:uid="{821156E8-4C1E-4D52-BEA5-DD49874AE34A}"/>
    <cellStyle name="Heading 3 24 5" xfId="16521" xr:uid="{36191547-CE92-47C5-BD8F-E3608ED8C7FC}"/>
    <cellStyle name="Heading 3 25" xfId="4380" xr:uid="{4A90BE51-63FA-4CB7-91B6-6CB1B7945C7F}"/>
    <cellStyle name="Heading 3 25 2" xfId="16527" xr:uid="{0CE19379-8647-4EF8-A89E-9759DF202B91}"/>
    <cellStyle name="Heading 3 25 2 2" xfId="16528" xr:uid="{F0D2A0E3-17B1-436C-B593-6CC154F94050}"/>
    <cellStyle name="Heading 3 25 3" xfId="16529" xr:uid="{C84DBAAE-7843-4E76-95D3-314A6B4E5D7A}"/>
    <cellStyle name="Heading 3 25 3 2" xfId="16530" xr:uid="{A6538E1A-6D6A-402F-A69C-7A2802B2D73F}"/>
    <cellStyle name="Heading 3 25 4" xfId="24513" xr:uid="{8F4D7FC7-040E-45BC-9B00-AE0FC0260472}"/>
    <cellStyle name="Heading 3 25 5" xfId="16526" xr:uid="{5E2CC335-EAF2-4044-82F8-0E98751560A2}"/>
    <cellStyle name="Heading 3 26" xfId="4381" xr:uid="{61ACF2C4-01AA-4FE9-BA46-D035FAB86009}"/>
    <cellStyle name="Heading 3 26 2" xfId="16532" xr:uid="{3E01E818-E9FD-47C0-A527-302530E6A432}"/>
    <cellStyle name="Heading 3 26 2 2" xfId="16533" xr:uid="{2A897146-83F6-4D28-98BC-A4497A2DD9C1}"/>
    <cellStyle name="Heading 3 26 3" xfId="16534" xr:uid="{D265A6DD-96C7-44E4-80A9-F770C06FD4ED}"/>
    <cellStyle name="Heading 3 26 3 2" xfId="16535" xr:uid="{1158DAC9-368E-4717-BDAF-627829E1C178}"/>
    <cellStyle name="Heading 3 26 4" xfId="24514" xr:uid="{B8B94232-CF5E-4004-8C5C-D9187E709651}"/>
    <cellStyle name="Heading 3 26 5" xfId="16531" xr:uid="{C6C8315B-70A4-427F-A58B-CE526E311180}"/>
    <cellStyle name="Heading 3 27" xfId="4382" xr:uid="{EB65C5B8-9D16-41CA-9F28-95E26F0030E5}"/>
    <cellStyle name="Heading 3 27 2" xfId="16537" xr:uid="{B82270FA-F9AC-4CC1-98C6-962693A02300}"/>
    <cellStyle name="Heading 3 27 2 2" xfId="16538" xr:uid="{E9CEB3C3-0716-4EC4-8F59-BCAADFC9DF41}"/>
    <cellStyle name="Heading 3 27 3" xfId="16539" xr:uid="{B5F8831D-AF54-4608-AE04-228352C08311}"/>
    <cellStyle name="Heading 3 27 3 2" xfId="16540" xr:uid="{64788FB6-0639-4993-8924-4D9DBA51EA8E}"/>
    <cellStyle name="Heading 3 27 4" xfId="24515" xr:uid="{49443C7C-A40A-430F-ABB8-64578EA32D54}"/>
    <cellStyle name="Heading 3 27 5" xfId="16536" xr:uid="{5AAFD6D3-DCE4-4B40-8CFF-1C399333EC51}"/>
    <cellStyle name="Heading 3 28" xfId="4383" xr:uid="{3FDAA1A6-654C-453F-B888-4BBC62AFD0A6}"/>
    <cellStyle name="Heading 3 28 2" xfId="16542" xr:uid="{63B966C0-F20B-4D32-8CDC-66492C9A82AD}"/>
    <cellStyle name="Heading 3 28 2 2" xfId="16543" xr:uid="{1DB2AD32-AAFC-4258-836D-1B5A640CFB25}"/>
    <cellStyle name="Heading 3 28 3" xfId="16544" xr:uid="{DC3E66EB-D19F-47F0-AF21-40EC05075EE6}"/>
    <cellStyle name="Heading 3 28 3 2" xfId="16545" xr:uid="{C1290EA8-D128-46D4-B0A5-663FE2C46199}"/>
    <cellStyle name="Heading 3 28 4" xfId="24516" xr:uid="{7D89E5D6-B567-4157-9AFF-07F989F08B92}"/>
    <cellStyle name="Heading 3 28 5" xfId="16541" xr:uid="{FFD1CBED-9656-4E0E-82B9-C98724DD5B19}"/>
    <cellStyle name="Heading 3 29" xfId="4384" xr:uid="{DE329AD6-5A22-459B-8148-8162CCC60544}"/>
    <cellStyle name="Heading 3 29 2" xfId="16547" xr:uid="{B85AF93C-09E8-4106-9467-BDDE0AF5FC35}"/>
    <cellStyle name="Heading 3 29 2 2" xfId="16548" xr:uid="{32E2159C-3796-4FD6-8C14-043DEEEE7612}"/>
    <cellStyle name="Heading 3 29 3" xfId="16549" xr:uid="{FFA25509-8D2A-48C8-B3E4-EB794F64A614}"/>
    <cellStyle name="Heading 3 29 3 2" xfId="16550" xr:uid="{CC99FE91-82D2-4FC3-A484-422A1F28B903}"/>
    <cellStyle name="Heading 3 29 4" xfId="24517" xr:uid="{68DA502A-883F-454A-AC5C-3B5506A62DD0}"/>
    <cellStyle name="Heading 3 29 5" xfId="16546" xr:uid="{916D4872-5833-429C-88A7-533CAFCE925A}"/>
    <cellStyle name="Heading 3 3" xfId="4385" xr:uid="{D0FE2689-93CC-4B9F-873E-11D15CD34EBB}"/>
    <cellStyle name="Heading 3 3 2" xfId="5091" xr:uid="{0BD78D8D-73D2-410F-9E65-3FE0D5CDAB46}"/>
    <cellStyle name="Heading 3 3 3" xfId="16551" xr:uid="{5E73ADFF-E4B2-406C-AEC6-A83DA01C0C2D}"/>
    <cellStyle name="Heading 3 3 4" xfId="16552" xr:uid="{1DBC1A4E-5B6E-4DE3-9772-873D1683C558}"/>
    <cellStyle name="Heading 3 3 5" xfId="16553" xr:uid="{BEF20FB7-4891-4EE8-91A9-CCD26D19E13D}"/>
    <cellStyle name="Heading 3 3 6" xfId="16554" xr:uid="{0B7D8A7A-3924-4631-BBB7-0ADEC4F502D6}"/>
    <cellStyle name="Heading 3 3 7" xfId="16555" xr:uid="{0B8DB238-5562-4660-BE0E-9F5C8104854C}"/>
    <cellStyle name="Heading 3 3 8" xfId="24518" xr:uid="{7D60C9ED-0627-449A-BD4B-72DF63E53A41}"/>
    <cellStyle name="Heading 3 3 9" xfId="5909" xr:uid="{07156D47-E2D3-4B43-8635-911BB89AF87C}"/>
    <cellStyle name="Heading 3 30" xfId="16556" xr:uid="{1E8781D2-B928-4AF1-AA92-A03EEC091F05}"/>
    <cellStyle name="Heading 3 30 2" xfId="16557" xr:uid="{6EFF77DC-D40B-4FC0-8E49-77F22B00D9B9}"/>
    <cellStyle name="Heading 3 30 2 2" xfId="16558" xr:uid="{E2BD9A08-82D5-43CA-B6BD-5D6E2639C82F}"/>
    <cellStyle name="Heading 3 30 3" xfId="16559" xr:uid="{C95B2144-17B1-45FE-83BA-69906195007F}"/>
    <cellStyle name="Heading 3 30 3 2" xfId="16560" xr:uid="{EBF5DA46-3B5E-433E-B8B2-88A058D8ADFF}"/>
    <cellStyle name="Heading 3 31" xfId="16561" xr:uid="{F291DDB6-4B0B-4549-B675-039C453C92B0}"/>
    <cellStyle name="Heading 3 31 2" xfId="16562" xr:uid="{4273AE8E-52B7-4372-A52D-AD4D36FDDBE4}"/>
    <cellStyle name="Heading 3 31 2 2" xfId="16563" xr:uid="{E1C06F49-ACE6-40D8-8C59-5ABB1FF00383}"/>
    <cellStyle name="Heading 3 31 3" xfId="16564" xr:uid="{C7BE31CC-B9D5-4A56-AB80-C1DF34F98D30}"/>
    <cellStyle name="Heading 3 31 3 2" xfId="16565" xr:uid="{AEC8E6BE-0E5A-4D14-BD01-8AF8DB8D1F77}"/>
    <cellStyle name="Heading 3 32" xfId="16566" xr:uid="{AD4A1A73-4FBA-4E37-8238-DC37FD276FCC}"/>
    <cellStyle name="Heading 3 32 2" xfId="16567" xr:uid="{95BF02E6-9792-4112-989C-C079F4433DBF}"/>
    <cellStyle name="Heading 3 32 2 2" xfId="16568" xr:uid="{A174E3D9-AF2E-4516-AF4E-299CE64F69D8}"/>
    <cellStyle name="Heading 3 32 3" xfId="16569" xr:uid="{00124824-6751-4194-BD80-388494DCA09F}"/>
    <cellStyle name="Heading 3 32 3 2" xfId="16570" xr:uid="{F62048B4-BC00-448D-824B-ACB7C9467619}"/>
    <cellStyle name="Heading 3 33" xfId="16571" xr:uid="{FDD2F764-0EC9-4CA4-BD24-F700181CF568}"/>
    <cellStyle name="Heading 3 33 2" xfId="16572" xr:uid="{01FE6003-BF70-4E3A-AC1A-B2B61C0DD332}"/>
    <cellStyle name="Heading 3 33 2 2" xfId="16573" xr:uid="{188E1C7D-81B0-4FD5-9E52-6D34C59DB2A9}"/>
    <cellStyle name="Heading 3 33 3" xfId="16574" xr:uid="{F2A3CF26-CBE0-445A-8C43-EA93B5C2DE00}"/>
    <cellStyle name="Heading 3 33 3 2" xfId="16575" xr:uid="{291D8F2A-91C5-4AB9-866D-B112843C693F}"/>
    <cellStyle name="Heading 3 34" xfId="16576" xr:uid="{E04B4B37-E6BF-458F-A943-6DFE6F17659D}"/>
    <cellStyle name="Heading 3 35" xfId="16577" xr:uid="{454790D2-F41C-4E3B-9505-AD9E42E28466}"/>
    <cellStyle name="Heading 3 36" xfId="16578" xr:uid="{DBA28A46-3C61-4728-81E9-33C3F2F1C2EB}"/>
    <cellStyle name="Heading 3 37" xfId="16579" xr:uid="{09E01531-28A5-4D04-A260-B4470947D2FF}"/>
    <cellStyle name="Heading 3 38" xfId="16580" xr:uid="{9D6B7F45-1B43-4F80-94AB-09BAD3BC1AFF}"/>
    <cellStyle name="Heading 3 39" xfId="16581" xr:uid="{FC70DBD4-3270-4C25-8D29-7DA1BA377BA9}"/>
    <cellStyle name="Heading 3 4" xfId="4386" xr:uid="{CE22C9FA-DCE9-4481-B349-0C0647449DB8}"/>
    <cellStyle name="Heading 3 4 2" xfId="16583" xr:uid="{5069ECC4-6C4B-4434-917B-512B3B713FCA}"/>
    <cellStyle name="Heading 3 4 3" xfId="16584" xr:uid="{AAD04C25-97E6-400F-B0E8-6BA07DA64159}"/>
    <cellStyle name="Heading 3 4 4" xfId="16585" xr:uid="{0E1C1982-2EA7-4727-9CCA-33B91DCB8F84}"/>
    <cellStyle name="Heading 3 4 5" xfId="16586" xr:uid="{D75EED79-9FB8-4823-88DA-74307F63058E}"/>
    <cellStyle name="Heading 3 4 6" xfId="16587" xr:uid="{996CFF8F-B317-4FD0-8E45-8B278B18FB43}"/>
    <cellStyle name="Heading 3 4 7" xfId="16588" xr:uid="{48E66D80-F14E-46EB-8A17-780AED51B64E}"/>
    <cellStyle name="Heading 3 4 8" xfId="24519" xr:uid="{C068AA0C-E7CE-4BAA-ADD1-997BEA1D5A7D}"/>
    <cellStyle name="Heading 3 4 9" xfId="16582" xr:uid="{C79435CF-6D56-44C0-8E28-45274CA95E3C}"/>
    <cellStyle name="Heading 3 40" xfId="16589" xr:uid="{8208F155-0B72-4AEC-9791-0898E476705E}"/>
    <cellStyle name="Heading 3 41" xfId="16590" xr:uid="{D5164079-6433-4E18-AF57-DA2B67BA4F00}"/>
    <cellStyle name="Heading 3 42" xfId="16591" xr:uid="{06B3587C-B3EC-4F41-B85F-DB3349EAB480}"/>
    <cellStyle name="Heading 3 43" xfId="16592" xr:uid="{00CA7D33-7128-4D45-8CAD-0D872FF062C8}"/>
    <cellStyle name="Heading 3 44" xfId="16593" xr:uid="{425C6118-4C03-4C48-B224-573F009E1BE9}"/>
    <cellStyle name="Heading 3 45" xfId="16594" xr:uid="{076810BF-BE63-4A99-80C1-187DFD48570E}"/>
    <cellStyle name="Heading 3 46" xfId="16595" xr:uid="{CAE32626-2A24-4723-907F-D7B46094AC0C}"/>
    <cellStyle name="Heading 3 47" xfId="16596" xr:uid="{678C848A-0B84-4D6A-A244-ABD828880336}"/>
    <cellStyle name="Heading 3 48" xfId="16597" xr:uid="{F0E85C36-6567-4075-AAC3-A8F556CBC9C1}"/>
    <cellStyle name="Heading 3 49" xfId="16598" xr:uid="{E95A3B65-98C7-4E35-B8B1-B1B1546024CF}"/>
    <cellStyle name="Heading 3 5" xfId="4387" xr:uid="{8435A739-3D8E-4090-841D-0DA4C9876B02}"/>
    <cellStyle name="Heading 3 5 2" xfId="16600" xr:uid="{1EEDE004-735D-4B3C-87FE-2CE8C5720E81}"/>
    <cellStyle name="Heading 3 5 3" xfId="16601" xr:uid="{CA32F3C3-B342-4EF8-96C6-1343C4CBA71D}"/>
    <cellStyle name="Heading 3 5 4" xfId="16602" xr:uid="{8B2F8401-7003-4DC6-9DF3-95E2E097A8BD}"/>
    <cellStyle name="Heading 3 5 5" xfId="16603" xr:uid="{B616E5F0-9B05-4F78-A46C-ADF7BE58D597}"/>
    <cellStyle name="Heading 3 5 6" xfId="16604" xr:uid="{3CF99804-A29B-4CD3-9003-F3E90947AAFF}"/>
    <cellStyle name="Heading 3 5 7" xfId="16605" xr:uid="{7234DECC-7146-4BAC-9EE2-8A0543B37CCE}"/>
    <cellStyle name="Heading 3 5 8" xfId="24520" xr:uid="{897FE4BA-D26B-4E75-81C5-AF45236B8AE8}"/>
    <cellStyle name="Heading 3 5 9" xfId="16599" xr:uid="{3C7E842F-073E-4D42-A962-5B2E619C6F5D}"/>
    <cellStyle name="Heading 3 50" xfId="16606" xr:uid="{5E293B6F-75B4-4458-97F0-C093E21C91F1}"/>
    <cellStyle name="Heading 3 51" xfId="16607" xr:uid="{7B389552-A4E0-475B-B836-016379A36E0F}"/>
    <cellStyle name="Heading 3 52" xfId="16608" xr:uid="{EC0C12B3-EF89-489F-905E-8C35E34485B9}"/>
    <cellStyle name="Heading 3 53" xfId="16609" xr:uid="{A5295F37-D4E5-44CA-981C-46A423189F13}"/>
    <cellStyle name="Heading 3 54" xfId="16610" xr:uid="{56D07C60-51CD-4879-A003-6DCF8A4720C4}"/>
    <cellStyle name="Heading 3 55" xfId="16611" xr:uid="{FA8ACEA3-5F40-4A0E-8765-7DB0E9199A3F}"/>
    <cellStyle name="Heading 3 56" xfId="16612" xr:uid="{8450147B-D6EE-4CBA-82CE-35CA0EFFB2C0}"/>
    <cellStyle name="Heading 3 57" xfId="16613" xr:uid="{1796D442-B229-4308-A5EF-1DA588E1050B}"/>
    <cellStyle name="Heading 3 58" xfId="16614" xr:uid="{93FAFA38-5CA4-4D3F-AD0A-43F2EA3D51F0}"/>
    <cellStyle name="Heading 3 59" xfId="16615" xr:uid="{892128E0-4F3C-41B0-B164-7A226C94A9DE}"/>
    <cellStyle name="Heading 3 6" xfId="4388" xr:uid="{26165EC9-D720-471B-AFB7-7FF4DD0FD806}"/>
    <cellStyle name="Heading 3 6 2" xfId="16617" xr:uid="{018F57C3-52FC-44E8-845A-259FEE62D9CD}"/>
    <cellStyle name="Heading 3 6 2 2" xfId="16618" xr:uid="{7C91CF10-E869-4F99-977D-BD973F6E6CAB}"/>
    <cellStyle name="Heading 3 6 2 3" xfId="16619" xr:uid="{71F88554-F80E-4D81-8B27-49F97D487B54}"/>
    <cellStyle name="Heading 3 6 2 4" xfId="16620" xr:uid="{D5B61999-7344-41F3-BA43-1AA8788551E0}"/>
    <cellStyle name="Heading 3 6 2 5" xfId="16621" xr:uid="{3BA594FB-C906-48A7-9678-E6F4BA2C43D4}"/>
    <cellStyle name="Heading 3 6 2 6" xfId="16622" xr:uid="{8AEA4F2D-988B-41DB-957B-61454A4B5D25}"/>
    <cellStyle name="Heading 3 6 3" xfId="16623" xr:uid="{7C01892A-1F97-41EC-B3FF-0FA98A7483B7}"/>
    <cellStyle name="Heading 3 6 3 2" xfId="16624" xr:uid="{467DE7D3-5988-43F6-A14D-A9D638726978}"/>
    <cellStyle name="Heading 3 6 4" xfId="16625" xr:uid="{D7D211FA-5FD2-4CBB-858C-6107891125A0}"/>
    <cellStyle name="Heading 3 6 4 2" xfId="16626" xr:uid="{CD607ABD-B36B-4A0F-B9FC-15FADDE1EECD}"/>
    <cellStyle name="Heading 3 6 5" xfId="16627" xr:uid="{D99A5DBB-E76D-4C75-A95F-AA098B09CB86}"/>
    <cellStyle name="Heading 3 6 5 2" xfId="16628" xr:uid="{ABF3C7B5-DB87-4C90-A0D2-7FD09D6762D1}"/>
    <cellStyle name="Heading 3 6 6" xfId="24521" xr:uid="{B799212B-D402-48F2-8833-4A6139F66276}"/>
    <cellStyle name="Heading 3 6 7" xfId="16616" xr:uid="{A02A596C-9B94-4BF7-BE7F-024D59F76FE4}"/>
    <cellStyle name="Heading 3 60" xfId="16629" xr:uid="{6854E42F-955F-4633-8A61-C5587E8C1D61}"/>
    <cellStyle name="Heading 3 61" xfId="16630" xr:uid="{E188DC4E-77C9-4A05-BB98-AA33382CFC8F}"/>
    <cellStyle name="Heading 3 62" xfId="16631" xr:uid="{47E6A74C-90BC-4C08-B799-49C625CCC2B5}"/>
    <cellStyle name="Heading 3 63" xfId="16632" xr:uid="{AA72099F-BD6C-4B42-9021-4BDF439BBB06}"/>
    <cellStyle name="Heading 3 64" xfId="16633" xr:uid="{593E5C43-113B-40D6-ADE9-FAA2B8961A42}"/>
    <cellStyle name="Heading 3 65" xfId="16634" xr:uid="{DE41124F-2D0B-4F5B-A9B1-B84EB4DCEE55}"/>
    <cellStyle name="Heading 3 66" xfId="16635" xr:uid="{4B4D17D6-3C41-41B1-9456-C96156317280}"/>
    <cellStyle name="Heading 3 67" xfId="16636" xr:uid="{6EB6871C-E720-49D1-A43C-7D19158965C2}"/>
    <cellStyle name="Heading 3 68" xfId="16637" xr:uid="{5094773A-CB8B-4205-9AE1-FAB6BDB42EAC}"/>
    <cellStyle name="Heading 3 68 2" xfId="16638" xr:uid="{1FAA5EEA-2ED6-42E3-AB99-4D74212A491B}"/>
    <cellStyle name="Heading 3 68 2 2" xfId="16639" xr:uid="{C5BCF922-E953-4FE4-B9A2-3D1378A2EAFB}"/>
    <cellStyle name="Heading 3 68 3" xfId="16640" xr:uid="{C64F96C1-0FD7-4100-B023-F6B73FCB1E14}"/>
    <cellStyle name="Heading 3 68 3 2" xfId="16641" xr:uid="{AF196F67-3F20-4B51-8E56-F0DA681E2F55}"/>
    <cellStyle name="Heading 3 68 4" xfId="16642" xr:uid="{E5C74569-F580-40FD-9CC2-4CAEB1173C01}"/>
    <cellStyle name="Heading 3 69" xfId="16643" xr:uid="{36D2071A-4601-47FC-8E2A-9144A2F6291D}"/>
    <cellStyle name="Heading 3 69 2" xfId="16644" xr:uid="{A58BA6B8-8260-4228-B7FA-21D6F145AC81}"/>
    <cellStyle name="Heading 3 69 2 2" xfId="16645" xr:uid="{CEB5E3AE-CF80-421C-9D23-A37B54F4ECC5}"/>
    <cellStyle name="Heading 3 69 3" xfId="16646" xr:uid="{DCCBEE8F-C888-4F3F-82A5-D4651FE64E7C}"/>
    <cellStyle name="Heading 3 69 3 2" xfId="16647" xr:uid="{4CCF4000-8E28-420B-A4F8-F81EF2FF51CE}"/>
    <cellStyle name="Heading 3 69 4" xfId="16648" xr:uid="{F2A02A5A-6B78-4B12-BA71-85B4F06D556F}"/>
    <cellStyle name="Heading 3 7" xfId="4389" xr:uid="{B141CFFA-83D7-411D-B9C5-8CE19EF7731F}"/>
    <cellStyle name="Heading 3 7 2" xfId="16650" xr:uid="{C691292F-5EBB-4B22-8E85-CA90A900DCCA}"/>
    <cellStyle name="Heading 3 7 3" xfId="16651" xr:uid="{C51030B3-15FA-49B5-9DF8-1AAF68DA112C}"/>
    <cellStyle name="Heading 3 7 4" xfId="16652" xr:uid="{A0D3FE2E-B466-4CF8-BDD2-CF992C9FD930}"/>
    <cellStyle name="Heading 3 7 5" xfId="16653" xr:uid="{8BE3A214-22C8-41BF-8A92-2A831AB80B70}"/>
    <cellStyle name="Heading 3 7 6" xfId="24522" xr:uid="{5B842C4B-7991-434D-97CB-2F992F2FB16C}"/>
    <cellStyle name="Heading 3 7 7" xfId="16649" xr:uid="{ACCA4016-8AE1-4F63-8AD4-30D461C6D1A1}"/>
    <cellStyle name="Heading 3 70" xfId="16654" xr:uid="{3AC488F6-B799-4F2C-89CB-E9A47D23A750}"/>
    <cellStyle name="Heading 3 70 2" xfId="16655" xr:uid="{6DCCEAD1-D771-436D-844F-FCD1E42119B1}"/>
    <cellStyle name="Heading 3 70 2 2" xfId="16656" xr:uid="{D78EEE37-E4F8-4ECF-9BAD-6967D0718678}"/>
    <cellStyle name="Heading 3 70 3" xfId="16657" xr:uid="{D7517264-4F64-484C-AEB1-C9CC8F75BFF7}"/>
    <cellStyle name="Heading 3 70 3 2" xfId="16658" xr:uid="{76BBDC59-1E1A-4BDF-83E2-FAC5075AC267}"/>
    <cellStyle name="Heading 3 70 4" xfId="16659" xr:uid="{8BABBAAA-DCB4-4072-8CE8-5FE8C14613A0}"/>
    <cellStyle name="Heading 3 71" xfId="16660" xr:uid="{F63A1C41-3F87-4DC0-91D9-8546089274F4}"/>
    <cellStyle name="Heading 3 71 2" xfId="16661" xr:uid="{34B0663A-4121-449B-9D67-BBBEAD97A55F}"/>
    <cellStyle name="Heading 3 71 2 2" xfId="16662" xr:uid="{427976A8-0E65-4F85-B982-6A37879882D9}"/>
    <cellStyle name="Heading 3 71 3" xfId="16663" xr:uid="{388973A5-4BA2-4D21-A8C5-F469AB232292}"/>
    <cellStyle name="Heading 3 71 3 2" xfId="16664" xr:uid="{A7E8142B-5033-49F1-AA8B-785C68D2D2A3}"/>
    <cellStyle name="Heading 3 71 4" xfId="16665" xr:uid="{7011C4F0-FA88-415B-ABE1-82BAF297A4AB}"/>
    <cellStyle name="Heading 3 72" xfId="16666" xr:uid="{96252B69-B345-4175-BCA4-3729E8282D92}"/>
    <cellStyle name="Heading 3 72 2" xfId="16667" xr:uid="{B3D9B4A8-1B8F-48BC-B9D4-E22EBF2504C1}"/>
    <cellStyle name="Heading 3 72 2 2" xfId="16668" xr:uid="{C0E01FE4-2879-40C6-926A-7251505452BC}"/>
    <cellStyle name="Heading 3 72 3" xfId="16669" xr:uid="{42EE7AB4-E9B1-4367-9891-4608264CDA4E}"/>
    <cellStyle name="Heading 3 72 3 2" xfId="16670" xr:uid="{EE697301-43C3-41F4-B9DA-C7C956E13D1F}"/>
    <cellStyle name="Heading 3 72 4" xfId="16671" xr:uid="{41A84747-515A-4E5E-8916-350DC3C92BC5}"/>
    <cellStyle name="Heading 3 73" xfId="16672" xr:uid="{34E6E3E3-BDA6-456B-A60D-F02005858115}"/>
    <cellStyle name="Heading 3 73 2" xfId="16673" xr:uid="{FC2F819E-292B-4D44-9583-07E41CD1C188}"/>
    <cellStyle name="Heading 3 74" xfId="16674" xr:uid="{B241FF60-76F2-411A-A649-A22A1B7B5510}"/>
    <cellStyle name="Heading 3 74 2" xfId="16675" xr:uid="{E7D5A27A-2E98-43DA-B0FB-7B04C08F1F96}"/>
    <cellStyle name="Heading 3 75" xfId="16676" xr:uid="{3B90D429-822D-4ED7-BE38-F7C98B151010}"/>
    <cellStyle name="Heading 3 75 2" xfId="16677" xr:uid="{B3A900A9-437B-4B0E-9EA2-A5FE6BDD46D0}"/>
    <cellStyle name="Heading 3 76" xfId="16678" xr:uid="{D2FEC785-4F53-472C-B96A-6A827349F176}"/>
    <cellStyle name="Heading 3 76 2" xfId="16679" xr:uid="{888A0789-6DBC-49B1-87B6-02F37315A90E}"/>
    <cellStyle name="Heading 3 77" xfId="16680" xr:uid="{F80FA139-0D30-4708-A180-1496E4783AE0}"/>
    <cellStyle name="Heading 3 77 2" xfId="16681" xr:uid="{3806BF1C-D3BB-4B89-A337-C212CECE023C}"/>
    <cellStyle name="Heading 3 78" xfId="16682" xr:uid="{85DCF550-51D7-4E4A-B0C4-0CBEE125F5B0}"/>
    <cellStyle name="Heading 3 79" xfId="16683" xr:uid="{8C2931B8-3C32-4C5B-880D-638550B4621E}"/>
    <cellStyle name="Heading 3 79 2" xfId="16684" xr:uid="{07D50A99-E6D1-42B4-802F-DF5042C73AF2}"/>
    <cellStyle name="Heading 3 8" xfId="4390" xr:uid="{1D8F5A87-8553-4474-9305-62826188D074}"/>
    <cellStyle name="Heading 3 8 2" xfId="16686" xr:uid="{44A308E2-1681-48B2-B8CB-A32FEDBD45F9}"/>
    <cellStyle name="Heading 3 8 2 2" xfId="16687" xr:uid="{92D4C249-3F7A-44B2-9D13-8DD51D54B795}"/>
    <cellStyle name="Heading 3 8 3" xfId="16688" xr:uid="{57EDEDD8-4253-407F-8388-61982D1D7EAD}"/>
    <cellStyle name="Heading 3 8 3 2" xfId="16689" xr:uid="{88A7DDAD-C389-4395-B436-4ECB85D66366}"/>
    <cellStyle name="Heading 3 8 4" xfId="24523" xr:uid="{F86B0C20-0F3E-49B2-B773-3B4E1799234B}"/>
    <cellStyle name="Heading 3 8 5" xfId="16685" xr:uid="{8627040A-AAD3-42F3-A834-D1082AABF965}"/>
    <cellStyle name="Heading 3 80" xfId="16690" xr:uid="{8E2BE6AA-EE8E-446F-ACBD-2B2B9AAFE170}"/>
    <cellStyle name="Heading 3 80 2" xfId="16691" xr:uid="{2655A818-F06F-48DC-87D3-42CEA1F83732}"/>
    <cellStyle name="Heading 3 81" xfId="16692" xr:uid="{94EB27E3-4846-4D51-89EB-F9C31F646E0E}"/>
    <cellStyle name="Heading 3 81 2" xfId="16693" xr:uid="{3F73A015-3BC2-4FE2-8F7B-7D6CFABCCD8D}"/>
    <cellStyle name="Heading 3 82" xfId="16694" xr:uid="{9C8C672F-4F06-443B-B1F4-F6E103E20CFC}"/>
    <cellStyle name="Heading 3 82 2" xfId="16695" xr:uid="{FD0D2C5E-A5D4-4E9E-8EB9-BDD2EFBCB2A7}"/>
    <cellStyle name="Heading 3 83" xfId="16696" xr:uid="{573CDEAF-60A1-411B-96B4-8CA0F00CF2A3}"/>
    <cellStyle name="Heading 3 83 2" xfId="16697" xr:uid="{06F2F8BE-17B6-4770-B5C4-818708DE6988}"/>
    <cellStyle name="Heading 3 84" xfId="16698" xr:uid="{ED16BF8E-61D8-4580-927C-37568E493166}"/>
    <cellStyle name="Heading 3 84 2" xfId="16699" xr:uid="{305C41D8-5C7C-4752-9421-54E01053974A}"/>
    <cellStyle name="Heading 3 85" xfId="16700" xr:uid="{342DA19B-E092-494F-90C0-A336305BB0C2}"/>
    <cellStyle name="Heading 3 85 2" xfId="16701" xr:uid="{79A207AC-8B01-4C08-80C6-D761380F7E1F}"/>
    <cellStyle name="Heading 3 86" xfId="16702" xr:uid="{9AC7C38E-C346-4D13-98B5-3A8C51739F4E}"/>
    <cellStyle name="Heading 3 86 2" xfId="16703" xr:uid="{A62322CA-C3D2-4CAA-BDFD-068E33466C80}"/>
    <cellStyle name="Heading 3 87" xfId="16704" xr:uid="{562DF54B-A4E1-471E-A686-DC58BD11B216}"/>
    <cellStyle name="Heading 3 87 2" xfId="16705" xr:uid="{72FBEA66-1892-4F57-8D97-44D1F3736A20}"/>
    <cellStyle name="Heading 3 88" xfId="16706" xr:uid="{752BAE71-71D8-4A95-92AC-1E298DAA7B1D}"/>
    <cellStyle name="Heading 3 88 2" xfId="16707" xr:uid="{CA0EFBC3-957B-49E1-869B-EF213B4A028A}"/>
    <cellStyle name="Heading 3 89" xfId="16708" xr:uid="{5C2DAFB6-A6E3-475F-8353-9CADA203BDEF}"/>
    <cellStyle name="Heading 3 89 2" xfId="16709" xr:uid="{20959579-0572-4638-B92E-A2E2347376F9}"/>
    <cellStyle name="Heading 3 9" xfId="4391" xr:uid="{4A495FCB-2649-4E69-B454-FF614BC32019}"/>
    <cellStyle name="Heading 3 9 2" xfId="16711" xr:uid="{B6EE13E7-854F-4577-8DBD-B33142AB2829}"/>
    <cellStyle name="Heading 3 9 2 2" xfId="16712" xr:uid="{BEED0079-DB23-4EF7-87D8-75CBBDA8C009}"/>
    <cellStyle name="Heading 3 9 3" xfId="16713" xr:uid="{EC945528-9153-4602-B0F3-F31FAE61F3FE}"/>
    <cellStyle name="Heading 3 9 3 2" xfId="16714" xr:uid="{DFB313E9-A71A-45B9-809C-941DC2767E50}"/>
    <cellStyle name="Heading 3 9 4" xfId="24524" xr:uid="{D36B83BF-FE82-486C-B425-AA6F1774FBA9}"/>
    <cellStyle name="Heading 3 9 5" xfId="16710" xr:uid="{DA0805AD-FFC6-4284-8077-0A101C78FE89}"/>
    <cellStyle name="Heading 3 90" xfId="16715" xr:uid="{0B047908-901B-4498-9D0E-31026F022FB3}"/>
    <cellStyle name="Heading 3 90 2" xfId="16716" xr:uid="{B4771B87-78BB-4E4C-9392-69FCB572BEA1}"/>
    <cellStyle name="Heading 3 91" xfId="16717" xr:uid="{AB8A7DB6-590B-4F0A-9C47-5B29E7195970}"/>
    <cellStyle name="Heading 3 91 2" xfId="16718" xr:uid="{1963EFB1-D84D-4988-B94A-A6E43AA400B9}"/>
    <cellStyle name="Heading 3 92" xfId="16719" xr:uid="{5C975495-9817-4F49-98FF-D2C7BE9852E3}"/>
    <cellStyle name="Heading 3 92 2" xfId="16720" xr:uid="{01C84ACD-C1F1-4DD0-88CD-DBDCCBC34809}"/>
    <cellStyle name="Heading 3 93" xfId="16721" xr:uid="{CB2B95E0-9A5E-43CE-80E8-C24EB8CA32BC}"/>
    <cellStyle name="Heading 3 93 2" xfId="16722" xr:uid="{78597AA1-FFA5-4D35-BC7D-782A03D67F99}"/>
    <cellStyle name="Heading 3 94" xfId="16723" xr:uid="{75AC9D1A-6575-467C-9834-7A8D064AF82A}"/>
    <cellStyle name="Heading 3 94 2" xfId="16724" xr:uid="{B7BC07E4-5FEF-4A45-8418-1D3C89172BE6}"/>
    <cellStyle name="Heading 3 95" xfId="16725" xr:uid="{AF217925-A0EA-46C1-9212-1088633A957F}"/>
    <cellStyle name="Heading 3 95 2" xfId="16726" xr:uid="{823AE754-4347-4E97-8A8B-86411FBE205B}"/>
    <cellStyle name="Heading 3 96" xfId="16727" xr:uid="{F086861D-0951-4C70-9AC6-02C10C4C4613}"/>
    <cellStyle name="Heading 3 96 2" xfId="16728" xr:uid="{7260EA23-A25C-480F-95A5-5F03CD5A5D67}"/>
    <cellStyle name="Heading 3 97" xfId="16729" xr:uid="{6FC1D731-643E-42A4-81F3-2AEEFCA8CE01}"/>
    <cellStyle name="Heading 3 97 2" xfId="16730" xr:uid="{F5F813EC-EED9-4812-A0D8-5074594E4CC2}"/>
    <cellStyle name="Heading 3 98" xfId="16731" xr:uid="{45019597-391A-4D80-9403-BFA8A5DDE85B}"/>
    <cellStyle name="Heading 3 98 2" xfId="16732" xr:uid="{01A8EC63-3E71-403C-93FF-A98BD3FFDD80}"/>
    <cellStyle name="Heading 3 99" xfId="16733" xr:uid="{77A4EC49-2B73-45C9-B09B-7AE79159D5C1}"/>
    <cellStyle name="Heading 3 99 2" xfId="16734" xr:uid="{D267C227-6699-4807-91AB-D63F4C0AA3A3}"/>
    <cellStyle name="Heading 3+" xfId="2895" xr:uid="{0B6008D4-5DCA-486A-99C9-73CF2DD26CDF}"/>
    <cellStyle name="Heading 4 10" xfId="4392" xr:uid="{1D7812BF-B3AF-410D-9459-576583D0A9DC}"/>
    <cellStyle name="Heading 4 10 2" xfId="16736" xr:uid="{43E8EA16-7D8C-418F-8FE2-B397805179C3}"/>
    <cellStyle name="Heading 4 10 3" xfId="16737" xr:uid="{1F2E15E6-221B-4E1F-8BC2-D81AC76C94ED}"/>
    <cellStyle name="Heading 4 10 4" xfId="24525" xr:uid="{0F0E0BB1-C817-437A-A6DC-171DB78CC751}"/>
    <cellStyle name="Heading 4 10 5" xfId="16735" xr:uid="{38566BA3-D724-4FA5-BE02-0759382F7826}"/>
    <cellStyle name="Heading 4 100" xfId="16738" xr:uid="{21F3E7C8-C4A8-4C37-B8AE-42923FF7CE45}"/>
    <cellStyle name="Heading 4 101" xfId="16739" xr:uid="{39461569-C627-4F37-9932-A136D9807730}"/>
    <cellStyle name="Heading 4 102" xfId="16740" xr:uid="{3972903D-1E58-41C5-847E-133D6963EAA1}"/>
    <cellStyle name="Heading 4 103" xfId="16741" xr:uid="{CC6279DC-5B57-4443-83B3-C6E16A30F52A}"/>
    <cellStyle name="Heading 4 104" xfId="16742" xr:uid="{58AE0162-9065-4681-B8B7-44D4EC7BB04C}"/>
    <cellStyle name="Heading 4 105" xfId="16743" xr:uid="{593CE398-ACA8-47F6-B00A-B0283942B22A}"/>
    <cellStyle name="Heading 4 106" xfId="16744" xr:uid="{300246A0-7986-45E2-B3F6-DE73F4B7E6C1}"/>
    <cellStyle name="Heading 4 11" xfId="4393" xr:uid="{CDEDEBB7-0A8F-4FAF-8C8F-1EEF6E657ABA}"/>
    <cellStyle name="Heading 4 11 2" xfId="16746" xr:uid="{D459F3BA-074F-461C-86B2-ED8C10B54169}"/>
    <cellStyle name="Heading 4 11 3" xfId="16747" xr:uid="{98940B53-9DE8-481D-BEEF-619EB97CCF31}"/>
    <cellStyle name="Heading 4 11 4" xfId="24526" xr:uid="{37B925DC-A68A-48B2-8182-B4B448ABCB35}"/>
    <cellStyle name="Heading 4 11 5" xfId="16745" xr:uid="{144F1C76-B3F0-4242-869D-BAAAC5A8AC9E}"/>
    <cellStyle name="Heading 4 12" xfId="4394" xr:uid="{6190CAE2-82AE-4217-B14B-4ECA87DDB027}"/>
    <cellStyle name="Heading 4 12 2" xfId="16749" xr:uid="{41292E7F-EE89-4798-96B6-054A88B0B7A4}"/>
    <cellStyle name="Heading 4 12 3" xfId="16750" xr:uid="{170A1FEA-F583-465E-8BCB-8730B0990E6C}"/>
    <cellStyle name="Heading 4 12 4" xfId="24527" xr:uid="{149D120A-C614-4D30-B6C2-1EE45D142123}"/>
    <cellStyle name="Heading 4 12 5" xfId="16748" xr:uid="{8060A5F1-8A14-4147-B13A-6F6EFB1F95A0}"/>
    <cellStyle name="Heading 4 13" xfId="4395" xr:uid="{71BE86D3-9094-4E03-84E4-D6854AD2EA1F}"/>
    <cellStyle name="Heading 4 13 2" xfId="16752" xr:uid="{76C8B5FB-49FC-45B0-8FA8-2BF1133D9AE6}"/>
    <cellStyle name="Heading 4 13 3" xfId="16753" xr:uid="{91C0D293-C637-4D38-A30E-3D7FC8A4FC28}"/>
    <cellStyle name="Heading 4 13 4" xfId="24528" xr:uid="{1815A241-4B30-4709-900A-D6C3C66249BE}"/>
    <cellStyle name="Heading 4 13 5" xfId="16751" xr:uid="{663B7265-8648-4F19-94B1-9AB2E3E92747}"/>
    <cellStyle name="Heading 4 14" xfId="4396" xr:uid="{78CC2B1A-F398-462A-AC0F-7A6C8548194D}"/>
    <cellStyle name="Heading 4 14 2" xfId="16755" xr:uid="{50794579-D750-49C6-A53F-8DD894C92EDC}"/>
    <cellStyle name="Heading 4 14 3" xfId="16756" xr:uid="{DB59F877-BC92-48CB-A34E-88B0A0436B1A}"/>
    <cellStyle name="Heading 4 14 4" xfId="24529" xr:uid="{AD449B46-A9EF-4BF8-83A2-95495BF613EC}"/>
    <cellStyle name="Heading 4 14 5" xfId="16754" xr:uid="{C64A4A47-17C5-4596-89BB-042DD6CF77F5}"/>
    <cellStyle name="Heading 4 15" xfId="4397" xr:uid="{6965EA7E-F8D1-45B0-875F-0C7B6CFEDB65}"/>
    <cellStyle name="Heading 4 15 2" xfId="16758" xr:uid="{581AE350-BCB9-4AB4-ADDF-BDB9B74CF8F1}"/>
    <cellStyle name="Heading 4 15 3" xfId="16759" xr:uid="{C86D20CB-76AC-4942-985B-BB4EB9BCF57D}"/>
    <cellStyle name="Heading 4 15 4" xfId="24530" xr:uid="{89B2C535-C352-40E9-8CD7-9A549FF2D160}"/>
    <cellStyle name="Heading 4 15 5" xfId="16757" xr:uid="{B7FD49CF-915E-4C42-9CD3-BAD99DF3C652}"/>
    <cellStyle name="Heading 4 16" xfId="4398" xr:uid="{5D5FA65C-7056-44C9-A8F9-C56B41531AFA}"/>
    <cellStyle name="Heading 4 16 2" xfId="16761" xr:uid="{89C767CD-5C88-4B18-8DC8-3094DF80EB1B}"/>
    <cellStyle name="Heading 4 16 3" xfId="16762" xr:uid="{F5016326-8996-4984-BAD5-66C1AC436AA7}"/>
    <cellStyle name="Heading 4 16 4" xfId="24531" xr:uid="{14B4E20D-552F-48A6-971F-99BA4340AE98}"/>
    <cellStyle name="Heading 4 16 5" xfId="16760" xr:uid="{3323E56A-428D-4F34-8CC3-47D3D4727DE6}"/>
    <cellStyle name="Heading 4 17" xfId="4399" xr:uid="{3CF0AA61-592C-4EE6-BD85-987C90EF1CEE}"/>
    <cellStyle name="Heading 4 17 2" xfId="16764" xr:uid="{31828EB6-83FE-4E9F-8CBF-364449054606}"/>
    <cellStyle name="Heading 4 17 3" xfId="16765" xr:uid="{0797CA5A-B271-48D3-BA7D-C6764AF56B25}"/>
    <cellStyle name="Heading 4 17 4" xfId="24532" xr:uid="{0107078D-DF2D-4CA8-A68E-DED5C48B7EC4}"/>
    <cellStyle name="Heading 4 17 5" xfId="16763" xr:uid="{A7EB945E-3D05-4677-91F6-C257BA439D2C}"/>
    <cellStyle name="Heading 4 18" xfId="4400" xr:uid="{15592F98-466B-495D-BAAA-8816449C175D}"/>
    <cellStyle name="Heading 4 18 2" xfId="16767" xr:uid="{5579A238-747B-498C-8434-DFB125337508}"/>
    <cellStyle name="Heading 4 18 3" xfId="16768" xr:uid="{13A439B4-D7D8-4BCE-9044-A7201B91A0D2}"/>
    <cellStyle name="Heading 4 18 4" xfId="24533" xr:uid="{BA7F1E1F-B466-4264-BE88-A51C7A0425EC}"/>
    <cellStyle name="Heading 4 18 5" xfId="16766" xr:uid="{45A4F985-8382-45AE-859A-FB9CAACBA072}"/>
    <cellStyle name="Heading 4 19" xfId="4401" xr:uid="{1B1D9F74-401C-4446-863F-EB8FDC53EFAA}"/>
    <cellStyle name="Heading 4 19 2" xfId="16770" xr:uid="{A486E298-01DB-4470-B879-7C1F5F713F88}"/>
    <cellStyle name="Heading 4 19 3" xfId="16771" xr:uid="{5F88E95F-C43F-4FD9-96C8-6CA41FC6C747}"/>
    <cellStyle name="Heading 4 19 4" xfId="24534" xr:uid="{D3669769-E569-4B88-9166-0A664B836D16}"/>
    <cellStyle name="Heading 4 19 5" xfId="16769" xr:uid="{56C81688-6214-4C15-96BB-4DEC54D910B8}"/>
    <cellStyle name="Heading 4 2" xfId="43" xr:uid="{155EC8A9-0CEC-4EF1-AF08-05816E7E888B}"/>
    <cellStyle name="Heading 4 2 10" xfId="16772" xr:uid="{4EC69A53-075B-4D18-89FE-1EE7A8FBDAD5}"/>
    <cellStyle name="Heading 4 2 11" xfId="16773" xr:uid="{44CC8ED5-25B1-48E3-BF8A-D8F2D067494F}"/>
    <cellStyle name="Heading 4 2 12" xfId="24535" xr:uid="{0F5C4139-3FBB-4F5A-8A90-38E490F06C48}"/>
    <cellStyle name="Heading 4 2 13" xfId="5092" xr:uid="{200507F0-729D-4B4A-A611-E9BCF2C1A7F5}"/>
    <cellStyle name="Heading 4 2 14" xfId="4402" xr:uid="{007FAF74-925A-40F2-8701-DCBFF8B4BFAD}"/>
    <cellStyle name="Heading 4 2 15" xfId="2896" xr:uid="{1850FCC9-E157-481F-B080-E64806C3B423}"/>
    <cellStyle name="Heading 4 2 2" xfId="5453" xr:uid="{FE6F47B8-B89F-4663-8AEA-B07E3CBA78FA}"/>
    <cellStyle name="Heading 4 2 2 2" xfId="5454" xr:uid="{12E8EC47-CC98-4128-962C-F875EDEE3A5D}"/>
    <cellStyle name="Heading 4 2 2 2 2" xfId="16774" xr:uid="{273E160A-3DEE-4B9C-B399-44B8D85493C6}"/>
    <cellStyle name="Heading 4 2 2 2 2 2" xfId="16775" xr:uid="{7222CAB7-7B46-48E4-81E5-63761CCE994E}"/>
    <cellStyle name="Heading 4 2 2 2 2 3" xfId="16776" xr:uid="{C1632CE2-7D72-4625-A638-51F11C0369DF}"/>
    <cellStyle name="Heading 4 2 2 2 2 4" xfId="16777" xr:uid="{0E296760-8A34-4E2B-9B7D-6307C8063E21}"/>
    <cellStyle name="Heading 4 2 2 2 2 5" xfId="16778" xr:uid="{6B1707D7-4EFD-46CB-A346-ECD8495C4762}"/>
    <cellStyle name="Heading 4 2 2 2 3" xfId="16779" xr:uid="{FA58CA8A-3645-4FD4-8BD1-BD002AFD8728}"/>
    <cellStyle name="Heading 4 2 2 2 4" xfId="16780" xr:uid="{70F31637-A312-4D65-9877-2BC0D3FEC930}"/>
    <cellStyle name="Heading 4 2 2 2 5" xfId="16781" xr:uid="{37E4BCEC-AB56-4F37-AD8A-657578D91526}"/>
    <cellStyle name="Heading 4 2 2 3" xfId="16782" xr:uid="{1B664A1D-C091-4537-98BB-43A67147FE3C}"/>
    <cellStyle name="Heading 4 2 2 4" xfId="16783" xr:uid="{ABD7ACE6-6399-4BF8-8B9B-3EC7DE035326}"/>
    <cellStyle name="Heading 4 2 2 5" xfId="16784" xr:uid="{8B543F17-DF8C-4C38-93C9-7627A2F3AF75}"/>
    <cellStyle name="Heading 4 2 2 6" xfId="16785" xr:uid="{FFF52B24-4366-4CCA-B6DB-8B909E95ED91}"/>
    <cellStyle name="Heading 4 2 2 7" xfId="16786" xr:uid="{E77EA64D-581A-4CBE-AEEF-2E5B1B85E7A3}"/>
    <cellStyle name="Heading 4 2 3" xfId="16787" xr:uid="{2D482804-1F0F-4BA2-A5A4-4C7FBEB5EE04}"/>
    <cellStyle name="Heading 4 2 3 2" xfId="16788" xr:uid="{D3A510EB-F1C0-45CD-910D-FDF057516101}"/>
    <cellStyle name="Heading 4 2 3 2 2" xfId="16789" xr:uid="{0707F2EB-1061-46DF-8576-ACFA9B62A33E}"/>
    <cellStyle name="Heading 4 2 3 2 3" xfId="16790" xr:uid="{ECB52E68-0212-489B-8290-84ADB9FF4737}"/>
    <cellStyle name="Heading 4 2 3 2 4" xfId="16791" xr:uid="{37272418-4161-4A5C-82E1-A45C4F5AB090}"/>
    <cellStyle name="Heading 4 2 3 2 5" xfId="16792" xr:uid="{F4B0A553-9EE8-464B-9CA4-273678645FE7}"/>
    <cellStyle name="Heading 4 2 3 3" xfId="16793" xr:uid="{27CEBF5B-6A06-4B08-BD0B-01A81D21DEDE}"/>
    <cellStyle name="Heading 4 2 3 4" xfId="16794" xr:uid="{AFA5CE01-DB66-48F5-8E5F-BC8357A21263}"/>
    <cellStyle name="Heading 4 2 3 5" xfId="16795" xr:uid="{376F5548-3DB0-48ED-9BB4-BCA7AEF4A991}"/>
    <cellStyle name="Heading 4 2 4" xfId="16796" xr:uid="{9E216654-FA9E-4489-9664-260453EE6622}"/>
    <cellStyle name="Heading 4 2 5" xfId="16797" xr:uid="{B781E570-3AFC-4116-B5B0-161160D63979}"/>
    <cellStyle name="Heading 4 2 6" xfId="16798" xr:uid="{22F25A96-B173-40DC-BAFD-A7479AA0E93B}"/>
    <cellStyle name="Heading 4 2 7" xfId="16799" xr:uid="{FABE07EF-FEA4-425D-B284-064A8423F58E}"/>
    <cellStyle name="Heading 4 2 8" xfId="16800" xr:uid="{06C3103D-72C9-441C-8700-989FA4C8685C}"/>
    <cellStyle name="Heading 4 2 9" xfId="16801" xr:uid="{60117201-DBE1-4769-916D-D2726B74DA01}"/>
    <cellStyle name="Heading 4 20" xfId="4403" xr:uid="{9F5AEEEB-98D6-4DAC-8403-E56851D18F54}"/>
    <cellStyle name="Heading 4 20 2" xfId="16803" xr:uid="{B4463E8B-6069-4DF1-A740-7B94DDFCE861}"/>
    <cellStyle name="Heading 4 20 3" xfId="16804" xr:uid="{D1F2E3A6-7F01-4D51-9318-C9BF3EC2E779}"/>
    <cellStyle name="Heading 4 20 4" xfId="24536" xr:uid="{BA2B5CD7-FD93-45D9-B20C-818D8F983FCD}"/>
    <cellStyle name="Heading 4 20 5" xfId="16802" xr:uid="{EAEC2498-B1CB-4311-B129-DB53F0F8FBB8}"/>
    <cellStyle name="Heading 4 21" xfId="4404" xr:uid="{F3010523-473F-4A1F-8904-7E0A9BAE2638}"/>
    <cellStyle name="Heading 4 21 2" xfId="16806" xr:uid="{BA39F265-0BAF-4825-B82C-1E321BAB28EA}"/>
    <cellStyle name="Heading 4 21 3" xfId="16807" xr:uid="{FA29A5ED-16FC-454E-AFCF-B0D0D90F386C}"/>
    <cellStyle name="Heading 4 21 4" xfId="24537" xr:uid="{5738A01A-CCB6-4EAD-8F22-33AE1ED76FB8}"/>
    <cellStyle name="Heading 4 21 5" xfId="16805" xr:uid="{6729D118-72ED-4F90-B973-6C17256B3712}"/>
    <cellStyle name="Heading 4 22" xfId="4405" xr:uid="{AC2D55B4-C4AE-48D4-BA8D-5D1BC17AF3C2}"/>
    <cellStyle name="Heading 4 22 2" xfId="16809" xr:uid="{A539FBBB-89BA-43EE-84CE-5A989442D215}"/>
    <cellStyle name="Heading 4 22 3" xfId="16810" xr:uid="{DED11886-DD3C-48D5-BEC8-C3F5467719B1}"/>
    <cellStyle name="Heading 4 22 4" xfId="24538" xr:uid="{B83CD727-84F7-4B69-9C3D-36EC6FE44852}"/>
    <cellStyle name="Heading 4 22 5" xfId="16808" xr:uid="{FDF318ED-92D6-4E6F-A1A6-A08169C9EE8A}"/>
    <cellStyle name="Heading 4 23" xfId="4406" xr:uid="{19622E3D-37A6-49FA-9FE4-B1FAD2950C42}"/>
    <cellStyle name="Heading 4 23 2" xfId="16812" xr:uid="{FF2A5D63-E14B-4F95-B313-E39A670F6BF8}"/>
    <cellStyle name="Heading 4 23 3" xfId="16813" xr:uid="{4F28C56C-BFF9-4FAF-B082-85A99D31B185}"/>
    <cellStyle name="Heading 4 23 4" xfId="24539" xr:uid="{A2344D4F-AD99-4307-A4BF-63CD5656A8E6}"/>
    <cellStyle name="Heading 4 23 5" xfId="16811" xr:uid="{B551E99F-0F4A-43BB-9D0B-F083027571C7}"/>
    <cellStyle name="Heading 4 24" xfId="4407" xr:uid="{B85315A3-93D9-4DE1-9CC0-E943486BC061}"/>
    <cellStyle name="Heading 4 24 2" xfId="16815" xr:uid="{5C96D614-AF19-4E4F-82C6-5A1B5165C945}"/>
    <cellStyle name="Heading 4 24 3" xfId="16816" xr:uid="{D50A1929-239F-4FCF-9CBB-834CF6DF1D4A}"/>
    <cellStyle name="Heading 4 24 4" xfId="24540" xr:uid="{B2D4A084-46F6-46EB-BB18-741E26FA3A6B}"/>
    <cellStyle name="Heading 4 24 5" xfId="16814" xr:uid="{57A78D48-31BE-40FB-BAD8-412F19440D8B}"/>
    <cellStyle name="Heading 4 25" xfId="4408" xr:uid="{B5D11CF3-EBFA-4F4F-BC44-8A191A7DB627}"/>
    <cellStyle name="Heading 4 25 2" xfId="16818" xr:uid="{E7A24C73-6542-4E48-8AF5-C2938C427C27}"/>
    <cellStyle name="Heading 4 25 3" xfId="16819" xr:uid="{452E4DD2-B584-4CFB-AEFB-D0E6C3BE7FDD}"/>
    <cellStyle name="Heading 4 25 4" xfId="24541" xr:uid="{F9EA3817-0E4D-444F-8A0E-1D100F1AF0D1}"/>
    <cellStyle name="Heading 4 25 5" xfId="16817" xr:uid="{C016459F-FCF8-44BB-B7C9-8924E7E5D483}"/>
    <cellStyle name="Heading 4 26" xfId="4409" xr:uid="{B60E3DD0-151B-48A1-A068-19D7BE82C00D}"/>
    <cellStyle name="Heading 4 26 2" xfId="16821" xr:uid="{03CD9EC6-B6FE-44E3-9BEF-6DB3EBF040FF}"/>
    <cellStyle name="Heading 4 26 3" xfId="16822" xr:uid="{B444F6A7-309B-4BC5-A766-A318B60E3963}"/>
    <cellStyle name="Heading 4 26 4" xfId="24542" xr:uid="{F12A260C-A1FE-4F6D-B452-C4894132C17F}"/>
    <cellStyle name="Heading 4 26 5" xfId="16820" xr:uid="{7C53B3A3-E23F-4560-B2A1-A75E3A8894EC}"/>
    <cellStyle name="Heading 4 27" xfId="4410" xr:uid="{C0D18D6F-3A0C-4A64-B6F4-F295031A4D7D}"/>
    <cellStyle name="Heading 4 27 2" xfId="16824" xr:uid="{0D4D5C0F-FED8-420A-9EB8-F9E98E89A16A}"/>
    <cellStyle name="Heading 4 27 3" xfId="16825" xr:uid="{B20D0261-4A86-41C3-B132-409676C40177}"/>
    <cellStyle name="Heading 4 27 4" xfId="24543" xr:uid="{D38F1F3F-5E5B-4CD2-AC6C-EA92A63A5443}"/>
    <cellStyle name="Heading 4 27 5" xfId="16823" xr:uid="{9F045820-3B55-4A23-BBA7-22F90ACFF2E4}"/>
    <cellStyle name="Heading 4 28" xfId="4411" xr:uid="{3BD52735-E018-4A4C-85DE-CB8A784D1860}"/>
    <cellStyle name="Heading 4 28 2" xfId="16827" xr:uid="{84531762-D907-4810-937D-40BC272E9430}"/>
    <cellStyle name="Heading 4 28 3" xfId="16828" xr:uid="{BE65B340-EADB-4BA4-8BEF-BF162D17D06F}"/>
    <cellStyle name="Heading 4 28 4" xfId="24544" xr:uid="{BDD44E2B-9D17-4BD3-8F5E-5544AE208F4D}"/>
    <cellStyle name="Heading 4 28 5" xfId="16826" xr:uid="{DF59CF38-2B8D-4DE2-A442-5200E18F244B}"/>
    <cellStyle name="Heading 4 29" xfId="4412" xr:uid="{264E7659-1116-413A-8B07-2DD59BBA74B2}"/>
    <cellStyle name="Heading 4 29 2" xfId="16830" xr:uid="{36052A1F-3FBA-4B77-A50F-D693E6F388B0}"/>
    <cellStyle name="Heading 4 29 3" xfId="16831" xr:uid="{B607E259-163B-49DF-8B6B-CA8928CC71F5}"/>
    <cellStyle name="Heading 4 29 4" xfId="24545" xr:uid="{D4405B74-B800-4270-B8F9-DD7239C9C218}"/>
    <cellStyle name="Heading 4 29 5" xfId="16829" xr:uid="{4B0DF6B3-6990-4C56-BEF5-32753FE25830}"/>
    <cellStyle name="Heading 4 3" xfId="4413" xr:uid="{016B66A8-74CA-4467-95A1-878EF2C9DFB8}"/>
    <cellStyle name="Heading 4 3 2" xfId="6083" xr:uid="{87DFD0CB-55BD-4DEF-B6E8-D0FD24688C21}"/>
    <cellStyle name="Heading 4 3 3" xfId="16832" xr:uid="{29F615DB-9CF3-421B-9363-3AE54B2A6764}"/>
    <cellStyle name="Heading 4 3 4" xfId="16833" xr:uid="{F1A2B55D-3851-40CB-B84E-B719ED817C59}"/>
    <cellStyle name="Heading 4 3 5" xfId="16834" xr:uid="{0DCB5C90-E64E-477E-8819-906A4FAAA38E}"/>
    <cellStyle name="Heading 4 3 6" xfId="16835" xr:uid="{60F12D6F-9849-4CF7-BB83-2DEE2FEC751B}"/>
    <cellStyle name="Heading 4 3 7" xfId="16836" xr:uid="{EBA424AF-C426-4D88-AE97-745B72657533}"/>
    <cellStyle name="Heading 4 3 8" xfId="24546" xr:uid="{6790E1BF-8F15-4752-B2E4-C89C04C4B560}"/>
    <cellStyle name="Heading 4 3 9" xfId="5306" xr:uid="{650D93AF-CD41-405C-A268-8CEAA1AAD06B}"/>
    <cellStyle name="Heading 4 30" xfId="16837" xr:uid="{131E4CDB-E052-4CF1-AAA5-61FBA93CA08D}"/>
    <cellStyle name="Heading 4 30 2" xfId="16838" xr:uid="{F665A4CB-F9F4-436F-86A0-53CB8B34110E}"/>
    <cellStyle name="Heading 4 30 3" xfId="16839" xr:uid="{FC34A206-2C81-48DE-90BB-4443832D6575}"/>
    <cellStyle name="Heading 4 31" xfId="16840" xr:uid="{B2260BCE-7735-4794-B89D-688C2C9C88E0}"/>
    <cellStyle name="Heading 4 31 2" xfId="16841" xr:uid="{CBB8AD31-AA4E-4894-B9C2-EF1F0559751B}"/>
    <cellStyle name="Heading 4 31 3" xfId="16842" xr:uid="{5DBB6264-E068-4DB8-9D88-F86A443DE388}"/>
    <cellStyle name="Heading 4 32" xfId="16843" xr:uid="{08577BF2-67BC-42C4-92E3-DF0477FC68F2}"/>
    <cellStyle name="Heading 4 32 2" xfId="16844" xr:uid="{88799A41-7249-4A1A-9360-5054F10376B2}"/>
    <cellStyle name="Heading 4 32 3" xfId="16845" xr:uid="{7212310C-4178-43D0-8E96-4258CC988F85}"/>
    <cellStyle name="Heading 4 33" xfId="16846" xr:uid="{09B76947-DF34-4D32-AB68-3CF79FBCDBC1}"/>
    <cellStyle name="Heading 4 33 2" xfId="16847" xr:uid="{1529C52F-886A-4A33-9216-03DDC0DCD67A}"/>
    <cellStyle name="Heading 4 33 3" xfId="16848" xr:uid="{60188F96-E505-4EF0-A0AD-9D91955AA2AA}"/>
    <cellStyle name="Heading 4 34" xfId="16849" xr:uid="{211899FB-9BD9-4B4B-B35C-F5038A50E017}"/>
    <cellStyle name="Heading 4 35" xfId="16850" xr:uid="{A85E6B3B-A5A7-481E-8E8B-B6B2C9FFD2F5}"/>
    <cellStyle name="Heading 4 36" xfId="16851" xr:uid="{D843DE04-072C-4DBD-A53F-0BE32AD0D529}"/>
    <cellStyle name="Heading 4 37" xfId="16852" xr:uid="{E2DA4160-0D18-40FB-9685-708E7E8C0FBC}"/>
    <cellStyle name="Heading 4 38" xfId="16853" xr:uid="{1BB1D4C8-39E1-402F-A3D6-6E350D671677}"/>
    <cellStyle name="Heading 4 39" xfId="16854" xr:uid="{5E1318FA-23BC-444B-9976-05F1EA5BAE40}"/>
    <cellStyle name="Heading 4 4" xfId="4414" xr:uid="{DE0235D9-B5A4-491A-9FB6-96352FE726EA}"/>
    <cellStyle name="Heading 4 4 2" xfId="16856" xr:uid="{EF18439B-EC1E-4341-A89B-5DB68C17FEFC}"/>
    <cellStyle name="Heading 4 4 3" xfId="16857" xr:uid="{C6E99AC2-19B0-4795-9304-76A8F40E8837}"/>
    <cellStyle name="Heading 4 4 4" xfId="16858" xr:uid="{73C7A606-C396-4F8A-8ADC-8B3F363FAA3E}"/>
    <cellStyle name="Heading 4 4 5" xfId="16859" xr:uid="{F126C443-9E5B-44F4-955B-8DAB78F58AC5}"/>
    <cellStyle name="Heading 4 4 6" xfId="16860" xr:uid="{6E182E6E-E672-428F-9BB4-6C09919189A6}"/>
    <cellStyle name="Heading 4 4 7" xfId="16861" xr:uid="{40653C87-97CE-4783-8A0D-D00F47F2EC6B}"/>
    <cellStyle name="Heading 4 4 8" xfId="24547" xr:uid="{E6DF8F82-4DC4-4505-9329-9ACC11AFF9F2}"/>
    <cellStyle name="Heading 4 4 9" xfId="16855" xr:uid="{853AEBD6-06AD-4C36-B1EE-9945D213202C}"/>
    <cellStyle name="Heading 4 40" xfId="16862" xr:uid="{2F970F9C-0017-417B-911F-465DD44A4EC9}"/>
    <cellStyle name="Heading 4 41" xfId="16863" xr:uid="{26A2D13C-21FA-4E1E-A859-E8BA65D6B932}"/>
    <cellStyle name="Heading 4 42" xfId="16864" xr:uid="{83125F27-EE89-400D-B36E-5CF991B74D66}"/>
    <cellStyle name="Heading 4 43" xfId="16865" xr:uid="{724AAFE7-1BD0-4D1F-AE9E-56CB97010C17}"/>
    <cellStyle name="Heading 4 44" xfId="16866" xr:uid="{453AA855-1CB4-438F-8F88-43C1EB663CAF}"/>
    <cellStyle name="Heading 4 45" xfId="16867" xr:uid="{DE539DD6-82FB-4C56-A0A8-7E7AE0074DDA}"/>
    <cellStyle name="Heading 4 46" xfId="16868" xr:uid="{1B8D2CB8-D0C6-42DC-82AA-10D6E73D454F}"/>
    <cellStyle name="Heading 4 47" xfId="16869" xr:uid="{8A5E9C79-F1AC-4BDC-9980-21E5240F3B67}"/>
    <cellStyle name="Heading 4 48" xfId="16870" xr:uid="{910D2194-8542-40BE-A3FD-7357BE0B2D4F}"/>
    <cellStyle name="Heading 4 49" xfId="16871" xr:uid="{583F20E2-D015-4555-B110-7F9793802D98}"/>
    <cellStyle name="Heading 4 5" xfId="4415" xr:uid="{689BA459-78A2-4B82-832B-89604805CB2E}"/>
    <cellStyle name="Heading 4 5 2" xfId="16873" xr:uid="{158DD89F-5BAD-4930-ADA3-D0EBE3FAEC2B}"/>
    <cellStyle name="Heading 4 5 3" xfId="16874" xr:uid="{EA9F2177-7DCC-4D46-913F-742ACB3D55A9}"/>
    <cellStyle name="Heading 4 5 4" xfId="16875" xr:uid="{B6B3861D-F03F-4D8F-8325-F1066D861122}"/>
    <cellStyle name="Heading 4 5 5" xfId="16876" xr:uid="{A7A101AB-81A0-4C16-A6CC-930F1EE75665}"/>
    <cellStyle name="Heading 4 5 6" xfId="16877" xr:uid="{58A9C723-3451-4A09-85A6-8A1A618F3CE5}"/>
    <cellStyle name="Heading 4 5 7" xfId="16878" xr:uid="{A526FDB8-0C6B-4FAA-9252-7FDFF5B7FDC2}"/>
    <cellStyle name="Heading 4 5 8" xfId="24548" xr:uid="{6BA76EA1-4E4D-49A8-A9C8-00F6D09BBB85}"/>
    <cellStyle name="Heading 4 5 9" xfId="16872" xr:uid="{34696DE6-A6E3-44A3-B4C8-7A9F7F9E498C}"/>
    <cellStyle name="Heading 4 50" xfId="16879" xr:uid="{FEDDDD63-7CE8-44B5-A70D-27FDD95EC8DC}"/>
    <cellStyle name="Heading 4 51" xfId="16880" xr:uid="{346C10F7-91C1-44B5-B39C-82DC429945A0}"/>
    <cellStyle name="Heading 4 52" xfId="16881" xr:uid="{E2194CAD-6D66-400D-B5B9-6CA3CCBB7086}"/>
    <cellStyle name="Heading 4 53" xfId="16882" xr:uid="{E8F892A3-261B-40DF-808A-25A0058933FA}"/>
    <cellStyle name="Heading 4 54" xfId="16883" xr:uid="{D648D271-DEB4-4564-BEE2-5E7F1F66310B}"/>
    <cellStyle name="Heading 4 55" xfId="16884" xr:uid="{FB9D9116-1C8A-458C-A190-76516821679B}"/>
    <cellStyle name="Heading 4 56" xfId="16885" xr:uid="{9B134706-8704-45E4-94EB-7B79B365C60F}"/>
    <cellStyle name="Heading 4 57" xfId="16886" xr:uid="{2756AC7F-10FF-4EBA-8AB5-C0106EC3AE3E}"/>
    <cellStyle name="Heading 4 58" xfId="16887" xr:uid="{1A34D7A3-A6D2-44C7-ABC2-0CA6FED259EB}"/>
    <cellStyle name="Heading 4 59" xfId="16888" xr:uid="{44FA7DE1-23A0-4BC5-B9AE-54762CC0D41F}"/>
    <cellStyle name="Heading 4 6" xfId="4416" xr:uid="{03681EC5-53AF-4D5D-BF24-B5FDD5C15802}"/>
    <cellStyle name="Heading 4 6 2" xfId="16890" xr:uid="{D0320B5D-C788-47F4-BFC3-ABBC4BE8C571}"/>
    <cellStyle name="Heading 4 6 2 2" xfId="16891" xr:uid="{C39505CC-BE82-4998-BFA7-0AE966050C86}"/>
    <cellStyle name="Heading 4 6 2 3" xfId="16892" xr:uid="{C589341C-CBCD-4D38-B86D-99AC2C25B2F1}"/>
    <cellStyle name="Heading 4 6 2 4" xfId="16893" xr:uid="{655920CD-71AD-4743-83B1-D0AE2D6DDD09}"/>
    <cellStyle name="Heading 4 6 2 5" xfId="16894" xr:uid="{90010AFE-3FD4-4889-94EE-9F1A2BB3B108}"/>
    <cellStyle name="Heading 4 6 3" xfId="16895" xr:uid="{9E201E33-C511-4886-AB05-7ECAD7B4F057}"/>
    <cellStyle name="Heading 4 6 4" xfId="16896" xr:uid="{D709CB47-0186-4088-85D2-700C41CD10B7}"/>
    <cellStyle name="Heading 4 6 5" xfId="16897" xr:uid="{BD7C7977-E31C-4878-AEDD-E77C72B95D51}"/>
    <cellStyle name="Heading 4 6 6" xfId="24549" xr:uid="{0AE49E06-A7C1-4CA1-B6D6-CE90BB420104}"/>
    <cellStyle name="Heading 4 6 7" xfId="16889" xr:uid="{4624D9AA-2133-4AEC-9790-FE1D4DB17149}"/>
    <cellStyle name="Heading 4 60" xfId="16898" xr:uid="{26D53870-2163-4FED-87C5-6D7F074B54AC}"/>
    <cellStyle name="Heading 4 61" xfId="16899" xr:uid="{E2B1FD3F-621F-4D7F-B490-5D7F8120514C}"/>
    <cellStyle name="Heading 4 62" xfId="16900" xr:uid="{7B775A86-A122-4301-B908-56B2EAF60E69}"/>
    <cellStyle name="Heading 4 63" xfId="16901" xr:uid="{AC24D245-6F5A-47B9-99ED-082F61C861EE}"/>
    <cellStyle name="Heading 4 64" xfId="16902" xr:uid="{2325A61C-5090-4BB7-A11B-949BEF733788}"/>
    <cellStyle name="Heading 4 65" xfId="16903" xr:uid="{034AD22D-32BB-4C2D-812F-0ACDE7FDB684}"/>
    <cellStyle name="Heading 4 66" xfId="16904" xr:uid="{6D1555B6-49AB-44A4-97F4-68DE0649C450}"/>
    <cellStyle name="Heading 4 67" xfId="16905" xr:uid="{4A5A0A9E-D5F3-498A-8AA6-02B8AA3CC9C6}"/>
    <cellStyle name="Heading 4 68" xfId="16906" xr:uid="{03592F20-B97C-4502-A217-44E85D8AEA0E}"/>
    <cellStyle name="Heading 4 68 2" xfId="16907" xr:uid="{89BFB8BB-9A6E-44B8-AFCB-9EA5F681FB7F}"/>
    <cellStyle name="Heading 4 68 3" xfId="16908" xr:uid="{D0D5033E-FE97-494F-9274-C0111375B94D}"/>
    <cellStyle name="Heading 4 69" xfId="16909" xr:uid="{0B06D27B-4A89-4B82-AB51-75915522DAFE}"/>
    <cellStyle name="Heading 4 69 2" xfId="16910" xr:uid="{1EC4484B-21BA-4465-A424-C6A61DE7F8E0}"/>
    <cellStyle name="Heading 4 69 3" xfId="16911" xr:uid="{CBD8EF47-8B9B-4ABF-A97D-87C2CE3958A7}"/>
    <cellStyle name="Heading 4 7" xfId="4417" xr:uid="{F675E4C7-4B49-48E5-B00B-EC5789251B90}"/>
    <cellStyle name="Heading 4 7 2" xfId="16913" xr:uid="{A265FE5A-D861-4A20-9D46-F7584FB7421A}"/>
    <cellStyle name="Heading 4 7 3" xfId="16914" xr:uid="{329DAB46-F50F-41DA-8815-0D736A42AB1A}"/>
    <cellStyle name="Heading 4 7 4" xfId="16915" xr:uid="{EC35931C-9166-4051-8E26-3A2D257D0AB9}"/>
    <cellStyle name="Heading 4 7 5" xfId="16916" xr:uid="{C1F8C70A-F945-4A0C-B691-1AA57661A57F}"/>
    <cellStyle name="Heading 4 7 6" xfId="24550" xr:uid="{98DBA552-0D9C-4DC0-999D-66C9146E0ED0}"/>
    <cellStyle name="Heading 4 7 7" xfId="16912" xr:uid="{653D002B-C8DB-4187-A45D-A51E2DC57CCB}"/>
    <cellStyle name="Heading 4 70" xfId="16917" xr:uid="{572CA882-3D16-4B51-9934-DC4FBA052D33}"/>
    <cellStyle name="Heading 4 70 2" xfId="16918" xr:uid="{15019702-C02D-4614-94A9-2413C47E603C}"/>
    <cellStyle name="Heading 4 70 3" xfId="16919" xr:uid="{3CD8B2E2-104B-4BF2-9F03-22BAA771E39F}"/>
    <cellStyle name="Heading 4 71" xfId="16920" xr:uid="{220DBC13-89AC-4990-93F0-CDAD0D57D6A6}"/>
    <cellStyle name="Heading 4 71 2" xfId="16921" xr:uid="{95E45D5A-2569-4415-B25F-8F60DB7D06DF}"/>
    <cellStyle name="Heading 4 71 3" xfId="16922" xr:uid="{2DE8617B-15D6-4AB2-B5DB-6E98F5B7A960}"/>
    <cellStyle name="Heading 4 72" xfId="16923" xr:uid="{867EBBEE-BF07-4E75-9411-AAA43BCCD4B3}"/>
    <cellStyle name="Heading 4 72 2" xfId="16924" xr:uid="{9FDA1B0F-73C8-45E2-BA27-BE989CCFCFD7}"/>
    <cellStyle name="Heading 4 72 3" xfId="16925" xr:uid="{11FA9B28-7289-4CEA-ADC1-E30578964D2B}"/>
    <cellStyle name="Heading 4 73" xfId="16926" xr:uid="{26070F2F-3D2D-4B26-936B-CFDEB900BAC2}"/>
    <cellStyle name="Heading 4 74" xfId="16927" xr:uid="{49067B1D-BDE1-46CB-91F4-43BC3935D61D}"/>
    <cellStyle name="Heading 4 75" xfId="16928" xr:uid="{EEA196DF-3628-44AA-8C38-745EB906ED55}"/>
    <cellStyle name="Heading 4 76" xfId="16929" xr:uid="{3B3B05ED-E78D-4DBA-9C34-5941867871CC}"/>
    <cellStyle name="Heading 4 77" xfId="16930" xr:uid="{F53FEB0B-4A42-4B54-A697-E28F93845AE8}"/>
    <cellStyle name="Heading 4 78" xfId="16931" xr:uid="{904C8D53-3141-4BED-97DC-2CEB6404BA3D}"/>
    <cellStyle name="Heading 4 79" xfId="16932" xr:uid="{07E7A7A0-ACF4-45E4-900C-FB40E01FBB8D}"/>
    <cellStyle name="Heading 4 8" xfId="4418" xr:uid="{728CEF17-A61C-4575-8F05-978FC3312F93}"/>
    <cellStyle name="Heading 4 8 2" xfId="16934" xr:uid="{35837AD8-D921-43F9-8280-386C7E163D13}"/>
    <cellStyle name="Heading 4 8 3" xfId="16935" xr:uid="{3F50BF7E-0713-44B2-AF5B-39934FD9AC4B}"/>
    <cellStyle name="Heading 4 8 4" xfId="24551" xr:uid="{DF4A5977-02F9-4C00-85E3-2ADFDCDE9403}"/>
    <cellStyle name="Heading 4 8 5" xfId="16933" xr:uid="{D106D93B-0275-4CA9-BA2A-88137C7141DA}"/>
    <cellStyle name="Heading 4 80" xfId="16936" xr:uid="{ADAC4C3F-D5F5-46B5-BE05-737539857D6B}"/>
    <cellStyle name="Heading 4 81" xfId="16937" xr:uid="{E6C74377-B404-4E42-87D8-808EA99E1A44}"/>
    <cellStyle name="Heading 4 82" xfId="16938" xr:uid="{E8D14C61-ACFD-4525-91D3-02137C0A1549}"/>
    <cellStyle name="Heading 4 83" xfId="16939" xr:uid="{B8A18215-954B-4679-91D5-0CE270845EB2}"/>
    <cellStyle name="Heading 4 84" xfId="16940" xr:uid="{E43FFDB4-7D9D-411C-AC71-C7919C51DCBF}"/>
    <cellStyle name="Heading 4 85" xfId="16941" xr:uid="{B0D21FA2-C8B7-4F42-B45D-611A0DAB5FF4}"/>
    <cellStyle name="Heading 4 86" xfId="16942" xr:uid="{D1CFFC3C-5B77-493F-9D2E-675462833348}"/>
    <cellStyle name="Heading 4 87" xfId="16943" xr:uid="{CA8F04E7-0581-4AC1-B977-C32F86C63A18}"/>
    <cellStyle name="Heading 4 88" xfId="16944" xr:uid="{B84E6CEA-4206-4706-9FDA-4221F3B0B061}"/>
    <cellStyle name="Heading 4 89" xfId="16945" xr:uid="{B7271A79-6129-48AF-95DD-A5D6F126C315}"/>
    <cellStyle name="Heading 4 9" xfId="4419" xr:uid="{DDEBFB86-5720-46F4-AE9C-BEBB00B95EAF}"/>
    <cellStyle name="Heading 4 9 2" xfId="16947" xr:uid="{FD4420D7-1810-47E4-8C1C-E01767B71CAE}"/>
    <cellStyle name="Heading 4 9 3" xfId="16948" xr:uid="{80F9D4B8-6A35-494F-B3CF-9E1B3F0C0D03}"/>
    <cellStyle name="Heading 4 9 4" xfId="24552" xr:uid="{050AA479-5F33-4ACB-A75D-B037D029C18F}"/>
    <cellStyle name="Heading 4 9 5" xfId="16946" xr:uid="{CD45160C-3A16-4BFE-876F-447D4AC7965D}"/>
    <cellStyle name="Heading 4 90" xfId="16949" xr:uid="{93E6E5F0-7EA6-4045-9594-61202B1F40BD}"/>
    <cellStyle name="Heading 4 91" xfId="16950" xr:uid="{460CAC2B-ACFD-4CB4-A4B5-196DE1F4522D}"/>
    <cellStyle name="Heading 4 92" xfId="16951" xr:uid="{58CDC813-1C9E-4C22-A082-61F4A987A7C0}"/>
    <cellStyle name="Heading 4 93" xfId="16952" xr:uid="{A1C19106-5A82-4344-8F82-3E3086B8DFD7}"/>
    <cellStyle name="Heading 4 94" xfId="16953" xr:uid="{5CF3C431-A992-4AE9-A895-C000E45419A6}"/>
    <cellStyle name="Heading 4 95" xfId="16954" xr:uid="{8890F52B-57FB-4AC7-BBCB-B07FD627B101}"/>
    <cellStyle name="Heading 4 96" xfId="16955" xr:uid="{A6F4AB1C-B3E2-4E78-9DB4-9625FDA59994}"/>
    <cellStyle name="Heading 4 97" xfId="16956" xr:uid="{F0DD4823-BDD3-45B2-A1FF-8857DAC0EAB0}"/>
    <cellStyle name="Heading 4 98" xfId="16957" xr:uid="{709CB2B6-7E42-4A17-8BEC-D7F4D532FDE0}"/>
    <cellStyle name="Heading 4 99" xfId="16958" xr:uid="{1CE1C384-4EC2-458E-92A1-8067636F3CB9}"/>
    <cellStyle name="Heading 5" xfId="16959" xr:uid="{0FDCAC62-8C28-40F2-A792-7354BD936074}"/>
    <cellStyle name="Heading 6" xfId="16960" xr:uid="{B74F0144-B339-4335-A116-604291F88C6C}"/>
    <cellStyle name="Heading 7" xfId="16961" xr:uid="{3D99CBAB-C98C-4D17-A159-47698DD633DA}"/>
    <cellStyle name="Heading 8" xfId="23469" xr:uid="{D324FA3E-4980-414E-A4AC-47C1B3A12805}"/>
    <cellStyle name="Heading 9" xfId="15943" xr:uid="{FE1B1E51-5F6E-4D87-B6AA-D6AD1244E8C0}"/>
    <cellStyle name="HEADING, MAJOR" xfId="16962" xr:uid="{2E5E2BD6-7D50-4937-8A6D-D7AA939A4F85}"/>
    <cellStyle name="HEADING, MINOR" xfId="16963" xr:uid="{155A40C5-8618-4921-AFDA-628C45DA62A5}"/>
    <cellStyle name="HEADING, MINOR 10" xfId="16964" xr:uid="{C68E3FDC-D13C-42E2-BA35-C3F6609BBBB4}"/>
    <cellStyle name="HEADING, MINOR 10 2" xfId="32607" xr:uid="{07CD6856-D775-43C8-AFA7-839CE579CDB8}"/>
    <cellStyle name="HEADING, MINOR 10 3" xfId="31431" xr:uid="{4524A28C-D25E-4E53-8044-B829FBEF5E75}"/>
    <cellStyle name="HEADING, MINOR 10 4" xfId="31607" xr:uid="{BF19B830-6CB3-4403-8340-56D33892412E}"/>
    <cellStyle name="HEADING, MINOR 11" xfId="32606" xr:uid="{E758A141-A38A-4391-911C-391FE64B6D93}"/>
    <cellStyle name="HEADING, MINOR 12" xfId="38938" xr:uid="{2BA2886B-A6C2-4ECB-9749-BB185B51B496}"/>
    <cellStyle name="HEADING, MINOR 13" xfId="31603" xr:uid="{2AC9833C-5368-4876-A73E-67FF9BA479EA}"/>
    <cellStyle name="HEADING, MINOR 2" xfId="16965" xr:uid="{7A511A78-6106-4761-AACF-CEDE503DC007}"/>
    <cellStyle name="HEADING, MINOR 2 2" xfId="16966" xr:uid="{05D6A80F-96FB-4B94-9E82-F07B0F0234D6}"/>
    <cellStyle name="HEADING, MINOR 2 2 2" xfId="32609" xr:uid="{F8EC6953-3876-4279-A8AF-73AF80249F6B}"/>
    <cellStyle name="HEADING, MINOR 2 2 3" xfId="25151" xr:uid="{D78018AA-F962-414D-A268-BD558249C055}"/>
    <cellStyle name="HEADING, MINOR 2 2 4" xfId="38919" xr:uid="{2E049325-28AA-474D-9B75-B78CCCA85888}"/>
    <cellStyle name="HEADING, MINOR 2 3" xfId="32608" xr:uid="{53E8D761-E4C8-4B20-B300-17434749CDBD}"/>
    <cellStyle name="HEADING, MINOR 2 4" xfId="31432" xr:uid="{77D7B1D5-F3FD-44B9-8D03-7CE227CB9F21}"/>
    <cellStyle name="HEADING, MINOR 2 5" xfId="38920" xr:uid="{970EAB42-D69F-488E-895D-2DF0B6FF13D0}"/>
    <cellStyle name="HEADING, MINOR 3" xfId="16967" xr:uid="{16FD7E52-0CCC-47DD-9F7B-1F53A9B6C91C}"/>
    <cellStyle name="HEADING, MINOR 3 2" xfId="16968" xr:uid="{699C1C5A-2E30-453E-9839-53FCFB9F1511}"/>
    <cellStyle name="HEADING, MINOR 3 2 2" xfId="32611" xr:uid="{D957FC68-ED6D-4025-ACA8-A19A2380F92B}"/>
    <cellStyle name="HEADING, MINOR 3 2 3" xfId="37630" xr:uid="{C7D573AE-EB87-4CA2-BA74-9591AD95B62B}"/>
    <cellStyle name="HEADING, MINOR 3 2 4" xfId="25854" xr:uid="{69D8DD62-8726-4725-BD3F-D7AAC726008B}"/>
    <cellStyle name="HEADING, MINOR 3 3" xfId="32610" xr:uid="{9EE92FCA-5A5D-4436-BE88-F5F9369E9D8F}"/>
    <cellStyle name="HEADING, MINOR 3 4" xfId="31433" xr:uid="{A7845DC4-96E2-48A6-86A9-199ACF7EF343}"/>
    <cellStyle name="HEADING, MINOR 3 5" xfId="31613" xr:uid="{96A3908D-AA7F-430B-A55F-8BF32D71F7A4}"/>
    <cellStyle name="HEADING, MINOR 4" xfId="16969" xr:uid="{025DC9E1-0F53-4AD3-B336-A71706C97089}"/>
    <cellStyle name="HEADING, MINOR 4 2" xfId="16970" xr:uid="{51ACAEE7-8B0D-4C49-8EFA-B8D32404C1BF}"/>
    <cellStyle name="HEADING, MINOR 4 2 2" xfId="32613" xr:uid="{60B4F3BE-960E-4E1B-8D50-AC8612530439}"/>
    <cellStyle name="HEADING, MINOR 4 2 3" xfId="39209" xr:uid="{F2650813-FF31-4BD1-B953-3D6B79AE85F8}"/>
    <cellStyle name="HEADING, MINOR 4 2 4" xfId="25856" xr:uid="{31A08C0D-7A19-48E9-AC00-719A21701377}"/>
    <cellStyle name="HEADING, MINOR 4 3" xfId="32612" xr:uid="{6F8430EC-8EB7-4802-9740-13C66BA0A73A}"/>
    <cellStyle name="HEADING, MINOR 4 4" xfId="31434" xr:uid="{B7114049-4F3B-45F5-B7A5-2B76D89EAC68}"/>
    <cellStyle name="HEADING, MINOR 4 5" xfId="25855" xr:uid="{E54C4A9E-57DB-4F18-A3DF-37F4D774F0D4}"/>
    <cellStyle name="HEADING, MINOR 5" xfId="16971" xr:uid="{68AFA2CF-10D3-4FDA-AEF8-C8EB4CA8E1B0}"/>
    <cellStyle name="HEADING, MINOR 5 2" xfId="16972" xr:uid="{5A72664F-C681-46A8-AA45-64BEF692092E}"/>
    <cellStyle name="HEADING, MINOR 5 2 2" xfId="32615" xr:uid="{C6F54B51-0C78-4795-B783-C6DD857756F6}"/>
    <cellStyle name="HEADING, MINOR 5 2 3" xfId="31436" xr:uid="{0BC9BD5F-5681-4BA4-A9CB-C4458F9535E1}"/>
    <cellStyle name="HEADING, MINOR 5 2 4" xfId="31655" xr:uid="{A7A58E63-06A5-4A44-B4D7-09AFE57D08C2}"/>
    <cellStyle name="HEADING, MINOR 5 3" xfId="32614" xr:uid="{7E50F2F2-8BC9-4C47-969F-DEC0CC49917A}"/>
    <cellStyle name="HEADING, MINOR 5 4" xfId="31435" xr:uid="{A9417A60-B7E8-4511-93EA-4FA003100AB2}"/>
    <cellStyle name="HEADING, MINOR 5 5" xfId="38207" xr:uid="{83049FDF-3DDA-4E6B-BBF5-EE3A60C76AC8}"/>
    <cellStyle name="HEADING, MINOR 6" xfId="16973" xr:uid="{26499C9D-057A-42A1-A99E-3D64B8B31CC4}"/>
    <cellStyle name="HEADING, MINOR 6 2" xfId="16974" xr:uid="{F46F8D56-E533-4329-8F95-315C165BA99A}"/>
    <cellStyle name="HEADING, MINOR 6 2 2" xfId="32617" xr:uid="{618CEF17-0639-4B2A-9D40-69CF5E6923CA}"/>
    <cellStyle name="HEADING, MINOR 6 2 3" xfId="25152" xr:uid="{702FA1A5-FF7C-4A9A-B0C2-603AAF923530}"/>
    <cellStyle name="HEADING, MINOR 6 2 4" xfId="36628" xr:uid="{B52A7699-CA3E-4766-9263-24B70452BFD6}"/>
    <cellStyle name="HEADING, MINOR 6 3" xfId="32616" xr:uid="{570ABEB8-2C71-41C6-8B2A-03B20632961F}"/>
    <cellStyle name="HEADING, MINOR 6 4" xfId="31437" xr:uid="{207A2E77-D8D5-43DD-80C6-E1874D7F81E2}"/>
    <cellStyle name="HEADING, MINOR 6 5" xfId="31656" xr:uid="{5AC52DF0-D711-4C2B-8503-CD39F6F94D03}"/>
    <cellStyle name="HEADING, MINOR 7" xfId="16975" xr:uid="{2F7F0DCA-B55F-445A-903B-53ABA9DE6A44}"/>
    <cellStyle name="HEADING, MINOR 7 2" xfId="16976" xr:uid="{8AD44080-2F48-4F96-B107-E4FFDC2C339F}"/>
    <cellStyle name="HEADING, MINOR 7 2 2" xfId="32619" xr:uid="{AA060CE3-140E-4E80-A14C-AEF13C22F2DA}"/>
    <cellStyle name="HEADING, MINOR 7 2 3" xfId="31439" xr:uid="{5CBD2349-0F15-4F69-AA34-C61B9DFB4B02}"/>
    <cellStyle name="HEADING, MINOR 7 2 4" xfId="41640" xr:uid="{DB607EC4-7E4B-42E7-82CF-E2286A21667B}"/>
    <cellStyle name="HEADING, MINOR 7 3" xfId="32618" xr:uid="{2C31E1B6-626C-491F-84E0-B5E0B76196DC}"/>
    <cellStyle name="HEADING, MINOR 7 4" xfId="31438" xr:uid="{A35EA107-88DE-4C6F-8D49-9AB24FFE4584}"/>
    <cellStyle name="HEADING, MINOR 7 5" xfId="31721" xr:uid="{37CECEA8-3680-4E8E-A98F-53B05A615CDC}"/>
    <cellStyle name="HEADING, MINOR 8" xfId="16977" xr:uid="{A3F319A8-0F85-4FB9-AF2F-7EA14A987AA9}"/>
    <cellStyle name="HEADING, MINOR 8 2" xfId="16978" xr:uid="{9EBA1BC6-523C-49BF-B4BD-00CB91DE2F01}"/>
    <cellStyle name="HEADING, MINOR 8 2 2" xfId="32621" xr:uid="{5C3E4B0A-F27B-4840-81F1-7C5175A77ACC}"/>
    <cellStyle name="HEADING, MINOR 8 2 3" xfId="25153" xr:uid="{49220C57-BD39-487B-8992-0B452435D698}"/>
    <cellStyle name="HEADING, MINOR 8 2 4" xfId="37658" xr:uid="{07A2526E-9E17-43A0-91D8-162F2E2BDEAF}"/>
    <cellStyle name="HEADING, MINOR 8 3" xfId="32620" xr:uid="{A1821EA2-70F7-472D-86A4-4B88722AFBAA}"/>
    <cellStyle name="HEADING, MINOR 8 4" xfId="31440" xr:uid="{9DAB4C0A-9C78-4814-9860-56A55447C364}"/>
    <cellStyle name="HEADING, MINOR 8 5" xfId="31722" xr:uid="{1461F01C-8B34-4D35-9487-5A24C8A09D65}"/>
    <cellStyle name="HEADING, MINOR 9" xfId="16979" xr:uid="{6BCB9088-9C4A-46D7-9439-CB3A152C74FE}"/>
    <cellStyle name="HEADING, MINOR 9 2" xfId="16980" xr:uid="{AFAF8C20-481F-4E14-B6D4-BD3B0AA9F30F}"/>
    <cellStyle name="HEADING, MINOR 9 2 2" xfId="32623" xr:uid="{6AFCB2FB-78D8-401A-ACA3-8E85322A8792}"/>
    <cellStyle name="HEADING, MINOR 9 2 3" xfId="31442" xr:uid="{04BBD171-E4CA-473A-A72A-6C12A118CA10}"/>
    <cellStyle name="HEADING, MINOR 9 2 4" xfId="31724" xr:uid="{E79DECED-C349-4AB0-868B-955EFD6D778C}"/>
    <cellStyle name="HEADING, MINOR 9 3" xfId="32622" xr:uid="{49C304B9-0580-4562-B25E-617AC23D9F72}"/>
    <cellStyle name="HEADING, MINOR 9 4" xfId="31441" xr:uid="{2CA44677-0DDC-4A7A-BCD8-A0D2E9F674CB}"/>
    <cellStyle name="HEADING, MINOR 9 5" xfId="31723" xr:uid="{6560AC4E-3C6E-434E-B4B0-5CBC96DFD487}"/>
    <cellStyle name="HEADING, RIGHT" xfId="16981" xr:uid="{F193B51F-08B6-4FB8-8898-99D938017B42}"/>
    <cellStyle name="HEADING,MAJOR" xfId="16982" xr:uid="{51F71D0C-A3D4-42C5-9915-CBD846A96737}"/>
    <cellStyle name="HEADING,MAJOR 10" xfId="16983" xr:uid="{642BFEE0-679C-4754-9F1E-549217FEB5B9}"/>
    <cellStyle name="HEADING,MAJOR 10 2" xfId="32625" xr:uid="{5319F528-E9CD-48DC-8BE8-316B1C9AA37D}"/>
    <cellStyle name="HEADING,MAJOR 10 3" xfId="31444" xr:uid="{8A476AF9-7336-4332-BE37-43119F9339DF}"/>
    <cellStyle name="HEADING,MAJOR 10 4" xfId="31823" xr:uid="{D7FE8CA6-892B-495B-B0EA-E8CBC749E7F5}"/>
    <cellStyle name="HEADING,MAJOR 11" xfId="32624" xr:uid="{1CE15976-FA9B-4A6B-8656-2E4AA751A732}"/>
    <cellStyle name="HEADING,MAJOR 12" xfId="31443" xr:uid="{DEA91275-BD85-45CE-A41F-0A8AD569F667}"/>
    <cellStyle name="HEADING,MAJOR 13" xfId="37663" xr:uid="{5A5DDDC1-022C-4827-BB5D-035DD710618E}"/>
    <cellStyle name="HEADING,MAJOR 2" xfId="16984" xr:uid="{617E3E2B-14F0-4D5A-997D-F906AC079184}"/>
    <cellStyle name="HEADING,MAJOR 2 2" xfId="16985" xr:uid="{8D225BC1-DC27-4E54-A2D7-49B62B215562}"/>
    <cellStyle name="HEADING,MAJOR 2 2 2" xfId="32627" xr:uid="{B9C53B14-FF18-4B58-B501-465C7ED2C0E3}"/>
    <cellStyle name="HEADING,MAJOR 2 2 3" xfId="31446" xr:uid="{C00E97BF-8CA1-4E60-98C5-CC6FDF9CB62B}"/>
    <cellStyle name="HEADING,MAJOR 2 2 4" xfId="31908" xr:uid="{60DB6CBC-4121-4AB2-8B38-A99980D933DD}"/>
    <cellStyle name="HEADING,MAJOR 2 3" xfId="32626" xr:uid="{C3C7E20C-852D-48B5-BD8F-A61635AC4642}"/>
    <cellStyle name="HEADING,MAJOR 2 4" xfId="31445" xr:uid="{338976E9-357E-468E-BF4A-600E5285644B}"/>
    <cellStyle name="HEADING,MAJOR 2 5" xfId="38884" xr:uid="{FE6C733A-E075-48C9-98EF-1B8A201816DF}"/>
    <cellStyle name="HEADING,MAJOR 3" xfId="16986" xr:uid="{91E6331D-19E1-495B-8048-F19358CB2F8D}"/>
    <cellStyle name="HEADING,MAJOR 3 2" xfId="16987" xr:uid="{9E3180F8-FFC4-4683-A44F-BACFDEF14E34}"/>
    <cellStyle name="HEADING,MAJOR 3 2 2" xfId="32629" xr:uid="{EB377838-B491-4D13-8DFD-D2DA7A46B080}"/>
    <cellStyle name="HEADING,MAJOR 3 2 3" xfId="31448" xr:uid="{ADD7FFFA-8436-4C1A-AE40-7D3CAEF5A515}"/>
    <cellStyle name="HEADING,MAJOR 3 2 4" xfId="31910" xr:uid="{17206AE2-121D-4269-8373-EF207269FE8F}"/>
    <cellStyle name="HEADING,MAJOR 3 3" xfId="32628" xr:uid="{5D337C19-8486-47A3-A349-E139F26BBD05}"/>
    <cellStyle name="HEADING,MAJOR 3 4" xfId="31447" xr:uid="{AA15A512-AC06-4D5C-BE7F-E65047735178}"/>
    <cellStyle name="HEADING,MAJOR 3 5" xfId="31909" xr:uid="{C7F15EBD-E193-4A41-AE60-CC8E2E7EA57F}"/>
    <cellStyle name="HEADING,MAJOR 4" xfId="16988" xr:uid="{8BC142B9-3C14-422B-833C-AC2498591A09}"/>
    <cellStyle name="HEADING,MAJOR 4 2" xfId="16989" xr:uid="{3609FD2E-CAEF-4CF8-A6FB-59059426223D}"/>
    <cellStyle name="HEADING,MAJOR 4 2 2" xfId="32631" xr:uid="{0E7A69E5-D46F-42C1-8542-6466CED71BFB}"/>
    <cellStyle name="HEADING,MAJOR 4 2 3" xfId="25154" xr:uid="{03AF7A79-9169-4213-B95B-F48CCA26EFE5}"/>
    <cellStyle name="HEADING,MAJOR 4 2 4" xfId="31916" xr:uid="{576A8DCF-EF4E-4794-AD9B-7906113B47AD}"/>
    <cellStyle name="HEADING,MAJOR 4 3" xfId="32630" xr:uid="{314FE547-011A-432B-9120-A99948619262}"/>
    <cellStyle name="HEADING,MAJOR 4 4" xfId="31449" xr:uid="{BE67332D-FCE3-4FC7-910D-27A7BD07D3FF}"/>
    <cellStyle name="HEADING,MAJOR 4 5" xfId="37682" xr:uid="{BB309A84-7A1B-4D60-905B-42BB4B592156}"/>
    <cellStyle name="HEADING,MAJOR 5" xfId="16990" xr:uid="{422AB7AD-9678-4B6C-8E27-135AFA6430CE}"/>
    <cellStyle name="HEADING,MAJOR 5 2" xfId="16991" xr:uid="{07C0DDC2-D601-49E6-99D7-A3C5260EAB70}"/>
    <cellStyle name="HEADING,MAJOR 5 2 2" xfId="32633" xr:uid="{4873611A-597C-4B6D-84D3-28E58F11C776}"/>
    <cellStyle name="HEADING,MAJOR 5 2 3" xfId="31451" xr:uid="{221634B1-8CAA-409C-A0E5-66EC39378309}"/>
    <cellStyle name="HEADING,MAJOR 5 2 4" xfId="31922" xr:uid="{36FCF0B5-5035-4F27-9A6C-FF3C771DED26}"/>
    <cellStyle name="HEADING,MAJOR 5 3" xfId="32632" xr:uid="{65C5C697-A965-47B1-9D77-7D53FB0F846B}"/>
    <cellStyle name="HEADING,MAJOR 5 4" xfId="31450" xr:uid="{0BBE3226-CB89-45E7-86F0-208889B1CC3D}"/>
    <cellStyle name="HEADING,MAJOR 5 5" xfId="31918" xr:uid="{7A1F6C0E-EE2C-4F9D-8BCB-1FADB2D401ED}"/>
    <cellStyle name="HEADING,MAJOR 6" xfId="16992" xr:uid="{3F4A18CB-4211-43E1-9994-ABEE5DE8B5D9}"/>
    <cellStyle name="HEADING,MAJOR 6 2" xfId="16993" xr:uid="{493DD7BB-2951-4BEA-8091-17C41EC5121A}"/>
    <cellStyle name="HEADING,MAJOR 6 2 2" xfId="32635" xr:uid="{B57C023F-5DD9-4516-8DE6-8F20057E372C}"/>
    <cellStyle name="HEADING,MAJOR 6 2 3" xfId="31453" xr:uid="{98CD3ADC-0085-4482-963D-E6FD4153DB09}"/>
    <cellStyle name="HEADING,MAJOR 6 2 4" xfId="31931" xr:uid="{2C74101D-47FD-4B2B-BADF-0E2C31ACD99A}"/>
    <cellStyle name="HEADING,MAJOR 6 3" xfId="32634" xr:uid="{45EB28F0-22F5-449E-AF1D-E810431BE9EC}"/>
    <cellStyle name="HEADING,MAJOR 6 4" xfId="31452" xr:uid="{0CFD5429-A4C6-4A54-A65D-240236998F16}"/>
    <cellStyle name="HEADING,MAJOR 6 5" xfId="31926" xr:uid="{F5993F39-FCC3-4A15-9C56-398178FA3412}"/>
    <cellStyle name="HEADING,MAJOR 7" xfId="16994" xr:uid="{90A4B3A2-8562-4316-922C-4D50E5469610}"/>
    <cellStyle name="HEADING,MAJOR 7 2" xfId="16995" xr:uid="{4F354B01-97A5-4AE7-A07E-0386748E0A26}"/>
    <cellStyle name="HEADING,MAJOR 7 2 2" xfId="32637" xr:uid="{53625D66-A4DB-4C4B-89E0-C53E3BE516BF}"/>
    <cellStyle name="HEADING,MAJOR 7 2 3" xfId="31455" xr:uid="{BB27024D-34EA-4C86-9588-2824E005AAE4}"/>
    <cellStyle name="HEADING,MAJOR 7 2 4" xfId="31939" xr:uid="{DC5CE2EA-520E-42B4-9C2B-91E0C68C1D55}"/>
    <cellStyle name="HEADING,MAJOR 7 3" xfId="32636" xr:uid="{1DC77F96-7EDB-4CCB-AF1B-2FBB2FA42F6B}"/>
    <cellStyle name="HEADING,MAJOR 7 4" xfId="31454" xr:uid="{49C2AB7D-8EED-4C26-BB2B-B1E06EFB0553}"/>
    <cellStyle name="HEADING,MAJOR 7 5" xfId="25238" xr:uid="{47B0A966-C04E-4BA0-A78B-6EE39D0EAB01}"/>
    <cellStyle name="HEADING,MAJOR 8" xfId="16996" xr:uid="{F6CDAF2B-247A-4FBE-B8C9-0C18371A92C7}"/>
    <cellStyle name="HEADING,MAJOR 8 2" xfId="16997" xr:uid="{877BA5CD-E42E-42FB-809E-B47F4C27C40C}"/>
    <cellStyle name="HEADING,MAJOR 8 2 2" xfId="32639" xr:uid="{8B2C5AEC-5EBD-44B3-BCEE-5DD23E4EED92}"/>
    <cellStyle name="HEADING,MAJOR 8 2 3" xfId="38937" xr:uid="{1C9D2B01-D0E1-49E9-A145-6AC5D6D7B990}"/>
    <cellStyle name="HEADING,MAJOR 8 2 4" xfId="31941" xr:uid="{B30CECB9-8CDA-49AC-B215-99BA6804507F}"/>
    <cellStyle name="HEADING,MAJOR 8 3" xfId="32638" xr:uid="{FDBB8E71-9329-40F8-B725-2B5A616E1791}"/>
    <cellStyle name="HEADING,MAJOR 8 4" xfId="31456" xr:uid="{D037A6F6-41A6-43AC-B949-18BE36E9AE2D}"/>
    <cellStyle name="HEADING,MAJOR 8 5" xfId="41639" xr:uid="{B7CFA72C-B014-4066-A0FF-2E2E8BDF3848}"/>
    <cellStyle name="HEADING,MAJOR 9" xfId="16998" xr:uid="{9005F616-2C41-4FF3-A7CE-BCA6A935070E}"/>
    <cellStyle name="HEADING,MAJOR 9 2" xfId="16999" xr:uid="{A771608B-5D50-4545-BB17-5790E289E184}"/>
    <cellStyle name="HEADING,MAJOR 9 2 2" xfId="32641" xr:uid="{C840C257-5939-4CD1-9E99-F1D3C3A39DD6}"/>
    <cellStyle name="HEADING,MAJOR 9 2 3" xfId="31457" xr:uid="{466AC70E-2DBD-43B0-B583-7990A1A934BA}"/>
    <cellStyle name="HEADING,MAJOR 9 2 4" xfId="25858" xr:uid="{5A9002F4-0AAF-4053-82D6-135B7E5A4007}"/>
    <cellStyle name="HEADING,MAJOR 9 3" xfId="32640" xr:uid="{F0D56E95-B049-457D-ABA1-EEFC3E4D8061}"/>
    <cellStyle name="HEADING,MAJOR 9 4" xfId="36602" xr:uid="{7D1E1098-AEE8-40D5-9667-C6D1A91354F1}"/>
    <cellStyle name="HEADING,MAJOR 9 5" xfId="25857" xr:uid="{E8ECE9D6-44B0-4256-B707-A038D1AB1959}"/>
    <cellStyle name="Heading1" xfId="4420" xr:uid="{310E5ECA-BF1C-4222-9C20-D8493719ABEE}"/>
    <cellStyle name="HEADING1 2" xfId="17000" xr:uid="{6C172595-578F-4657-9F23-5A5323C84C5D}"/>
    <cellStyle name="Heading2" xfId="4421" xr:uid="{E5A35F3F-3D67-4906-B184-5ADF09251586}"/>
    <cellStyle name="HEADING2 2" xfId="17001" xr:uid="{087F56B9-D26C-4B12-8940-4824593116FE}"/>
    <cellStyle name="HEADINGS" xfId="17002" xr:uid="{DFF0EA1B-DE88-4C7F-A1F9-B4446C070CF8}"/>
    <cellStyle name="HEADINGS 2" xfId="17003" xr:uid="{9BB31855-0887-411A-AA77-783E703761DC}"/>
    <cellStyle name="HEADINGS 3" xfId="17004" xr:uid="{DF899484-3116-4A84-BCFF-756CE0866A23}"/>
    <cellStyle name="HEADINGSTOP" xfId="17005" xr:uid="{B2315EF6-F276-4492-B376-56D18DBD1231}"/>
    <cellStyle name="Hyperlink 2" xfId="2897" xr:uid="{9A1B6BA0-32EE-4E91-AC20-6ACA0802F423}"/>
    <cellStyle name="Hyperlink 2 2" xfId="24553" xr:uid="{70BD3490-5EF8-4AC6-8953-3A203C14B443}"/>
    <cellStyle name="Hyperlink 2 3" xfId="5455" xr:uid="{0BA5DF03-13C3-4510-88DF-7E4A029E975E}"/>
    <cellStyle name="Hyperlink 2 4" xfId="4422" xr:uid="{03EC42FA-D839-4F78-9EBD-C438A509489E}"/>
    <cellStyle name="Hyperlink 3" xfId="17006" xr:uid="{2953FF6E-9937-4C3D-9440-F6C990482C9E}"/>
    <cellStyle name="Hyperlink 4" xfId="17007" xr:uid="{0DCD9C5E-D5C2-471F-B92F-6B26F502417E}"/>
    <cellStyle name="Indent" xfId="3326" xr:uid="{EB15D886-3A4B-4EA8-8F0D-C2FD27B1AA65}"/>
    <cellStyle name="Info_Main" xfId="3327" xr:uid="{AEDE9D0B-035B-47E6-B5AA-DD8E186C2E17}"/>
    <cellStyle name="Input [yellow]" xfId="45" xr:uid="{48874A27-E357-4BBB-ACF9-164FFB6FCECA}"/>
    <cellStyle name="Input [yellow] 10" xfId="17008" xr:uid="{9C2F31D7-9337-43DA-9F41-62EF31B9A87A}"/>
    <cellStyle name="Input [yellow] 10 2" xfId="17009" xr:uid="{FDBFF3F4-A4F6-41FA-9412-58D1441A8C8E}"/>
    <cellStyle name="Input [yellow] 10 2 2" xfId="17010" xr:uid="{FCAEA95F-1837-4A62-97D7-8EFC6287E6C9}"/>
    <cellStyle name="Input [yellow] 10 2 2 2" xfId="17011" xr:uid="{47CEEF0B-C623-419A-8628-900EF2CC7CCF}"/>
    <cellStyle name="Input [yellow] 10 2 2 2 2" xfId="32655" xr:uid="{735BC15A-C56A-43D3-A8B4-EC36EB26E06E}"/>
    <cellStyle name="Input [yellow] 10 2 2 2 3" xfId="31460" xr:uid="{064025AA-2DAE-48F1-A1DE-907E4E170A04}"/>
    <cellStyle name="Input [yellow] 10 2 2 2 4" xfId="27051" xr:uid="{1DD8482B-F233-459C-A14A-B9395611A148}"/>
    <cellStyle name="Input [yellow] 10 2 2 2 5" xfId="31958" xr:uid="{FB3C90C9-7CC1-40B2-8558-19AF1115397F}"/>
    <cellStyle name="Input [yellow] 10 2 2 3" xfId="32654" xr:uid="{41026891-33B1-4519-8D6F-C3B79C399E5B}"/>
    <cellStyle name="Input [yellow] 10 2 2 4" xfId="31459" xr:uid="{6663F0F3-7309-4619-9FB1-2D2DBD268C2A}"/>
    <cellStyle name="Input [yellow] 10 2 2 5" xfId="36381" xr:uid="{440CED44-75AC-489A-BCF2-259AC9D089F6}"/>
    <cellStyle name="Input [yellow] 10 2 2 6" xfId="37685" xr:uid="{7E79ACB7-2832-401E-B8DF-9D24FFE7EB18}"/>
    <cellStyle name="Input [yellow] 10 2 3" xfId="17012" xr:uid="{BF2B1058-3F43-4877-A3AD-BC2DD1107115}"/>
    <cellStyle name="Input [yellow] 10 2 3 2" xfId="32656" xr:uid="{F0A6C58E-ACFE-40F4-A10F-8817B93A0268}"/>
    <cellStyle name="Input [yellow] 10 2 3 3" xfId="31461" xr:uid="{0B97ECA8-A40A-4F28-A353-484D1DCD35D0}"/>
    <cellStyle name="Input [yellow] 10 2 3 4" xfId="27050" xr:uid="{0181E503-8141-46CC-9F3C-BBFC9E5FF6D7}"/>
    <cellStyle name="Input [yellow] 10 2 3 5" xfId="31959" xr:uid="{902AF95C-B144-4EEC-975C-9D087F55732E}"/>
    <cellStyle name="Input [yellow] 10 2 4" xfId="32653" xr:uid="{12B8220A-0234-4F52-8776-B880E2C8289F}"/>
    <cellStyle name="Input [yellow] 10 2 5" xfId="36603" xr:uid="{5D97F6AD-9200-470F-988A-26759119E3EE}"/>
    <cellStyle name="Input [yellow] 10 2 6" xfId="27052" xr:uid="{80384FE3-46BE-4777-9C35-FA6CC870F8EF}"/>
    <cellStyle name="Input [yellow] 10 2 7" xfId="38867" xr:uid="{CD3A1348-161C-4498-9F81-3F9A7485F4B5}"/>
    <cellStyle name="Input [yellow] 10 3" xfId="17013" xr:uid="{03FCD578-98CF-4D97-8AD8-E7E1B5FFE88E}"/>
    <cellStyle name="Input [yellow] 10 3 2" xfId="17014" xr:uid="{C3E1748E-1DA5-47FB-8558-E66A06751DA4}"/>
    <cellStyle name="Input [yellow] 10 3 2 2" xfId="32658" xr:uid="{CD6D80B6-F055-44B9-B75C-693CAC4D8B70}"/>
    <cellStyle name="Input [yellow] 10 3 2 3" xfId="31462" xr:uid="{F70E8AA3-3AF0-4649-AA9F-AFF2AF4B5E53}"/>
    <cellStyle name="Input [yellow] 10 3 2 4" xfId="36380" xr:uid="{7A45A761-019B-4C15-B738-896D298BC5FC}"/>
    <cellStyle name="Input [yellow] 10 3 2 5" xfId="41638" xr:uid="{D46423EC-19DD-485E-A2FF-00F619AE6355}"/>
    <cellStyle name="Input [yellow] 10 3 3" xfId="32657" xr:uid="{21A586FF-05C0-4879-AF9B-E8A7173C11F8}"/>
    <cellStyle name="Input [yellow] 10 3 4" xfId="38936" xr:uid="{4C857A3C-98E0-4846-ADCD-DB1CE67CBCBE}"/>
    <cellStyle name="Input [yellow] 10 3 5" xfId="27049" xr:uid="{3551E333-712B-4A91-81A2-A08A5CC7DD3C}"/>
    <cellStyle name="Input [yellow] 10 3 6" xfId="38866" xr:uid="{D9EECFDC-50E0-4F92-A20E-49C4710EFA9A}"/>
    <cellStyle name="Input [yellow] 10 4" xfId="17015" xr:uid="{4B7465E3-DEC0-41D5-97E4-45D0F885DF1C}"/>
    <cellStyle name="Input [yellow] 10 4 2" xfId="32659" xr:uid="{067B336F-F1E7-4CED-919F-88EFEF9E04B3}"/>
    <cellStyle name="Input [yellow] 10 4 3" xfId="25155" xr:uid="{2999D45B-8001-4782-AE46-69FDCFEE1A5C}"/>
    <cellStyle name="Input [yellow] 10 4 4" xfId="27048" xr:uid="{89590013-385D-4C91-8B1D-82AA7771405B}"/>
    <cellStyle name="Input [yellow] 10 4 5" xfId="31960" xr:uid="{EDBF332F-2236-4F93-9E87-D2906C7D7D5E}"/>
    <cellStyle name="Input [yellow] 10 5" xfId="32652" xr:uid="{63C8D0E6-3576-44A7-B055-EDDFB9C79FAE}"/>
    <cellStyle name="Input [yellow] 10 6" xfId="31458" xr:uid="{4EEB5B97-9D3F-4F08-B79A-D1965F14D22F}"/>
    <cellStyle name="Input [yellow] 10 7" xfId="27053" xr:uid="{09F50384-8784-4DA2-BE49-36EC25BB7295}"/>
    <cellStyle name="Input [yellow] 10 8" xfId="38868" xr:uid="{34A3ED34-294F-4BA1-B8CA-FFC2206C7EAB}"/>
    <cellStyle name="Input [yellow] 11" xfId="17016" xr:uid="{36CE5C78-3A62-47A1-9972-C578F16322DF}"/>
    <cellStyle name="Input [yellow] 11 2" xfId="17017" xr:uid="{25FE0C6E-96A7-487D-B663-83AA0C0793B2}"/>
    <cellStyle name="Input [yellow] 11 2 2" xfId="17018" xr:uid="{252C76F0-A4C6-4D74-8713-69DC60CF08FF}"/>
    <cellStyle name="Input [yellow] 11 2 2 2" xfId="17019" xr:uid="{95B294C3-4725-4BB3-88EA-A6CE2E6E46DA}"/>
    <cellStyle name="Input [yellow] 11 2 2 2 2" xfId="32663" xr:uid="{6D9BE94C-0836-44DF-87BF-4897196F55E4}"/>
    <cellStyle name="Input [yellow] 11 2 2 2 3" xfId="31465" xr:uid="{186D9026-A778-425A-9A6B-DCD87AE1E983}"/>
    <cellStyle name="Input [yellow] 11 2 2 2 4" xfId="27045" xr:uid="{A2055323-04BF-4EFA-A1F9-CF2AAC092BAB}"/>
    <cellStyle name="Input [yellow] 11 2 2 2 5" xfId="31963" xr:uid="{07064AA9-49C1-475F-883E-CED224E7B02F}"/>
    <cellStyle name="Input [yellow] 11 2 2 3" xfId="32662" xr:uid="{9875B32E-DE55-4929-866B-39F2C2165CB0}"/>
    <cellStyle name="Input [yellow] 11 2 2 4" xfId="31464" xr:uid="{A7805119-708E-46C4-A708-7AA401611F90}"/>
    <cellStyle name="Input [yellow] 11 2 2 5" xfId="36379" xr:uid="{D2E7B31F-D7E3-41EA-9C92-E1EC3AF5DDCD}"/>
    <cellStyle name="Input [yellow] 11 2 2 6" xfId="31962" xr:uid="{797B7605-6F12-4721-BA4E-A5E60C1C852E}"/>
    <cellStyle name="Input [yellow] 11 2 3" xfId="17020" xr:uid="{BCC4D0B2-1311-4154-8E43-37EFE98BCB62}"/>
    <cellStyle name="Input [yellow] 11 2 3 2" xfId="32664" xr:uid="{A4084B99-56D4-4CF1-988D-67E3799A5AA0}"/>
    <cellStyle name="Input [yellow] 11 2 3 3" xfId="31466" xr:uid="{720FC694-459F-4A44-8180-700F7BACABC6}"/>
    <cellStyle name="Input [yellow] 11 2 3 4" xfId="27044" xr:uid="{80C534E2-9B8F-4658-83D9-243FF87F49B8}"/>
    <cellStyle name="Input [yellow] 11 2 3 5" xfId="31964" xr:uid="{F71B0B1C-AAAF-423D-A400-EC78315F95E4}"/>
    <cellStyle name="Input [yellow] 11 2 4" xfId="32661" xr:uid="{A5655A00-3D1F-4443-B735-A4D535C7D6D9}"/>
    <cellStyle name="Input [yellow] 11 2 5" xfId="31463" xr:uid="{4C35FA01-B6BA-4A8C-A198-6E00AAE9ED39}"/>
    <cellStyle name="Input [yellow] 11 2 6" xfId="27046" xr:uid="{F5A98374-53F4-44D1-B749-E628ABB19194}"/>
    <cellStyle name="Input [yellow] 11 2 7" xfId="31961" xr:uid="{25C87A09-FAC8-40FC-B7F5-506B20D8A36B}"/>
    <cellStyle name="Input [yellow] 11 3" xfId="17021" xr:uid="{6CBB911D-DD59-416D-ABCD-58B896993A3C}"/>
    <cellStyle name="Input [yellow] 11 3 2" xfId="17022" xr:uid="{DFD73285-6684-4849-AA79-629E9490BBAC}"/>
    <cellStyle name="Input [yellow] 11 3 2 2" xfId="32666" xr:uid="{F0F666B8-EA5F-4C92-BA91-1FE52F398E19}"/>
    <cellStyle name="Input [yellow] 11 3 2 3" xfId="36605" xr:uid="{4A6ED85B-A17F-4837-81B0-E9A364D8199C}"/>
    <cellStyle name="Input [yellow] 11 3 2 4" xfId="36378" xr:uid="{F0213CD1-B61C-4BF3-9653-46EF5F7AD67E}"/>
    <cellStyle name="Input [yellow] 11 3 2 5" xfId="31966" xr:uid="{B91E42E0-2B1C-48DD-AC0B-5805894AA47C}"/>
    <cellStyle name="Input [yellow] 11 3 3" xfId="32665" xr:uid="{90655546-A232-4410-8F76-1883F22D07F2}"/>
    <cellStyle name="Input [yellow] 11 3 4" xfId="31467" xr:uid="{1D115C15-583F-46F0-B566-8076ED469348}"/>
    <cellStyle name="Input [yellow] 11 3 5" xfId="27043" xr:uid="{C081A204-E5FB-4F5C-8F06-D00136E98614}"/>
    <cellStyle name="Input [yellow] 11 3 6" xfId="31965" xr:uid="{A1AEE24B-9F1D-4736-B0A7-C681ECE520E0}"/>
    <cellStyle name="Input [yellow] 11 4" xfId="17023" xr:uid="{999EA056-9F6C-4AD5-8DE8-3C357A52D32A}"/>
    <cellStyle name="Input [yellow] 11 4 2" xfId="32667" xr:uid="{9B226C40-553C-4422-9004-8460891FBA95}"/>
    <cellStyle name="Input [yellow] 11 4 3" xfId="37631" xr:uid="{71AB6D3C-C814-4CA7-93AB-1AA1EB5F431D}"/>
    <cellStyle name="Input [yellow] 11 4 4" xfId="27042" xr:uid="{6C06AB72-1D7B-4A89-9446-3F263D3EB8F6}"/>
    <cellStyle name="Input [yellow] 11 4 5" xfId="31967" xr:uid="{DF07013F-D4E4-4267-A106-9EDC701F51F0}"/>
    <cellStyle name="Input [yellow] 11 5" xfId="32660" xr:uid="{1CC4880E-81CF-42E0-8BFE-9B102AEFF442}"/>
    <cellStyle name="Input [yellow] 11 6" xfId="36604" xr:uid="{A8AFE851-A3D1-424E-8B28-27C7C870BFE3}"/>
    <cellStyle name="Input [yellow] 11 7" xfId="27047" xr:uid="{DEE81583-5B3F-413C-8A29-215DB8F29E09}"/>
    <cellStyle name="Input [yellow] 11 8" xfId="25859" xr:uid="{F1E0A1CA-F650-40DA-BAB4-07ABF02A7780}"/>
    <cellStyle name="Input [yellow] 12" xfId="17024" xr:uid="{CCEAD6DD-2A00-4765-BADA-B77890CDB0F7}"/>
    <cellStyle name="Input [yellow] 12 2" xfId="17025" xr:uid="{7467CD97-0938-4EB1-A9A9-1B11FFEBD95F}"/>
    <cellStyle name="Input [yellow] 12 2 2" xfId="17026" xr:uid="{C691DEDC-207F-4488-945D-4EB71A137905}"/>
    <cellStyle name="Input [yellow] 12 2 2 2" xfId="17027" xr:uid="{8F923EE5-00C9-4CBB-B74B-DB73F7235BAE}"/>
    <cellStyle name="Input [yellow] 12 2 2 2 2" xfId="32671" xr:uid="{5FBB0A56-3B82-4CAF-99EF-D19C5EBAFEBE}"/>
    <cellStyle name="Input [yellow] 12 2 2 2 3" xfId="31471" xr:uid="{12775D72-1CE9-4579-B27B-BE18DB6097B5}"/>
    <cellStyle name="Input [yellow] 12 2 2 2 4" xfId="36377" xr:uid="{20DFE09D-68BC-4171-9A46-1952B287EB8C}"/>
    <cellStyle name="Input [yellow] 12 2 2 2 5" xfId="31972" xr:uid="{29EE9379-EDED-4BDE-9BC4-73A9CF10E72B}"/>
    <cellStyle name="Input [yellow] 12 2 2 3" xfId="32670" xr:uid="{F64B8078-1A42-49C3-B037-D120AA3B5FD4}"/>
    <cellStyle name="Input [yellow] 12 2 2 4" xfId="31470" xr:uid="{50019CE0-6193-46F2-8E85-B6DB36FF1743}"/>
    <cellStyle name="Input [yellow] 12 2 2 5" xfId="35387" xr:uid="{5DBA2FA1-A811-49E2-B816-714D87BA2C3A}"/>
    <cellStyle name="Input [yellow] 12 2 2 6" xfId="25240" xr:uid="{7675B99F-4F00-428F-84AD-53C6CBF0F145}"/>
    <cellStyle name="Input [yellow] 12 2 3" xfId="17028" xr:uid="{EDD9174B-CC9C-4F84-87C3-CA7E36C36113}"/>
    <cellStyle name="Input [yellow] 12 2 3 2" xfId="32672" xr:uid="{7F6E6133-546C-4FB2-A060-04FAE9C586F7}"/>
    <cellStyle name="Input [yellow] 12 2 3 3" xfId="36606" xr:uid="{A8709F40-9B95-4D95-888A-51EAD9A654CC}"/>
    <cellStyle name="Input [yellow] 12 2 3 4" xfId="27039" xr:uid="{40BD3580-BAA6-4418-914B-52408A9673FC}"/>
    <cellStyle name="Input [yellow] 12 2 3 5" xfId="31973" xr:uid="{AB9D0B3C-3651-48D1-8F01-443FB3216AA4}"/>
    <cellStyle name="Input [yellow] 12 2 4" xfId="32669" xr:uid="{4A776516-F1A0-46D2-8230-2FD8AFA42DC9}"/>
    <cellStyle name="Input [yellow] 12 2 5" xfId="31469" xr:uid="{8EE70141-488D-4505-8350-8DA204EBFDAA}"/>
    <cellStyle name="Input [yellow] 12 2 6" xfId="27040" xr:uid="{D5E69DBF-1123-4EF3-A22D-4CDE97C058BE}"/>
    <cellStyle name="Input [yellow] 12 2 7" xfId="31971" xr:uid="{3FB941E4-BBD2-47CC-96BB-24769582E189}"/>
    <cellStyle name="Input [yellow] 12 3" xfId="17029" xr:uid="{6C836988-C706-435D-8229-6F2F1D1C7D05}"/>
    <cellStyle name="Input [yellow] 12 3 2" xfId="17030" xr:uid="{C5DCA607-2734-4C06-B3E9-047BEF38BE73}"/>
    <cellStyle name="Input [yellow] 12 3 2 2" xfId="32674" xr:uid="{D3A200E8-98F3-4749-8D80-E16E1C4AA9F0}"/>
    <cellStyle name="Input [yellow] 12 3 2 3" xfId="31473" xr:uid="{D12A23C9-7B4B-4E07-9078-AEED8107827F}"/>
    <cellStyle name="Input [yellow] 12 3 2 4" xfId="27037" xr:uid="{3C710E57-C56F-4E09-BFA3-5AD52DD4D88C}"/>
    <cellStyle name="Input [yellow] 12 3 2 5" xfId="31975" xr:uid="{1D7F842A-66C1-4B12-A120-A7800ADBBEB0}"/>
    <cellStyle name="Input [yellow] 12 3 3" xfId="32673" xr:uid="{6B1210F3-65BA-4CB5-9AB9-E54E9D8F14B1}"/>
    <cellStyle name="Input [yellow] 12 3 4" xfId="31472" xr:uid="{1753A670-C267-4CF0-86D1-8B4F0035FFB9}"/>
    <cellStyle name="Input [yellow] 12 3 5" xfId="27038" xr:uid="{4C0BDD92-A56F-405E-9B16-CE1C403ADE8D}"/>
    <cellStyle name="Input [yellow] 12 3 6" xfId="31974" xr:uid="{3D42C035-E420-4178-9E31-AF56C09431A6}"/>
    <cellStyle name="Input [yellow] 12 4" xfId="17031" xr:uid="{E0A0D40D-B46E-49B8-A16A-D4EE904E781B}"/>
    <cellStyle name="Input [yellow] 12 4 2" xfId="32675" xr:uid="{6BF4B9F7-8031-479A-A96A-403016ED0238}"/>
    <cellStyle name="Input [yellow] 12 4 3" xfId="31474" xr:uid="{4865CC2B-5E76-4695-97F4-A819686F0AF8}"/>
    <cellStyle name="Input [yellow] 12 4 4" xfId="36376" xr:uid="{6E07F97F-4C2C-4C82-A22D-211676609FD7}"/>
    <cellStyle name="Input [yellow] 12 4 5" xfId="37903" xr:uid="{87B40DE7-A9A2-4474-AF11-3FB4B96FA74E}"/>
    <cellStyle name="Input [yellow] 12 5" xfId="32668" xr:uid="{B0EAD692-6D4B-4636-9DD8-9589B7A3CAC0}"/>
    <cellStyle name="Input [yellow] 12 6" xfId="31468" xr:uid="{A29DC6C1-B72B-4239-9CEC-F7DC552DCC3E}"/>
    <cellStyle name="Input [yellow] 12 7" xfId="27041" xr:uid="{AB83F5F9-53A8-45A2-9E71-B1C4ADAC397B}"/>
    <cellStyle name="Input [yellow] 12 8" xfId="31970" xr:uid="{CC1AC4C3-AD4B-4809-BD8E-76463AB67668}"/>
    <cellStyle name="Input [yellow] 13" xfId="17032" xr:uid="{E794EFA5-6E37-4514-94E9-E2486C8D1AF4}"/>
    <cellStyle name="Input [yellow] 13 2" xfId="17033" xr:uid="{C0DE30D7-E43E-4BFF-A8F1-D85FAEE94F28}"/>
    <cellStyle name="Input [yellow] 13 2 2" xfId="17034" xr:uid="{076088C7-4C13-4B41-B452-6FDDF63867F6}"/>
    <cellStyle name="Input [yellow] 13 2 2 2" xfId="32678" xr:uid="{33873C43-C0B5-4D84-8A1B-574A44962B19}"/>
    <cellStyle name="Input [yellow] 13 2 2 3" xfId="36607" xr:uid="{29B67E2C-C293-4E93-869B-09D78371F69F}"/>
    <cellStyle name="Input [yellow] 13 2 2 4" xfId="35386" xr:uid="{9EF75EE6-35A9-4E80-BDAE-EDA28E4ADFC7}"/>
    <cellStyle name="Input [yellow] 13 2 2 5" xfId="41637" xr:uid="{E2C8F20E-B292-44BE-8E9F-7D4E447E8BE6}"/>
    <cellStyle name="Input [yellow] 13 2 3" xfId="32677" xr:uid="{F395C760-3CFA-4149-810F-C4474E85FAFC}"/>
    <cellStyle name="Input [yellow] 13 2 4" xfId="31476" xr:uid="{49C51FAC-2291-4EF6-8643-5EBD15D854B0}"/>
    <cellStyle name="Input [yellow] 13 2 5" xfId="25760" xr:uid="{B2CCC6B2-093E-4DBF-8FEC-B3B653B1D15C}"/>
    <cellStyle name="Input [yellow] 13 2 6" xfId="37686" xr:uid="{93C5520E-774A-47FE-9E31-628DD76963D1}"/>
    <cellStyle name="Input [yellow] 13 3" xfId="17035" xr:uid="{F70E251A-5C5B-4270-996D-2B8CA01DF3CE}"/>
    <cellStyle name="Input [yellow] 13 3 2" xfId="32679" xr:uid="{09C70C76-90C5-4BFC-A4AD-5BBD6454A890}"/>
    <cellStyle name="Input [yellow] 13 3 3" xfId="25156" xr:uid="{FE0B72BA-8C5C-440C-9C8E-7740716BC76A}"/>
    <cellStyle name="Input [yellow] 13 3 4" xfId="37320" xr:uid="{B6ED98C8-5E8F-48FE-8492-1D704CC1ED38}"/>
    <cellStyle name="Input [yellow] 13 3 5" xfId="25860" xr:uid="{7355A536-D4B6-4272-A6F1-781FBB693D13}"/>
    <cellStyle name="Input [yellow] 13 4" xfId="32676" xr:uid="{40CF5A55-98B9-40FD-87EA-F1BA7D558E37}"/>
    <cellStyle name="Input [yellow] 13 5" xfId="31475" xr:uid="{2520247E-A557-4FE5-A503-60262C63C957}"/>
    <cellStyle name="Input [yellow] 13 6" xfId="25761" xr:uid="{A355FDF8-3F2A-4FD9-AE9A-AE80C63C33C8}"/>
    <cellStyle name="Input [yellow] 13 7" xfId="31976" xr:uid="{65ACA0E8-B2C7-4910-A385-EB98EDF6FE45}"/>
    <cellStyle name="Input [yellow] 14" xfId="17036" xr:uid="{8E2939DD-BF5F-491F-BC07-83212F1148E8}"/>
    <cellStyle name="Input [yellow] 14 2" xfId="17037" xr:uid="{55EF58F4-5819-41C8-9C6E-C41B10B8B2E4}"/>
    <cellStyle name="Input [yellow] 14 2 2" xfId="17038" xr:uid="{24E5A408-A321-4CE3-AF31-100AE4F76073}"/>
    <cellStyle name="Input [yellow] 14 2 2 2" xfId="32682" xr:uid="{E624DE40-4D89-40F1-A953-0592586EFE80}"/>
    <cellStyle name="Input [yellow] 14 2 2 3" xfId="31479" xr:uid="{83D5D20F-79F7-4D29-B94A-A8B410F7FD4B}"/>
    <cellStyle name="Input [yellow] 14 2 2 4" xfId="35385" xr:uid="{703FAFBE-F255-4F39-A55E-811C3400D1F9}"/>
    <cellStyle name="Input [yellow] 14 2 2 5" xfId="31979" xr:uid="{0C05AE3A-D676-40EF-A91B-83AF86E1ECA3}"/>
    <cellStyle name="Input [yellow] 14 2 3" xfId="32681" xr:uid="{E26F074A-5DA7-49D3-B568-414CCB86C6F4}"/>
    <cellStyle name="Input [yellow] 14 2 4" xfId="31478" xr:uid="{C7669DA9-C1EA-4DC4-AB8D-7360E38971E9}"/>
    <cellStyle name="Input [yellow] 14 2 5" xfId="27036" xr:uid="{7F67B500-78C5-4D42-8DF6-EE7E720E73C1}"/>
    <cellStyle name="Input [yellow] 14 2 6" xfId="31978" xr:uid="{AC44AA18-A409-4477-B8E3-4F89D46EBF75}"/>
    <cellStyle name="Input [yellow] 14 3" xfId="17039" xr:uid="{9BBB5852-829E-46B3-BB30-18727054CF8A}"/>
    <cellStyle name="Input [yellow] 14 3 2" xfId="32683" xr:uid="{D938F3AD-A17E-46FE-A68D-B80DFC21B6DB}"/>
    <cellStyle name="Input [yellow] 14 3 3" xfId="38935" xr:uid="{7A94C273-4458-47C6-BD4B-E54D91707067}"/>
    <cellStyle name="Input [yellow] 14 3 4" xfId="27035" xr:uid="{B4AD7FDE-19A9-4F7A-8331-6F63CD4C9C92}"/>
    <cellStyle name="Input [yellow] 14 3 5" xfId="31980" xr:uid="{C5A364A6-D207-42AF-9D38-4FED6A82B4DC}"/>
    <cellStyle name="Input [yellow] 14 4" xfId="32680" xr:uid="{32B6F5FA-BEA5-472C-806D-98E83CCC1002}"/>
    <cellStyle name="Input [yellow] 14 5" xfId="31477" xr:uid="{9049F651-48AE-494D-9DE5-ECBBB4FBC5FB}"/>
    <cellStyle name="Input [yellow] 14 6" xfId="38034" xr:uid="{9377A9A8-F87B-4310-8D8D-DF8DE18475CA}"/>
    <cellStyle name="Input [yellow] 14 7" xfId="31977" xr:uid="{495617B0-B143-45F6-B1D6-891B0B3444F8}"/>
    <cellStyle name="Input [yellow] 15" xfId="17040" xr:uid="{5CE89FBB-E8B2-4EF3-957A-796B63FEDCE4}"/>
    <cellStyle name="Input [yellow] 15 2" xfId="17041" xr:uid="{94DEECA6-CFD7-431B-834D-982A4A17135F}"/>
    <cellStyle name="Input [yellow] 15 2 2" xfId="32685" xr:uid="{0827C9F3-3616-40FE-98F9-5898AB964187}"/>
    <cellStyle name="Input [yellow] 15 2 3" xfId="36608" xr:uid="{EF432B2F-EF14-4D94-9314-707F14C69DD2}"/>
    <cellStyle name="Input [yellow] 15 2 4" xfId="27034" xr:uid="{F17DDE9F-DCA4-4411-9E72-643C183C37A7}"/>
    <cellStyle name="Input [yellow] 15 2 5" xfId="31982" xr:uid="{21C18F49-9118-483E-A157-3BC7A647E779}"/>
    <cellStyle name="Input [yellow] 15 3" xfId="32684" xr:uid="{5F25E67A-6364-430A-874B-62BABCCFAD4A}"/>
    <cellStyle name="Input [yellow] 15 4" xfId="31480" xr:uid="{47BADF72-E402-485B-8318-94551F12D9FF}"/>
    <cellStyle name="Input [yellow] 15 5" xfId="36375" xr:uid="{504728BB-EA13-4D36-B884-957AE8015FFC}"/>
    <cellStyle name="Input [yellow] 15 6" xfId="31981" xr:uid="{D1D4626A-9FF0-47E3-8566-B6523BB23AC7}"/>
    <cellStyle name="Input [yellow] 16" xfId="17042" xr:uid="{EB29BF2D-5D14-44E1-9EE4-E7AB0D2A4CD0}"/>
    <cellStyle name="Input [yellow] 16 2" xfId="32686" xr:uid="{21693EBD-F66C-4B40-82F9-13AC370AEE10}"/>
    <cellStyle name="Input [yellow] 16 3" xfId="31481" xr:uid="{C3C50A33-2C12-4EE8-975D-E93B4706BB64}"/>
    <cellStyle name="Input [yellow] 16 4" xfId="35384" xr:uid="{7328659D-69DB-4F2E-9271-8D478DA6C6A4}"/>
    <cellStyle name="Input [yellow] 16 5" xfId="31983" xr:uid="{E2282878-4E8D-4BDF-9FC4-B21C11919F9B}"/>
    <cellStyle name="Input [yellow] 17" xfId="5456" xr:uid="{693BB9F3-2F90-4ED6-A545-2BA027955734}"/>
    <cellStyle name="Input [yellow] 18" xfId="3240" xr:uid="{D2DD741C-4A76-44CC-9E53-A01B3874687C}"/>
    <cellStyle name="Input [yellow] 2" xfId="6084" xr:uid="{8E4ABC78-C79B-495A-99EC-F5CFE5FF941E}"/>
    <cellStyle name="Input [yellow] 2 10" xfId="17043" xr:uid="{782146AD-5267-42A2-8B30-EE9FB8C83DAD}"/>
    <cellStyle name="Input [yellow] 2 10 2" xfId="17044" xr:uid="{169BC6B7-BFB4-4A27-874F-147565C2EA7E}"/>
    <cellStyle name="Input [yellow] 2 10 2 2" xfId="17045" xr:uid="{6A34F967-9445-470A-AB4B-04F43090234B}"/>
    <cellStyle name="Input [yellow] 2 10 2 2 2" xfId="17046" xr:uid="{AFE31BA6-4D3E-441A-802B-ECC9F9C5AD2B}"/>
    <cellStyle name="Input [yellow] 2 10 2 2 2 2" xfId="32690" xr:uid="{30943BCD-D6F6-4C2F-990B-EB944B865CAA}"/>
    <cellStyle name="Input [yellow] 2 10 2 2 2 3" xfId="31485" xr:uid="{A2A04726-4F1D-4401-A268-9FFCAA6E5347}"/>
    <cellStyle name="Input [yellow] 2 10 2 2 2 4" xfId="35383" xr:uid="{51501605-B3DC-47C2-90CB-FAC3197D251C}"/>
    <cellStyle name="Input [yellow] 2 10 2 2 2 5" xfId="31988" xr:uid="{4E3A5DC7-6053-43C9-86BF-4603BC2A7FDC}"/>
    <cellStyle name="Input [yellow] 2 10 2 2 3" xfId="32689" xr:uid="{7EBAB941-CDF2-4DC2-B901-3C07DE532771}"/>
    <cellStyle name="Input [yellow] 2 10 2 2 4" xfId="31484" xr:uid="{F433AB87-8DCC-4F69-B9D9-9939EEBCAB56}"/>
    <cellStyle name="Input [yellow] 2 10 2 2 5" xfId="27031" xr:uid="{89E29F24-9B5C-4AAA-BF46-AC03CBEFCA35}"/>
    <cellStyle name="Input [yellow] 2 10 2 2 6" xfId="31987" xr:uid="{2B51BD87-EC6E-46A8-8E15-6BF66AF7D10C}"/>
    <cellStyle name="Input [yellow] 2 10 2 3" xfId="17047" xr:uid="{3B2521BE-C4C4-498C-A556-D12E0D429C26}"/>
    <cellStyle name="Input [yellow] 2 10 2 3 2" xfId="32691" xr:uid="{336DE472-65F0-4F76-A7DF-BEED7A6EEAA8}"/>
    <cellStyle name="Input [yellow] 2 10 2 3 3" xfId="36609" xr:uid="{74C6C504-ACA6-427B-ADBA-3A9E09720C3E}"/>
    <cellStyle name="Input [yellow] 2 10 2 3 4" xfId="27030" xr:uid="{6BFAB8ED-D243-423F-B793-F67EE40759EC}"/>
    <cellStyle name="Input [yellow] 2 10 2 3 5" xfId="31989" xr:uid="{0D201009-A115-4A75-9B03-727D3AEADBE7}"/>
    <cellStyle name="Input [yellow] 2 10 2 4" xfId="32688" xr:uid="{478E6D57-20E8-4756-A6C0-1C570581BBA1}"/>
    <cellStyle name="Input [yellow] 2 10 2 5" xfId="31483" xr:uid="{D6BFC44A-338C-4073-8596-80D090118BA5}"/>
    <cellStyle name="Input [yellow] 2 10 2 6" xfId="27032" xr:uid="{C6C139D5-8B5C-4EA4-9ADA-8EDCAEE72853}"/>
    <cellStyle name="Input [yellow] 2 10 2 7" xfId="25241" xr:uid="{B2D21F61-3CF8-4FC8-B233-B3670FBD6F24}"/>
    <cellStyle name="Input [yellow] 2 10 3" xfId="17048" xr:uid="{7A84592D-1A70-404D-AF51-807912DAB817}"/>
    <cellStyle name="Input [yellow] 2 10 3 2" xfId="17049" xr:uid="{A4F4ED0E-89AA-4B62-BD4E-4C70BB9800AE}"/>
    <cellStyle name="Input [yellow] 2 10 3 2 2" xfId="32693" xr:uid="{34B6E146-E0E1-4F93-8C46-E6DCD2A9F9C5}"/>
    <cellStyle name="Input [yellow] 2 10 3 2 3" xfId="37632" xr:uid="{F5BFBFE5-8923-4C72-A755-A2A847F93CC4}"/>
    <cellStyle name="Input [yellow] 2 10 3 2 4" xfId="27028" xr:uid="{35B25875-528B-4A6A-A36B-0B0607723D58}"/>
    <cellStyle name="Input [yellow] 2 10 3 2 5" xfId="37927" xr:uid="{7183CAB2-A340-4089-AB96-11165A556E86}"/>
    <cellStyle name="Input [yellow] 2 10 3 3" xfId="32692" xr:uid="{74A7A6DF-D9A9-403B-A4F8-C335CDEFAA2E}"/>
    <cellStyle name="Input [yellow] 2 10 3 4" xfId="31486" xr:uid="{0D66E8B4-587D-40BF-8C9F-138B30692871}"/>
    <cellStyle name="Input [yellow] 2 10 3 5" xfId="27029" xr:uid="{D0892A4B-F82F-4D5A-A3C3-4BA677B34BBB}"/>
    <cellStyle name="Input [yellow] 2 10 3 6" xfId="37062" xr:uid="{6F4BE91E-368B-4CAD-B81C-34C26B3D7852}"/>
    <cellStyle name="Input [yellow] 2 10 4" xfId="17050" xr:uid="{50C5E888-AD6D-4EB9-850E-E2BEF5F34974}"/>
    <cellStyle name="Input [yellow] 2 10 4 2" xfId="32694" xr:uid="{B17F6F05-5B13-40D5-88D3-45B2F9177A88}"/>
    <cellStyle name="Input [yellow] 2 10 4 3" xfId="31487" xr:uid="{A111780B-0D3D-4CB1-B5DA-71668AC25E1A}"/>
    <cellStyle name="Input [yellow] 2 10 4 4" xfId="35382" xr:uid="{10CC910F-9FA4-4B9A-BEF8-BC4D3089DCFA}"/>
    <cellStyle name="Input [yellow] 2 10 4 5" xfId="38865" xr:uid="{FB0DFF71-55FB-445C-8C32-7A95FAE22BC8}"/>
    <cellStyle name="Input [yellow] 2 10 5" xfId="32687" xr:uid="{00EC8DD0-822A-4A5F-A2D3-F116E827E2F4}"/>
    <cellStyle name="Input [yellow] 2 10 6" xfId="31482" xr:uid="{D4B29DD1-E01B-4E4C-BE33-3011E3D67C55}"/>
    <cellStyle name="Input [yellow] 2 10 7" xfId="27033" xr:uid="{91D2C8FA-B3EF-4483-BA1F-BB766879CBF8}"/>
    <cellStyle name="Input [yellow] 2 10 8" xfId="31986" xr:uid="{ED520887-A2A4-4B59-BDB1-7C83B70B0899}"/>
    <cellStyle name="Input [yellow] 2 11" xfId="17051" xr:uid="{32558CE9-6F92-4971-AB80-B687D4E0F9E2}"/>
    <cellStyle name="Input [yellow] 2 11 2" xfId="17052" xr:uid="{7E49E9AF-E89D-4EF4-81D4-0DCDC36116BD}"/>
    <cellStyle name="Input [yellow] 2 11 2 2" xfId="17053" xr:uid="{738E3C39-E157-49EC-BCD5-9C154268F29A}"/>
    <cellStyle name="Input [yellow] 2 11 2 2 2" xfId="17054" xr:uid="{F352AE45-514C-4EE5-A813-771A4D1F5975}"/>
    <cellStyle name="Input [yellow] 2 11 2 2 2 2" xfId="32698" xr:uid="{CA619EF5-9C67-4042-8FEF-BD43F52FAED2}"/>
    <cellStyle name="Input [yellow] 2 11 2 2 2 3" xfId="38209" xr:uid="{6B25FC3C-363B-442A-B466-E1079AC1FA36}"/>
    <cellStyle name="Input [yellow] 2 11 2 2 2 4" xfId="38452" xr:uid="{9B218F4F-4DDB-4FC5-A86C-ECF5675D0A6D}"/>
    <cellStyle name="Input [yellow] 2 11 2 2 2 5" xfId="25714" xr:uid="{887A0A9D-26A0-4AC7-976A-3EA050F6B239}"/>
    <cellStyle name="Input [yellow] 2 11 2 2 3" xfId="32697" xr:uid="{F18D6252-F6B3-4678-948D-00373955935E}"/>
    <cellStyle name="Input [yellow] 2 11 2 2 4" xfId="36610" xr:uid="{BC62B50A-B307-4D64-B7E7-1AAF9811F88B}"/>
    <cellStyle name="Input [yellow] 2 11 2 2 5" xfId="27025" xr:uid="{E4771BAD-56FC-4C6C-A705-3CA665CDB4DF}"/>
    <cellStyle name="Input [yellow] 2 11 2 2 6" xfId="31991" xr:uid="{8E7DAAB9-7E73-4699-96AC-923D1FD4F3D4}"/>
    <cellStyle name="Input [yellow] 2 11 2 3" xfId="17055" xr:uid="{0401D824-1E55-4EE5-A820-35D4E36E899D}"/>
    <cellStyle name="Input [yellow] 2 11 2 3 2" xfId="32699" xr:uid="{30E49E32-83F3-4607-A326-A867E6217BE3}"/>
    <cellStyle name="Input [yellow] 2 11 2 3 3" xfId="25157" xr:uid="{D8FA7F92-B44D-478C-80FC-112F182DA9D0}"/>
    <cellStyle name="Input [yellow] 2 11 2 3 4" xfId="27024" xr:uid="{431B42B4-15E6-4276-BFA2-9E43FEDAAF9F}"/>
    <cellStyle name="Input [yellow] 2 11 2 3 5" xfId="38861" xr:uid="{C8E8FC86-EEC6-4167-8EC7-D8172F3EEEF5}"/>
    <cellStyle name="Input [yellow] 2 11 2 4" xfId="32696" xr:uid="{DAD9466F-F782-47FC-BE87-BD65627A6CF3}"/>
    <cellStyle name="Input [yellow] 2 11 2 5" xfId="31489" xr:uid="{F471DE13-73E6-4B0A-9941-030B9EF68868}"/>
    <cellStyle name="Input [yellow] 2 11 2 6" xfId="27026" xr:uid="{B523952A-91C6-4E6D-A892-CDE57E7CE85B}"/>
    <cellStyle name="Input [yellow] 2 11 2 7" xfId="41636" xr:uid="{8A9A1DD1-8C15-45F6-8008-361E4D5DA68A}"/>
    <cellStyle name="Input [yellow] 2 11 3" xfId="17056" xr:uid="{636BEFD8-62C9-4E3F-8B87-077C8C2AF2AE}"/>
    <cellStyle name="Input [yellow] 2 11 3 2" xfId="17057" xr:uid="{E691EC93-A5D8-45FA-B56D-8500D8CF1477}"/>
    <cellStyle name="Input [yellow] 2 11 3 2 2" xfId="32701" xr:uid="{115D38AB-C9E8-4FE9-A8F8-071B9B627B24}"/>
    <cellStyle name="Input [yellow] 2 11 3 2 3" xfId="31490" xr:uid="{DA15B538-170D-403A-9DE2-64F6B0C0D851}"/>
    <cellStyle name="Input [yellow] 2 11 3 2 4" xfId="27022" xr:uid="{716B2903-8F4B-40EE-A369-4DB971992FB1}"/>
    <cellStyle name="Input [yellow] 2 11 3 2 5" xfId="32000" xr:uid="{9727A50B-1744-499D-B731-8E23D3BDB3FC}"/>
    <cellStyle name="Input [yellow] 2 11 3 3" xfId="32700" xr:uid="{FEE2B7E0-82C2-4110-8143-BCE8DE121B94}"/>
    <cellStyle name="Input [yellow] 2 11 3 4" xfId="38208" xr:uid="{B05C6CD5-B03B-4982-859A-1CA997CAF48A}"/>
    <cellStyle name="Input [yellow] 2 11 3 5" xfId="27023" xr:uid="{D96BFEEC-6831-49FD-8196-337FF19431B6}"/>
    <cellStyle name="Input [yellow] 2 11 3 6" xfId="25242" xr:uid="{42F95B87-2E60-46E2-8AB4-0AB7B3BDE556}"/>
    <cellStyle name="Input [yellow] 2 11 4" xfId="17058" xr:uid="{90B3BE4D-F367-47AA-9412-C042574C46EE}"/>
    <cellStyle name="Input [yellow] 2 11 4 2" xfId="32702" xr:uid="{9FE0E3EC-FCC5-4540-87B1-EBD7324958D2}"/>
    <cellStyle name="Input [yellow] 2 11 4 3" xfId="31491" xr:uid="{7FA3C07B-6372-4581-9DF7-6ECAF5EF2052}"/>
    <cellStyle name="Input [yellow] 2 11 4 4" xfId="35381" xr:uid="{81664F2A-E5E8-4D6E-9FDA-7117ACEA9BA7}"/>
    <cellStyle name="Input [yellow] 2 11 4 5" xfId="36650" xr:uid="{E4564B3A-F440-4364-B173-F8B584B74262}"/>
    <cellStyle name="Input [yellow] 2 11 5" xfId="32695" xr:uid="{A18DC77C-C122-43AE-8DE3-F9D08671C486}"/>
    <cellStyle name="Input [yellow] 2 11 6" xfId="31488" xr:uid="{0823340A-A718-41C0-BE2B-20B07DFFFD34}"/>
    <cellStyle name="Input [yellow] 2 11 7" xfId="27027" xr:uid="{F1FC0404-3296-4BE7-8DED-D72CB94737A8}"/>
    <cellStyle name="Input [yellow] 2 11 8" xfId="31990" xr:uid="{2FDB932B-DF1B-4A43-9E99-7EA13EAEC242}"/>
    <cellStyle name="Input [yellow] 2 12" xfId="17059" xr:uid="{C61C46FD-1FBE-4868-AFCF-4B3AAA2ED487}"/>
    <cellStyle name="Input [yellow] 2 12 2" xfId="17060" xr:uid="{BBF9C3BA-5090-4C46-A2AB-93D55E12E5C6}"/>
    <cellStyle name="Input [yellow] 2 12 2 2" xfId="17061" xr:uid="{4CA36AB2-EFEE-499F-B038-535546D1CE21}"/>
    <cellStyle name="Input [yellow] 2 12 2 2 2" xfId="32705" xr:uid="{2A0F8673-A4ED-4A15-9CA3-6EDBA4B09495}"/>
    <cellStyle name="Input [yellow] 2 12 2 2 3" xfId="31494" xr:uid="{C907CE41-F3E3-4F2D-8868-DE6BDD64D030}"/>
    <cellStyle name="Input [yellow] 2 12 2 2 4" xfId="27019" xr:uid="{5880B915-4A77-4A68-B91E-9157493EA3C2}"/>
    <cellStyle name="Input [yellow] 2 12 2 2 5" xfId="32070" xr:uid="{3A9BCC2E-B964-4CB2-A941-35465AEAD6C1}"/>
    <cellStyle name="Input [yellow] 2 12 2 3" xfId="32704" xr:uid="{BC928355-8066-48C4-873E-6F73C5D1CC79}"/>
    <cellStyle name="Input [yellow] 2 12 2 4" xfId="31493" xr:uid="{0491358E-6812-4C1D-A0EF-386949E53457}"/>
    <cellStyle name="Input [yellow] 2 12 2 5" xfId="27020" xr:uid="{1F32B713-CBA0-4109-8F8B-333CCC9B8994}"/>
    <cellStyle name="Input [yellow] 2 12 2 6" xfId="32069" xr:uid="{0ADF1E20-CB66-40FC-8B77-60E9D64B1358}"/>
    <cellStyle name="Input [yellow] 2 12 3" xfId="17062" xr:uid="{1BBFD840-93C2-4E36-BA78-ECDAED85973F}"/>
    <cellStyle name="Input [yellow] 2 12 3 2" xfId="32706" xr:uid="{55596E0D-2EC1-434D-AD85-42DA440D1EBB}"/>
    <cellStyle name="Input [yellow] 2 12 3 3" xfId="36611" xr:uid="{AB432C52-93EB-42BC-A0C8-464E20DCFC61}"/>
    <cellStyle name="Input [yellow] 2 12 3 4" xfId="35380" xr:uid="{36FC85DC-F373-4357-AF2F-5F23BE23D452}"/>
    <cellStyle name="Input [yellow] 2 12 3 5" xfId="32071" xr:uid="{679F2AEA-2226-4453-A529-9081188FF6F5}"/>
    <cellStyle name="Input [yellow] 2 12 4" xfId="32703" xr:uid="{C1999865-2B3D-4434-B382-BDDC71A3DF13}"/>
    <cellStyle name="Input [yellow] 2 12 5" xfId="31492" xr:uid="{43BC5686-19DE-4912-B93D-70C46ED0AE3E}"/>
    <cellStyle name="Input [yellow] 2 12 6" xfId="27021" xr:uid="{DF4B7D99-FA7B-41C2-B18A-9C7D0CA3534C}"/>
    <cellStyle name="Input [yellow] 2 12 7" xfId="32067" xr:uid="{BE7BBB92-8441-4289-B621-029B87CEC796}"/>
    <cellStyle name="Input [yellow] 2 13" xfId="17063" xr:uid="{5C9CA81A-8A81-4319-8601-1059ED0CD825}"/>
    <cellStyle name="Input [yellow] 2 13 2" xfId="17064" xr:uid="{91D69465-49E3-4BFC-A2AB-01B8277F8B1B}"/>
    <cellStyle name="Input [yellow] 2 13 2 2" xfId="17065" xr:uid="{6A90ECD6-950E-4764-9925-7548CFF8F06F}"/>
    <cellStyle name="Input [yellow] 2 13 2 2 2" xfId="32709" xr:uid="{E4653995-559D-456A-A566-794235F70551}"/>
    <cellStyle name="Input [yellow] 2 13 2 2 3" xfId="31497" xr:uid="{EF4C6F23-011F-4FAD-BEF7-A80B643C6578}"/>
    <cellStyle name="Input [yellow] 2 13 2 2 4" xfId="27017" xr:uid="{739F647C-C9EA-40E6-9092-E503131C5D91}"/>
    <cellStyle name="Input [yellow] 2 13 2 2 5" xfId="32073" xr:uid="{329423E0-7619-4061-AF38-27389D1FE1CB}"/>
    <cellStyle name="Input [yellow] 2 13 2 3" xfId="32708" xr:uid="{3260766B-09B5-4D5D-A603-A47908BF7EF4}"/>
    <cellStyle name="Input [yellow] 2 13 2 4" xfId="31496" xr:uid="{7647CFB0-CEC6-4D8C-B6C5-1C40DBD1CC43}"/>
    <cellStyle name="Input [yellow] 2 13 2 5" xfId="37319" xr:uid="{ACD784F4-F156-42C1-9C1C-BCE32E743F81}"/>
    <cellStyle name="Input [yellow] 2 13 2 6" xfId="32072" xr:uid="{E1C3F34D-FCEE-4EB4-AB6C-531B0BBCF39E}"/>
    <cellStyle name="Input [yellow] 2 13 3" xfId="17066" xr:uid="{442B99DD-EB7A-4E61-BF8B-C113760B79FA}"/>
    <cellStyle name="Input [yellow] 2 13 3 2" xfId="32710" xr:uid="{A567DF58-6AC8-4898-9551-14B1EF51AE6A}"/>
    <cellStyle name="Input [yellow] 2 13 3 3" xfId="38934" xr:uid="{B20D3512-968E-415F-9243-23B981BAF2D4}"/>
    <cellStyle name="Input [yellow] 2 13 3 4" xfId="35379" xr:uid="{6EF56BDA-95EF-4069-A761-1E043DDDF0A8}"/>
    <cellStyle name="Input [yellow] 2 13 3 5" xfId="32074" xr:uid="{A73B79DB-3148-49D8-9B75-C5634C769CFD}"/>
    <cellStyle name="Input [yellow] 2 13 4" xfId="32707" xr:uid="{89269B37-19A5-4F07-B14C-D7D26562D2C2}"/>
    <cellStyle name="Input [yellow] 2 13 5" xfId="31495" xr:uid="{A4B19CA8-CBD6-4EA7-8B5D-389A1336EE11}"/>
    <cellStyle name="Input [yellow] 2 13 6" xfId="27018" xr:uid="{54BC429C-A6BD-4FBC-896B-87C740B20252}"/>
    <cellStyle name="Input [yellow] 2 13 7" xfId="37693" xr:uid="{99C79BE9-308D-4494-A22A-E44F67EEB38A}"/>
    <cellStyle name="Input [yellow] 2 14" xfId="17067" xr:uid="{D9FA8F2C-A855-4A84-905A-262133F88143}"/>
    <cellStyle name="Input [yellow] 2 14 2" xfId="17068" xr:uid="{168D2F53-9F53-4CBD-9C4B-54E719F4DC4F}"/>
    <cellStyle name="Input [yellow] 2 14 2 2" xfId="32712" xr:uid="{447D1F75-4570-401B-8003-5ACE0B0BDE19}"/>
    <cellStyle name="Input [yellow] 2 14 2 3" xfId="31499" xr:uid="{D5A17601-93AF-42F3-9281-00F66A998371}"/>
    <cellStyle name="Input [yellow] 2 14 2 4" xfId="27015" xr:uid="{4DAE2C55-9429-4469-AA95-CE8560EE7043}"/>
    <cellStyle name="Input [yellow] 2 14 2 5" xfId="25861" xr:uid="{2B97ED3E-333A-4E12-935C-AC0D69E3CC2B}"/>
    <cellStyle name="Input [yellow] 2 14 3" xfId="32711" xr:uid="{F5644983-6C21-446F-8E42-1889D8E57A29}"/>
    <cellStyle name="Input [yellow] 2 14 4" xfId="31498" xr:uid="{295659F0-98BF-44C0-8CB2-305B2991FFB7}"/>
    <cellStyle name="Input [yellow] 2 14 5" xfId="27016" xr:uid="{BF62DC42-2E91-4352-9467-B6174FC6C3AE}"/>
    <cellStyle name="Input [yellow] 2 14 6" xfId="25263" xr:uid="{56C7DE97-ECC5-4C13-834C-499A43DF35A1}"/>
    <cellStyle name="Input [yellow] 2 15" xfId="17069" xr:uid="{4BD52622-6E60-4EAD-91C1-D2AF27237906}"/>
    <cellStyle name="Input [yellow] 2 15 2" xfId="32713" xr:uid="{DF58E2DF-1BC0-4691-9A59-85FE71833BD6}"/>
    <cellStyle name="Input [yellow] 2 15 3" xfId="31500" xr:uid="{89FFF5F7-B05C-4418-BD56-6C4E77103923}"/>
    <cellStyle name="Input [yellow] 2 15 4" xfId="27014" xr:uid="{92B7E65B-947E-44EB-9534-33D435CB9FD8}"/>
    <cellStyle name="Input [yellow] 2 15 5" xfId="37711" xr:uid="{AEC96810-D0E1-42C8-B3C2-D08ED9A6C330}"/>
    <cellStyle name="Input [yellow] 2 2" xfId="17070" xr:uid="{C73B6A55-5A2A-4AC8-B030-8841B9B6F998}"/>
    <cellStyle name="Input [yellow] 2 2 2" xfId="17071" xr:uid="{6ECF6A33-12E6-4AA5-8DB2-C4FA8DCFAEE0}"/>
    <cellStyle name="Input [yellow] 2 2 2 2" xfId="17072" xr:uid="{E2EE687E-A6E8-429D-880D-62F15A74263F}"/>
    <cellStyle name="Input [yellow] 2 2 2 2 2" xfId="17073" xr:uid="{5C72C34E-1836-4159-9508-0B12D1544BE0}"/>
    <cellStyle name="Input [yellow] 2 2 2 2 2 2" xfId="32717" xr:uid="{F6320735-8307-4C62-AD6D-6B1D36845955}"/>
    <cellStyle name="Input [yellow] 2 2 2 2 2 3" xfId="31504" xr:uid="{1E2A226B-0B41-4EA5-B662-08DECCE3AABC}"/>
    <cellStyle name="Input [yellow] 2 2 2 2 2 4" xfId="27011" xr:uid="{8A9F417F-6220-4FA0-8869-3FDFAC6D44AA}"/>
    <cellStyle name="Input [yellow] 2 2 2 2 2 5" xfId="32204" xr:uid="{2523764A-BD05-40C7-9AE1-E5F99D9D3079}"/>
    <cellStyle name="Input [yellow] 2 2 2 2 3" xfId="32716" xr:uid="{3DF6C251-18D0-41C3-AD8C-5186A080939F}"/>
    <cellStyle name="Input [yellow] 2 2 2 2 4" xfId="31503" xr:uid="{38DA3EB9-8041-46FA-8D5D-1F0E50B16AE9}"/>
    <cellStyle name="Input [yellow] 2 2 2 2 5" xfId="27012" xr:uid="{9AC17C77-8040-4D5C-9B16-8A3F20ADFDAD}"/>
    <cellStyle name="Input [yellow] 2 2 2 2 6" xfId="25264" xr:uid="{6BD06ED1-2F1A-4C95-8B4D-66E3A9BD101D}"/>
    <cellStyle name="Input [yellow] 2 2 2 3" xfId="17074" xr:uid="{7F3FD255-ECAB-494B-8DD1-3376FDF39F5A}"/>
    <cellStyle name="Input [yellow] 2 2 2 3 2" xfId="32718" xr:uid="{64889756-9723-4585-BDF3-7A684DA57BCF}"/>
    <cellStyle name="Input [yellow] 2 2 2 3 3" xfId="31505" xr:uid="{3CBAEBD3-6315-4736-BA1D-A5B62414A88D}"/>
    <cellStyle name="Input [yellow] 2 2 2 3 4" xfId="27010" xr:uid="{1D318DEB-A903-4895-B52E-B8A34850DDE5}"/>
    <cellStyle name="Input [yellow] 2 2 2 3 5" xfId="32505" xr:uid="{EE0544ED-E732-47E2-BA49-7E345653F9CF}"/>
    <cellStyle name="Input [yellow] 2 2 2 4" xfId="32715" xr:uid="{533CF0EF-3C63-4E81-BEFA-1D25B5271DB3}"/>
    <cellStyle name="Input [yellow] 2 2 2 5" xfId="31502" xr:uid="{A3C44A19-10F1-407E-BF8D-1B7CDA68CD90}"/>
    <cellStyle name="Input [yellow] 2 2 2 6" xfId="27013" xr:uid="{5BE1ECCB-D406-475D-AA8C-A37D96436426}"/>
    <cellStyle name="Input [yellow] 2 2 2 7" xfId="32203" xr:uid="{80932FC0-CC2C-4586-BD17-0F0A0DFE5A3E}"/>
    <cellStyle name="Input [yellow] 2 2 3" xfId="17075" xr:uid="{3B6C5836-1E71-46DA-A2CB-F16684AF8009}"/>
    <cellStyle name="Input [yellow] 2 2 3 2" xfId="17076" xr:uid="{05D6C893-F16E-4986-A221-CD4294AE5872}"/>
    <cellStyle name="Input [yellow] 2 2 3 2 2" xfId="32720" xr:uid="{C57E9B79-86DE-4051-A6B2-26B4593E37E0}"/>
    <cellStyle name="Input [yellow] 2 2 3 2 3" xfId="37633" xr:uid="{95C96C02-0D91-4A3A-8096-BF4037F40F43}"/>
    <cellStyle name="Input [yellow] 2 2 3 2 4" xfId="27008" xr:uid="{B57B5F09-3816-491D-ABF6-21422D021804}"/>
    <cellStyle name="Input [yellow] 2 2 3 2 5" xfId="25715" xr:uid="{DD493E99-3690-4BCB-8856-D1EA4D281E91}"/>
    <cellStyle name="Input [yellow] 2 2 3 3" xfId="32719" xr:uid="{1ACF4AA3-7A71-4105-A04D-6CFF198098A9}"/>
    <cellStyle name="Input [yellow] 2 2 3 4" xfId="25158" xr:uid="{1AD657FB-E6F2-4006-A307-0F24842E27A0}"/>
    <cellStyle name="Input [yellow] 2 2 3 5" xfId="27009" xr:uid="{5BDFADFB-A4CA-438B-9585-64AB1CE32B3F}"/>
    <cellStyle name="Input [yellow] 2 2 3 6" xfId="32506" xr:uid="{5FCAB806-2C7E-46A3-AEF9-4B3B16BE8817}"/>
    <cellStyle name="Input [yellow] 2 2 4" xfId="17077" xr:uid="{80B8D7FD-DE7D-4E8C-899E-883281C80352}"/>
    <cellStyle name="Input [yellow] 2 2 4 2" xfId="32721" xr:uid="{45BBDC15-D58A-4B46-AAD4-660CA8A55DF5}"/>
    <cellStyle name="Input [yellow] 2 2 4 3" xfId="31506" xr:uid="{84E706E1-41B5-4CB2-9619-37C19D9D13DB}"/>
    <cellStyle name="Input [yellow] 2 2 4 4" xfId="27007" xr:uid="{7D93A682-90AA-4A12-A83E-3DB09D1C50AB}"/>
    <cellStyle name="Input [yellow] 2 2 4 5" xfId="38793" xr:uid="{81A83ADE-5E68-46CF-9A29-AFDF846DC74F}"/>
    <cellStyle name="Input [yellow] 2 2 5" xfId="32714" xr:uid="{824AA19F-01C2-4E1C-971D-AF9EDCB7CD45}"/>
    <cellStyle name="Input [yellow] 2 2 6" xfId="31501" xr:uid="{B21F8C66-637B-42E4-93D6-C27B00A178A1}"/>
    <cellStyle name="Input [yellow] 2 2 7" xfId="35378" xr:uid="{98F0C6EF-2FA6-419F-B891-0ED60A62F319}"/>
    <cellStyle name="Input [yellow] 2 2 8" xfId="32202" xr:uid="{2A0BEAE6-D1D3-4EE9-B86D-749AA7B94F0E}"/>
    <cellStyle name="Input [yellow] 2 3" xfId="17078" xr:uid="{5C95ECB2-8566-4F50-8955-EADC2D04F9AC}"/>
    <cellStyle name="Input [yellow] 2 3 2" xfId="17079" xr:uid="{1A6F9A3E-5E4E-4F0D-A2EB-627DDBA6AEB8}"/>
    <cellStyle name="Input [yellow] 2 3 2 2" xfId="17080" xr:uid="{4CC7F6A6-6D4E-4179-9C04-03718759D46F}"/>
    <cellStyle name="Input [yellow] 2 3 2 2 2" xfId="17081" xr:uid="{5BA781AD-A3BD-4A58-932E-260F006AB65E}"/>
    <cellStyle name="Input [yellow] 2 3 2 2 2 2" xfId="32725" xr:uid="{25D2F4B1-9030-4A0D-A7A2-F11FADB8A7BE}"/>
    <cellStyle name="Input [yellow] 2 3 2 2 2 3" xfId="31510" xr:uid="{E6D2B184-A297-4CCB-9DC1-DC92F38E05F0}"/>
    <cellStyle name="Input [yellow] 2 3 2 2 2 4" xfId="27003" xr:uid="{029005D4-F83C-4B05-8EB4-391D4EE6E39A}"/>
    <cellStyle name="Input [yellow] 2 3 2 2 2 5" xfId="32514" xr:uid="{D5C89CF3-1540-442B-B6AB-F6CFAF17E76E}"/>
    <cellStyle name="Input [yellow] 2 3 2 2 3" xfId="32724" xr:uid="{34EF3D4A-74AF-485F-B243-5E29093DFB1B}"/>
    <cellStyle name="Input [yellow] 2 3 2 2 4" xfId="31509" xr:uid="{E8B84487-27DF-4559-A697-A0120C414DA1}"/>
    <cellStyle name="Input [yellow] 2 3 2 2 5" xfId="27004" xr:uid="{533F934C-1FEA-44B9-B027-F69AE5394666}"/>
    <cellStyle name="Input [yellow] 2 3 2 2 6" xfId="32513" xr:uid="{6E528276-040A-4722-B2F4-45A31E5BC759}"/>
    <cellStyle name="Input [yellow] 2 3 2 3" xfId="17082" xr:uid="{88D0A4C9-E536-4823-BA81-837F72CAECCF}"/>
    <cellStyle name="Input [yellow] 2 3 2 3 2" xfId="32726" xr:uid="{CDCD7493-F560-4585-A889-C61F2EA9B7DA}"/>
    <cellStyle name="Input [yellow] 2 3 2 3 3" xfId="31511" xr:uid="{5A1F8399-F783-454A-969C-69268EF954C6}"/>
    <cellStyle name="Input [yellow] 2 3 2 3 4" xfId="27002" xr:uid="{E3E68DF3-D65C-49E6-94FD-99C1111DFF18}"/>
    <cellStyle name="Input [yellow] 2 3 2 3 5" xfId="32515" xr:uid="{F5D0AD92-A071-4279-A70F-C4D931D26357}"/>
    <cellStyle name="Input [yellow] 2 3 2 4" xfId="32723" xr:uid="{39CA57CF-B49A-4054-A04E-50F9E987F48E}"/>
    <cellStyle name="Input [yellow] 2 3 2 5" xfId="31508" xr:uid="{7DD9B973-B29D-43CD-96CF-F70295ADCF03}"/>
    <cellStyle name="Input [yellow] 2 3 2 6" xfId="27005" xr:uid="{49D76065-F8AF-486F-AE1D-C6510DA8A0BF}"/>
    <cellStyle name="Input [yellow] 2 3 2 7" xfId="32512" xr:uid="{4BE21EAB-817C-4690-A8DB-B72C0EF24E3F}"/>
    <cellStyle name="Input [yellow] 2 3 3" xfId="17083" xr:uid="{334ADF20-34E5-45BC-9CBA-7975D64B9BD7}"/>
    <cellStyle name="Input [yellow] 2 3 3 2" xfId="17084" xr:uid="{F5A6DA64-BF5A-4F22-9257-6302FD923266}"/>
    <cellStyle name="Input [yellow] 2 3 3 2 2" xfId="32728" xr:uid="{9088AEAA-701D-4EE1-992B-BDAE3A981E63}"/>
    <cellStyle name="Input [yellow] 2 3 3 2 3" xfId="31513" xr:uid="{59057C0B-DF14-45CC-9E6F-34F6DD9AEB1D}"/>
    <cellStyle name="Input [yellow] 2 3 3 2 4" xfId="37318" xr:uid="{4551F912-2D13-4D0F-B995-2F5C971C8966}"/>
    <cellStyle name="Input [yellow] 2 3 3 2 5" xfId="39296" xr:uid="{84CCA0C0-B64C-4D48-8BF3-FDEFB811101B}"/>
    <cellStyle name="Input [yellow] 2 3 3 3" xfId="32727" xr:uid="{6DC90684-51BB-4ED9-9F44-17EF06F7F672}"/>
    <cellStyle name="Input [yellow] 2 3 3 4" xfId="31512" xr:uid="{98CD6767-00E6-46CF-B996-1BD4AF979855}"/>
    <cellStyle name="Input [yellow] 2 3 3 5" xfId="27001" xr:uid="{641E9CA5-5BF5-45A8-B3B6-8FF2D543A072}"/>
    <cellStyle name="Input [yellow] 2 3 3 6" xfId="32516" xr:uid="{91483D4D-0676-4A38-9B7F-23350F215850}"/>
    <cellStyle name="Input [yellow] 2 3 4" xfId="17085" xr:uid="{3A6CC8BD-515F-4F35-B145-B100372D9F8C}"/>
    <cellStyle name="Input [yellow] 2 3 4 2" xfId="32729" xr:uid="{4923926E-21D0-441D-991D-BC86297C0F0E}"/>
    <cellStyle name="Input [yellow] 2 3 4 3" xfId="31514" xr:uid="{C0985FC6-D500-458C-A8B7-06847C74DFF5}"/>
    <cellStyle name="Input [yellow] 2 3 4 4" xfId="38293" xr:uid="{9B4FC7F3-AE11-495F-AE65-D591EA1AAB84}"/>
    <cellStyle name="Input [yellow] 2 3 4 5" xfId="39297" xr:uid="{23B06719-6622-4B28-A4C5-C9D752F264F0}"/>
    <cellStyle name="Input [yellow] 2 3 5" xfId="32722" xr:uid="{E61AEEBC-13CE-415E-949A-C7E99071A63B}"/>
    <cellStyle name="Input [yellow] 2 3 6" xfId="31507" xr:uid="{3AA843F1-2BFD-439F-A4C9-F37EF571D668}"/>
    <cellStyle name="Input [yellow] 2 3 7" xfId="27006" xr:uid="{B9F85D0F-22B3-4982-89C7-ED8F65C11F19}"/>
    <cellStyle name="Input [yellow] 2 3 8" xfId="41635" xr:uid="{D2108094-FAB9-4050-97E7-0D937312581C}"/>
    <cellStyle name="Input [yellow] 2 4" xfId="17086" xr:uid="{578D5067-D3DA-4896-88C4-13F43FD06D3A}"/>
    <cellStyle name="Input [yellow] 2 4 2" xfId="17087" xr:uid="{2A36F350-B082-4217-B28B-2F60233AB20B}"/>
    <cellStyle name="Input [yellow] 2 4 2 2" xfId="17088" xr:uid="{1F3A01BD-99DB-4F69-967D-BD272FDDD694}"/>
    <cellStyle name="Input [yellow] 2 4 2 2 2" xfId="17089" xr:uid="{25856DBA-80EB-440F-80BF-87AD3417808B}"/>
    <cellStyle name="Input [yellow] 2 4 2 2 2 2" xfId="32733" xr:uid="{0867910B-59AA-4F96-9688-C552FA607391}"/>
    <cellStyle name="Input [yellow] 2 4 2 2 2 3" xfId="31517" xr:uid="{226F5B56-109D-45BC-8B4E-DE92BAB092FF}"/>
    <cellStyle name="Input [yellow] 2 4 2 2 2 4" xfId="26999" xr:uid="{1BBB6D04-3555-4938-8944-100C8F3C2C25}"/>
    <cellStyle name="Input [yellow] 2 4 2 2 2 5" xfId="32519" xr:uid="{69D230B6-3BC8-44BA-8C43-3A1171A46502}"/>
    <cellStyle name="Input [yellow] 2 4 2 2 3" xfId="32732" xr:uid="{9EA6AD3C-93E9-43EB-92CA-D32CCE8C806F}"/>
    <cellStyle name="Input [yellow] 2 4 2 2 4" xfId="31516" xr:uid="{D150A125-13B9-488D-91F7-509EFDFCA9DB}"/>
    <cellStyle name="Input [yellow] 2 4 2 2 5" xfId="36374" xr:uid="{EECA4BF5-F12A-4037-9D49-60AA72F7EE87}"/>
    <cellStyle name="Input [yellow] 2 4 2 2 6" xfId="32518" xr:uid="{61554336-D077-4940-954B-0DF1B27739A5}"/>
    <cellStyle name="Input [yellow] 2 4 2 3" xfId="17090" xr:uid="{67B573DD-B972-4DEB-8FA4-4F9A433A25BA}"/>
    <cellStyle name="Input [yellow] 2 4 2 3 2" xfId="32734" xr:uid="{81BDD3B4-034D-4831-971C-7753CCCEBA9E}"/>
    <cellStyle name="Input [yellow] 2 4 2 3 3" xfId="31518" xr:uid="{646AEB33-5F42-4C97-B4C4-74B2E13E1E20}"/>
    <cellStyle name="Input [yellow] 2 4 2 3 4" xfId="26998" xr:uid="{6B631844-54E2-4C84-AD98-A8B052655DDA}"/>
    <cellStyle name="Input [yellow] 2 4 2 3 5" xfId="41633" xr:uid="{E70993CA-6978-4D9E-BC42-09732ACA081D}"/>
    <cellStyle name="Input [yellow] 2 4 2 4" xfId="32731" xr:uid="{EA02A4E6-13A3-4C73-A0F6-D0B360DB22A6}"/>
    <cellStyle name="Input [yellow] 2 4 2 5" xfId="38933" xr:uid="{076B0191-4E0F-4BB8-850B-0F11D4E4F1DD}"/>
    <cellStyle name="Input [yellow] 2 4 2 6" xfId="38294" xr:uid="{1D4E96B5-2297-4B01-ABF9-EF31E9D15785}"/>
    <cellStyle name="Input [yellow] 2 4 2 7" xfId="32517" xr:uid="{2A31EEE1-0676-4DC1-8D6E-334249AE2576}"/>
    <cellStyle name="Input [yellow] 2 4 3" xfId="17091" xr:uid="{28A7FE15-7066-4B67-A4B0-63804CE9D92E}"/>
    <cellStyle name="Input [yellow] 2 4 3 2" xfId="17092" xr:uid="{E3249104-1483-4EFC-8B5C-E51C4EF6121B}"/>
    <cellStyle name="Input [yellow] 2 4 3 2 2" xfId="32736" xr:uid="{F8C766BC-4A5D-4203-BDB4-37FE00F1DC93}"/>
    <cellStyle name="Input [yellow] 2 4 3 2 3" xfId="31520" xr:uid="{B4940DE2-44AF-400F-A1BA-C7195B6261CC}"/>
    <cellStyle name="Input [yellow] 2 4 3 2 4" xfId="38295" xr:uid="{2CF47DE7-5A82-4D94-95CD-AFC87F2EE261}"/>
    <cellStyle name="Input [yellow] 2 4 3 2 5" xfId="32521" xr:uid="{BC12A85B-197F-4287-B223-F2155C5D487B}"/>
    <cellStyle name="Input [yellow] 2 4 3 3" xfId="32735" xr:uid="{2379036C-FA95-42D0-A6F1-72966310F935}"/>
    <cellStyle name="Input [yellow] 2 4 3 4" xfId="31519" xr:uid="{36820C1E-ED9A-4D9D-999C-418D7C9B3305}"/>
    <cellStyle name="Input [yellow] 2 4 3 5" xfId="26997" xr:uid="{C70B27E5-3459-4F34-94A5-973E91792A02}"/>
    <cellStyle name="Input [yellow] 2 4 3 6" xfId="32520" xr:uid="{E229A891-D8E1-456F-933A-CE037DF4A364}"/>
    <cellStyle name="Input [yellow] 2 4 4" xfId="17093" xr:uid="{E187BCFC-1404-4356-B72E-49718BA78F4E}"/>
    <cellStyle name="Input [yellow] 2 4 4 2" xfId="32737" xr:uid="{D674251E-14B2-4620-8769-243AE18140B1}"/>
    <cellStyle name="Input [yellow] 2 4 4 3" xfId="25159" xr:uid="{31FFB6EF-1B9D-4EF6-8F86-6EBA26F7FD38}"/>
    <cellStyle name="Input [yellow] 2 4 4 4" xfId="36373" xr:uid="{7007C597-6C4F-4234-8A00-9C67D7CDEDE1}"/>
    <cellStyle name="Input [yellow] 2 4 4 5" xfId="32522" xr:uid="{2462162A-A894-4E1B-93B5-051A3A909E4E}"/>
    <cellStyle name="Input [yellow] 2 4 5" xfId="32730" xr:uid="{50102DF4-1333-4263-A8F0-671543BA595B}"/>
    <cellStyle name="Input [yellow] 2 4 6" xfId="31515" xr:uid="{F26E426F-4F53-4E03-B40E-47D45FD55A96}"/>
    <cellStyle name="Input [yellow] 2 4 7" xfId="27000" xr:uid="{7B170141-3474-4AD7-8B28-3C65EE929144}"/>
    <cellStyle name="Input [yellow] 2 4 8" xfId="41634" xr:uid="{B1165010-536E-4AF8-B716-4B2E6DDF5C11}"/>
    <cellStyle name="Input [yellow] 2 5" xfId="17094" xr:uid="{6777A361-CA26-46C4-9D54-8FBCAF243FFC}"/>
    <cellStyle name="Input [yellow] 2 5 2" xfId="17095" xr:uid="{30F43156-4C9A-4C38-B0B0-F6A8F3166EBE}"/>
    <cellStyle name="Input [yellow] 2 5 2 2" xfId="17096" xr:uid="{6574473A-F88D-425E-B4D5-E3204A893FED}"/>
    <cellStyle name="Input [yellow] 2 5 2 2 2" xfId="17097" xr:uid="{E3231C12-103C-4B4E-BFDF-5CC002F12E4F}"/>
    <cellStyle name="Input [yellow] 2 5 2 2 2 2" xfId="32741" xr:uid="{46BBAB80-7D5C-4314-90B1-EDD1AB50AC09}"/>
    <cellStyle name="Input [yellow] 2 5 2 2 2 3" xfId="31524" xr:uid="{1C1DE799-9C03-4149-904C-830F57038FDA}"/>
    <cellStyle name="Input [yellow] 2 5 2 2 2 4" xfId="36372" xr:uid="{EB11EA87-603C-49C9-BC5D-91B8D9DE4FE1}"/>
    <cellStyle name="Input [yellow] 2 5 2 2 2 5" xfId="35982" xr:uid="{E7C5D459-7911-4D3B-9542-2099C5C1EAD9}"/>
    <cellStyle name="Input [yellow] 2 5 2 2 3" xfId="32740" xr:uid="{A130A4BA-6F7E-4A84-90C7-921A494C403A}"/>
    <cellStyle name="Input [yellow] 2 5 2 2 4" xfId="31523" xr:uid="{37EA0E03-794C-4139-B3D7-F7CDEC19FEAA}"/>
    <cellStyle name="Input [yellow] 2 5 2 2 5" xfId="26994" xr:uid="{04B15DFE-A3A8-464F-A247-4D7FB4E5452A}"/>
    <cellStyle name="Input [yellow] 2 5 2 2 6" xfId="37741" xr:uid="{E58407F1-5CD0-40FE-9EDC-FF3C522B0A37}"/>
    <cellStyle name="Input [yellow] 2 5 2 3" xfId="17098" xr:uid="{AB1D06D5-948F-4C3A-A930-0AD650C20C5B}"/>
    <cellStyle name="Input [yellow] 2 5 2 3 2" xfId="32742" xr:uid="{B87A1EA9-9D3A-4876-A598-6A94B40055F7}"/>
    <cellStyle name="Input [yellow] 2 5 2 3 3" xfId="36612" xr:uid="{99EC5591-770C-4CE1-8DB6-9527168D16AD}"/>
    <cellStyle name="Input [yellow] 2 5 2 3 4" xfId="26993" xr:uid="{0CC32B9A-27FA-4045-9B70-11D4AE44A520}"/>
    <cellStyle name="Input [yellow] 2 5 2 3 5" xfId="41631" xr:uid="{461FF09A-6CBF-4ACB-99C0-F4F55C925FEF}"/>
    <cellStyle name="Input [yellow] 2 5 2 4" xfId="32739" xr:uid="{EF47DAD1-C0AD-4892-914A-743C29849789}"/>
    <cellStyle name="Input [yellow] 2 5 2 5" xfId="31522" xr:uid="{5FF74C56-8B34-4240-8B9F-48EB3B587F68}"/>
    <cellStyle name="Input [yellow] 2 5 2 6" xfId="26995" xr:uid="{B459F821-38B9-409E-A9FE-A7FB7AD3F0BB}"/>
    <cellStyle name="Input [yellow] 2 5 2 7" xfId="32524" xr:uid="{D258E98B-8FAF-4688-9724-286C41BAFDFB}"/>
    <cellStyle name="Input [yellow] 2 5 3" xfId="17099" xr:uid="{C9D41686-1F7A-45BB-8161-2700C0E7817B}"/>
    <cellStyle name="Input [yellow] 2 5 3 2" xfId="17100" xr:uid="{6D949796-4120-47EC-B96F-BEB2C0F6F098}"/>
    <cellStyle name="Input [yellow] 2 5 3 2 2" xfId="32744" xr:uid="{B4D53FB2-4D15-4B3F-9326-52F987BAFA2C}"/>
    <cellStyle name="Input [yellow] 2 5 3 2 3" xfId="31525" xr:uid="{566C499A-0FB2-43E6-AC92-8465024306A8}"/>
    <cellStyle name="Input [yellow] 2 5 3 2 4" xfId="26991" xr:uid="{E2D778EC-0BC2-4568-AD73-E09A03703533}"/>
    <cellStyle name="Input [yellow] 2 5 3 2 5" xfId="32536" xr:uid="{04C560FD-3E05-4FB4-B286-ADAAEE42E51F}"/>
    <cellStyle name="Input [yellow] 2 5 3 3" xfId="32743" xr:uid="{9B469B99-45EC-4A9E-B04F-763A81D58DB9}"/>
    <cellStyle name="Input [yellow] 2 5 3 4" xfId="37634" xr:uid="{E0291395-09C5-4BC7-AE4E-BF22F8A13D6F}"/>
    <cellStyle name="Input [yellow] 2 5 3 5" xfId="26992" xr:uid="{10AE4446-DF74-42AE-8D5B-85B33D454092}"/>
    <cellStyle name="Input [yellow] 2 5 3 6" xfId="25308" xr:uid="{42DF42D4-C22D-4C51-BFF8-97B0D0E573FC}"/>
    <cellStyle name="Input [yellow] 2 5 4" xfId="17101" xr:uid="{F6B3E313-4FE6-45D5-86B4-8C6332722A40}"/>
    <cellStyle name="Input [yellow] 2 5 4 2" xfId="32745" xr:uid="{DB6B30E4-1495-4294-8CC5-3C40075231B2}"/>
    <cellStyle name="Input [yellow] 2 5 4 3" xfId="31526" xr:uid="{40DBAEAD-EE1C-4E4A-B5B7-D885DB8FFA22}"/>
    <cellStyle name="Input [yellow] 2 5 4 4" xfId="36371" xr:uid="{8D9A05D1-60EE-4450-8AA5-38955A263811}"/>
    <cellStyle name="Input [yellow] 2 5 4 5" xfId="32537" xr:uid="{083CABB9-B2F6-420E-B060-4ECF38042683}"/>
    <cellStyle name="Input [yellow] 2 5 5" xfId="32738" xr:uid="{56891C1F-63A5-4A74-BBD8-25571AFC320F}"/>
    <cellStyle name="Input [yellow] 2 5 6" xfId="31521" xr:uid="{34116636-558E-4853-9B53-9A1A85202069}"/>
    <cellStyle name="Input [yellow] 2 5 7" xfId="26996" xr:uid="{0333511A-193C-48C0-B502-50F4F0F56F34}"/>
    <cellStyle name="Input [yellow] 2 5 8" xfId="41632" xr:uid="{87664751-8947-4A38-81F8-EF62327751C1}"/>
    <cellStyle name="Input [yellow] 2 6" xfId="17102" xr:uid="{E2A21E65-5F33-44F1-A491-85C36769017A}"/>
    <cellStyle name="Input [yellow] 2 6 2" xfId="17103" xr:uid="{42A907CA-04B3-4134-8E03-6599BD3D69B1}"/>
    <cellStyle name="Input [yellow] 2 6 2 2" xfId="17104" xr:uid="{B95CFD97-42A4-4E62-B82E-9341BF8F2962}"/>
    <cellStyle name="Input [yellow] 2 6 2 2 2" xfId="17105" xr:uid="{124560BB-3826-473B-BF38-53ECD427D9CB}"/>
    <cellStyle name="Input [yellow] 2 6 2 2 2 2" xfId="32749" xr:uid="{E146F9E9-0427-4CF8-8904-135C82E417A4}"/>
    <cellStyle name="Input [yellow] 2 6 2 2 2 3" xfId="31530" xr:uid="{6C17470B-0CE0-4A63-B155-9CCD65A1DCE5}"/>
    <cellStyle name="Input [yellow] 2 6 2 2 2 4" xfId="36370" xr:uid="{78E14D9D-B7D0-427D-B650-BA7E446D5A8A}"/>
    <cellStyle name="Input [yellow] 2 6 2 2 2 5" xfId="25309" xr:uid="{019F92CE-810F-4D58-B28A-548820C4C1FD}"/>
    <cellStyle name="Input [yellow] 2 6 2 2 3" xfId="32748" xr:uid="{B38897F9-7601-44B0-ADC6-E96BD6AB6866}"/>
    <cellStyle name="Input [yellow] 2 6 2 2 4" xfId="31529" xr:uid="{8CA24FBD-9BB0-4D8D-A710-22FB76D3D3D2}"/>
    <cellStyle name="Input [yellow] 2 6 2 2 5" xfId="26988" xr:uid="{D2843A39-ABDA-4833-8176-6AFC28B8AA97}"/>
    <cellStyle name="Input [yellow] 2 6 2 2 6" xfId="25862" xr:uid="{AC4356C4-ECA2-4DC6-AE46-A469F57532F3}"/>
    <cellStyle name="Input [yellow] 2 6 2 3" xfId="17106" xr:uid="{E669BF4F-4B39-401E-9DA5-DA471D9D5DFD}"/>
    <cellStyle name="Input [yellow] 2 6 2 3 2" xfId="32750" xr:uid="{2A64906D-5F8E-4996-AC93-BF1F82479FE3}"/>
    <cellStyle name="Input [yellow] 2 6 2 3 3" xfId="31531" xr:uid="{A328C437-AD89-40F5-9025-A75F80FA08D7}"/>
    <cellStyle name="Input [yellow] 2 6 2 3 4" xfId="26987" xr:uid="{577637DF-6D2D-488A-9D0D-89DE131B16FE}"/>
    <cellStyle name="Input [yellow] 2 6 2 3 5" xfId="41629" xr:uid="{11D8C78C-7AD2-430C-84DD-700B8EEEFA56}"/>
    <cellStyle name="Input [yellow] 2 6 2 4" xfId="32747" xr:uid="{360D19AA-545F-4331-B6DF-0A77BD1F4475}"/>
    <cellStyle name="Input [yellow] 2 6 2 5" xfId="31528" xr:uid="{7A7E3E14-8AC9-4C37-A3CE-60F377F829D1}"/>
    <cellStyle name="Input [yellow] 2 6 2 6" xfId="26989" xr:uid="{DEA4E944-15EC-49DA-84BC-4D8EED8E588E}"/>
    <cellStyle name="Input [yellow] 2 6 2 7" xfId="32538" xr:uid="{78FB999C-56AC-48EC-95DD-46248672F986}"/>
    <cellStyle name="Input [yellow] 2 6 3" xfId="17107" xr:uid="{3575E1B3-DECF-41F4-8C8A-835F9A9F7E1B}"/>
    <cellStyle name="Input [yellow] 2 6 3 2" xfId="17108" xr:uid="{B34AF2F9-3E0F-4A7A-B5BF-6B38DA963579}"/>
    <cellStyle name="Input [yellow] 2 6 3 2 2" xfId="32752" xr:uid="{B514C6A3-35D6-4516-B211-1446877E3BD1}"/>
    <cellStyle name="Input [yellow] 2 6 3 2 3" xfId="31532" xr:uid="{C8926374-82BF-4D25-B484-73508530DAFD}"/>
    <cellStyle name="Input [yellow] 2 6 3 2 4" xfId="26986" xr:uid="{7E03D176-45F2-482A-A18B-DBE14D2DC4E7}"/>
    <cellStyle name="Input [yellow] 2 6 3 2 5" xfId="37072" xr:uid="{089A8BFF-E073-4F65-9D48-D0C45A2B96FF}"/>
    <cellStyle name="Input [yellow] 2 6 3 3" xfId="32751" xr:uid="{68095D21-B9C2-424E-833F-E9AA9CE0775B}"/>
    <cellStyle name="Input [yellow] 2 6 3 4" xfId="38932" xr:uid="{2294824B-C129-4395-8679-775ACCD0B121}"/>
    <cellStyle name="Input [yellow] 2 6 3 5" xfId="25759" xr:uid="{C174292C-B6B8-4AEF-A922-A5739B668C67}"/>
    <cellStyle name="Input [yellow] 2 6 3 6" xfId="37930" xr:uid="{1A212193-726F-43A3-A381-2D51FC468D89}"/>
    <cellStyle name="Input [yellow] 2 6 4" xfId="17109" xr:uid="{32185F6A-F3DE-4387-9D4D-ADE2C21D0469}"/>
    <cellStyle name="Input [yellow] 2 6 4 2" xfId="32753" xr:uid="{D86846D8-587E-46C0-8F7A-A9031EDC2CAE}"/>
    <cellStyle name="Input [yellow] 2 6 4 3" xfId="31533" xr:uid="{436D04D7-A7E9-4C11-9518-6248CFBA5287}"/>
    <cellStyle name="Input [yellow] 2 6 4 4" xfId="25758" xr:uid="{6CF34522-0481-4019-A81B-FD0391A28688}"/>
    <cellStyle name="Input [yellow] 2 6 4 5" xfId="38791" xr:uid="{3A32F30F-2BDB-4132-997A-F1E217AF9F7C}"/>
    <cellStyle name="Input [yellow] 2 6 5" xfId="32746" xr:uid="{953A529F-1AB4-48B0-8018-20A6048E5D54}"/>
    <cellStyle name="Input [yellow] 2 6 6" xfId="31527" xr:uid="{FA9FF997-8531-4A39-892E-246CBD03D9E8}"/>
    <cellStyle name="Input [yellow] 2 6 7" xfId="26990" xr:uid="{FEB3DE09-75FA-40A5-A28B-7537048135AE}"/>
    <cellStyle name="Input [yellow] 2 6 8" xfId="41630" xr:uid="{6AE25A34-9FC0-4398-BEAC-EABC7D2C6291}"/>
    <cellStyle name="Input [yellow] 2 7" xfId="17110" xr:uid="{3691CCAB-C2FC-4141-BC88-E36B8BC19185}"/>
    <cellStyle name="Input [yellow] 2 7 2" xfId="17111" xr:uid="{34919176-E5DA-4128-A57B-671B7FC3E503}"/>
    <cellStyle name="Input [yellow] 2 7 2 2" xfId="17112" xr:uid="{94D1289F-1594-4C8A-8DFE-845364CC2E5A}"/>
    <cellStyle name="Input [yellow] 2 7 2 2 2" xfId="17113" xr:uid="{6E03F324-4C1B-4C8E-ACFB-FED79E0F98CB}"/>
    <cellStyle name="Input [yellow] 2 7 2 2 2 2" xfId="32757" xr:uid="{4BBD6914-9E5A-4B5C-A353-FC57FAE8D5DF}"/>
    <cellStyle name="Input [yellow] 2 7 2 2 2 3" xfId="31537" xr:uid="{98154D3A-C409-4C80-ADBB-C77FDDB6F7BF}"/>
    <cellStyle name="Input [yellow] 2 7 2 2 2 4" xfId="26984" xr:uid="{F3108DC8-74B7-448C-A738-6B323C5C7812}"/>
    <cellStyle name="Input [yellow] 2 7 2 2 2 5" xfId="32540" xr:uid="{2D5290F5-DE42-4B81-B591-4FD85B2E7EEA}"/>
    <cellStyle name="Input [yellow] 2 7 2 2 3" xfId="32756" xr:uid="{0B3205ED-CE4A-432B-B499-8DA15C02EA69}"/>
    <cellStyle name="Input [yellow] 2 7 2 2 4" xfId="31536" xr:uid="{29D80C68-0655-445D-B560-B9843D3347DE}"/>
    <cellStyle name="Input [yellow] 2 7 2 2 5" xfId="36369" xr:uid="{69AE9DC8-5B69-4B07-88BA-777DAF35CCF4}"/>
    <cellStyle name="Input [yellow] 2 7 2 2 6" xfId="32539" xr:uid="{09ABBED4-9FE8-40CE-A346-325F254123D8}"/>
    <cellStyle name="Input [yellow] 2 7 2 3" xfId="17114" xr:uid="{17012230-656E-4409-BB7B-56C44EDC306F}"/>
    <cellStyle name="Input [yellow] 2 7 2 3 2" xfId="32758" xr:uid="{F69D97FD-5D7E-4920-A5DB-8004D152EBAB}"/>
    <cellStyle name="Input [yellow] 2 7 2 3 3" xfId="37635" xr:uid="{4FD44AE2-F94E-4A89-B932-70FDF5C4B585}"/>
    <cellStyle name="Input [yellow] 2 7 2 3 4" xfId="25757" xr:uid="{1065ECCD-CF96-421A-8643-1DE7B9699874}"/>
    <cellStyle name="Input [yellow] 2 7 2 3 5" xfId="41627" xr:uid="{7D9B86C7-921A-4CAC-A036-A16936CD6107}"/>
    <cellStyle name="Input [yellow] 2 7 2 4" xfId="32755" xr:uid="{74B2053D-9E24-449F-A96B-7640F1F3C41E}"/>
    <cellStyle name="Input [yellow] 2 7 2 5" xfId="31535" xr:uid="{2ADBA76A-2296-4155-A195-AD342D5A68FB}"/>
    <cellStyle name="Input [yellow] 2 7 2 6" xfId="26985" xr:uid="{ED76F25B-5DEA-4A9E-8405-5C92E25E8095}"/>
    <cellStyle name="Input [yellow] 2 7 2 7" xfId="25310" xr:uid="{BC905E02-0122-4DD1-A4BE-DFBE75832CDE}"/>
    <cellStyle name="Input [yellow] 2 7 3" xfId="17115" xr:uid="{BB2E226F-4279-42DC-9441-6143FBE3AD5E}"/>
    <cellStyle name="Input [yellow] 2 7 3 2" xfId="17116" xr:uid="{CC01F9E6-799D-4AB3-AED1-9BC3829FEF97}"/>
    <cellStyle name="Input [yellow] 2 7 3 2 2" xfId="32760" xr:uid="{D77F4FD4-531D-4086-AB16-C19825EC05B8}"/>
    <cellStyle name="Input [yellow] 2 7 3 2 3" xfId="36613" xr:uid="{9F7A8B13-F40E-4071-BAB8-E9CB340AB8FF}"/>
    <cellStyle name="Input [yellow] 2 7 3 2 4" xfId="26983" xr:uid="{89F63FE3-494D-4070-BC74-64AE4DE19F21}"/>
    <cellStyle name="Input [yellow] 2 7 3 2 5" xfId="25311" xr:uid="{436EAF8D-16A7-41FE-9A91-DE38A89E8BD8}"/>
    <cellStyle name="Input [yellow] 2 7 3 3" xfId="32759" xr:uid="{32098E2E-8DF9-47C7-ACD8-CACD104ADC5B}"/>
    <cellStyle name="Input [yellow] 2 7 3 4" xfId="31538" xr:uid="{0E8D339C-F7A1-435C-937F-CBBC177F51AF}"/>
    <cellStyle name="Input [yellow] 2 7 3 5" xfId="35376" xr:uid="{E145C35E-AD75-4744-8801-B570F81C4B78}"/>
    <cellStyle name="Input [yellow] 2 7 3 6" xfId="32541" xr:uid="{57D9F805-853D-4074-8CC0-958AB034F6A4}"/>
    <cellStyle name="Input [yellow] 2 7 4" xfId="17117" xr:uid="{4A035E17-8CA2-41F6-9B9D-137CA57E7732}"/>
    <cellStyle name="Input [yellow] 2 7 4 2" xfId="32761" xr:uid="{5A7FD0E2-C1ED-4079-83A1-508109491159}"/>
    <cellStyle name="Input [yellow] 2 7 4 3" xfId="31539" xr:uid="{13E1EAF8-C221-459B-B81F-00DC6E54EDA6}"/>
    <cellStyle name="Input [yellow] 2 7 4 4" xfId="26982" xr:uid="{D62D3630-CE21-4FB7-A2EE-6775C894EE41}"/>
    <cellStyle name="Input [yellow] 2 7 4 5" xfId="25716" xr:uid="{BBB5E479-9AF9-417A-9E9C-CBFB846AD2B6}"/>
    <cellStyle name="Input [yellow] 2 7 5" xfId="32754" xr:uid="{BB69B40E-8294-4A49-8C1D-455C8E192CC4}"/>
    <cellStyle name="Input [yellow] 2 7 6" xfId="31534" xr:uid="{C2D7AC76-C12B-40EF-9C6E-4F23729C5D4C}"/>
    <cellStyle name="Input [yellow] 2 7 7" xfId="35377" xr:uid="{1A718CA8-2036-46C4-B2DF-A136AD49EF94}"/>
    <cellStyle name="Input [yellow] 2 7 8" xfId="41628" xr:uid="{4CFA3567-0534-4BE8-96CF-5DC6671B30E0}"/>
    <cellStyle name="Input [yellow] 2 8" xfId="17118" xr:uid="{272B44A9-8794-42B9-A39A-4B37684B1A8B}"/>
    <cellStyle name="Input [yellow] 2 8 2" xfId="17119" xr:uid="{8EB47B89-5F3A-47C8-9D6E-96BEB25EF498}"/>
    <cellStyle name="Input [yellow] 2 8 2 2" xfId="17120" xr:uid="{52E46B56-EE43-4CEE-BD3F-3795DFF32EBD}"/>
    <cellStyle name="Input [yellow] 2 8 2 2 2" xfId="17121" xr:uid="{D2A8B728-B77F-49FB-A8A8-C77B5ACFC054}"/>
    <cellStyle name="Input [yellow] 2 8 2 2 2 2" xfId="32765" xr:uid="{7B908DC2-05CC-43B2-A96A-038CCADBBFBC}"/>
    <cellStyle name="Input [yellow] 2 8 2 2 2 3" xfId="31542" xr:uid="{305DF190-8564-4003-8263-E91489157322}"/>
    <cellStyle name="Input [yellow] 2 8 2 2 2 4" xfId="26980" xr:uid="{779AAE89-BB2E-41D0-B13F-D1D129D7AAE3}"/>
    <cellStyle name="Input [yellow] 2 8 2 2 2 5" xfId="32552" xr:uid="{F00B631C-663D-45CF-9903-FA65462E9F82}"/>
    <cellStyle name="Input [yellow] 2 8 2 2 3" xfId="32764" xr:uid="{593CE310-EC45-43F1-8E16-AFDBBCCE2520}"/>
    <cellStyle name="Input [yellow] 2 8 2 2 4" xfId="31541" xr:uid="{A7918AE3-820A-4CEB-9EF7-3358A27B89D7}"/>
    <cellStyle name="Input [yellow] 2 8 2 2 5" xfId="26981" xr:uid="{8047145D-8F3C-4BDD-96DD-E3DD2F1962B8}"/>
    <cellStyle name="Input [yellow] 2 8 2 2 6" xfId="32551" xr:uid="{FCE94C5A-E379-4823-B8EC-1F0A128705B0}"/>
    <cellStyle name="Input [yellow] 2 8 2 3" xfId="17122" xr:uid="{66814CC1-BDEE-4776-BEE6-FBB2C89434E1}"/>
    <cellStyle name="Input [yellow] 2 8 2 3 2" xfId="32766" xr:uid="{8B67A9D1-2A0B-4740-9FB1-B238A81BA139}"/>
    <cellStyle name="Input [yellow] 2 8 2 3 3" xfId="31543" xr:uid="{2E5485D7-D347-4D0A-9D28-CBAF0DDBDC36}"/>
    <cellStyle name="Input [yellow] 2 8 2 3 4" xfId="26979" xr:uid="{A7E35AC0-27C7-4749-98EB-9781B840F402}"/>
    <cellStyle name="Input [yellow] 2 8 2 3 5" xfId="41625" xr:uid="{098C9BDF-CB48-4278-AF44-99A6861AC228}"/>
    <cellStyle name="Input [yellow] 2 8 2 4" xfId="32763" xr:uid="{C1A76F4D-BFCF-4A45-8243-F77CB6E9AD60}"/>
    <cellStyle name="Input [yellow] 2 8 2 5" xfId="25160" xr:uid="{A8D2A5B7-00D1-41AD-BE8A-E809B01259B1}"/>
    <cellStyle name="Input [yellow] 2 8 2 6" xfId="35375" xr:uid="{1047BF54-D756-4368-AF68-EB2EAB8116DD}"/>
    <cellStyle name="Input [yellow] 2 8 2 7" xfId="32550" xr:uid="{B08D650E-584C-413C-9CBB-C96BE8411891}"/>
    <cellStyle name="Input [yellow] 2 8 3" xfId="17123" xr:uid="{E2528D12-F05B-47F0-A251-D15F88B0E7AF}"/>
    <cellStyle name="Input [yellow] 2 8 3 2" xfId="17124" xr:uid="{59158D08-A960-45FB-AFDE-A6BB70F03ABF}"/>
    <cellStyle name="Input [yellow] 2 8 3 2 2" xfId="32768" xr:uid="{AFB02537-E4B6-471B-9EA9-1586B0AB4A05}"/>
    <cellStyle name="Input [yellow] 2 8 3 2 3" xfId="31545" xr:uid="{E3AF5854-4CF3-43F1-92E2-FE1FD44A2020}"/>
    <cellStyle name="Input [yellow] 2 8 3 2 4" xfId="36367" xr:uid="{4E78E646-D963-4663-92C8-D7B836A752FB}"/>
    <cellStyle name="Input [yellow] 2 8 3 2 5" xfId="35350" xr:uid="{32C7429E-DC68-49E4-BD5F-E9E8DE672300}"/>
    <cellStyle name="Input [yellow] 2 8 3 3" xfId="32767" xr:uid="{8DD1C2B2-7C5C-4F9C-8B27-1ACB635CFDAF}"/>
    <cellStyle name="Input [yellow] 2 8 3 4" xfId="31544" xr:uid="{8260B8E0-39F8-4D18-869C-4AFDF265BEE6}"/>
    <cellStyle name="Input [yellow] 2 8 3 5" xfId="35374" xr:uid="{2238E5ED-EF67-46A2-AAAA-2B431A61AD65}"/>
    <cellStyle name="Input [yellow] 2 8 3 6" xfId="25863" xr:uid="{D3F7DA6A-B283-43DE-878A-7F6393CAABE5}"/>
    <cellStyle name="Input [yellow] 2 8 4" xfId="17125" xr:uid="{90BA457D-0C0D-48FF-82D4-A68124C208E7}"/>
    <cellStyle name="Input [yellow] 2 8 4 2" xfId="32769" xr:uid="{DF766B5F-2C9B-4CC4-8196-A9D76DA9F7FD}"/>
    <cellStyle name="Input [yellow] 2 8 4 3" xfId="35948" xr:uid="{FCB1B986-E42B-4293-99E6-AE8FDFC35E7D}"/>
    <cellStyle name="Input [yellow] 2 8 4 4" xfId="26978" xr:uid="{323C1EBE-E0F0-4A9A-840A-DFEB2252F466}"/>
    <cellStyle name="Input [yellow] 2 8 4 5" xfId="25717" xr:uid="{618721E9-6322-44E1-A757-F55C99E10B9E}"/>
    <cellStyle name="Input [yellow] 2 8 5" xfId="32762" xr:uid="{478E02C8-1429-43BE-8DA7-37D68432B11A}"/>
    <cellStyle name="Input [yellow] 2 8 6" xfId="31540" xr:uid="{A3ECE224-F159-4E89-9F0A-8819267FAE5B}"/>
    <cellStyle name="Input [yellow] 2 8 7" xfId="36368" xr:uid="{1C9D240A-592D-4693-A019-DE52DB53A339}"/>
    <cellStyle name="Input [yellow] 2 8 8" xfId="41626" xr:uid="{AB0BC33C-5EA7-4890-88C2-B9BCBB0328A7}"/>
    <cellStyle name="Input [yellow] 2 9" xfId="17126" xr:uid="{61634202-930C-4B86-956B-A8B767ABA345}"/>
    <cellStyle name="Input [yellow] 2 9 2" xfId="17127" xr:uid="{2C75CE3E-8708-41BC-9497-E948629C9F9E}"/>
    <cellStyle name="Input [yellow] 2 9 2 2" xfId="17128" xr:uid="{A3B5496E-D44E-447F-82B2-BA2C9687F0A6}"/>
    <cellStyle name="Input [yellow] 2 9 2 2 2" xfId="17129" xr:uid="{8F0E87B9-6A9F-4A65-92D8-5BA7F5DACD29}"/>
    <cellStyle name="Input [yellow] 2 9 2 2 2 2" xfId="32773" xr:uid="{D39A5B05-88C7-4416-B6E0-67B289AF46B8}"/>
    <cellStyle name="Input [yellow] 2 9 2 2 2 3" xfId="31547" xr:uid="{EBDF5224-1993-45C6-8B9F-22399C3BAC69}"/>
    <cellStyle name="Input [yellow] 2 9 2 2 2 4" xfId="36366" xr:uid="{D5E5438E-8B8E-4013-913C-DE1EBBA3D84D}"/>
    <cellStyle name="Input [yellow] 2 9 2 2 2 5" xfId="25718" xr:uid="{1302C92B-AA4F-4E08-9D29-A821118DD7ED}"/>
    <cellStyle name="Input [yellow] 2 9 2 2 3" xfId="32772" xr:uid="{56EAB0ED-FD56-4D43-BDB9-A91DBC87A36A}"/>
    <cellStyle name="Input [yellow] 2 9 2 2 4" xfId="31546" xr:uid="{52F3AF77-8CF5-4526-A0BD-BAF041BA7851}"/>
    <cellStyle name="Input [yellow] 2 9 2 2 5" xfId="26976" xr:uid="{8C969E40-9223-40B0-ADAB-4F0761E59853}"/>
    <cellStyle name="Input [yellow] 2 9 2 2 6" xfId="35352" xr:uid="{DDC37781-5E64-49FD-8788-24FA06549FD9}"/>
    <cellStyle name="Input [yellow] 2 9 2 3" xfId="17130" xr:uid="{3E09BE65-4EAA-4156-9A71-446E720BC260}"/>
    <cellStyle name="Input [yellow] 2 9 2 3 2" xfId="32774" xr:uid="{2E24D3E5-165C-4F7B-8A7A-C225DDD88D94}"/>
    <cellStyle name="Input [yellow] 2 9 2 3 3" xfId="24844" xr:uid="{BACEC8B7-ABD0-4D95-80FB-EA365329A062}"/>
    <cellStyle name="Input [yellow] 2 9 2 3 4" xfId="37317" xr:uid="{7077AD4A-DDD6-440A-AF76-2277D5FC3509}"/>
    <cellStyle name="Input [yellow] 2 9 2 3 5" xfId="35353" xr:uid="{D798E7B0-E9C1-4D39-BB9C-8179EA19984C}"/>
    <cellStyle name="Input [yellow] 2 9 2 4" xfId="32771" xr:uid="{6C4A0EF5-E338-4804-B82C-B5523E96AE7F}"/>
    <cellStyle name="Input [yellow] 2 9 2 5" xfId="25161" xr:uid="{B49F8B82-08C6-48BF-904B-41C004C92B6E}"/>
    <cellStyle name="Input [yellow] 2 9 2 6" xfId="35373" xr:uid="{BB9854C8-E675-40E8-A1DB-D2B9FD59114B}"/>
    <cellStyle name="Input [yellow] 2 9 2 7" xfId="25864" xr:uid="{460D9601-93B5-41CA-9782-6C399F0BB770}"/>
    <cellStyle name="Input [yellow] 2 9 3" xfId="17131" xr:uid="{3B7ABC5C-C059-415C-8F1F-3D84228B04FA}"/>
    <cellStyle name="Input [yellow] 2 9 3 2" xfId="17132" xr:uid="{DE32C56C-988C-4CA6-901F-299C5E9C158D}"/>
    <cellStyle name="Input [yellow] 2 9 3 2 2" xfId="32776" xr:uid="{DC250E34-9FD1-409A-8AAF-6EE791987AC6}"/>
    <cellStyle name="Input [yellow] 2 9 3 2 3" xfId="24845" xr:uid="{888BDFCA-E5D5-45C3-B57D-79EF777ABF69}"/>
    <cellStyle name="Input [yellow] 2 9 3 2 4" xfId="39128" xr:uid="{BC0F100E-20F6-44C3-9A55-867E86235FE8}"/>
    <cellStyle name="Input [yellow] 2 9 3 2 5" xfId="35354" xr:uid="{F16C4A5D-8279-4BD7-8422-D05DA567F5E6}"/>
    <cellStyle name="Input [yellow] 2 9 3 3" xfId="32775" xr:uid="{55154B5C-D744-4753-B24E-1D245E039125}"/>
    <cellStyle name="Input [yellow] 2 9 3 4" xfId="25162" xr:uid="{B686AA53-FFCC-4310-858E-2AD0D430E203}"/>
    <cellStyle name="Input [yellow] 2 9 3 5" xfId="38453" xr:uid="{4A8F80F7-3BEE-4D21-BB33-49F342B1E6AF}"/>
    <cellStyle name="Input [yellow] 2 9 3 6" xfId="25865" xr:uid="{884C0314-C667-4245-BBFD-7F0D6B5977C9}"/>
    <cellStyle name="Input [yellow] 2 9 4" xfId="17133" xr:uid="{33C7A66B-6017-47E5-8320-F47877A16FA6}"/>
    <cellStyle name="Input [yellow] 2 9 4 2" xfId="32777" xr:uid="{2866EFF0-69CC-438E-9597-B7B7F1D277E0}"/>
    <cellStyle name="Input [yellow] 2 9 4 3" xfId="31548" xr:uid="{14D8675C-A4DE-4E83-AC8A-6435B92722F9}"/>
    <cellStyle name="Input [yellow] 2 9 4 4" xfId="26975" xr:uid="{7DA51530-C51B-4D9B-8509-10EB7FD95CDF}"/>
    <cellStyle name="Input [yellow] 2 9 4 5" xfId="38786" xr:uid="{A70D568F-FE13-48FA-9345-D986B6B5DE69}"/>
    <cellStyle name="Input [yellow] 2 9 5" xfId="32770" xr:uid="{EA56731A-72F0-4655-A808-2B9F7971BF48}"/>
    <cellStyle name="Input [yellow] 2 9 6" xfId="35949" xr:uid="{CF374B66-CAD8-4986-A35B-6681692CF0D2}"/>
    <cellStyle name="Input [yellow] 2 9 7" xfId="26977" xr:uid="{A21775D4-BC15-4475-8571-A8BEFC53C4DB}"/>
    <cellStyle name="Input [yellow] 2 9 8" xfId="35351" xr:uid="{F1A471F0-67C5-43E0-A56F-E0F9596882C3}"/>
    <cellStyle name="Input [yellow] 3" xfId="17134" xr:uid="{03E49D50-77F9-48C5-A885-467D9CFF7782}"/>
    <cellStyle name="Input [yellow] 3 2" xfId="17135" xr:uid="{4E4A362B-7DE1-49F5-9A7F-1CD9BE5CC939}"/>
    <cellStyle name="Input [yellow] 3 2 2" xfId="17136" xr:uid="{FFB71EAC-2A95-4ACB-B671-789FA04A7175}"/>
    <cellStyle name="Input [yellow] 3 2 2 2" xfId="17137" xr:uid="{2D76A686-B623-4BAE-A1FF-FAF6D91C3FD7}"/>
    <cellStyle name="Input [yellow] 3 2 2 2 2" xfId="32781" xr:uid="{64879403-0EA0-4244-B03B-E4A590224631}"/>
    <cellStyle name="Input [yellow] 3 2 2 2 3" xfId="31551" xr:uid="{DCC3B4BD-F4C6-4957-8A34-BEC6D7528BB5}"/>
    <cellStyle name="Input [yellow] 3 2 2 2 4" xfId="26972" xr:uid="{7A0200F0-5419-43F0-9594-38F09A5FAFBC}"/>
    <cellStyle name="Input [yellow] 3 2 2 2 5" xfId="32555" xr:uid="{718194A3-3BF1-4744-B4A3-4BBA671B41ED}"/>
    <cellStyle name="Input [yellow] 3 2 2 3" xfId="32780" xr:uid="{2E17806D-029B-4A9D-BCB8-9272A48E1DCB}"/>
    <cellStyle name="Input [yellow] 3 2 2 4" xfId="31550" xr:uid="{6C2D6264-BD1D-485D-96C6-E3DF0C57206C}"/>
    <cellStyle name="Input [yellow] 3 2 2 5" xfId="26973" xr:uid="{05527420-FA5B-4A8F-8891-23B6BF9A63C0}"/>
    <cellStyle name="Input [yellow] 3 2 2 6" xfId="35692" xr:uid="{CC72E9B0-3F53-40C0-A608-D4451AC7ACE2}"/>
    <cellStyle name="Input [yellow] 3 2 3" xfId="17138" xr:uid="{0585F67E-37ED-4A94-AB84-90788632BBFC}"/>
    <cellStyle name="Input [yellow] 3 2 3 2" xfId="32782" xr:uid="{D8DA148E-3D26-4EEC-833C-38F56B4691F7}"/>
    <cellStyle name="Input [yellow] 3 2 3 3" xfId="31552" xr:uid="{F8A94A98-1CCA-4B49-B6C7-9E82CBDE0F85}"/>
    <cellStyle name="Input [yellow] 3 2 3 4" xfId="26971" xr:uid="{3DCF85FA-270A-46D6-8F6E-BC03683CB72A}"/>
    <cellStyle name="Input [yellow] 3 2 3 5" xfId="38785" xr:uid="{2BD32529-381A-4042-B035-2471211683B1}"/>
    <cellStyle name="Input [yellow] 3 2 4" xfId="32779" xr:uid="{A917AB7F-5557-4787-9A58-BD217AC72CBF}"/>
    <cellStyle name="Input [yellow] 3 2 5" xfId="25163" xr:uid="{E9F38B11-23B6-4207-BB8A-4B832791A037}"/>
    <cellStyle name="Input [yellow] 3 2 6" xfId="35372" xr:uid="{B701C97B-8922-4E1C-BBED-9DB534CA5C20}"/>
    <cellStyle name="Input [yellow] 3 2 7" xfId="32554" xr:uid="{89541CFD-7BDF-405D-86EC-870F662E85A6}"/>
    <cellStyle name="Input [yellow] 3 3" xfId="17139" xr:uid="{DDAA9A17-BDC4-4112-8716-469E8B576769}"/>
    <cellStyle name="Input [yellow] 3 3 2" xfId="17140" xr:uid="{37407C63-E3C2-4A73-9F57-F46F2566BCC8}"/>
    <cellStyle name="Input [yellow] 3 3 2 2" xfId="32784" xr:uid="{533629F2-3D89-4BAD-A875-7D49B0F489E6}"/>
    <cellStyle name="Input [yellow] 3 3 2 3" xfId="31553" xr:uid="{FA6D6796-1C9C-4672-8539-0BB53D732675}"/>
    <cellStyle name="Input [yellow] 3 3 2 4" xfId="39129" xr:uid="{01F2E17D-981A-4B9A-918F-873335886C14}"/>
    <cellStyle name="Input [yellow] 3 3 2 5" xfId="32557" xr:uid="{5FF1FA98-AEC4-4602-9AFD-9050025C6FB4}"/>
    <cellStyle name="Input [yellow] 3 3 3" xfId="32783" xr:uid="{FEAB7D68-9096-480E-8448-7E5CC6D26822}"/>
    <cellStyle name="Input [yellow] 3 3 4" xfId="25164" xr:uid="{135360FE-ED6B-49C0-B87E-00FF58602629}"/>
    <cellStyle name="Input [yellow] 3 3 5" xfId="35371" xr:uid="{6FDEF88B-5E01-45E0-82ED-4E7ACC5936CE}"/>
    <cellStyle name="Input [yellow] 3 3 6" xfId="32556" xr:uid="{9B987AC6-0A21-45E8-8C58-59B364CC8A98}"/>
    <cellStyle name="Input [yellow] 3 4" xfId="17141" xr:uid="{F7ADCB37-C31E-434B-8079-41BCECCC3931}"/>
    <cellStyle name="Input [yellow] 3 4 2" xfId="32785" xr:uid="{6E2A0221-6731-417F-9D33-9FFB9751C269}"/>
    <cellStyle name="Input [yellow] 3 4 3" xfId="38931" xr:uid="{2BC13F97-8DB5-441A-8FBA-16953F3CF5A1}"/>
    <cellStyle name="Input [yellow] 3 4 4" xfId="21990" xr:uid="{3458C555-1BC6-4D80-B21D-3CE4D254A238}"/>
    <cellStyle name="Input [yellow] 3 4 5" xfId="32558" xr:uid="{D34923C7-F160-4281-BB62-D694A26E6C2A}"/>
    <cellStyle name="Input [yellow] 3 5" xfId="32778" xr:uid="{95B667FD-7DAB-4E0D-A670-9172C01EF749}"/>
    <cellStyle name="Input [yellow] 3 6" xfId="31549" xr:uid="{3B87B692-1371-42B4-8B32-D01200804688}"/>
    <cellStyle name="Input [yellow] 3 7" xfId="26974" xr:uid="{F2BF672C-2CFF-4690-8778-6DCA9189B24B}"/>
    <cellStyle name="Input [yellow] 3 8" xfId="32553" xr:uid="{CB52F766-8E51-4AF2-8D46-ED4574AE0A11}"/>
    <cellStyle name="Input [yellow] 4" xfId="17142" xr:uid="{12D2FA60-2DC2-4DE2-BDFC-AAB94676E101}"/>
    <cellStyle name="Input [yellow] 4 2" xfId="17143" xr:uid="{A11C6962-C5DE-4115-B130-EB029F959A08}"/>
    <cellStyle name="Input [yellow] 4 2 2" xfId="17144" xr:uid="{A4C4EFC2-87BB-4A7A-81BD-CDE229211CAF}"/>
    <cellStyle name="Input [yellow] 4 2 2 2" xfId="17145" xr:uid="{AB2836F7-6E8A-46D1-9974-88C7263E00ED}"/>
    <cellStyle name="Input [yellow] 4 2 2 2 2" xfId="32789" xr:uid="{BE9CACDA-A9FC-4F1F-8A13-1B87C4128A0C}"/>
    <cellStyle name="Input [yellow] 4 2 2 2 3" xfId="37189" xr:uid="{7D4872B2-3002-4593-B98F-3E257E886ECA}"/>
    <cellStyle name="Input [yellow] 4 2 2 2 4" xfId="37316" xr:uid="{5D01F6F3-6EFF-4B1C-B4FE-A805F9C3B4C0}"/>
    <cellStyle name="Input [yellow] 4 2 2 2 5" xfId="32560" xr:uid="{E26636D0-473F-43E1-AC24-EA32D2DD68C4}"/>
    <cellStyle name="Input [yellow] 4 2 2 3" xfId="32788" xr:uid="{EE5828EC-A020-4300-98EB-63CEBB019639}"/>
    <cellStyle name="Input [yellow] 4 2 2 4" xfId="31555" xr:uid="{04B0DD6B-53BE-40DD-B5F4-3074E9B4B3DD}"/>
    <cellStyle name="Input [yellow] 4 2 2 5" xfId="21998" xr:uid="{3FB0814B-0E0D-4DDD-9CE5-7B638A069D76}"/>
    <cellStyle name="Input [yellow] 4 2 2 6" xfId="25313" xr:uid="{6EDB4CA4-537E-4599-B430-E3C148DB5E58}"/>
    <cellStyle name="Input [yellow] 4 2 3" xfId="17146" xr:uid="{4D8F1C7C-A3BE-4114-A602-1FC6AB6E6D9B}"/>
    <cellStyle name="Input [yellow] 4 2 3 2" xfId="32790" xr:uid="{A54A415F-773E-4CDB-9663-14B05AE2A5AC}"/>
    <cellStyle name="Input [yellow] 4 2 3 3" xfId="31556" xr:uid="{8038CF60-F3B1-41A9-8B80-0A61CB05D903}"/>
    <cellStyle name="Input [yellow] 4 2 3 4" xfId="26970" xr:uid="{91CFC32C-8768-498A-8920-F4140C93724E}"/>
    <cellStyle name="Input [yellow] 4 2 3 5" xfId="32561" xr:uid="{749748C5-FB54-4009-A2B7-1625EB3698D5}"/>
    <cellStyle name="Input [yellow] 4 2 4" xfId="32787" xr:uid="{47D5DC6F-9027-4831-8A9D-3661A7589BA4}"/>
    <cellStyle name="Input [yellow] 4 2 5" xfId="25165" xr:uid="{BA40519C-F0B4-4CD7-8103-D57AF6093FED}"/>
    <cellStyle name="Input [yellow] 4 2 6" xfId="35370" xr:uid="{9DE29FB8-32DF-474F-91FC-76A58DACB0BB}"/>
    <cellStyle name="Input [yellow] 4 2 7" xfId="32559" xr:uid="{CCA850CC-EBE8-405F-9B30-1EB82D7AED0A}"/>
    <cellStyle name="Input [yellow] 4 3" xfId="17147" xr:uid="{F6993358-700A-4ED9-AC7D-C2BFE0966693}"/>
    <cellStyle name="Input [yellow] 4 3 2" xfId="17148" xr:uid="{F8A70296-56F2-48CA-B8EC-D77B18362CD3}"/>
    <cellStyle name="Input [yellow] 4 3 2 2" xfId="32792" xr:uid="{3AB0CC78-74A2-447D-88F6-BEB5EE1B3FF1}"/>
    <cellStyle name="Input [yellow] 4 3 2 3" xfId="31557" xr:uid="{F08DC27F-F7DB-4773-8E88-63FABA393D80}"/>
    <cellStyle name="Input [yellow] 4 3 2 4" xfId="39130" xr:uid="{3020131E-51DE-4417-BC4A-B4353F77777A}"/>
    <cellStyle name="Input [yellow] 4 3 2 5" xfId="38783" xr:uid="{5B238E79-448B-4590-92C0-FC57D9669255}"/>
    <cellStyle name="Input [yellow] 4 3 3" xfId="32791" xr:uid="{45F69AF7-55CE-4E1C-AEC6-836FBA918D03}"/>
    <cellStyle name="Input [yellow] 4 3 4" xfId="25166" xr:uid="{39F1DB10-43D4-4917-BE40-86B8938FB19A}"/>
    <cellStyle name="Input [yellow] 4 3 5" xfId="26969" xr:uid="{5DC6FFFC-1EE5-4D48-A275-52FB1370DBD6}"/>
    <cellStyle name="Input [yellow] 4 3 6" xfId="37869" xr:uid="{52114B46-53A1-47C5-83AF-B65324383E97}"/>
    <cellStyle name="Input [yellow] 4 4" xfId="17149" xr:uid="{0BD92B38-71AD-4152-8F58-365C41FB0D1D}"/>
    <cellStyle name="Input [yellow] 4 4 2" xfId="32793" xr:uid="{4D1CA53F-985F-4AC2-9645-5CF36DF61D68}"/>
    <cellStyle name="Input [yellow] 4 4 3" xfId="36614" xr:uid="{701BFBB3-0D5D-4226-A43E-A4451A7B813A}"/>
    <cellStyle name="Input [yellow] 4 4 4" xfId="26968" xr:uid="{AE1E29BE-DFFA-40CA-945B-A11D07855FD5}"/>
    <cellStyle name="Input [yellow] 4 4 5" xfId="32562" xr:uid="{5306B1E6-9AB8-41BD-8F2D-BF10E5B35E81}"/>
    <cellStyle name="Input [yellow] 4 5" xfId="32786" xr:uid="{0E8D9050-A0C3-4533-8C84-AA86AF415985}"/>
    <cellStyle name="Input [yellow] 4 6" xfId="31554" xr:uid="{B31E4879-F2F1-4743-B121-118A08B589CB}"/>
    <cellStyle name="Input [yellow] 4 7" xfId="36364" xr:uid="{E254C463-9ED5-42DD-92A9-88D0DFA0C063}"/>
    <cellStyle name="Input [yellow] 4 8" xfId="38784" xr:uid="{82E68832-20F7-42A0-9A33-F9E0533A90DB}"/>
    <cellStyle name="Input [yellow] 5" xfId="17150" xr:uid="{2CF7204F-3C80-4CDF-B3F0-00B4D22043B5}"/>
    <cellStyle name="Input [yellow] 5 2" xfId="17151" xr:uid="{8BB7BDCB-A484-4D33-AFE0-097C246E1BFD}"/>
    <cellStyle name="Input [yellow] 5 2 2" xfId="17152" xr:uid="{F4407E72-72F2-4CA7-88A8-63CE88DD1AE9}"/>
    <cellStyle name="Input [yellow] 5 2 2 2" xfId="17153" xr:uid="{7B88A927-E03E-43C2-BF65-D594E98E8833}"/>
    <cellStyle name="Input [yellow] 5 2 2 2 2" xfId="32797" xr:uid="{B77546ED-C701-4E7A-AE2F-76A2C349C7A0}"/>
    <cellStyle name="Input [yellow] 5 2 2 2 3" xfId="38930" xr:uid="{84DEC387-5EA3-4722-91E9-F77A4F670CE8}"/>
    <cellStyle name="Input [yellow] 5 2 2 2 4" xfId="38454" xr:uid="{827A1082-B433-40FA-8D44-E5ECD9DE94FD}"/>
    <cellStyle name="Input [yellow] 5 2 2 2 5" xfId="38782" xr:uid="{157EA915-C27B-4E14-B7E6-BD778017274E}"/>
    <cellStyle name="Input [yellow] 5 2 2 3" xfId="32796" xr:uid="{FA9AAE54-4A89-4B73-9905-2503C8868BAB}"/>
    <cellStyle name="Input [yellow] 5 2 2 4" xfId="37051" xr:uid="{504A7B50-18BF-497A-8E41-8CB0D8E776A7}"/>
    <cellStyle name="Input [yellow] 5 2 2 5" xfId="26966" xr:uid="{44E1F8DF-37F3-4F91-BCE3-C2AD9F0843B5}"/>
    <cellStyle name="Input [yellow] 5 2 2 6" xfId="32563" xr:uid="{BE290D59-3560-4F10-B241-2DD68B9CE161}"/>
    <cellStyle name="Input [yellow] 5 2 3" xfId="17154" xr:uid="{035C60F3-DCF2-4414-A997-841DEA06160F}"/>
    <cellStyle name="Input [yellow] 5 2 3 2" xfId="32798" xr:uid="{9DF809B4-4A7B-4504-8581-4C71A1425D2B}"/>
    <cellStyle name="Input [yellow] 5 2 3 3" xfId="31558" xr:uid="{608BADAB-BA17-44C0-9E9F-782A0F0BFADF}"/>
    <cellStyle name="Input [yellow] 5 2 3 4" xfId="26965" xr:uid="{C146F3BB-5291-4250-81F7-769C00BB681E}"/>
    <cellStyle name="Input [yellow] 5 2 3 5" xfId="32564" xr:uid="{D63281BD-F290-48F4-86DA-3D84F27F7C27}"/>
    <cellStyle name="Input [yellow] 5 2 4" xfId="32795" xr:uid="{E889C28E-FC71-4501-A810-0E6E71B6525A}"/>
    <cellStyle name="Input [yellow] 5 2 5" xfId="25167" xr:uid="{60D2A1E7-55C7-4ED2-9C4C-1BDE4C924FCB}"/>
    <cellStyle name="Input [yellow] 5 2 6" xfId="26967" xr:uid="{516C7ACC-F73F-4E72-ACD1-14E8A4D522AB}"/>
    <cellStyle name="Input [yellow] 5 2 7" xfId="35693" xr:uid="{0743C6AD-2E38-474E-B9C7-04360753B00C}"/>
    <cellStyle name="Input [yellow] 5 3" xfId="17155" xr:uid="{0460AF9A-C04A-4D56-8F03-F6A1735C94E9}"/>
    <cellStyle name="Input [yellow] 5 3 2" xfId="17156" xr:uid="{4A966D6B-4A30-4F0E-AD61-A7A413691618}"/>
    <cellStyle name="Input [yellow] 5 3 2 2" xfId="32800" xr:uid="{DAA3C886-2D85-4E3D-B887-0D1A86C04A9C}"/>
    <cellStyle name="Input [yellow] 5 3 2 3" xfId="31559" xr:uid="{E8AEA5CE-FCCE-4A80-A532-380C9459CFB8}"/>
    <cellStyle name="Input [yellow] 5 3 2 4" xfId="37314" xr:uid="{EDD99C0C-782D-4AA6-B26E-D0D85CC9338A}"/>
    <cellStyle name="Input [yellow] 5 3 2 5" xfId="32565" xr:uid="{1D5ED022-EC17-45FD-8477-B46DD9A5D066}"/>
    <cellStyle name="Input [yellow] 5 3 3" xfId="32799" xr:uid="{1E32E679-0B7D-4210-8474-F07B6457BF1A}"/>
    <cellStyle name="Input [yellow] 5 3 4" xfId="25168" xr:uid="{3CD825D2-4C92-4C15-962A-00EDC740B898}"/>
    <cellStyle name="Input [yellow] 5 3 5" xfId="39131" xr:uid="{78010F89-F925-4A2F-9A76-E5D504751F59}"/>
    <cellStyle name="Input [yellow] 5 3 6" xfId="35694" xr:uid="{394D355C-7FEB-45C6-9B54-4D8F57284E71}"/>
    <cellStyle name="Input [yellow] 5 4" xfId="17157" xr:uid="{C023C675-6CBA-4E78-9449-6EACC28753E6}"/>
    <cellStyle name="Input [yellow] 5 4 2" xfId="32801" xr:uid="{5E29A99C-3514-4663-8ECD-9B1B0920EBDA}"/>
    <cellStyle name="Input [yellow] 5 4 3" xfId="31560" xr:uid="{8D8E710F-1599-4098-89CB-FB928E616DF7}"/>
    <cellStyle name="Input [yellow] 5 4 4" xfId="26964" xr:uid="{0F6184C5-64C1-4441-ABF0-20726E532B96}"/>
    <cellStyle name="Input [yellow] 5 4 5" xfId="32566" xr:uid="{1579365C-2A1F-4098-9F47-0FC42598DFF9}"/>
    <cellStyle name="Input [yellow] 5 5" xfId="32794" xr:uid="{6D255EF3-5D66-4B84-AB10-01E60B85AFB7}"/>
    <cellStyle name="Input [yellow] 5 6" xfId="37050" xr:uid="{597B7EEE-878B-416C-8A03-70AFAB189C7C}"/>
    <cellStyle name="Input [yellow] 5 7" xfId="37315" xr:uid="{6C765748-96C3-4A23-B1F2-31DDA8EA89D9}"/>
    <cellStyle name="Input [yellow] 5 8" xfId="37743" xr:uid="{7F077CC3-8B4C-4E46-B5B8-6729D5972BDA}"/>
    <cellStyle name="Input [yellow] 6" xfId="17158" xr:uid="{844AB30D-9B47-49CB-8E4F-B55873F87BB5}"/>
    <cellStyle name="Input [yellow] 6 2" xfId="17159" xr:uid="{6C027BEF-C4DA-4441-94DB-A25E2DEFD875}"/>
    <cellStyle name="Input [yellow] 6 2 2" xfId="17160" xr:uid="{33096B82-16E0-4F6E-89DE-4E2D6DA601BF}"/>
    <cellStyle name="Input [yellow] 6 2 2 2" xfId="17161" xr:uid="{75B08FFA-96E2-4ED3-8638-1DA85B863377}"/>
    <cellStyle name="Input [yellow] 6 2 2 2 2" xfId="32805" xr:uid="{CF7E79E7-A89B-4342-8A89-C49E2FDF997E}"/>
    <cellStyle name="Input [yellow] 6 2 2 2 3" xfId="31562" xr:uid="{39133921-D16E-49B1-B5B8-EDA71FF9DB85}"/>
    <cellStyle name="Input [yellow] 6 2 2 2 4" xfId="37313" xr:uid="{FEC0C8DA-AF72-415C-AD67-5B328BC20653}"/>
    <cellStyle name="Input [yellow] 6 2 2 2 5" xfId="35294" xr:uid="{C2B6F590-0D90-4296-B707-7C92ACB08746}"/>
    <cellStyle name="Input [yellow] 6 2 2 3" xfId="32804" xr:uid="{2C2170F5-6691-4311-953A-B55A409E3F93}"/>
    <cellStyle name="Input [yellow] 6 2 2 4" xfId="31561" xr:uid="{56059AD6-27D4-4402-B2CC-3544BCF1A015}"/>
    <cellStyle name="Input [yellow] 6 2 2 5" xfId="26962" xr:uid="{00FB4137-2B3D-44A2-9162-4BE131CBB676}"/>
    <cellStyle name="Input [yellow] 6 2 2 6" xfId="35695" xr:uid="{F8903E18-0A34-4310-B1B5-660018964E49}"/>
    <cellStyle name="Input [yellow] 6 2 3" xfId="17162" xr:uid="{C892747F-F87F-4C01-A2BB-149E75932F03}"/>
    <cellStyle name="Input [yellow] 6 2 3 2" xfId="32806" xr:uid="{8F31CAE6-B596-4ED4-8418-2B0740078537}"/>
    <cellStyle name="Input [yellow] 6 2 3 3" xfId="31563" xr:uid="{BDF4E6BD-D684-4497-8720-9D94E2F62D28}"/>
    <cellStyle name="Input [yellow] 6 2 3 4" xfId="39132" xr:uid="{7A1FE62E-AFB9-47CF-A23E-D7DB877E0F6D}"/>
    <cellStyle name="Input [yellow] 6 2 3 5" xfId="41624" xr:uid="{A32EC6EB-96B6-4EBA-9074-4E8577916F9C}"/>
    <cellStyle name="Input [yellow] 6 2 4" xfId="32803" xr:uid="{046429DC-1857-4376-B619-A0842A6DD4B7}"/>
    <cellStyle name="Input [yellow] 6 2 5" xfId="25169" xr:uid="{5B86E397-C175-4C25-855A-E0B1B67EAA18}"/>
    <cellStyle name="Input [yellow] 6 2 6" xfId="26963" xr:uid="{F718D6AB-2821-4F8C-80FA-C292675713AE}"/>
    <cellStyle name="Input [yellow] 6 2 7" xfId="35293" xr:uid="{0861B71E-C91D-4E18-B076-2F79F0D4C4E3}"/>
    <cellStyle name="Input [yellow] 6 3" xfId="17163" xr:uid="{53FE19EF-64F7-4A1E-98FD-EECFF4B005B6}"/>
    <cellStyle name="Input [yellow] 6 3 2" xfId="17164" xr:uid="{821FD002-7596-4DB4-87A4-69D0661F3F02}"/>
    <cellStyle name="Input [yellow] 6 3 2 2" xfId="32808" xr:uid="{CB0E35E5-0806-4A8D-8EEF-F5E13E8A3AD2}"/>
    <cellStyle name="Input [yellow] 6 3 2 3" xfId="38928" xr:uid="{2DE0B44E-D962-4A29-807B-5D669EE28BED}"/>
    <cellStyle name="Input [yellow] 6 3 2 4" xfId="26961" xr:uid="{4E0B5709-316B-4DC9-AAAB-26FD29259B80}"/>
    <cellStyle name="Input [yellow] 6 3 2 5" xfId="32569" xr:uid="{BB10FD16-7D13-4DEF-B684-1534C69C1C74}"/>
    <cellStyle name="Input [yellow] 6 3 3" xfId="32807" xr:uid="{297CD250-77A2-48CC-AE7B-C5B9B4158A21}"/>
    <cellStyle name="Input [yellow] 6 3 4" xfId="25170" xr:uid="{E0E76778-879E-4EE1-8079-55D3176882A2}"/>
    <cellStyle name="Input [yellow] 6 3 5" xfId="36362" xr:uid="{C747CECD-D6BD-42B2-853C-AA8E33CCAD42}"/>
    <cellStyle name="Input [yellow] 6 3 6" xfId="32568" xr:uid="{3F07952D-99AA-4C3D-8CD8-0180A8FD5721}"/>
    <cellStyle name="Input [yellow] 6 4" xfId="17165" xr:uid="{3188729F-C1FE-49B1-B5D5-F0D26CA92451}"/>
    <cellStyle name="Input [yellow] 6 4 2" xfId="32809" xr:uid="{E71E3F65-E8D3-4E9A-86E5-B3DD18EE223E}"/>
    <cellStyle name="Input [yellow] 6 4 3" xfId="31564" xr:uid="{B47AD5A2-29A3-497D-9EE6-A6FE12422FD7}"/>
    <cellStyle name="Input [yellow] 6 4 4" xfId="26960" xr:uid="{DBB85D93-95DC-41AD-9EDF-AF59DABFCCD0}"/>
    <cellStyle name="Input [yellow] 6 4 5" xfId="25314" xr:uid="{09AFDF1C-981A-43B4-AB37-540E3A7B6125}"/>
    <cellStyle name="Input [yellow] 6 5" xfId="32802" xr:uid="{CE24D7BF-A5B3-48D4-A151-E64B552A20C5}"/>
    <cellStyle name="Input [yellow] 6 6" xfId="38929" xr:uid="{CB2791C9-5BD3-4D18-A513-F28B33775E6D}"/>
    <cellStyle name="Input [yellow] 6 7" xfId="36363" xr:uid="{830D49FD-FDE1-4F91-8BDB-0C0BCB6A3F6F}"/>
    <cellStyle name="Input [yellow] 6 8" xfId="32567" xr:uid="{CC7EE946-EBCA-451E-9946-C3D4358E6EDC}"/>
    <cellStyle name="Input [yellow] 7" xfId="17166" xr:uid="{4D624394-95FD-4D92-9BDE-5188C46A5B21}"/>
    <cellStyle name="Input [yellow] 7 2" xfId="17167" xr:uid="{9761B033-65CE-4F15-A953-58B5CC19D4A4}"/>
    <cellStyle name="Input [yellow] 7 2 2" xfId="17168" xr:uid="{FA9DE2BB-40FA-47E6-8AA6-083FCDDBFF4A}"/>
    <cellStyle name="Input [yellow] 7 2 2 2" xfId="17169" xr:uid="{7F16F1B8-DBA5-43F0-B98D-72D4AC55DF26}"/>
    <cellStyle name="Input [yellow] 7 2 2 2 2" xfId="32813" xr:uid="{782C3B34-4473-4EB2-8AA3-1180C635BB02}"/>
    <cellStyle name="Input [yellow] 7 2 2 2 3" xfId="31567" xr:uid="{51485BB0-B0DD-4C8C-8732-C680867142B3}"/>
    <cellStyle name="Input [yellow] 7 2 2 2 4" xfId="36360" xr:uid="{465B8598-0940-4E7E-AEBE-3C70BA40B00E}"/>
    <cellStyle name="Input [yellow] 7 2 2 2 5" xfId="32570" xr:uid="{7C486FC2-26BC-4C9E-A66D-D7EC857828C0}"/>
    <cellStyle name="Input [yellow] 7 2 2 3" xfId="32812" xr:uid="{A3CADA71-B5E1-4B2B-816F-013CA191E46C}"/>
    <cellStyle name="Input [yellow] 7 2 2 4" xfId="38927" xr:uid="{C4BAC63D-9EA1-4AD6-9B8B-C677A3FCC2D5}"/>
    <cellStyle name="Input [yellow] 7 2 2 5" xfId="26959" xr:uid="{B47F8A4E-8A4D-451A-BA20-5BD89E0AF5C0}"/>
    <cellStyle name="Input [yellow] 7 2 2 6" xfId="37870" xr:uid="{AF26E1F2-E066-4C5A-B25F-EF319D208ED5}"/>
    <cellStyle name="Input [yellow] 7 2 3" xfId="17170" xr:uid="{BF19F19E-1956-4785-BC26-3EC3EB571710}"/>
    <cellStyle name="Input [yellow] 7 2 3 2" xfId="32814" xr:uid="{488F35B6-C898-4A06-ADE2-16DF8291BF3E}"/>
    <cellStyle name="Input [yellow] 7 2 3 3" xfId="31568" xr:uid="{E3CC678B-998A-47A3-972C-1F58886FE336}"/>
    <cellStyle name="Input [yellow] 7 2 3 4" xfId="37312" xr:uid="{FDD650E0-BAD2-42D9-B5E4-1E5FA03FCDA8}"/>
    <cellStyle name="Input [yellow] 7 2 3 5" xfId="32571" xr:uid="{E539EDE6-5EAD-4373-BE0D-1D010C223DFA}"/>
    <cellStyle name="Input [yellow] 7 2 4" xfId="32811" xr:uid="{E67AE1D9-EAED-4375-8A75-A92E3BAA8B70}"/>
    <cellStyle name="Input [yellow] 7 2 5" xfId="31566" xr:uid="{202E7341-C727-4446-A1F0-7527A12E784C}"/>
    <cellStyle name="Input [yellow] 7 2 6" xfId="35369" xr:uid="{5BEF1417-9118-4721-88F6-56CC1A234712}"/>
    <cellStyle name="Input [yellow] 7 2 7" xfId="41623" xr:uid="{81A580A7-9A87-4432-A24F-97862F2F60A2}"/>
    <cellStyle name="Input [yellow] 7 3" xfId="17171" xr:uid="{4E8A3CD8-C5C9-48E1-AB89-C66A14B7A674}"/>
    <cellStyle name="Input [yellow] 7 3 2" xfId="17172" xr:uid="{A162E1AB-1FB0-473A-B2FB-5CAE43E15548}"/>
    <cellStyle name="Input [yellow] 7 3 2 2" xfId="32816" xr:uid="{CC197F26-E30A-4AA7-9EBA-14D2B969CD73}"/>
    <cellStyle name="Input [yellow] 7 3 2 3" xfId="38926" xr:uid="{37CF7D44-2895-4A4B-9980-BF4AB445E749}"/>
    <cellStyle name="Input [yellow] 7 3 2 4" xfId="26958" xr:uid="{D309C1CF-8319-42C3-B3E1-181A9F1490F3}"/>
    <cellStyle name="Input [yellow] 7 3 2 5" xfId="32572" xr:uid="{29E2EA0E-9806-4736-8071-CE02AB5709A2}"/>
    <cellStyle name="Input [yellow] 7 3 3" xfId="32815" xr:uid="{9E837672-0865-4F0A-B971-B500182E1F61}"/>
    <cellStyle name="Input [yellow] 7 3 4" xfId="31569" xr:uid="{29A1DAC8-2829-4D1A-9A76-C870A0BB26B0}"/>
    <cellStyle name="Input [yellow] 7 3 5" xfId="36359" xr:uid="{E8FAE28E-186A-4420-AC9C-D2166B6103C5}"/>
    <cellStyle name="Input [yellow] 7 3 6" xfId="41622" xr:uid="{92B4859E-E82C-416B-882D-94284B4F0B7D}"/>
    <cellStyle name="Input [yellow] 7 4" xfId="17173" xr:uid="{F9B38A64-4966-4741-B1A6-C7583709F0E7}"/>
    <cellStyle name="Input [yellow] 7 4 2" xfId="32817" xr:uid="{EDC9A913-BAC6-4E49-8D70-977F41907CAB}"/>
    <cellStyle name="Input [yellow] 7 4 3" xfId="31570" xr:uid="{1E06DD86-BE40-4326-A832-4FAA76AF085C}"/>
    <cellStyle name="Input [yellow] 7 4 4" xfId="36358" xr:uid="{2F723C34-A4A8-4420-8FB2-0D3FC573F4A4}"/>
    <cellStyle name="Input [yellow] 7 4 5" xfId="35696" xr:uid="{FB40EF1B-1B26-46FD-A3FC-AE9F677DAB40}"/>
    <cellStyle name="Input [yellow] 7 5" xfId="32810" xr:uid="{41234C77-C851-47E1-B4D4-09C1F5DC5A76}"/>
    <cellStyle name="Input [yellow] 7 6" xfId="31565" xr:uid="{7CCE044B-64E6-49DA-BD4A-96EE145FD3A8}"/>
    <cellStyle name="Input [yellow] 7 7" xfId="36361" xr:uid="{E94544EC-50A4-4A0F-A4D8-78791366434E}"/>
    <cellStyle name="Input [yellow] 7 8" xfId="35295" xr:uid="{790CECDC-C566-4DC3-A4C2-1E3FD74A70BA}"/>
    <cellStyle name="Input [yellow] 8" xfId="17174" xr:uid="{420F2B43-91D7-4857-8914-AF8492DE4876}"/>
    <cellStyle name="Input [yellow] 8 2" xfId="17175" xr:uid="{4D2942B7-2C18-4BFE-8B4D-2FF903A9C414}"/>
    <cellStyle name="Input [yellow] 8 2 2" xfId="17176" xr:uid="{C759538B-5DEF-4DEF-8D74-7AFA986E1DFB}"/>
    <cellStyle name="Input [yellow] 8 2 2 2" xfId="17177" xr:uid="{53EB94DA-08DE-4566-8881-741C42595D69}"/>
    <cellStyle name="Input [yellow] 8 2 2 2 2" xfId="32821" xr:uid="{25ED2081-5C19-44A4-B5F5-187862D4109A}"/>
    <cellStyle name="Input [yellow] 8 2 2 2 3" xfId="31573" xr:uid="{AD1CE4E2-4334-4CDB-9772-16C60156868D}"/>
    <cellStyle name="Input [yellow] 8 2 2 2 4" xfId="38035" xr:uid="{F3106704-1804-415C-8203-0D28107D5216}"/>
    <cellStyle name="Input [yellow] 8 2 2 2 5" xfId="32575" xr:uid="{3542A8F9-DE14-4986-A5D9-76B55766890A}"/>
    <cellStyle name="Input [yellow] 8 2 2 3" xfId="32820" xr:uid="{CBAF1337-97AA-46CB-B14A-1B15189A7ED4}"/>
    <cellStyle name="Input [yellow] 8 2 2 4" xfId="38925" xr:uid="{48C8BD58-B0F2-4595-BE56-51D5828AEFC5}"/>
    <cellStyle name="Input [yellow] 8 2 2 5" xfId="26956" xr:uid="{999F110E-8424-4920-A215-660CAB5C31EE}"/>
    <cellStyle name="Input [yellow] 8 2 2 6" xfId="32574" xr:uid="{7D72BBA7-2425-447F-BCB3-2B6D686FA3EB}"/>
    <cellStyle name="Input [yellow] 8 2 3" xfId="17178" xr:uid="{66F51CE4-C718-404E-B7E3-9FE76D483219}"/>
    <cellStyle name="Input [yellow] 8 2 3 2" xfId="32822" xr:uid="{C889EE96-99D2-432C-B939-0CA26512B89C}"/>
    <cellStyle name="Input [yellow] 8 2 3 3" xfId="31574" xr:uid="{0D351A0C-EA83-483C-9F46-383DD31FDAE8}"/>
    <cellStyle name="Input [yellow] 8 2 3 4" xfId="37311" xr:uid="{A50F42DA-9198-485A-A893-B4DFD5328A18}"/>
    <cellStyle name="Input [yellow] 8 2 3 5" xfId="35697" xr:uid="{D1CAA53C-F778-459E-B519-4E9C1848EC42}"/>
    <cellStyle name="Input [yellow] 8 2 4" xfId="32819" xr:uid="{4084E077-01E6-4614-8ECF-050A96BCE7A6}"/>
    <cellStyle name="Input [yellow] 8 2 5" xfId="31572" xr:uid="{2FA1031E-583B-4737-ACD3-DA2679BC6A5B}"/>
    <cellStyle name="Input [yellow] 8 2 6" xfId="26957" xr:uid="{CF8E6530-EBEA-4E6C-8439-727041915AFE}"/>
    <cellStyle name="Input [yellow] 8 2 7" xfId="41621" xr:uid="{14AB3A01-F644-451B-8FF8-0B03694AE175}"/>
    <cellStyle name="Input [yellow] 8 3" xfId="17179" xr:uid="{B8F640D3-591A-41D4-A7F0-90FD73403239}"/>
    <cellStyle name="Input [yellow] 8 3 2" xfId="17180" xr:uid="{DD941F90-14CC-47F3-AB76-7F95E6D531B5}"/>
    <cellStyle name="Input [yellow] 8 3 2 2" xfId="32824" xr:uid="{70576AED-ED33-40EA-B18C-62E088F6DF3F}"/>
    <cellStyle name="Input [yellow] 8 3 2 3" xfId="31575" xr:uid="{5AE9194F-6803-4B95-9F6D-7821379346F2}"/>
    <cellStyle name="Input [yellow] 8 3 2 4" xfId="26954" xr:uid="{526ADD20-2859-4F7F-A2E7-F62523A132EE}"/>
    <cellStyle name="Input [yellow] 8 3 2 5" xfId="32576" xr:uid="{D06DFB7D-7B60-490A-90E9-715D39173E6B}"/>
    <cellStyle name="Input [yellow] 8 3 3" xfId="32823" xr:uid="{F4A1B058-92F0-45A6-8633-CF91770E9C0A}"/>
    <cellStyle name="Input [yellow] 8 3 4" xfId="36615" xr:uid="{1F4CF04D-FB7F-41DF-884C-209306D369D6}"/>
    <cellStyle name="Input [yellow] 8 3 5" xfId="26955" xr:uid="{C8D97EE6-C5C8-479A-99B2-DF66A7CFD7C7}"/>
    <cellStyle name="Input [yellow] 8 3 6" xfId="41620" xr:uid="{20EE5AC0-A92B-4959-8C87-94D71D0AFFC8}"/>
    <cellStyle name="Input [yellow] 8 4" xfId="17181" xr:uid="{FE4D11E7-8263-42EE-986B-1DF37C4F0858}"/>
    <cellStyle name="Input [yellow] 8 4 2" xfId="32825" xr:uid="{DF19DEC8-1236-4E78-9465-F3F1A1D3A8F8}"/>
    <cellStyle name="Input [yellow] 8 4 3" xfId="38924" xr:uid="{C86172CC-D9BB-4584-A55A-B7C8B20F26F7}"/>
    <cellStyle name="Input [yellow] 8 4 4" xfId="39134" xr:uid="{19DA6CF4-98DF-4584-89F0-5D83384EA708}"/>
    <cellStyle name="Input [yellow] 8 4 5" xfId="32577" xr:uid="{2BDC0FD4-E1F3-48D1-99AD-8EB1BAE21942}"/>
    <cellStyle name="Input [yellow] 8 5" xfId="32818" xr:uid="{8A92651A-4E6E-4866-8410-7E7385E216B9}"/>
    <cellStyle name="Input [yellow] 8 6" xfId="31571" xr:uid="{2FA91F01-F104-4C87-8E88-DB8BD89F9481}"/>
    <cellStyle name="Input [yellow] 8 7" xfId="39133" xr:uid="{4EA56B83-80D1-4698-BB51-FC78E510934C}"/>
    <cellStyle name="Input [yellow] 8 8" xfId="32573" xr:uid="{18727C07-3598-4182-90FC-EE240ADBF5B3}"/>
    <cellStyle name="Input [yellow] 9" xfId="17182" xr:uid="{9406A2C3-8CBA-459D-A76E-91C7C1415B1D}"/>
    <cellStyle name="Input [yellow] 9 2" xfId="17183" xr:uid="{4E12A628-FF97-4D32-BB22-0C7F4A4FA177}"/>
    <cellStyle name="Input [yellow] 9 2 2" xfId="17184" xr:uid="{CB96D862-EB1E-4406-9066-FE7C979C9460}"/>
    <cellStyle name="Input [yellow] 9 2 2 2" xfId="17185" xr:uid="{A9183B68-2D8D-4CAE-A287-BDF53F5CB581}"/>
    <cellStyle name="Input [yellow] 9 2 2 2 2" xfId="32829" xr:uid="{952172E3-C934-4396-AB1B-EDBA77FA4B4B}"/>
    <cellStyle name="Input [yellow] 9 2 2 2 3" xfId="38923" xr:uid="{2F505B40-26FB-4FA4-BA09-CB6C7AD00D9F}"/>
    <cellStyle name="Input [yellow] 9 2 2 2 4" xfId="26951" xr:uid="{C1D424BF-4ED3-4A3C-8541-DAD91A1EE1CB}"/>
    <cellStyle name="Input [yellow] 9 2 2 2 5" xfId="32579" xr:uid="{F1CF55E2-FA95-45E4-AB29-A227652C729A}"/>
    <cellStyle name="Input [yellow] 9 2 2 3" xfId="32828" xr:uid="{880391A0-E2C8-4D27-84B3-557F1D8AE48C}"/>
    <cellStyle name="Input [yellow] 9 2 2 4" xfId="31578" xr:uid="{717376C6-E969-4E7A-85A9-668513B0681E}"/>
    <cellStyle name="Input [yellow] 9 2 2 5" xfId="26952" xr:uid="{E4CFBDD1-E10D-41AF-B020-AA03B5F94059}"/>
    <cellStyle name="Input [yellow] 9 2 2 6" xfId="35698" xr:uid="{58E9A1C3-99F3-489D-96BC-8AE782BDEF93}"/>
    <cellStyle name="Input [yellow] 9 2 3" xfId="17186" xr:uid="{0BD90243-2F33-43B8-9C39-A03419E25148}"/>
    <cellStyle name="Input [yellow] 9 2 3 2" xfId="32830" xr:uid="{35067A37-02C8-4B97-B5AF-265C127ED5A9}"/>
    <cellStyle name="Input [yellow] 9 2 3 3" xfId="31579" xr:uid="{77E1D579-81F5-4FF9-8054-4B18CCD0A9E1}"/>
    <cellStyle name="Input [yellow] 9 2 3 4" xfId="36357" xr:uid="{96835980-802D-410D-8269-F70B5945DE84}"/>
    <cellStyle name="Input [yellow] 9 2 3 5" xfId="32580" xr:uid="{E8D96D5C-AFEB-434B-A732-F8666D7F5EC2}"/>
    <cellStyle name="Input [yellow] 9 2 4" xfId="32827" xr:uid="{42046BB1-C24B-4D2A-B2ED-90632C4B19F5}"/>
    <cellStyle name="Input [yellow] 9 2 5" xfId="31577" xr:uid="{F47A3170-3ECF-4A01-BDCF-3C703C53378A}"/>
    <cellStyle name="Input [yellow] 9 2 6" xfId="37310" xr:uid="{EAB206B9-39B0-4237-A094-264CC78DEF44}"/>
    <cellStyle name="Input [yellow] 9 2 7" xfId="41619" xr:uid="{CF379CEF-C1E7-4384-80F2-D89817C5C889}"/>
    <cellStyle name="Input [yellow] 9 3" xfId="17187" xr:uid="{8F85E477-7F10-48DA-A83B-E61C7FCB9413}"/>
    <cellStyle name="Input [yellow] 9 3 2" xfId="17188" xr:uid="{0C74AF5F-1F6C-48C2-92D7-8F8979B86B37}"/>
    <cellStyle name="Input [yellow] 9 3 2 2" xfId="32832" xr:uid="{7A88CF3B-4990-4EA8-AC85-FF3632784B24}"/>
    <cellStyle name="Input [yellow] 9 3 2 3" xfId="31581" xr:uid="{48791BFA-1037-410E-9336-472CB7D70FEA}"/>
    <cellStyle name="Input [yellow] 9 3 2 4" xfId="39135" xr:uid="{C0083419-B3B7-4C46-8066-63B2D0FB1C5C}"/>
    <cellStyle name="Input [yellow] 9 3 2 5" xfId="32581" xr:uid="{DF3B408B-5D48-4D37-A7AF-91D5DD4A6C6F}"/>
    <cellStyle name="Input [yellow] 9 3 3" xfId="32831" xr:uid="{67C15A44-9AAE-49BA-B122-9A6373EFE239}"/>
    <cellStyle name="Input [yellow] 9 3 4" xfId="31580" xr:uid="{B196CC77-DC16-4ADF-9E36-3200301222A1}"/>
    <cellStyle name="Input [yellow] 9 3 5" xfId="26950" xr:uid="{B4DC0B28-48F5-4E84-9264-12D2CC29E20B}"/>
    <cellStyle name="Input [yellow] 9 3 6" xfId="41618" xr:uid="{B51ECD45-C051-43EC-937B-21F1B97F1C4E}"/>
    <cellStyle name="Input [yellow] 9 4" xfId="17189" xr:uid="{B7ED5F22-EBBD-4E6B-B318-3231A1467C15}"/>
    <cellStyle name="Input [yellow] 9 4 2" xfId="32833" xr:uid="{6D7831DF-2574-4142-9F3A-DD6BEE0E5CD4}"/>
    <cellStyle name="Input [yellow] 9 4 3" xfId="38922" xr:uid="{82EB3ADA-C80A-4FE8-AEDA-F3DCFCBA85F5}"/>
    <cellStyle name="Input [yellow] 9 4 4" xfId="37309" xr:uid="{42EBB598-91E7-4907-BAAE-2D353C232661}"/>
    <cellStyle name="Input [yellow] 9 4 5" xfId="37871" xr:uid="{30B7BE02-502C-4A48-86C0-D139841BFA2D}"/>
    <cellStyle name="Input [yellow] 9 5" xfId="32826" xr:uid="{9E149E13-507B-4906-830F-300838DB0AEF}"/>
    <cellStyle name="Input [yellow] 9 6" xfId="31576" xr:uid="{45202D9C-666C-4DA9-98D4-DAA083CA1976}"/>
    <cellStyle name="Input [yellow] 9 7" xfId="26953" xr:uid="{AB7EDD9A-9FD5-4410-960C-6CC9DABDA3F8}"/>
    <cellStyle name="Input [yellow] 9 8" xfId="32578" xr:uid="{4E25BCC4-82BD-4FCC-8727-063E6C191713}"/>
    <cellStyle name="Input 10" xfId="4423" xr:uid="{0E856E5B-D431-4AFA-9DE6-9F848DD3B15F}"/>
    <cellStyle name="Input 10 2" xfId="17191" xr:uid="{EB503A6D-4439-4B20-83E1-CDDAF42ECEDB}"/>
    <cellStyle name="Input 10 2 2" xfId="17192" xr:uid="{A790C921-E51A-4719-AF35-31E303C9AD90}"/>
    <cellStyle name="Input 10 2 2 2" xfId="31583" xr:uid="{3E5414E9-CCFB-40AA-92B4-08AF8B970555}"/>
    <cellStyle name="Input 10 2 2 3" xfId="26949" xr:uid="{AB4186AE-FF05-4B91-8A68-9E1FC61C2494}"/>
    <cellStyle name="Input 10 2 2 4" xfId="37744" xr:uid="{F0AE7B26-5772-4D8F-BEB0-463D759B506F}"/>
    <cellStyle name="Input 10 2 3" xfId="31582" xr:uid="{9C8D513A-791A-4AC7-9E54-823CE30DEC6E}"/>
    <cellStyle name="Input 10 2 4" xfId="39216" xr:uid="{EBC16367-D8CD-48BB-B7C3-B8498E1D77E2}"/>
    <cellStyle name="Input 10 2 5" xfId="41617" xr:uid="{75487452-B4FE-4305-88A9-FA0611D734A0}"/>
    <cellStyle name="Input 10 3" xfId="17193" xr:uid="{8FA7F2F8-9B20-4CA0-91BF-298F37F2DC45}"/>
    <cellStyle name="Input 10 3 2" xfId="17194" xr:uid="{71B5922F-680A-4CA8-8374-FFFE645CC982}"/>
    <cellStyle name="Input 10 3 2 2" xfId="31584" xr:uid="{BB84ECC7-AF8B-4FA4-AB72-D7A95ED321CB}"/>
    <cellStyle name="Input 10 3 2 3" xfId="26948" xr:uid="{3EB966E8-6854-4CD7-9E4D-46DCFC4ECAD3}"/>
    <cellStyle name="Input 10 3 2 4" xfId="38419" xr:uid="{816E5F54-8E2E-41E6-B693-E12CB19EF7A2}"/>
    <cellStyle name="Input 10 3 3" xfId="38921" xr:uid="{B0A7F869-FF2E-42D0-B3D9-DA95A9CBC85B}"/>
    <cellStyle name="Input 10 3 4" xfId="25756" xr:uid="{D6DD52CB-2D3B-4C49-AF11-DB3BAC7B2766}"/>
    <cellStyle name="Input 10 3 5" xfId="32582" xr:uid="{418923DE-91BB-412C-AC28-9A50188B91EF}"/>
    <cellStyle name="Input 10 4" xfId="17195" xr:uid="{832D543C-A240-4AF5-A00E-66195E858D6D}"/>
    <cellStyle name="Input 10 5" xfId="24554" xr:uid="{11523B84-6451-4B7A-B92A-8029E8C97632}"/>
    <cellStyle name="Input 10 5 2" xfId="35671" xr:uid="{A528C8C3-1B48-48F1-85CB-DD55FC465272}"/>
    <cellStyle name="Input 10 5 3" xfId="44429" xr:uid="{D5B8B037-6A1F-4551-9095-DAA3F542502A}"/>
    <cellStyle name="Input 10 6" xfId="17190" xr:uid="{9F1A22D0-76FC-44B1-8923-F6CDA2EE4E72}"/>
    <cellStyle name="Input 100" xfId="17196" xr:uid="{7B257D51-3F2D-4CD5-92AB-F0EE732C068D}"/>
    <cellStyle name="Input 100 2" xfId="17197" xr:uid="{FEEFEDFE-7670-4C5B-BB70-5C78793F649D}"/>
    <cellStyle name="Input 100 2 2" xfId="25171" xr:uid="{100B67C9-DF49-4C80-86B5-9FC6FA9E996A}"/>
    <cellStyle name="Input 100 2 3" xfId="26947" xr:uid="{70D7024A-C408-4057-967A-8D41AF0C1795}"/>
    <cellStyle name="Input 100 2 4" xfId="25867" xr:uid="{A0919B4A-48CD-4D33-8684-7A21FEB88B0F}"/>
    <cellStyle name="Input 100 3" xfId="36833" xr:uid="{F29FFA5D-FA83-4A32-A717-BB53D3C0A7EA}"/>
    <cellStyle name="Input 100 4" xfId="39136" xr:uid="{4EA560A6-9FF7-4E5E-A416-4DC763B633BA}"/>
    <cellStyle name="Input 100 5" xfId="25866" xr:uid="{552E99C9-D434-46C2-B5B8-FFBC440888F6}"/>
    <cellStyle name="Input 101" xfId="17198" xr:uid="{D0D4B4CD-6662-47AF-ABBC-DEB325DA4D1E}"/>
    <cellStyle name="Input 101 2" xfId="17199" xr:uid="{927E0FE4-A47D-4C6A-940A-A05D14DD71FD}"/>
    <cellStyle name="Input 101 2 2" xfId="31586" xr:uid="{832A48F0-8612-4EC4-A090-4EDF1F133E28}"/>
    <cellStyle name="Input 101 2 3" xfId="26945" xr:uid="{764A59A5-323E-41D0-8695-A5BB7513C30C}"/>
    <cellStyle name="Input 101 2 4" xfId="32584" xr:uid="{621DBF4A-C288-41B3-BE07-ED7C20652B7E}"/>
    <cellStyle name="Input 101 3" xfId="31585" xr:uid="{C27E068A-D4E8-4E1D-B518-CD0A3A5AF11F}"/>
    <cellStyle name="Input 101 4" xfId="26946" xr:uid="{4B26DEBA-A888-494D-81F4-796CBA7268C7}"/>
    <cellStyle name="Input 101 5" xfId="32583" xr:uid="{1E4AD147-6173-4E2D-A0AF-6D3021687FF8}"/>
    <cellStyle name="Input 102" xfId="17200" xr:uid="{7B33133C-0E70-47D7-A388-25E65726A654}"/>
    <cellStyle name="Input 102 2" xfId="17201" xr:uid="{251DB59D-2A56-4EAB-9CFF-323E5133A6BF}"/>
    <cellStyle name="Input 102 2 2" xfId="25172" xr:uid="{4BD3C445-C9A1-434E-B3EE-4E1236048A54}"/>
    <cellStyle name="Input 102 2 3" xfId="26944" xr:uid="{CE8239EC-BC1F-4386-890E-145B211420B6}"/>
    <cellStyle name="Input 102 2 4" xfId="32586" xr:uid="{82D91B6E-7FC0-444D-ACB0-098162958D3A}"/>
    <cellStyle name="Input 102 3" xfId="35950" xr:uid="{C30B0B8E-C8F5-4054-AF24-1076448518B4}"/>
    <cellStyle name="Input 102 4" xfId="37308" xr:uid="{58153334-52AD-48BC-BDB1-967A15C8BDBC}"/>
    <cellStyle name="Input 102 5" xfId="32585" xr:uid="{AFBD4EC4-ED2D-4006-AC11-02CE153E07E2}"/>
    <cellStyle name="Input 103" xfId="17202" xr:uid="{028905E9-1351-4ACF-A249-D66363B2FBDD}"/>
    <cellStyle name="Input 103 2" xfId="17203" xr:uid="{7DF72F33-0C34-44C5-91E1-FD4EE09CAEDD}"/>
    <cellStyle name="Input 103 2 2" xfId="31588" xr:uid="{4D362354-4832-4086-A000-9614792B94D1}"/>
    <cellStyle name="Input 103 2 3" xfId="39137" xr:uid="{07645036-E164-4DDF-8CFC-31FC81EE49A6}"/>
    <cellStyle name="Input 103 2 4" xfId="25315" xr:uid="{811F7AFE-C454-427B-9096-BA812D5B65A6}"/>
    <cellStyle name="Input 103 3" xfId="31587" xr:uid="{7B3DBA31-5CD5-405A-B081-7181F4976E93}"/>
    <cellStyle name="Input 103 4" xfId="36356" xr:uid="{0B173C90-4BC2-46EC-B8E6-DB74A6F387F5}"/>
    <cellStyle name="Input 103 5" xfId="32587" xr:uid="{482F50FB-7E1F-43F8-BDCC-EA7F2DECAEB4}"/>
    <cellStyle name="Input 104" xfId="17204" xr:uid="{277118AB-9B9D-4189-BB0C-A36E4FA69B73}"/>
    <cellStyle name="Input 104 2" xfId="17205" xr:uid="{06704C28-BD0E-4F8E-857C-BBE34702CFC1}"/>
    <cellStyle name="Input 104 2 2" xfId="25173" xr:uid="{B9015F0F-D7CB-42A6-8CE6-32793EF8A3FB}"/>
    <cellStyle name="Input 104 2 3" xfId="39138" xr:uid="{997326EF-F580-4F1E-9D90-8C4359D6BE45}"/>
    <cellStyle name="Input 104 2 4" xfId="41616" xr:uid="{357E59CA-AC77-4080-BD0A-CB10F2C0CB32}"/>
    <cellStyle name="Input 104 3" xfId="31589" xr:uid="{D24A8122-471D-48E9-94A6-9F3DB1693B08}"/>
    <cellStyle name="Input 104 4" xfId="36905" xr:uid="{CB0DAD7F-980F-464A-9201-757860AA00B9}"/>
    <cellStyle name="Input 104 5" xfId="32588" xr:uid="{9E026D19-B904-4351-B6C9-C6FD22DD56E4}"/>
    <cellStyle name="Input 105" xfId="17206" xr:uid="{F57E1E37-5FB1-419D-9401-EA4007590233}"/>
    <cellStyle name="Input 105 2" xfId="17207" xr:uid="{9B942398-2A43-401A-AAFF-C49A5731745F}"/>
    <cellStyle name="Input 105 2 2" xfId="31591" xr:uid="{3D5B4CB0-915E-432A-914E-2E228CB1982A}"/>
    <cellStyle name="Input 105 2 3" xfId="36903" xr:uid="{2B345CBD-B01D-459C-A29A-B33C78F9509D}"/>
    <cellStyle name="Input 105 2 4" xfId="32590" xr:uid="{74931B58-194F-4B77-BA53-E6F5DB643A67}"/>
    <cellStyle name="Input 105 3" xfId="31590" xr:uid="{73D4D44F-EBD4-4318-A3A4-83808D3930F2}"/>
    <cellStyle name="Input 105 4" xfId="36904" xr:uid="{C137DD46-0447-40E4-9179-C22EB082F1F3}"/>
    <cellStyle name="Input 105 5" xfId="32589" xr:uid="{1F72E2C0-2BA1-4062-B9DC-3E53D6EBD256}"/>
    <cellStyle name="Input 106" xfId="17208" xr:uid="{9F072445-6BCB-4A4C-B6E5-9B788F906683}"/>
    <cellStyle name="Input 106 2" xfId="17209" xr:uid="{38787797-D4E6-4FFA-85EA-38859E9CD58D}"/>
    <cellStyle name="Input 106 2 2" xfId="25174" xr:uid="{21BC93B7-9548-47D1-9B51-F9E9E2A1FFC3}"/>
    <cellStyle name="Input 106 2 3" xfId="26942" xr:uid="{1A02D01C-BEF2-4BE7-8F20-33A468208DFC}"/>
    <cellStyle name="Input 106 2 4" xfId="32592" xr:uid="{2C55BAC6-8B03-4016-BF2B-379C432C9A99}"/>
    <cellStyle name="Input 106 3" xfId="31592" xr:uid="{67692824-C1F4-4968-B6F2-277D33569BD7}"/>
    <cellStyle name="Input 106 4" xfId="26943" xr:uid="{3CAD2E1A-5531-4964-96CE-2E33416F9ABB}"/>
    <cellStyle name="Input 106 5" xfId="32591" xr:uid="{01ADADB5-9A17-42E5-8628-CEF55AE34A55}"/>
    <cellStyle name="Input 11" xfId="4424" xr:uid="{F8E5132A-9E10-4C07-863C-6426290225A1}"/>
    <cellStyle name="Input 11 2" xfId="17211" xr:uid="{B8B10E99-A538-4491-AA42-660E9B74BB9D}"/>
    <cellStyle name="Input 11 2 2" xfId="17212" xr:uid="{69B4F7FB-A84B-429B-B9C8-EA7057C01635}"/>
    <cellStyle name="Input 11 2 2 2" xfId="31594" xr:uid="{60D271CB-3C0B-4632-ACF3-2D838936D7BC}"/>
    <cellStyle name="Input 11 2 2 3" xfId="26940" xr:uid="{F15B2710-657F-457D-8227-63D5ACFDCB8F}"/>
    <cellStyle name="Input 11 2 2 4" xfId="37074" xr:uid="{75EF91DD-1765-4501-9013-3059C280FC7B}"/>
    <cellStyle name="Input 11 2 3" xfId="31593" xr:uid="{9807946E-32B9-44CF-BEB2-347FE13EF578}"/>
    <cellStyle name="Input 11 2 4" xfId="26941" xr:uid="{7FB6A037-D037-463F-9732-B4FE489681DD}"/>
    <cellStyle name="Input 11 2 5" xfId="37073" xr:uid="{3C79156F-1824-4380-8F82-CE855AC76CD7}"/>
    <cellStyle name="Input 11 3" xfId="17213" xr:uid="{C309EE32-51D5-4769-9EC1-6F710173D690}"/>
    <cellStyle name="Input 11 3 2" xfId="17214" xr:uid="{D5C30F92-48AF-4CE7-8533-FE6C5421CC1D}"/>
    <cellStyle name="Input 11 3 2 2" xfId="31595" xr:uid="{33B55406-BA4C-4E84-9493-29ED5E37A221}"/>
    <cellStyle name="Input 11 3 2 3" xfId="26938" xr:uid="{42294F14-E1E8-4AC3-8551-3315AC774DB6}"/>
    <cellStyle name="Input 11 3 2 4" xfId="32593" xr:uid="{CE5D9781-EF37-48CF-B533-3E7A44CEA472}"/>
    <cellStyle name="Input 11 3 3" xfId="25175" xr:uid="{F96B0C80-E526-4AB9-9037-198EBAFD78F4}"/>
    <cellStyle name="Input 11 3 4" xfId="26939" xr:uid="{3E889FB6-D493-42D7-B570-018F395FDA4B}"/>
    <cellStyle name="Input 11 3 5" xfId="38781" xr:uid="{BB40038E-7239-4B31-BF56-CEBC4A302BAC}"/>
    <cellStyle name="Input 11 4" xfId="17215" xr:uid="{D2EFABAD-7142-4083-ABE1-AEC12E50F317}"/>
    <cellStyle name="Input 11 5" xfId="24555" xr:uid="{F6EFE965-DAD4-4991-8DDD-CB0FD7644A23}"/>
    <cellStyle name="Input 11 5 2" xfId="38095" xr:uid="{EBC97780-8CEB-40AC-9CCA-55AAF230D899}"/>
    <cellStyle name="Input 11 5 3" xfId="44430" xr:uid="{CE1CE313-6350-432B-A802-7B4011C26A29}"/>
    <cellStyle name="Input 11 6" xfId="17210" xr:uid="{96E32B6A-F260-4837-BFD0-1114AC4771E6}"/>
    <cellStyle name="Input 12" xfId="4425" xr:uid="{32EA451E-9FFE-4F86-8B9E-F07891DB278B}"/>
    <cellStyle name="Input 12 2" xfId="17217" xr:uid="{11E5C540-5E11-4086-8A0B-4B1154B18BD1}"/>
    <cellStyle name="Input 12 2 2" xfId="17218" xr:uid="{D237CBC2-2F9D-4449-9AFF-063AFDFA478B}"/>
    <cellStyle name="Input 12 2 2 2" xfId="31596" xr:uid="{10CF7B43-9DE3-432E-A2D7-E695D00A9703}"/>
    <cellStyle name="Input 12 2 2 3" xfId="25686" xr:uid="{85547095-1FC2-4EE3-A9EE-E16197363285}"/>
    <cellStyle name="Input 12 2 2 4" xfId="32594" xr:uid="{DA16C045-5CA4-4872-BDB9-0E32D3CBF558}"/>
    <cellStyle name="Input 12 2 3" xfId="25176" xr:uid="{69DC6769-213B-4B93-9F83-6D243B8D60D8}"/>
    <cellStyle name="Input 12 2 4" xfId="35864" xr:uid="{C7F6B691-B650-4515-8FCF-20C3DA6C8E06}"/>
    <cellStyle name="Input 12 2 5" xfId="38780" xr:uid="{FBB24D01-B9A2-47F1-9E55-6848EBA3DC47}"/>
    <cellStyle name="Input 12 3" xfId="17219" xr:uid="{D4E8E01A-0E61-4A09-BB2A-E192888C9E30}"/>
    <cellStyle name="Input 12 3 2" xfId="17220" xr:uid="{9E428EA7-591D-4192-8678-6D3992B4D567}"/>
    <cellStyle name="Input 12 3 2 2" xfId="31598" xr:uid="{173B7004-6AB5-48E9-9D74-05C800744203}"/>
    <cellStyle name="Input 12 3 2 3" xfId="35862" xr:uid="{5E7AEB60-9AF5-41C1-9EB6-EE6E7C813935}"/>
    <cellStyle name="Input 12 3 2 4" xfId="32595" xr:uid="{38CDFCF5-964D-4460-AB55-994D636873DE}"/>
    <cellStyle name="Input 12 3 3" xfId="31597" xr:uid="{5FF65F5E-8A17-466D-9242-206DD569529A}"/>
    <cellStyle name="Input 12 3 4" xfId="35863" xr:uid="{3EAF5A86-FE4E-43B3-B7DA-3C0C22D9672C}"/>
    <cellStyle name="Input 12 3 5" xfId="41615" xr:uid="{A3C98A86-4B8D-497D-9DF6-C377729AA226}"/>
    <cellStyle name="Input 12 4" xfId="24556" xr:uid="{77DEE896-E6F6-46BF-9460-A274DF4961E6}"/>
    <cellStyle name="Input 12 4 2" xfId="38094" xr:uid="{25C0794D-95C7-470D-9742-D7FA0B53EF58}"/>
    <cellStyle name="Input 12 4 3" xfId="44431" xr:uid="{72F72C5F-F627-4384-ABC1-EA57A86C730F}"/>
    <cellStyle name="Input 12 5" xfId="17216" xr:uid="{92CBA6F9-8CDA-4DDD-9733-11F3E56C41A0}"/>
    <cellStyle name="Input 13" xfId="4426" xr:uid="{6A85CCCB-A910-4969-B972-D230BA9D1D3F}"/>
    <cellStyle name="Input 13 2" xfId="17222" xr:uid="{62E15AE9-BF29-496D-954D-C75C5906A063}"/>
    <cellStyle name="Input 13 2 2" xfId="17223" xr:uid="{BDC19451-66E7-4198-9991-4D0AD3086AD0}"/>
    <cellStyle name="Input 13 2 2 2" xfId="37636" xr:uid="{C8C52535-43B5-4943-A6A7-BF9E6FDF8A17}"/>
    <cellStyle name="Input 13 2 2 3" xfId="26937" xr:uid="{9BA0476F-0150-40BA-A624-0130B90B02F9}"/>
    <cellStyle name="Input 13 2 2 4" xfId="32596" xr:uid="{47ED60AB-FF4B-4FAC-9791-4BF840578C4E}"/>
    <cellStyle name="Input 13 2 3" xfId="31599" xr:uid="{9D230589-522A-4EB2-A9A9-EC718D875257}"/>
    <cellStyle name="Input 13 2 4" xfId="35861" xr:uid="{B132F515-1628-4E0C-B71E-940336A632FE}"/>
    <cellStyle name="Input 13 2 5" xfId="38779" xr:uid="{75AEDB89-4769-4EC2-AD2F-A5C8F32AE5BF}"/>
    <cellStyle name="Input 13 3" xfId="17224" xr:uid="{2168D953-C7A0-4EAF-903C-A3269C02976C}"/>
    <cellStyle name="Input 13 3 2" xfId="17225" xr:uid="{27537F6E-CE56-42A2-BFE2-FDC90AB15924}"/>
    <cellStyle name="Input 13 3 2 2" xfId="25177" xr:uid="{2090E89B-0A7A-488D-8849-97E34639BDCF}"/>
    <cellStyle name="Input 13 3 2 3" xfId="35860" xr:uid="{FF8ABA3D-C0A2-4FE3-89C0-A3BF3E3DF30F}"/>
    <cellStyle name="Input 13 3 2 4" xfId="25316" xr:uid="{1D78C6FD-06B2-4AE2-BD6B-84B9B4C657D5}"/>
    <cellStyle name="Input 13 3 3" xfId="31600" xr:uid="{5F59FB36-23F5-4B10-8F7F-476E38C6508B}"/>
    <cellStyle name="Input 13 3 4" xfId="26936" xr:uid="{E4CD56B7-73CA-4F89-A949-2BC9CF315610}"/>
    <cellStyle name="Input 13 3 5" xfId="32597" xr:uid="{4DBD786D-0D5F-4C0B-85C7-ED6162F3C848}"/>
    <cellStyle name="Input 13 4" xfId="24557" xr:uid="{9D7800E2-1555-4B31-BF4B-4AC95BF61009}"/>
    <cellStyle name="Input 13 4 2" xfId="35672" xr:uid="{60D5D29E-5761-441E-91CC-C088B75B3782}"/>
    <cellStyle name="Input 13 4 3" xfId="44432" xr:uid="{589C214D-F96A-4E57-9EBA-5BE2C395AAE1}"/>
    <cellStyle name="Input 13 5" xfId="17221" xr:uid="{8065DCC8-2304-436A-A731-964E075942BD}"/>
    <cellStyle name="Input 14" xfId="4427" xr:uid="{500C05D1-7873-44D7-B3CD-66843A534FCC}"/>
    <cellStyle name="Input 14 2" xfId="17227" xr:uid="{1281FBAD-A27B-478E-92EE-FCE14D766799}"/>
    <cellStyle name="Input 14 2 2" xfId="17228" xr:uid="{0B543ABB-11B2-478D-82A1-DFDD88F2E795}"/>
    <cellStyle name="Input 14 2 2 2" xfId="31601" xr:uid="{8554F790-B569-4BB8-A41F-57BEEB13DF9B}"/>
    <cellStyle name="Input 14 2 2 3" xfId="35858" xr:uid="{A3AB77F5-E443-4CD4-976A-7C6271D07C9B}"/>
    <cellStyle name="Input 14 2 2 4" xfId="32598" xr:uid="{D4BBD410-FF9F-4E2B-989F-A22B5098AD92}"/>
    <cellStyle name="Input 14 2 3" xfId="36616" xr:uid="{A4E42FD8-2F11-470D-A351-18B988AC292E}"/>
    <cellStyle name="Input 14 2 4" xfId="35859" xr:uid="{B241272E-CAC1-4C2C-A337-ADE063F46A3C}"/>
    <cellStyle name="Input 14 2 5" xfId="38778" xr:uid="{D084CB8F-EC3D-4BD3-9E85-9D325CFEE6B3}"/>
    <cellStyle name="Input 14 3" xfId="17229" xr:uid="{8C4CB1BC-0D26-4060-AFE0-427F5255AB0C}"/>
    <cellStyle name="Input 14 3 2" xfId="17230" xr:uid="{A2C00F68-ACE9-4F88-8E8E-6B066C370012}"/>
    <cellStyle name="Input 14 3 2 2" xfId="31602" xr:uid="{F4449B61-2B47-4E96-B1DE-E741654A89E7}"/>
    <cellStyle name="Input 14 3 2 3" xfId="35856" xr:uid="{06D2A2EC-1AC8-4658-ACA7-90B7D84D128A}"/>
    <cellStyle name="Input 14 3 2 4" xfId="32600" xr:uid="{35DBDF1B-9AE9-47FA-85C0-EE6B539CCF9E}"/>
    <cellStyle name="Input 14 3 3" xfId="25178" xr:uid="{6F55A9D6-C41C-4624-9915-EA253E9F3321}"/>
    <cellStyle name="Input 14 3 4" xfId="35857" xr:uid="{C1833710-D84C-43AF-99BF-122C228F5A60}"/>
    <cellStyle name="Input 14 3 5" xfId="32599" xr:uid="{8734EA58-D5FE-4674-A9B8-B09FA9C6642A}"/>
    <cellStyle name="Input 14 4" xfId="24558" xr:uid="{33F6F993-D52C-4317-9FFC-DA1475990184}"/>
    <cellStyle name="Input 14 4 2" xfId="35673" xr:uid="{D0F776E3-E565-4DCC-AB71-CC632A024F3D}"/>
    <cellStyle name="Input 14 4 3" xfId="44433" xr:uid="{A2EECF77-C4A8-46D6-8632-49442FB752DC}"/>
    <cellStyle name="Input 14 5" xfId="17226" xr:uid="{E085E533-E6BD-4DFC-851A-F9EFD077E6EE}"/>
    <cellStyle name="Input 15" xfId="4428" xr:uid="{CA5ADFB9-605A-415D-BC21-0BDF574F6389}"/>
    <cellStyle name="Input 15 2" xfId="17232" xr:uid="{FCA6C425-C13B-414C-829A-215AA1C063FB}"/>
    <cellStyle name="Input 15 2 2" xfId="17233" xr:uid="{B4A93CD4-3914-469C-9494-C4ABD2D31E66}"/>
    <cellStyle name="Input 15 2 2 2" xfId="25179" xr:uid="{221693D1-A3BA-4F15-8A8C-ADDEE83F1369}"/>
    <cellStyle name="Input 15 2 2 3" xfId="35854" xr:uid="{930079CF-073B-4FD7-8BFD-24F9113714D0}"/>
    <cellStyle name="Input 15 2 2 4" xfId="41614" xr:uid="{8A3BEA4A-7759-49E1-8C0E-26C7130F7099}"/>
    <cellStyle name="Input 15 2 3" xfId="31604" xr:uid="{4A1C66BC-852C-4ADA-892F-57E277630A33}"/>
    <cellStyle name="Input 15 2 4" xfId="35855" xr:uid="{F8A30213-11CB-4043-8A9E-D90FF4DCEF91}"/>
    <cellStyle name="Input 15 2 5" xfId="38777" xr:uid="{123B4680-B6B9-46A4-BA07-E7B7FD45B7C8}"/>
    <cellStyle name="Input 15 3" xfId="17234" xr:uid="{2F5C2503-D88B-4257-A73F-A73B589B2C55}"/>
    <cellStyle name="Input 15 3 2" xfId="17235" xr:uid="{21F32B82-81B7-4C74-AB2F-B5381DDADDEF}"/>
    <cellStyle name="Input 15 3 2 2" xfId="31606" xr:uid="{4FA7FD7E-9B01-48A0-BB39-BE73A8DEBE19}"/>
    <cellStyle name="Input 15 3 2 3" xfId="35853" xr:uid="{AC4304BD-9F6C-4E44-B694-079FBD625226}"/>
    <cellStyle name="Input 15 3 2 4" xfId="32602" xr:uid="{A6F3ED2A-D1F0-44B2-8F9C-7EE4ED93D30C}"/>
    <cellStyle name="Input 15 3 3" xfId="31605" xr:uid="{B0D8C0CA-C0F8-4266-9C9A-4351C31DA80E}"/>
    <cellStyle name="Input 15 3 4" xfId="26935" xr:uid="{EC700557-215C-44A3-B49A-8E1B8B0144D2}"/>
    <cellStyle name="Input 15 3 5" xfId="32601" xr:uid="{E6F226AE-2DB7-4353-9A9E-5ECFE1FA77C3}"/>
    <cellStyle name="Input 15 4" xfId="24559" xr:uid="{AA5D3510-1118-428D-9E9E-7A6C6A73A937}"/>
    <cellStyle name="Input 15 4 2" xfId="35674" xr:uid="{15223EBF-AE63-4E46-9E1F-9FFD21EA1F14}"/>
    <cellStyle name="Input 15 4 3" xfId="44434" xr:uid="{65453E9C-EC14-4A57-A41B-6A3EF7DEA283}"/>
    <cellStyle name="Input 15 5" xfId="17231" xr:uid="{E1E2A71C-11BF-4668-88CF-247A4B38E26C}"/>
    <cellStyle name="Input 16" xfId="4429" xr:uid="{750D5FC0-8FE2-4CF4-9DDD-5A0C7B9116DA}"/>
    <cellStyle name="Input 16 2" xfId="17237" xr:uid="{5D3F16CB-4EB0-4140-BCE4-73E563328697}"/>
    <cellStyle name="Input 16 2 2" xfId="17238" xr:uid="{3D6C77A7-9170-4E18-8C29-123D5BB3C6DF}"/>
    <cellStyle name="Input 16 2 2 2" xfId="37637" xr:uid="{4B0A2676-588B-4D44-9071-091793C1E1F8}"/>
    <cellStyle name="Input 16 2 2 3" xfId="26933" xr:uid="{D6E6D720-8F81-409A-A1B3-AB69819E4838}"/>
    <cellStyle name="Input 16 2 2 4" xfId="38776" xr:uid="{05F894EC-CDEB-403E-943C-1D355A806729}"/>
    <cellStyle name="Input 16 2 3" xfId="31608" xr:uid="{28D22EAB-C1C5-4661-9EA5-F1F6007912BB}"/>
    <cellStyle name="Input 16 2 4" xfId="26934" xr:uid="{53537A68-ABF6-45FB-8CD8-7B8EB5074EA1}"/>
    <cellStyle name="Input 16 2 5" xfId="32603" xr:uid="{4D39C6C4-DBB9-46DD-907E-CFB91463A05D}"/>
    <cellStyle name="Input 16 3" xfId="17239" xr:uid="{F6ADF88E-DB17-41D2-883D-12FD9E0FC6D9}"/>
    <cellStyle name="Input 16 3 2" xfId="17240" xr:uid="{BECC608A-A0EC-49C6-BF26-99B21D98D9E6}"/>
    <cellStyle name="Input 16 3 2 2" xfId="37053" xr:uid="{93BF1669-2CD4-43BF-AFBC-6DDC63A1BFF9}"/>
    <cellStyle name="Input 16 3 2 3" xfId="35852" xr:uid="{0A9A3427-51EF-49BC-AE8F-7D5427FE2AC9}"/>
    <cellStyle name="Input 16 3 2 4" xfId="35699" xr:uid="{7CB669D8-1D93-4226-9467-64E653BAF727}"/>
    <cellStyle name="Input 16 3 3" xfId="37052" xr:uid="{BEB5B813-48A4-4292-9A1F-2F943C2694B5}"/>
    <cellStyle name="Input 16 3 4" xfId="25721" xr:uid="{7EBC2D52-ED7E-4E40-9D07-9C379BD3F584}"/>
    <cellStyle name="Input 16 3 5" xfId="32604" xr:uid="{8D0F3979-7786-4089-80E8-0D835D36C72D}"/>
    <cellStyle name="Input 16 4" xfId="24560" xr:uid="{F377EC72-28C7-42C6-89E5-C387257AE9A5}"/>
    <cellStyle name="Input 16 4 2" xfId="35675" xr:uid="{F7D15E56-564E-456D-81E4-2027CB39343E}"/>
    <cellStyle name="Input 16 4 3" xfId="44435" xr:uid="{CEB89A87-C979-44B8-B73A-B02E19CBCAE7}"/>
    <cellStyle name="Input 16 5" xfId="17236" xr:uid="{FAA6CAC8-20ED-440B-97E8-0B6F2E3AA113}"/>
    <cellStyle name="Input 17" xfId="4430" xr:uid="{1FEDACB4-0436-463A-8022-29DFC9607B8A}"/>
    <cellStyle name="Input 17 2" xfId="17242" xr:uid="{9DC0B32F-0C28-459D-B19E-80B1C19D9F4B}"/>
    <cellStyle name="Input 17 2 2" xfId="17243" xr:uid="{DE8A3557-4D92-4685-82D8-B222E6C59C3A}"/>
    <cellStyle name="Input 17 2 2 2" xfId="31610" xr:uid="{D04A69DF-6E83-4003-AD38-17F65EB24BF6}"/>
    <cellStyle name="Input 17 2 2 3" xfId="26931" xr:uid="{CFEA0976-A9AE-4DFD-9AA7-989704D0C8BF}"/>
    <cellStyle name="Input 17 2 2 4" xfId="36669" xr:uid="{025DA2C9-70C0-4421-863D-6162D7C4E57E}"/>
    <cellStyle name="Input 17 2 3" xfId="31609" xr:uid="{2383F0D5-DA73-4A8D-AA36-22835A5CE808}"/>
    <cellStyle name="Input 17 2 4" xfId="26932" xr:uid="{EC5BE73A-2DDC-47A1-940C-8724EB024E8E}"/>
    <cellStyle name="Input 17 2 5" xfId="32605" xr:uid="{47681972-C3A4-4906-9051-8F405BDBBBB3}"/>
    <cellStyle name="Input 17 3" xfId="17244" xr:uid="{5421A20B-1D36-4227-8102-10E4FF4E3992}"/>
    <cellStyle name="Input 17 3 2" xfId="17245" xr:uid="{26C8D41B-1C75-4724-90AB-8C2F8D45FF4A}"/>
    <cellStyle name="Input 17 3 2 2" xfId="37054" xr:uid="{9CAEEF3F-2C87-41F0-9F5D-52BCD620FB72}"/>
    <cellStyle name="Input 17 3 2 3" xfId="26930" xr:uid="{A36D06EB-0365-4A5B-8577-A54C9989136F}"/>
    <cellStyle name="Input 17 3 2 4" xfId="38775" xr:uid="{1FACA6FB-2C21-4A1D-A9E8-7EAF1CCB6A3B}"/>
    <cellStyle name="Input 17 3 3" xfId="25180" xr:uid="{799980E5-F86C-41A3-AC22-0C8F7BDCA201}"/>
    <cellStyle name="Input 17 3 4" xfId="36355" xr:uid="{8D479EFE-CA04-4403-85A5-A7E8DCBC697E}"/>
    <cellStyle name="Input 17 3 5" xfId="37872" xr:uid="{F1FC5B88-B3B6-4A79-A0E3-5DFB1D192D82}"/>
    <cellStyle name="Input 17 4" xfId="24561" xr:uid="{F3E28819-34E2-455E-910E-A31BA36C0133}"/>
    <cellStyle name="Input 17 4 2" xfId="35676" xr:uid="{4D0A50A7-C361-49AC-87A3-A4A5BB20332F}"/>
    <cellStyle name="Input 17 4 3" xfId="44436" xr:uid="{FB41854A-3917-4275-A774-5D88A581296D}"/>
    <cellStyle name="Input 17 5" xfId="17241" xr:uid="{99D2FDE7-B057-4ADC-8AE1-B4A97E157CFD}"/>
    <cellStyle name="Input 18" xfId="4431" xr:uid="{E7ACE45C-41F2-4AD1-AF90-2B91085171BF}"/>
    <cellStyle name="Input 18 2" xfId="17247" xr:uid="{EA299034-07BB-4988-A446-0BEEA851DDB2}"/>
    <cellStyle name="Input 18 2 2" xfId="17248" xr:uid="{9A252178-BC47-4AD2-B476-BE8AA334C905}"/>
    <cellStyle name="Input 18 2 2 2" xfId="37638" xr:uid="{3F92446A-9951-48ED-877F-209D635030C1}"/>
    <cellStyle name="Input 18 2 2 3" xfId="26928" xr:uid="{E3C1AA60-9264-4002-AAB6-574C02F82E4E}"/>
    <cellStyle name="Input 18 2 2 4" xfId="24868" xr:uid="{4220794C-B83F-4506-969D-E26B444328D4}"/>
    <cellStyle name="Input 18 2 3" xfId="31611" xr:uid="{A2B09571-3848-4551-9C36-73B8F69CECDD}"/>
    <cellStyle name="Input 18 2 4" xfId="26929" xr:uid="{80955798-7653-41DF-A0DC-E3290F94E64B}"/>
    <cellStyle name="Input 18 2 5" xfId="41613" xr:uid="{E7415330-9CB2-4997-B574-4D3FA5D3245C}"/>
    <cellStyle name="Input 18 3" xfId="17249" xr:uid="{68F663D5-4F19-4057-A713-B7C23D7BD8D2}"/>
    <cellStyle name="Input 18 3 2" xfId="17250" xr:uid="{473CD74F-0894-41CE-9DB8-C325F39AAB3F}"/>
    <cellStyle name="Input 18 3 2 2" xfId="38918" xr:uid="{CF1C253A-9052-43BE-A607-DF1568AD7812}"/>
    <cellStyle name="Input 18 3 2 3" xfId="26926" xr:uid="{8D2F8DCD-2A0E-4C4C-A84E-3D169EDC0676}"/>
    <cellStyle name="Input 18 3 2 4" xfId="32642" xr:uid="{2EB2FEB6-24FA-47EF-B5A2-B5A00DCBDD77}"/>
    <cellStyle name="Input 18 3 3" xfId="31612" xr:uid="{CE055213-61B0-49D2-96F8-19756AAC2BD9}"/>
    <cellStyle name="Input 18 3 4" xfId="26927" xr:uid="{88D11F02-E09B-40E2-A8F9-09A0DC319579}"/>
    <cellStyle name="Input 18 3 5" xfId="35700" xr:uid="{AC0AF783-F719-4005-9DA5-6F2826106680}"/>
    <cellStyle name="Input 18 4" xfId="24562" xr:uid="{D2D57912-771E-49F6-B407-9FD8E19A9E66}"/>
    <cellStyle name="Input 18 4 2" xfId="35677" xr:uid="{E0A895DC-4DC5-4757-9751-77C1FA434F71}"/>
    <cellStyle name="Input 18 4 3" xfId="44437" xr:uid="{1CC3F07F-F9C4-4466-953C-C08CD86EBA7D}"/>
    <cellStyle name="Input 18 5" xfId="17246" xr:uid="{35CBB578-7E08-4262-B911-946DC70B8F2D}"/>
    <cellStyle name="Input 19" xfId="4432" xr:uid="{990AD15A-0024-411C-9689-DA9A6BD8E889}"/>
    <cellStyle name="Input 19 2" xfId="17252" xr:uid="{5DADDD96-CFC1-4980-8B7C-7A9492B08691}"/>
    <cellStyle name="Input 19 2 2" xfId="17253" xr:uid="{6713A5EB-8B6D-4C1C-9F4A-DBD971596CF2}"/>
    <cellStyle name="Input 19 2 2 2" xfId="37639" xr:uid="{8213D278-2279-475B-B7E6-41AD8E3E094C}"/>
    <cellStyle name="Input 19 2 2 3" xfId="25751" xr:uid="{B0550634-A8FB-474D-9A99-1787682E5CDA}"/>
    <cellStyle name="Input 19 2 2 4" xfId="35701" xr:uid="{C0120FF9-FA82-4D70-9CC6-04389117AFF9}"/>
    <cellStyle name="Input 19 2 3" xfId="31614" xr:uid="{BA0EFACB-5D2F-4D4C-B7E3-4D577BF061B8}"/>
    <cellStyle name="Input 19 2 4" xfId="26925" xr:uid="{81F4F76E-2484-4284-9C6D-E51A09571A68}"/>
    <cellStyle name="Input 19 2 5" xfId="25317" xr:uid="{49EC52A8-F95F-4CE3-9388-2BE8B5260073}"/>
    <cellStyle name="Input 19 3" xfId="17254" xr:uid="{0BBF74BC-2971-4BCB-9F37-9F18EDD350F3}"/>
    <cellStyle name="Input 19 3 2" xfId="17255" xr:uid="{64749350-F92C-4B7E-872F-F537F71F784B}"/>
    <cellStyle name="Input 19 3 2 2" xfId="31615" xr:uid="{96CC6821-B789-4177-B556-D984EBD04009}"/>
    <cellStyle name="Input 19 3 2 3" xfId="39253" xr:uid="{F7A123C9-C4E2-40EF-BC80-B47732E660BC}"/>
    <cellStyle name="Input 19 3 2 4" xfId="32643" xr:uid="{CF762D89-DE20-490D-94C4-60E9015E7534}"/>
    <cellStyle name="Input 19 3 3" xfId="38917" xr:uid="{35C43841-BD5E-4068-AC66-5C95553A3BDF}"/>
    <cellStyle name="Input 19 3 4" xfId="38085" xr:uid="{45BF0D94-7A78-4EF0-A3DC-26EEF75CE14B}"/>
    <cellStyle name="Input 19 3 5" xfId="24869" xr:uid="{60FEA67D-6700-4611-AE9B-DCC43B0210EE}"/>
    <cellStyle name="Input 19 4" xfId="24563" xr:uid="{1A9225B9-36E5-4D79-AF69-B28E4A1ACA3A}"/>
    <cellStyle name="Input 19 4 2" xfId="35678" xr:uid="{0F055E89-67BB-483D-942D-26F8C49AC6AC}"/>
    <cellStyle name="Input 19 4 3" xfId="44438" xr:uid="{8E0B81C8-AC8F-4C64-BBE5-7D060531D1D0}"/>
    <cellStyle name="Input 19 5" xfId="17251" xr:uid="{B2787758-BFD9-4142-B2C7-8BA3FD5899D1}"/>
    <cellStyle name="Input 2" xfId="44" xr:uid="{CD50E26A-3891-4C56-A1EB-E577EFF24064}"/>
    <cellStyle name="Input 2 10" xfId="17256" xr:uid="{EA7ECEA5-6613-4117-A5BF-4793CBCCA35A}"/>
    <cellStyle name="Input 2 10 2" xfId="17257" xr:uid="{3BCD4077-DEAA-422B-9CC8-65BDB4FB8BA3}"/>
    <cellStyle name="Input 2 10 2 2" xfId="17258" xr:uid="{F8296471-36D3-48B9-BD1D-8874FEACBBE0}"/>
    <cellStyle name="Input 2 10 2 2 2" xfId="25181" xr:uid="{657562B0-8669-44A4-9AAC-FD8AC5C0641F}"/>
    <cellStyle name="Input 2 10 2 2 3" xfId="26923" xr:uid="{A8D7B0FF-45C0-4DC1-8DE5-EBEF93FC9B79}"/>
    <cellStyle name="Input 2 10 2 2 4" xfId="38774" xr:uid="{F212B68B-7AFB-4421-AE96-AD76CB4B9BF3}"/>
    <cellStyle name="Input 2 10 2 3" xfId="31616" xr:uid="{F8DF331C-BE50-4AAF-A63D-E2BBB70E0FD5}"/>
    <cellStyle name="Input 2 10 2 4" xfId="26924" xr:uid="{D3CCEB0A-C837-441B-8A02-97B3F5AF2407}"/>
    <cellStyle name="Input 2 10 2 5" xfId="35702" xr:uid="{A20DDFC5-0D72-4A7D-897F-BB6E55A3C352}"/>
    <cellStyle name="Input 2 10 3" xfId="17259" xr:uid="{7A5DA1A3-A2CF-473B-B204-AA61AA060A08}"/>
    <cellStyle name="Input 2 10 3 2" xfId="31617" xr:uid="{FC1BB5B3-1545-404D-9E23-4F43F98D5616}"/>
    <cellStyle name="Input 2 10 3 3" xfId="26922" xr:uid="{5FCE44B1-31A8-49EB-90DD-E6CEE1DE1293}"/>
    <cellStyle name="Input 2 10 3 4" xfId="32645" xr:uid="{06B758DD-788A-4379-BC13-AA0B5014C318}"/>
    <cellStyle name="Input 2 10 4" xfId="36617" xr:uid="{5084CD63-23C9-434F-BBEA-483ABC3C65BC}"/>
    <cellStyle name="Input 2 10 5" xfId="35851" xr:uid="{94D27CA5-DDA9-4925-81E4-CDB50CCE53BB}"/>
    <cellStyle name="Input 2 10 6" xfId="32644" xr:uid="{47B00C2C-15D4-40D1-BA9D-27C3E4F66995}"/>
    <cellStyle name="Input 2 11" xfId="17260" xr:uid="{2C509C7D-871B-4077-BFCD-3892CF29F209}"/>
    <cellStyle name="Input 2 11 2" xfId="17261" xr:uid="{3DF7DFA5-9378-423A-B80A-3A24C007FB6F}"/>
    <cellStyle name="Input 2 11 2 2" xfId="17262" xr:uid="{FF05410A-DB63-4E5B-BFAB-BBEF63E8CCA9}"/>
    <cellStyle name="Input 2 11 2 2 2" xfId="31618" xr:uid="{11E39676-D0FB-4017-A90E-4020E4A73DB2}"/>
    <cellStyle name="Input 2 11 2 2 3" xfId="26919" xr:uid="{67C5E342-D9AE-4630-97F5-BE56DE1C2FEF}"/>
    <cellStyle name="Input 2 11 2 2 4" xfId="32647" xr:uid="{18CCC0C2-752E-4B2D-A87F-973B1C756000}"/>
    <cellStyle name="Input 2 11 2 3" xfId="37640" xr:uid="{30B65EE9-E566-4D63-9DEF-F6268BD30F0A}"/>
    <cellStyle name="Input 2 11 2 4" xfId="26920" xr:uid="{60F4E0A8-0DF8-4E47-A319-B830753C6BA8}"/>
    <cellStyle name="Input 2 11 2 5" xfId="37873" xr:uid="{6FC55ECA-7C4B-40A3-8856-577C7CEE8518}"/>
    <cellStyle name="Input 2 11 3" xfId="17263" xr:uid="{0A5598BC-4E44-4925-99A0-933F290BA4A7}"/>
    <cellStyle name="Input 2 11 3 2" xfId="31619" xr:uid="{6D005761-3E38-44F8-B6FF-F81E50B2F0A2}"/>
    <cellStyle name="Input 2 11 3 3" xfId="26918" xr:uid="{4F4F0EC5-ADDC-4FF6-B3FF-D0F812C7775E}"/>
    <cellStyle name="Input 2 11 3 4" xfId="38773" xr:uid="{67DF89BB-881D-4682-9FE6-CAB4BFEEDE07}"/>
    <cellStyle name="Input 2 11 4" xfId="38916" xr:uid="{A4D9372A-2A8E-4CE4-A9C6-974BB98B494C}"/>
    <cellStyle name="Input 2 11 5" xfId="26921" xr:uid="{5E4D1BF9-55DF-4F26-9C91-FFE704501938}"/>
    <cellStyle name="Input 2 11 6" xfId="32646" xr:uid="{AA444B16-D972-4F97-BAC2-EF16E32E8B8A}"/>
    <cellStyle name="Input 2 12" xfId="17264" xr:uid="{87448451-8D30-49FD-B247-6686B8883A36}"/>
    <cellStyle name="Input 2 12 2" xfId="17265" xr:uid="{4896BEC2-4215-43DA-84D3-BCD71B346A2B}"/>
    <cellStyle name="Input 2 12 2 2" xfId="17266" xr:uid="{C908C632-E520-4609-A555-44B25A36CD6B}"/>
    <cellStyle name="Input 2 12 2 2 2" xfId="37641" xr:uid="{AF8A2E34-456E-41C4-A835-67047340B5D2}"/>
    <cellStyle name="Input 2 12 2 2 3" xfId="26916" xr:uid="{8D41D172-B241-4D77-83B7-4FD1480AD9E6}"/>
    <cellStyle name="Input 2 12 2 2 4" xfId="37745" xr:uid="{5B309C1C-A278-436A-8272-DBF83989F38F}"/>
    <cellStyle name="Input 2 12 2 3" xfId="31620" xr:uid="{50911278-9F75-4CDC-AC41-021F4D48AFD6}"/>
    <cellStyle name="Input 2 12 2 4" xfId="26917" xr:uid="{78AE81BD-4C6F-4FF4-ACB7-7BC853157D35}"/>
    <cellStyle name="Input 2 12 2 5" xfId="35703" xr:uid="{FC3F56D3-B764-401E-9742-6E508ADC7BA1}"/>
    <cellStyle name="Input 2 12 3" xfId="17267" xr:uid="{93F2F2F2-A011-47ED-A175-1AD9899F5907}"/>
    <cellStyle name="Input 2 12 3 2" xfId="31621" xr:uid="{6D722F9D-EB6D-4BBB-8B61-EEC17D75B1C8}"/>
    <cellStyle name="Input 2 12 3 3" xfId="26915" xr:uid="{C08E3C7E-F421-4D25-A645-E6098C0600E7}"/>
    <cellStyle name="Input 2 12 3 4" xfId="41612" xr:uid="{372D22D2-AA07-479F-B8C5-1B0271546EB1}"/>
    <cellStyle name="Input 2 12 4" xfId="38915" xr:uid="{2D7EF9C4-4ACC-4F8B-84F4-A8414BDA9460}"/>
    <cellStyle name="Input 2 12 5" xfId="35850" xr:uid="{0107A756-7472-4D57-B6E7-D2292E7C20F7}"/>
    <cellStyle name="Input 2 12 6" xfId="24870" xr:uid="{DE2BF713-534C-49C9-98FE-E96195E07268}"/>
    <cellStyle name="Input 2 13" xfId="17268" xr:uid="{AD58F774-AB10-4ECE-A1D2-C5D10C1A4B13}"/>
    <cellStyle name="Input 2 13 2" xfId="17269" xr:uid="{DBEE3033-3E79-4D53-85F1-0B10977C5B75}"/>
    <cellStyle name="Input 2 13 2 2" xfId="17270" xr:uid="{E1926081-A640-4F14-A484-6D079528B56D}"/>
    <cellStyle name="Input 2 13 2 2 2" xfId="31623" xr:uid="{419BDC80-082E-4527-9F10-BD8FC1D36CCC}"/>
    <cellStyle name="Input 2 13 2 2 3" xfId="25720" xr:uid="{D9CD81C4-9972-4165-8892-7A27CDF24B58}"/>
    <cellStyle name="Input 2 13 2 2 4" xfId="35704" xr:uid="{66713DE4-FF8F-4963-ABC3-2A8D7115F94C}"/>
    <cellStyle name="Input 2 13 2 3" xfId="31622" xr:uid="{D3BD9315-90E6-4F4C-B360-6D8034785D6B}"/>
    <cellStyle name="Input 2 13 2 4" xfId="35849" xr:uid="{EF246E8F-4E70-4FF2-97FF-98EE6C3C1DCC}"/>
    <cellStyle name="Input 2 13 2 5" xfId="32649" xr:uid="{D5B19259-2979-4CE8-AF34-297386033A58}"/>
    <cellStyle name="Input 2 13 3" xfId="17271" xr:uid="{AD5CB889-D571-47B6-913D-7B3E58F550DF}"/>
    <cellStyle name="Input 2 13 3 2" xfId="37642" xr:uid="{F17D7FAB-BA35-450A-8CCD-DB2E374EBF6C}"/>
    <cellStyle name="Input 2 13 3 3" xfId="35848" xr:uid="{7851FB3F-847C-46C8-B62C-BDCED5F5A841}"/>
    <cellStyle name="Input 2 13 3 4" xfId="25868" xr:uid="{A4A8E688-B464-45A2-84BE-52C347431FBB}"/>
    <cellStyle name="Input 2 13 4" xfId="38914" xr:uid="{90DBDA88-3F93-4A9F-9669-C45FDA6C17BE}"/>
    <cellStyle name="Input 2 13 5" xfId="26914" xr:uid="{2D76C22D-768F-43D4-B6B4-D15AED99D524}"/>
    <cellStyle name="Input 2 13 6" xfId="32648" xr:uid="{68CCA700-56C4-49DA-8FB4-F0E50245A574}"/>
    <cellStyle name="Input 2 14" xfId="17272" xr:uid="{053B8AC0-DF6B-4521-BEFE-7168F1281F23}"/>
    <cellStyle name="Input 2 14 2" xfId="17273" xr:uid="{4F0D43C6-1666-4A0F-A81E-813207A603DC}"/>
    <cellStyle name="Input 2 14 2 2" xfId="17274" xr:uid="{CB4602A2-F7F2-42DB-A0E7-4281CA69CB7B}"/>
    <cellStyle name="Input 2 14 2 2 2" xfId="31624" xr:uid="{4348DC3C-1C8E-4E0E-80A8-10837D25EAC9}"/>
    <cellStyle name="Input 2 14 2 2 3" xfId="38036" xr:uid="{40A8D688-7D5F-468C-822C-5011B99DB1A2}"/>
    <cellStyle name="Input 2 14 2 2 4" xfId="32651" xr:uid="{4AC9CA10-2448-4E1B-A03E-4CB7B5FD0580}"/>
    <cellStyle name="Input 2 14 2 3" xfId="38913" xr:uid="{3C310B84-29FA-4A92-A3AC-1047152D2B35}"/>
    <cellStyle name="Input 2 14 2 4" xfId="35847" xr:uid="{21892CA6-4D91-40A0-9DEA-8D74E132422E}"/>
    <cellStyle name="Input 2 14 2 5" xfId="32650" xr:uid="{70519202-DBCC-4340-A373-9DBBDD00CF85}"/>
    <cellStyle name="Input 2 14 3" xfId="17275" xr:uid="{1EDB7FDA-532B-49DB-8174-8ACFF0EFBD31}"/>
    <cellStyle name="Input 2 14 3 2" xfId="31625" xr:uid="{9DB959A3-37DB-4BD2-A262-EC47C9980C6B}"/>
    <cellStyle name="Input 2 14 3 3" xfId="35846" xr:uid="{C4C31F8B-BA7C-42D8-B2C5-B5880E36E9C9}"/>
    <cellStyle name="Input 2 14 3 4" xfId="24871" xr:uid="{B726C70A-90C0-45B7-999D-7D5455AA06F1}"/>
    <cellStyle name="Input 2 14 4" xfId="25182" xr:uid="{02217EA2-6D01-48C1-9B4A-F008D2890C02}"/>
    <cellStyle name="Input 2 14 5" xfId="25719" xr:uid="{DD1671F2-83C0-4CD2-916E-7BF518417480}"/>
    <cellStyle name="Input 2 14 6" xfId="25869" xr:uid="{6039DDE5-7801-4611-AD44-9698867B3BCE}"/>
    <cellStyle name="Input 2 15" xfId="17276" xr:uid="{F2880076-4B3C-49F6-BD19-971A1403644B}"/>
    <cellStyle name="Input 2 15 2" xfId="17277" xr:uid="{B7881174-6E82-4DCF-9E6F-F0F58A03F1FE}"/>
    <cellStyle name="Input 2 15 2 2" xfId="17278" xr:uid="{811DCB9D-B529-4728-ACE3-1F78305DB410}"/>
    <cellStyle name="Input 2 15 2 2 2" xfId="37643" xr:uid="{233099FA-921D-4DC3-9B62-83AEB8D15BAD}"/>
    <cellStyle name="Input 2 15 2 2 3" xfId="39217" xr:uid="{F359B327-E669-4685-9786-47D4971F2C12}"/>
    <cellStyle name="Input 2 15 2 2 4" xfId="35705" xr:uid="{77EAC757-BEDB-4909-A5E1-6936AC16AD6B}"/>
    <cellStyle name="Input 2 15 2 3" xfId="38912" xr:uid="{C09634B6-753E-46AB-AE11-A8250E16FFD5}"/>
    <cellStyle name="Input 2 15 2 4" xfId="35845" xr:uid="{3C57EE58-B80E-40B5-A859-F802488235DF}"/>
    <cellStyle name="Input 2 15 2 5" xfId="32834" xr:uid="{F705B158-9F93-4C20-A4C0-C36A31A1A9A5}"/>
    <cellStyle name="Input 2 15 3" xfId="17279" xr:uid="{396519BE-54D5-4A56-AB94-6BEBBE5D47FB}"/>
    <cellStyle name="Input 2 15 3 2" xfId="31627" xr:uid="{F214A1FC-5C79-4B3B-8B12-CAA3859197A0}"/>
    <cellStyle name="Input 2 15 3 3" xfId="26913" xr:uid="{5DD2AF76-FCFD-4ACD-B4A1-967C243E8D10}"/>
    <cellStyle name="Input 2 15 3 4" xfId="25318" xr:uid="{12CAFCCA-A2E8-4348-8E2A-89656A990CA9}"/>
    <cellStyle name="Input 2 15 4" xfId="31626" xr:uid="{F62541B1-8B7A-48BD-8DF9-92DF5B74461B}"/>
    <cellStyle name="Input 2 15 5" xfId="25668" xr:uid="{8C02264A-38F8-45CB-A0FA-E9CBF8F00522}"/>
    <cellStyle name="Input 2 15 6" xfId="24872" xr:uid="{433ACF57-7D5A-40C5-AEC0-31DFF655D264}"/>
    <cellStyle name="Input 2 16" xfId="17280" xr:uid="{020F268E-1918-4256-BDB1-0B281F6B4247}"/>
    <cellStyle name="Input 2 16 2" xfId="17281" xr:uid="{0514EB7B-3E3E-4403-9EF0-08E5E394B547}"/>
    <cellStyle name="Input 2 16 2 2" xfId="17282" xr:uid="{B6D5C9C3-7BDA-4A25-A5C6-07F6B803F832}"/>
    <cellStyle name="Input 2 16 2 2 2" xfId="36618" xr:uid="{91D07C7E-7D53-4708-B054-A61BFE627D03}"/>
    <cellStyle name="Input 2 16 2 2 3" xfId="35843" xr:uid="{0C236660-3773-4F9F-B0EC-FD5EADD945DD}"/>
    <cellStyle name="Input 2 16 2 2 4" xfId="32836" xr:uid="{5A6D12B9-01B9-4EE9-86E2-C8A2B7C8AF8A}"/>
    <cellStyle name="Input 2 16 2 3" xfId="38911" xr:uid="{5AA3209C-24EB-44B9-82D1-47BC2DA3F4E8}"/>
    <cellStyle name="Input 2 16 2 4" xfId="26912" xr:uid="{0859E139-6699-4A47-828A-B5B0757946A2}"/>
    <cellStyle name="Input 2 16 2 5" xfId="38772" xr:uid="{7E433192-47B5-4F69-9D23-B6C7EE48A4D5}"/>
    <cellStyle name="Input 2 16 3" xfId="17283" xr:uid="{9DB57BFD-9ED6-421F-9BE3-3510CC084528}"/>
    <cellStyle name="Input 2 16 3 2" xfId="31629" xr:uid="{3E5DC79C-2599-4734-9123-A6E77001815B}"/>
    <cellStyle name="Input 2 16 3 3" xfId="25684" xr:uid="{79FA154B-77B8-41EB-959C-BA545D008BD5}"/>
    <cellStyle name="Input 2 16 3 4" xfId="32837" xr:uid="{56C06EA3-E457-46FC-A136-DBB5860BE90D}"/>
    <cellStyle name="Input 2 16 4" xfId="31628" xr:uid="{9C9084B4-F71A-4673-96D8-F47307794FEA}"/>
    <cellStyle name="Input 2 16 5" xfId="36354" xr:uid="{85459DC9-89FD-4528-B4B9-13F90EA684E5}"/>
    <cellStyle name="Input 2 16 6" xfId="32835" xr:uid="{B79EFDA7-5BEF-44C1-B876-902B8C609465}"/>
    <cellStyle name="Input 2 17" xfId="17284" xr:uid="{311725FA-36AC-4EF6-BC1D-144AD2A7A94C}"/>
    <cellStyle name="Input 2 17 2" xfId="17285" xr:uid="{E3319B45-D0A1-48D0-A0A6-D03361F8A05D}"/>
    <cellStyle name="Input 2 17 2 2" xfId="31630" xr:uid="{4F193105-756C-480F-A5AE-24FD0CCBB2AC}"/>
    <cellStyle name="Input 2 17 2 3" xfId="25683" xr:uid="{D01EBD45-2D14-41D6-B827-FCA8AFE0202B}"/>
    <cellStyle name="Input 2 17 2 4" xfId="32839" xr:uid="{80F56C77-A22B-41C9-B024-2C6DF929C169}"/>
    <cellStyle name="Input 2 17 3" xfId="37644" xr:uid="{20EC5FFC-DE05-4667-B632-986650D1A7AA}"/>
    <cellStyle name="Input 2 17 4" xfId="35842" xr:uid="{66718068-C656-499B-96D1-83D92AEBC0D0}"/>
    <cellStyle name="Input 2 17 5" xfId="32838" xr:uid="{57C8387A-9BB1-4A22-8CFC-85DBC93079C2}"/>
    <cellStyle name="Input 2 18" xfId="17286" xr:uid="{7AACF631-0772-4FC2-B32C-F6B992B28231}"/>
    <cellStyle name="Input 2 18 2" xfId="17287" xr:uid="{2BFEFA6E-D92E-4F9E-8661-1F48A768C8D4}"/>
    <cellStyle name="Input 2 18 2 2" xfId="31632" xr:uid="{74594A69-4D79-4BEC-AC61-75CF7258BB0E}"/>
    <cellStyle name="Input 2 18 2 3" xfId="25682" xr:uid="{EEB76BE4-66CC-483C-A957-A329D559E7D5}"/>
    <cellStyle name="Input 2 18 2 4" xfId="41611" xr:uid="{45265975-7AE2-4EEE-8DB7-F41988D13D4F}"/>
    <cellStyle name="Input 2 18 3" xfId="31631" xr:uid="{994E943E-E84B-4BF5-91CF-2AE25D3E8DDE}"/>
    <cellStyle name="Input 2 18 4" xfId="35841" xr:uid="{A8425E83-C770-4A56-98F1-D803D9440A5E}"/>
    <cellStyle name="Input 2 18 5" xfId="37746" xr:uid="{680524B8-6F83-4C17-B952-7754395383BA}"/>
    <cellStyle name="Input 2 19" xfId="17288" xr:uid="{559B972C-B7BA-4662-8638-54986DDBEE9F}"/>
    <cellStyle name="Input 2 19 2" xfId="17289" xr:uid="{A5ADB7F9-1E0C-45DC-BE8A-D07C6FD94F32}"/>
    <cellStyle name="Input 2 19 2 2" xfId="24848" xr:uid="{DBFEDAAF-3143-46E8-A3C8-87DA71CD40C7}"/>
    <cellStyle name="Input 2 19 2 3" xfId="25681" xr:uid="{D846F366-83E4-4D18-823B-9D9C5024DB09}"/>
    <cellStyle name="Input 2 19 2 4" xfId="32841" xr:uid="{9B2E75C4-01A1-49E8-8648-CB4AFFE0A3D8}"/>
    <cellStyle name="Input 2 19 3" xfId="37645" xr:uid="{4184752E-698C-47EA-BA79-597AE15FC5F4}"/>
    <cellStyle name="Input 2 19 4" xfId="35840" xr:uid="{A24421ED-EE00-4682-9842-AC8B8BD4CA0A}"/>
    <cellStyle name="Input 2 19 5" xfId="32840" xr:uid="{C265A1AE-7801-4196-8219-23FB454DAB40}"/>
    <cellStyle name="Input 2 2" xfId="6300" xr:uid="{0E599940-3288-4AB5-BBEC-A6B97A9C07A0}"/>
    <cellStyle name="Input 2 2 10" xfId="17290" xr:uid="{62197F7D-D74C-4198-A027-EC8CEEB53980}"/>
    <cellStyle name="Input 2 2 10 2" xfId="17291" xr:uid="{5667CC6D-B455-4DEC-95B1-443DA1BBD7A2}"/>
    <cellStyle name="Input 2 2 10 2 2" xfId="17292" xr:uid="{268F4287-1AED-4626-A0D1-339CD8502993}"/>
    <cellStyle name="Input 2 2 10 2 2 2" xfId="25183" xr:uid="{9E7F1A2B-B1EF-486C-BD48-10485BCCF4C3}"/>
    <cellStyle name="Input 2 2 10 2 2 3" xfId="36902" xr:uid="{849BEB4C-BC02-4E1C-8085-2361A2F6DD65}"/>
    <cellStyle name="Input 2 2 10 2 2 4" xfId="32844" xr:uid="{61E5E3EF-6D4F-45EC-B823-54B7B5CF18E2}"/>
    <cellStyle name="Input 2 2 10 2 3" xfId="31634" xr:uid="{E50331DF-582E-4205-BD9E-20C2D54EB2DC}"/>
    <cellStyle name="Input 2 2 10 2 4" xfId="25680" xr:uid="{81466283-5899-4AF4-940A-AB3147FD6A7A}"/>
    <cellStyle name="Input 2 2 10 2 5" xfId="32843" xr:uid="{3F10F686-8500-47CA-83DC-7B8A376FC52B}"/>
    <cellStyle name="Input 2 2 10 3" xfId="17293" xr:uid="{87F638B9-17C1-4CDC-A46D-5827CFAF2828}"/>
    <cellStyle name="Input 2 2 10 3 2" xfId="37646" xr:uid="{9279D9AD-40B9-4372-8C4E-7A7C6B3F6B59}"/>
    <cellStyle name="Input 2 2 10 3 3" xfId="26911" xr:uid="{974B3997-DA80-4146-A3AE-03CECA56212D}"/>
    <cellStyle name="Input 2 2 10 3 4" xfId="32845" xr:uid="{880830BE-0801-4A7C-8CB1-574F0C5A05F8}"/>
    <cellStyle name="Input 2 2 10 4" xfId="31633" xr:uid="{6F0B502B-70FF-4275-8DD4-7E3F98B26B64}"/>
    <cellStyle name="Input 2 2 10 5" xfId="37918" xr:uid="{14919A56-6224-4BB0-A13F-CFF4B5AF707F}"/>
    <cellStyle name="Input 2 2 10 6" xfId="32842" xr:uid="{3B5D5DF4-1AB1-4842-941D-D298E2058C8F}"/>
    <cellStyle name="Input 2 2 11" xfId="17294" xr:uid="{89685D6E-C20D-421E-B62F-68A32DD9922D}"/>
    <cellStyle name="Input 2 2 11 2" xfId="17295" xr:uid="{89295D59-3506-4F4E-B0F7-CABD24D425C5}"/>
    <cellStyle name="Input 2 2 11 2 2" xfId="17296" xr:uid="{58F51F41-39BE-42F2-B1D4-873277B39824}"/>
    <cellStyle name="Input 2 2 11 2 2 2" xfId="24849" xr:uid="{BEC6D197-0714-4822-B395-78D47C5EC3C1}"/>
    <cellStyle name="Input 2 2 11 2 2 3" xfId="26910" xr:uid="{A7E09804-F259-4295-9821-505CBE7D45AB}"/>
    <cellStyle name="Input 2 2 11 2 2 4" xfId="32848" xr:uid="{C7760AFD-F097-4DA1-A18B-34136C0E82C6}"/>
    <cellStyle name="Input 2 2 11 2 3" xfId="38910" xr:uid="{7629A997-1F66-4B69-BCB3-B99BFCEDC0B6}"/>
    <cellStyle name="Input 2 2 11 2 4" xfId="25679" xr:uid="{5EF75C0A-041C-46CD-AA28-792242016A42}"/>
    <cellStyle name="Input 2 2 11 2 5" xfId="32847" xr:uid="{01FA10FB-C642-49B7-B6C1-BD0D55C68FC3}"/>
    <cellStyle name="Input 2 2 11 3" xfId="17297" xr:uid="{42FA69C3-2404-42DF-8066-916DA46DFAF7}"/>
    <cellStyle name="Input 2 2 11 3 2" xfId="24850" xr:uid="{1688A249-3724-4942-BA1B-FE7C32671B3F}"/>
    <cellStyle name="Input 2 2 11 3 3" xfId="25678" xr:uid="{F7A38554-8E34-4463-98F0-1AD4C0650809}"/>
    <cellStyle name="Input 2 2 11 3 4" xfId="32849" xr:uid="{4700E051-FA0F-43C6-9ADB-F0B2994C0F50}"/>
    <cellStyle name="Input 2 2 11 4" xfId="36619" xr:uid="{CB14978C-6373-4F18-82C9-3E5906A1432A}"/>
    <cellStyle name="Input 2 2 11 5" xfId="22000" xr:uid="{C635C8F6-05AF-45FF-8876-0708B2E13B5E}"/>
    <cellStyle name="Input 2 2 11 6" xfId="32846" xr:uid="{48CB3301-5B62-46E9-84E8-0A17A8DD2363}"/>
    <cellStyle name="Input 2 2 12" xfId="17298" xr:uid="{66CA439D-1218-4411-B9D5-56131E778DCF}"/>
    <cellStyle name="Input 2 2 12 2" xfId="17299" xr:uid="{FA9ABA3C-04B6-46FF-97D6-E2B6655A041D}"/>
    <cellStyle name="Input 2 2 12 2 2" xfId="17300" xr:uid="{7CC64EBC-52C8-4AC9-8FB1-9FB580A1D338}"/>
    <cellStyle name="Input 2 2 12 2 2 2" xfId="31636" xr:uid="{7D2FFE73-A54D-4D96-8EB4-133730155170}"/>
    <cellStyle name="Input 2 2 12 2 2 3" xfId="37307" xr:uid="{85DD147F-5ED3-45B9-BE1D-6A665B62EAAA}"/>
    <cellStyle name="Input 2 2 12 2 2 4" xfId="32852" xr:uid="{89AAB149-0FC7-4ED6-BA7F-14A554D293FE}"/>
    <cellStyle name="Input 2 2 12 2 3" xfId="31635" xr:uid="{F0B0238A-59C6-42B6-8F68-3EA911AEC5E6}"/>
    <cellStyle name="Input 2 2 12 2 4" xfId="25677" xr:uid="{5039068A-96E8-4B25-BB07-23A8F1130ABA}"/>
    <cellStyle name="Input 2 2 12 2 5" xfId="32851" xr:uid="{0D46A9BD-FE51-4D71-8098-73617AF3E298}"/>
    <cellStyle name="Input 2 2 12 3" xfId="17301" xr:uid="{E4B06B9C-D231-4DC0-8EDD-6BECA5F469F9}"/>
    <cellStyle name="Input 2 2 12 3 2" xfId="31637" xr:uid="{062B8138-95D5-435E-9774-34D57E12E6B0}"/>
    <cellStyle name="Input 2 2 12 3 3" xfId="26909" xr:uid="{FE4319DB-B54E-4DF7-BDEA-EEC3BC6E9823}"/>
    <cellStyle name="Input 2 2 12 3 4" xfId="32853" xr:uid="{1985A727-810B-4AD3-A647-E94054629553}"/>
    <cellStyle name="Input 2 2 12 4" xfId="36620" xr:uid="{555C73FC-5B51-48D6-920D-6807122F0B32}"/>
    <cellStyle name="Input 2 2 12 5" xfId="22001" xr:uid="{9BF7E00D-EAE2-4784-802C-374FF0655C3A}"/>
    <cellStyle name="Input 2 2 12 6" xfId="32850" xr:uid="{0E230466-0DC5-4F48-B76F-A66D8399D534}"/>
    <cellStyle name="Input 2 2 13" xfId="17302" xr:uid="{AE7F4569-DCCB-424F-BE72-8BD564639C9E}"/>
    <cellStyle name="Input 2 2 13 2" xfId="17303" xr:uid="{15F791C6-B1AA-41B2-AF30-4D0D51750050}"/>
    <cellStyle name="Input 2 2 13 2 2" xfId="17304" xr:uid="{3F673E95-DE89-4299-86C6-E98CE604BAEB}"/>
    <cellStyle name="Input 2 2 13 2 2 2" xfId="31639" xr:uid="{D83FBA41-3DAD-40F6-A695-21723AB809E5}"/>
    <cellStyle name="Input 2 2 13 2 2 3" xfId="39139" xr:uid="{1E87589F-E052-4C74-8823-5659DEED46AD}"/>
    <cellStyle name="Input 2 2 13 2 2 4" xfId="32856" xr:uid="{A16304EF-8A73-4E8B-87ED-1EA0CDFD8340}"/>
    <cellStyle name="Input 2 2 13 2 3" xfId="31638" xr:uid="{9F56441D-E2AC-4B8F-A2BF-7EEA1499392E}"/>
    <cellStyle name="Input 2 2 13 2 4" xfId="25676" xr:uid="{213D150E-20DF-4115-A2F2-82E436B6B9D6}"/>
    <cellStyle name="Input 2 2 13 2 5" xfId="32855" xr:uid="{97864D37-EFA4-46CA-93B2-4712640E85B3}"/>
    <cellStyle name="Input 2 2 13 3" xfId="17305" xr:uid="{E4516575-3008-4ECC-9B83-A60BB199BD6A}"/>
    <cellStyle name="Input 2 2 13 3 2" xfId="31640" xr:uid="{4D7EAAC5-31AD-43B5-A4D2-615083C9815F}"/>
    <cellStyle name="Input 2 2 13 3 3" xfId="25675" xr:uid="{99FB1A30-6C7C-47C4-A0C8-7B695646BF12}"/>
    <cellStyle name="Input 2 2 13 3 4" xfId="37874" xr:uid="{7D9D38CA-A3A1-4D3E-9F42-9075D3B3E3C4}"/>
    <cellStyle name="Input 2 2 13 4" xfId="36621" xr:uid="{33EFFEE3-5948-4F84-A15D-6C9D0E9A3A9D}"/>
    <cellStyle name="Input 2 2 13 5" xfId="26908" xr:uid="{D5F2018D-C9B9-4CFC-98F3-392B1C12FDA5}"/>
    <cellStyle name="Input 2 2 13 6" xfId="32854" xr:uid="{0A4C8E1F-C3B2-4403-BB44-DF65574E84FF}"/>
    <cellStyle name="Input 2 2 14" xfId="17306" xr:uid="{E645631E-BAED-4F12-AB95-657A94AEE425}"/>
    <cellStyle name="Input 2 2 14 2" xfId="17307" xr:uid="{BD9CA13C-CAC0-4AAB-B87A-5D87641510F6}"/>
    <cellStyle name="Input 2 2 14 2 2" xfId="17308" xr:uid="{133DE505-37E8-4347-ACBC-A80F5733D818}"/>
    <cellStyle name="Input 2 2 14 2 2 2" xfId="31642" xr:uid="{13FE7367-3D0A-4FA1-AAFA-93F678F26A7C}"/>
    <cellStyle name="Input 2 2 14 2 2 3" xfId="5480" xr:uid="{9B11E207-6B81-465E-89C0-FE05AC9436BF}"/>
    <cellStyle name="Input 2 2 14 2 2 4" xfId="25319" xr:uid="{61735F66-C4D8-49F4-9606-96D477D3C5BD}"/>
    <cellStyle name="Input 2 2 14 2 3" xfId="31641" xr:uid="{6DC05739-0088-4D0E-8E40-B1072EF20E98}"/>
    <cellStyle name="Input 2 2 14 2 4" xfId="25674" xr:uid="{3FBC5943-AC97-4E0A-A9FC-1EF9599DEE25}"/>
    <cellStyle name="Input 2 2 14 2 5" xfId="41610" xr:uid="{7E1028B7-7291-47D5-8F9B-E4C9311D3D96}"/>
    <cellStyle name="Input 2 2 14 3" xfId="17309" xr:uid="{F6D039E2-9659-4D1D-9F03-C810121469D2}"/>
    <cellStyle name="Input 2 2 14 3 2" xfId="31643" xr:uid="{FD72755D-0F4C-48A6-A373-508AD7C288CC}"/>
    <cellStyle name="Input 2 2 14 3 3" xfId="37306" xr:uid="{F30B8F7A-116B-4E18-B4C8-1538A5B23D99}"/>
    <cellStyle name="Input 2 2 14 3 4" xfId="32858" xr:uid="{EA268A41-9C21-4C50-B5E0-DC07BD00558C}"/>
    <cellStyle name="Input 2 2 14 4" xfId="36622" xr:uid="{F21B103F-5694-4519-9F6D-FF9CFE5DE35F}"/>
    <cellStyle name="Input 2 2 14 5" xfId="26907" xr:uid="{3C6AF521-39A7-42C3-8C54-CB871909D297}"/>
    <cellStyle name="Input 2 2 14 6" xfId="32857" xr:uid="{E2863AD9-5525-47F6-A79B-AF533D6A06C2}"/>
    <cellStyle name="Input 2 2 15" xfId="17310" xr:uid="{89BB4926-C935-447A-ABB0-09155C6C11F6}"/>
    <cellStyle name="Input 2 2 15 2" xfId="17311" xr:uid="{01F42842-1AE2-452A-B5EA-84D92641E4E9}"/>
    <cellStyle name="Input 2 2 15 2 2" xfId="31644" xr:uid="{ABABA3EC-5DD0-40C4-B323-FC67151641CB}"/>
    <cellStyle name="Input 2 2 15 2 3" xfId="26905" xr:uid="{599B2372-EECC-4B91-8E48-EA015EE30A35}"/>
    <cellStyle name="Input 2 2 15 2 4" xfId="37747" xr:uid="{FA8C6C29-203F-491D-BB3F-A3D2D0C5AFA5}"/>
    <cellStyle name="Input 2 2 15 3" xfId="36623" xr:uid="{24177A8C-4F7F-4096-91E0-620115A1EEBB}"/>
    <cellStyle name="Input 2 2 15 4" xfId="26906" xr:uid="{D071FD55-A2F4-4F41-B1B1-C25AB4A0AD0F}"/>
    <cellStyle name="Input 2 2 15 5" xfId="32859" xr:uid="{8CBEF348-C25C-4112-941D-A6D8D203B134}"/>
    <cellStyle name="Input 2 2 16" xfId="24874" xr:uid="{4779D41E-291F-4A10-BCBE-3B335B23DFAF}"/>
    <cellStyle name="Input 2 2 17" xfId="35165" xr:uid="{0944B8A7-F7B7-403C-B6FB-24EA22394905}"/>
    <cellStyle name="Input 2 2 2" xfId="5307" xr:uid="{263C5A86-93E6-4267-B0D9-30158E937C14}"/>
    <cellStyle name="Input 2 2 2 2" xfId="17312" xr:uid="{86A31461-40C8-46FA-AB10-2979E5D461DE}"/>
    <cellStyle name="Input 2 2 2 2 10" xfId="17313" xr:uid="{FBF7EB30-D26D-4B6D-95E1-B4C157EE1A17}"/>
    <cellStyle name="Input 2 2 2 2 10 2" xfId="17314" xr:uid="{4EF23AC3-0B7E-479D-B3DF-EE27DF3D8A26}"/>
    <cellStyle name="Input 2 2 2 2 10 2 2" xfId="17315" xr:uid="{D343382E-43A2-4959-AD34-3FB6860C1CEF}"/>
    <cellStyle name="Input 2 2 2 2 10 2 2 2" xfId="36624" xr:uid="{E254459D-638B-4A6B-9460-710AA43BE1A3}"/>
    <cellStyle name="Input 2 2 2 2 10 2 2 3" xfId="26902" xr:uid="{1EFBD955-2E3A-4F5D-BF98-39D6E45F25F9}"/>
    <cellStyle name="Input 2 2 2 2 10 2 2 4" xfId="35984" xr:uid="{93E4FB39-C2FA-43A8-902E-65C66884C485}"/>
    <cellStyle name="Input 2 2 2 2 10 2 3" xfId="38909" xr:uid="{695524C7-CF92-49A2-A798-C9F021548D04}"/>
    <cellStyle name="Input 2 2 2 2 10 2 4" xfId="26903" xr:uid="{B9C28460-49B5-4A63-9668-598EB7A92B74}"/>
    <cellStyle name="Input 2 2 2 2 10 2 5" xfId="35983" xr:uid="{D6355EF8-A3E2-44F5-9F3B-834CC1084F25}"/>
    <cellStyle name="Input 2 2 2 2 10 3" xfId="17316" xr:uid="{B795D092-197F-4D65-94FC-9F56E9844DED}"/>
    <cellStyle name="Input 2 2 2 2 10 3 2" xfId="31646" xr:uid="{F7D19AEA-1BF6-45B0-8F61-DBC56D781022}"/>
    <cellStyle name="Input 2 2 2 2 10 3 3" xfId="36353" xr:uid="{1B2B9A55-386D-4A7B-8CBC-5439CB1268BC}"/>
    <cellStyle name="Input 2 2 2 2 10 3 4" xfId="25320" xr:uid="{36D5EC1A-1239-4835-8B8E-C77D3C811673}"/>
    <cellStyle name="Input 2 2 2 2 10 4" xfId="31645" xr:uid="{CE05C2FC-5E4C-47E7-8F03-F3FAF7AFA291}"/>
    <cellStyle name="Input 2 2 2 2 10 5" xfId="37305" xr:uid="{2451F02D-095D-4BCA-B7DC-6E426AA1E43F}"/>
    <cellStyle name="Input 2 2 2 2 10 6" xfId="32861" xr:uid="{C5F790BF-8176-4DC5-8CA1-CE3252BB3510}"/>
    <cellStyle name="Input 2 2 2 2 11" xfId="17317" xr:uid="{2ADDCB7E-FC93-4D5D-AF6E-362CCB17F8C3}"/>
    <cellStyle name="Input 2 2 2 2 11 2" xfId="17318" xr:uid="{27B46260-B66D-4513-840E-5F607986C442}"/>
    <cellStyle name="Input 2 2 2 2 11 2 2" xfId="17319" xr:uid="{9A4DCA39-8982-4823-B112-9AB43BC14816}"/>
    <cellStyle name="Input 2 2 2 2 11 2 2 2" xfId="36625" xr:uid="{8CAA7A79-047E-4249-A616-7AE88B6B52E9}"/>
    <cellStyle name="Input 2 2 2 2 11 2 2 3" xfId="37304" xr:uid="{02420DF0-BD36-47B3-99AE-D907C2849F61}"/>
    <cellStyle name="Input 2 2 2 2 11 2 2 4" xfId="32864" xr:uid="{9835C909-E285-4752-B5D2-7D6863E8FA3D}"/>
    <cellStyle name="Input 2 2 2 2 11 2 3" xfId="31648" xr:uid="{517A53F5-9CF0-4BBC-81B1-AE6B4071E614}"/>
    <cellStyle name="Input 2 2 2 2 11 2 4" xfId="36901" xr:uid="{4ACEACD0-3F3B-471E-AEE8-415D352739A7}"/>
    <cellStyle name="Input 2 2 2 2 11 2 5" xfId="32863" xr:uid="{C4999ECE-02C6-4DC8-8B83-4F375A3235F9}"/>
    <cellStyle name="Input 2 2 2 2 11 3" xfId="17320" xr:uid="{09228E82-43AC-4167-B836-AAF8302349FE}"/>
    <cellStyle name="Input 2 2 2 2 11 3 2" xfId="31649" xr:uid="{5B62BA6D-8422-428C-98D0-76B97EA9FE4D}"/>
    <cellStyle name="Input 2 2 2 2 11 3 3" xfId="26900" xr:uid="{9B8D8264-56CB-4D82-81E7-F10AF3D51DAE}"/>
    <cellStyle name="Input 2 2 2 2 11 3 4" xfId="25321" xr:uid="{7DDFF094-52C3-4BC7-A0A5-4659A69ABA91}"/>
    <cellStyle name="Input 2 2 2 2 11 4" xfId="31647" xr:uid="{C95BB92C-A4B3-4410-B88D-DF1DC4D5C465}"/>
    <cellStyle name="Input 2 2 2 2 11 5" xfId="26901" xr:uid="{B655B245-3A17-40CB-92D5-C414021C88B8}"/>
    <cellStyle name="Input 2 2 2 2 11 6" xfId="32862" xr:uid="{E2F51CE9-A6BE-49D0-B6A2-F7AEC670B459}"/>
    <cellStyle name="Input 2 2 2 2 12" xfId="17321" xr:uid="{38288193-0CD5-44BA-9453-B20B18757C72}"/>
    <cellStyle name="Input 2 2 2 2 12 2" xfId="17322" xr:uid="{B8BCFE3A-144F-400C-B0FA-116B0B6EEAB2}"/>
    <cellStyle name="Input 2 2 2 2 12 2 2" xfId="17323" xr:uid="{092F5439-41DF-41CC-9020-C532B219E78B}"/>
    <cellStyle name="Input 2 2 2 2 12 2 2 2" xfId="36626" xr:uid="{98EF8A3E-1449-4951-BDBD-825A9506C220}"/>
    <cellStyle name="Input 2 2 2 2 12 2 2 3" xfId="37303" xr:uid="{D9ACCF49-C9FC-433A-827A-FFDCCFC84494}"/>
    <cellStyle name="Input 2 2 2 2 12 2 2 4" xfId="32866" xr:uid="{D0D22725-B944-4BAF-972C-3464F83F914F}"/>
    <cellStyle name="Input 2 2 2 2 12 2 3" xfId="31651" xr:uid="{3AA864EC-E1FF-482A-81B9-0FFF64690B01}"/>
    <cellStyle name="Input 2 2 2 2 12 2 4" xfId="26898" xr:uid="{948C887C-756C-4222-B9C0-73E59A7F3220}"/>
    <cellStyle name="Input 2 2 2 2 12 2 5" xfId="32865" xr:uid="{212F44AD-6AC4-4EAB-AB1C-71488776400E}"/>
    <cellStyle name="Input 2 2 2 2 12 3" xfId="17324" xr:uid="{3F121685-EDA7-4A69-9A2B-B3540F56FCA2}"/>
    <cellStyle name="Input 2 2 2 2 12 3 2" xfId="31652" xr:uid="{3D19D5D4-22F8-4D05-896C-45B109895134}"/>
    <cellStyle name="Input 2 2 2 2 12 3 3" xfId="26897" xr:uid="{5AFB439E-BF11-498B-B201-4618F16B6A90}"/>
    <cellStyle name="Input 2 2 2 2 12 3 4" xfId="35706" xr:uid="{750E5FD4-8AEC-42DB-A0CD-41FF5C152245}"/>
    <cellStyle name="Input 2 2 2 2 12 4" xfId="31650" xr:uid="{2A6A1604-CF6F-47D3-A4CA-F81DF6B88E3C}"/>
    <cellStyle name="Input 2 2 2 2 12 5" xfId="26899" xr:uid="{967DFE81-2E78-4B8E-8562-CC249AF33746}"/>
    <cellStyle name="Input 2 2 2 2 12 6" xfId="37748" xr:uid="{D41E0F17-A676-4BA4-9CC1-3E7FEF86B412}"/>
    <cellStyle name="Input 2 2 2 2 13" xfId="17325" xr:uid="{076A327B-2461-423E-A1C8-E22A61551215}"/>
    <cellStyle name="Input 2 2 2 2 13 2" xfId="17326" xr:uid="{0E3052A1-DD0C-4279-98F1-9A5DE113D644}"/>
    <cellStyle name="Input 2 2 2 2 13 2 2" xfId="31654" xr:uid="{69E6B459-4C61-4504-82C2-1DCFC079F274}"/>
    <cellStyle name="Input 2 2 2 2 13 2 3" xfId="39140" xr:uid="{D9E8B6BC-0340-4E45-AFA5-F1987AD23494}"/>
    <cellStyle name="Input 2 2 2 2 13 2 4" xfId="25322" xr:uid="{6F6F6B64-EF24-4ACC-B32D-EB1571574559}"/>
    <cellStyle name="Input 2 2 2 2 13 3" xfId="31653" xr:uid="{A0572F11-91F2-49CB-B32C-DCE9D4141E60}"/>
    <cellStyle name="Input 2 2 2 2 13 4" xfId="26896" xr:uid="{A005335E-3D26-4053-B080-CAC911235B55}"/>
    <cellStyle name="Input 2 2 2 2 13 5" xfId="41609" xr:uid="{D91E2933-C037-4EDD-A49D-D2858C0309FD}"/>
    <cellStyle name="Input 2 2 2 2 14" xfId="17327" xr:uid="{8BCE1C8C-38DF-48A1-A841-8C934F4CC55E}"/>
    <cellStyle name="Input 2 2 2 2 14 2" xfId="36627" xr:uid="{5405BD31-38E0-45E3-87A1-341F66391DD4}"/>
    <cellStyle name="Input 2 2 2 2 14 3" xfId="26895" xr:uid="{AE8368D0-16D8-433D-BF7F-BE8990054CB6}"/>
    <cellStyle name="Input 2 2 2 2 14 4" xfId="32867" xr:uid="{A9946B32-9D6B-4599-8364-E0DE16721EBB}"/>
    <cellStyle name="Input 2 2 2 2 15" xfId="25184" xr:uid="{9BA37334-02C0-4FB8-A7F8-8BF9EC0011CC}"/>
    <cellStyle name="Input 2 2 2 2 16" xfId="26904" xr:uid="{FC30F7A4-830C-4977-9C7E-E0BBA272D35C}"/>
    <cellStyle name="Input 2 2 2 2 17" xfId="32860" xr:uid="{ACC5B3D0-16C2-4E2C-B7B8-2D282DE3CC85}"/>
    <cellStyle name="Input 2 2 2 2 2" xfId="17328" xr:uid="{D34432D1-7735-4CBE-BAC1-F2171463BD9C}"/>
    <cellStyle name="Input 2 2 2 2 3" xfId="17329" xr:uid="{168A31CC-75E6-4BA6-92A7-FDDD5A0E10C5}"/>
    <cellStyle name="Input 2 2 2 2 4" xfId="17330" xr:uid="{756E96F2-6434-4951-9834-220281AD95D2}"/>
    <cellStyle name="Input 2 2 2 2 5" xfId="17331" xr:uid="{F4A71B6C-F382-411C-A9CE-E86D0D18A9EC}"/>
    <cellStyle name="Input 2 2 2 2 6" xfId="17332" xr:uid="{3E65BB12-0AE1-4A29-B599-A462F8AB0F94}"/>
    <cellStyle name="Input 2 2 2 2 6 2" xfId="17333" xr:uid="{2F193720-BFDF-4EB5-B67D-213D758418B3}"/>
    <cellStyle name="Input 2 2 2 2 6 2 2" xfId="17334" xr:uid="{F8C46145-068A-4E6C-955C-805A5B0E13A7}"/>
    <cellStyle name="Input 2 2 2 2 6 2 2 2" xfId="38205" xr:uid="{890509E4-B917-41A0-A559-A9816273C57B}"/>
    <cellStyle name="Input 2 2 2 2 6 2 2 3" xfId="36352" xr:uid="{48CA27FC-E0BD-4CC2-A9D4-6542559DB886}"/>
    <cellStyle name="Input 2 2 2 2 6 2 2 4" xfId="25323" xr:uid="{DAF50C62-7187-4E7F-A178-F56F8D2CF64B}"/>
    <cellStyle name="Input 2 2 2 2 6 2 3" xfId="38206" xr:uid="{B500215D-4648-4B67-B16E-0EDEBB273FDE}"/>
    <cellStyle name="Input 2 2 2 2 6 2 4" xfId="26894" xr:uid="{31453AF5-EA1C-4099-BAAC-B97F5C80B3E5}"/>
    <cellStyle name="Input 2 2 2 2 6 2 5" xfId="32869" xr:uid="{115B5998-7589-44BB-A004-4F841E3027C6}"/>
    <cellStyle name="Input 2 2 2 2 6 3" xfId="17335" xr:uid="{FE5C1F04-5C68-4586-BE83-6BD1185F3B49}"/>
    <cellStyle name="Input 2 2 2 2 6 3 2" xfId="31657" xr:uid="{3D5BE1C1-10C1-4152-B303-179788FE39F8}"/>
    <cellStyle name="Input 2 2 2 2 6 3 3" xfId="26893" xr:uid="{13615F3A-56AB-4F27-94A3-6D908A0525D7}"/>
    <cellStyle name="Input 2 2 2 2 6 3 4" xfId="32870" xr:uid="{80023EAE-4614-4C5A-94BB-D298571B6E51}"/>
    <cellStyle name="Input 2 2 2 2 6 4" xfId="25185" xr:uid="{24B93674-B3BC-4844-904E-FFDD2C605089}"/>
    <cellStyle name="Input 2 2 2 2 6 5" xfId="37302" xr:uid="{3D79D4B5-455E-486B-BC35-AFB549A9F605}"/>
    <cellStyle name="Input 2 2 2 2 6 6" xfId="32868" xr:uid="{DDE785F8-A069-4FCD-883B-A51D85FCFF92}"/>
    <cellStyle name="Input 2 2 2 2 7" xfId="17336" xr:uid="{283948BF-2FBD-46A1-BE18-AFC8BE8774AB}"/>
    <cellStyle name="Input 2 2 2 2 7 2" xfId="17337" xr:uid="{6FD98FB8-6FC3-4C00-9E65-945D5A1B8A5D}"/>
    <cellStyle name="Input 2 2 2 2 7 2 2" xfId="17338" xr:uid="{246FCD49-C49F-4C85-9F6B-564ECCC4085B}"/>
    <cellStyle name="Input 2 2 2 2 7 2 2 2" xfId="31659" xr:uid="{D7A484AF-698E-492C-AB0D-453F45CC2F7B}"/>
    <cellStyle name="Input 2 2 2 2 7 2 2 3" xfId="26891" xr:uid="{CA797836-CE26-4507-A9D6-1EA7BE257FAD}"/>
    <cellStyle name="Input 2 2 2 2 7 2 2 4" xfId="25324" xr:uid="{5792DDCA-9AF7-40E3-AB9C-89C9C09E26EB}"/>
    <cellStyle name="Input 2 2 2 2 7 2 3" xfId="38908" xr:uid="{84BFFAF7-93F2-4BE0-B04A-CBC076BBA44C}"/>
    <cellStyle name="Input 2 2 2 2 7 2 4" xfId="37301" xr:uid="{BC9E40F3-1DE7-4AEB-A9D5-80C68932C427}"/>
    <cellStyle name="Input 2 2 2 2 7 2 5" xfId="32872" xr:uid="{123BF3C9-936F-47A1-9F95-EB314394332C}"/>
    <cellStyle name="Input 2 2 2 2 7 3" xfId="17339" xr:uid="{5A27EE66-43CF-48C0-9FA6-105A0A17429A}"/>
    <cellStyle name="Input 2 2 2 2 7 3 2" xfId="31660" xr:uid="{95A434B8-6F63-435A-B455-F6B2EF504564}"/>
    <cellStyle name="Input 2 2 2 2 7 3 3" xfId="26890" xr:uid="{0E73D6FB-8A79-4E64-A50A-31CC56867983}"/>
    <cellStyle name="Input 2 2 2 2 7 3 4" xfId="37749" xr:uid="{FE93716D-F431-42A8-86B7-56CC0708A3CD}"/>
    <cellStyle name="Input 2 2 2 2 7 4" xfId="31658" xr:uid="{7CB88426-1606-4764-ADB8-94F4088D4A09}"/>
    <cellStyle name="Input 2 2 2 2 7 5" xfId="26892" xr:uid="{895BCE2B-259F-4F65-B3D6-BD4064346090}"/>
    <cellStyle name="Input 2 2 2 2 7 6" xfId="32871" xr:uid="{D27109C8-2FE6-43BE-9AC2-F892DC7570E4}"/>
    <cellStyle name="Input 2 2 2 2 8" xfId="17340" xr:uid="{B411B05A-1700-42C9-B6E4-B166FC3DF193}"/>
    <cellStyle name="Input 2 2 2 2 8 2" xfId="17341" xr:uid="{9EAE3E18-3918-4FE4-B7EB-5DAA02E3F419}"/>
    <cellStyle name="Input 2 2 2 2 8 2 2" xfId="17342" xr:uid="{C5FAC549-7C8C-4858-960F-8F987389EB76}"/>
    <cellStyle name="Input 2 2 2 2 8 2 2 2" xfId="31663" xr:uid="{158168E8-45AB-45C3-BC23-9D2EA4BD4D27}"/>
    <cellStyle name="Input 2 2 2 2 8 2 2 3" xfId="26888" xr:uid="{ECC65461-C663-454E-95CB-AF57CE12EBC3}"/>
    <cellStyle name="Input 2 2 2 2 8 2 2 4" xfId="39199" xr:uid="{F1BFC16D-4DD2-4B24-9345-BAFE2B80BD8D}"/>
    <cellStyle name="Input 2 2 2 2 8 2 3" xfId="31662" xr:uid="{C39BCEC3-4607-4578-8D81-1B85D4E1CFCB}"/>
    <cellStyle name="Input 2 2 2 2 8 2 4" xfId="37300" xr:uid="{F201FE3F-102A-4A09-A5C9-94AC733AEE9A}"/>
    <cellStyle name="Input 2 2 2 2 8 2 5" xfId="32874" xr:uid="{3D61E4D0-F414-4B01-AEE7-629093EE07D3}"/>
    <cellStyle name="Input 2 2 2 2 8 3" xfId="17343" xr:uid="{D7CE2890-9A65-4507-B069-FD6FAEEE2427}"/>
    <cellStyle name="Input 2 2 2 2 8 3 2" xfId="31664" xr:uid="{252FA575-FD91-4782-8A61-F6DFA9C40927}"/>
    <cellStyle name="Input 2 2 2 2 8 3 3" xfId="26887" xr:uid="{1FDB21A2-D241-4B8D-9976-D6B1C31125BA}"/>
    <cellStyle name="Input 2 2 2 2 8 3 4" xfId="32875" xr:uid="{75FE34FE-E55E-4EF3-9EAA-C3D889C4436E}"/>
    <cellStyle name="Input 2 2 2 2 8 4" xfId="31661" xr:uid="{D3132F33-590D-43ED-8542-A1E123483693}"/>
    <cellStyle name="Input 2 2 2 2 8 5" xfId="26889" xr:uid="{B8CF396D-8921-4D01-9740-4FD34EEB6359}"/>
    <cellStyle name="Input 2 2 2 2 8 6" xfId="32873" xr:uid="{0F9E5D47-A8F4-46CE-93D9-297CFD92FFA6}"/>
    <cellStyle name="Input 2 2 2 2 9" xfId="17344" xr:uid="{21AE35E3-C477-429E-96B8-9B2599A1CF37}"/>
    <cellStyle name="Input 2 2 2 2 9 2" xfId="17345" xr:uid="{BE1BE342-9462-4851-8CEB-1C9B88D6B7A9}"/>
    <cellStyle name="Input 2 2 2 2 9 2 2" xfId="17346" xr:uid="{F00DFC38-5CEF-42F8-A96E-6A152AE9CD87}"/>
    <cellStyle name="Input 2 2 2 2 9 2 2 2" xfId="31666" xr:uid="{779C75FB-57A2-48EE-B648-ABD452C885EC}"/>
    <cellStyle name="Input 2 2 2 2 9 2 2 3" xfId="26884" xr:uid="{D393A023-CF65-494D-A933-07DBDD5C96BB}"/>
    <cellStyle name="Input 2 2 2 2 9 2 2 4" xfId="37075" xr:uid="{B0AE3C9E-8A7C-42AC-8BF2-D13A38707F24}"/>
    <cellStyle name="Input 2 2 2 2 9 2 3" xfId="37647" xr:uid="{117CD8F2-24A5-4E3B-AE7D-F66C03810EB5}"/>
    <cellStyle name="Input 2 2 2 2 9 2 4" xfId="26885" xr:uid="{CEFBB0B1-7892-42AD-B77B-567230A3FE35}"/>
    <cellStyle name="Input 2 2 2 2 9 2 5" xfId="35707" xr:uid="{26F624FB-5BFD-4600-913B-AAC10D371437}"/>
    <cellStyle name="Input 2 2 2 2 9 3" xfId="17347" xr:uid="{606D4B54-FCB6-40B2-93F5-926FDBE2A818}"/>
    <cellStyle name="Input 2 2 2 2 9 3 2" xfId="31667" xr:uid="{008157E0-F1E7-47C1-8CCB-9C4710D50D0D}"/>
    <cellStyle name="Input 2 2 2 2 9 3 3" xfId="26883" xr:uid="{E4A53457-157A-493D-AC07-ACC74DBF3E2E}"/>
    <cellStyle name="Input 2 2 2 2 9 3 4" xfId="25325" xr:uid="{F520FC38-BACD-449E-80E2-ADC49C4DD029}"/>
    <cellStyle name="Input 2 2 2 2 9 4" xfId="31665" xr:uid="{497AB779-7031-4FAA-97C7-09DD00E93EFB}"/>
    <cellStyle name="Input 2 2 2 2 9 5" xfId="26886" xr:uid="{2D5BE363-FD40-4FF1-A5FA-0E6DE8BC8901}"/>
    <cellStyle name="Input 2 2 2 2 9 6" xfId="32876" xr:uid="{476A608F-267B-4282-8EBA-7664949161DA}"/>
    <cellStyle name="Input 2 2 2 3" xfId="17348" xr:uid="{FA10B210-7912-4C8D-80A4-B0BEC7BD5E57}"/>
    <cellStyle name="Input 2 2 2 3 10" xfId="17349" xr:uid="{025B6026-2A09-4D5C-99F2-03EDC5612B90}"/>
    <cellStyle name="Input 2 2 2 3 10 2" xfId="37648" xr:uid="{3B7BA41E-722F-4E50-B76C-7479B5BA5292}"/>
    <cellStyle name="Input 2 2 2 3 10 3" xfId="26881" xr:uid="{3971713E-1D1A-4D69-8566-1D7C1C7B017D}"/>
    <cellStyle name="Input 2 2 2 3 10 4" xfId="37076" xr:uid="{D4D45DB4-E690-416D-A867-6750BEBBFFD6}"/>
    <cellStyle name="Input 2 2 2 3 11" xfId="31668" xr:uid="{7E27910D-6939-4CFF-BBD4-8AADBAC196E1}"/>
    <cellStyle name="Input 2 2 2 3 12" xfId="26882" xr:uid="{684B7E1C-149D-41F8-BC38-CBFE99D8BB7B}"/>
    <cellStyle name="Input 2 2 2 3 13" xfId="32877" xr:uid="{4EEB3584-1F1A-4C86-BD7C-DDB98C458FBE}"/>
    <cellStyle name="Input 2 2 2 3 2" xfId="17350" xr:uid="{6A118204-197A-43FF-892C-3846D740575C}"/>
    <cellStyle name="Input 2 2 2 3 2 2" xfId="17351" xr:uid="{7C7FC3D0-6C31-44B8-B5D3-6A4170833403}"/>
    <cellStyle name="Input 2 2 2 3 2 2 2" xfId="17352" xr:uid="{629CD184-58B0-4F90-A904-8CA567E1D77E}"/>
    <cellStyle name="Input 2 2 2 3 2 2 2 2" xfId="31670" xr:uid="{49D17293-3A79-4F7C-AE1D-65406923B175}"/>
    <cellStyle name="Input 2 2 2 3 2 2 2 3" xfId="26879" xr:uid="{D4568E29-3D58-448C-8084-338D4381192E}"/>
    <cellStyle name="Input 2 2 2 3 2 2 2 4" xfId="25326" xr:uid="{E02DC8F5-8B1A-4709-8C62-E0780F7F2E5A}"/>
    <cellStyle name="Input 2 2 2 3 2 2 3" xfId="31669" xr:uid="{C1E1CBD7-77BE-43D4-88B6-0932880A69F1}"/>
    <cellStyle name="Input 2 2 2 3 2 2 4" xfId="37299" xr:uid="{A8FDA5D4-43B5-47D9-AFD1-871AD65EFE66}"/>
    <cellStyle name="Input 2 2 2 3 2 2 5" xfId="41608" xr:uid="{E8277477-D181-4928-8D66-1B19F8FEB594}"/>
    <cellStyle name="Input 2 2 2 3 2 3" xfId="17353" xr:uid="{A597C826-BB3B-4F27-9D6C-A337A151516C}"/>
    <cellStyle name="Input 2 2 2 3 2 3 2" xfId="31671" xr:uid="{1F084760-CF76-44E7-9218-DACBE6B428E7}"/>
    <cellStyle name="Input 2 2 2 3 2 3 3" xfId="26878" xr:uid="{E79FA865-7958-4D55-9529-B014081EDD7E}"/>
    <cellStyle name="Input 2 2 2 3 2 3 4" xfId="37932" xr:uid="{522DE0C0-59AC-43FA-AE3A-B12AD1163BCB}"/>
    <cellStyle name="Input 2 2 2 3 2 4" xfId="25186" xr:uid="{1C320CA4-CFCD-43F3-869B-09D785A3F8B2}"/>
    <cellStyle name="Input 2 2 2 3 2 5" xfId="26880" xr:uid="{A112B33A-D0B9-4224-9BCA-4707E32F0285}"/>
    <cellStyle name="Input 2 2 2 3 2 6" xfId="37750" xr:uid="{B03F4D09-0D86-44AB-B997-F24FC4BD6A2C}"/>
    <cellStyle name="Input 2 2 2 3 3" xfId="17354" xr:uid="{11CCB369-7BBD-4DE4-974B-4F927C2268CB}"/>
    <cellStyle name="Input 2 2 2 3 3 2" xfId="17355" xr:uid="{37AD5AED-85E5-4A2A-BDAD-BE92E2B79325}"/>
    <cellStyle name="Input 2 2 2 3 3 2 2" xfId="17356" xr:uid="{FAB211D5-BE9A-446B-8BD6-5473B890A2A9}"/>
    <cellStyle name="Input 2 2 2 3 3 2 2 2" xfId="31673" xr:uid="{3BF09B12-21C1-4F44-90BC-D97737A6A000}"/>
    <cellStyle name="Input 2 2 2 3 3 2 2 3" xfId="26875" xr:uid="{12EAA89D-5B8D-4DAF-B6B2-863B05E9A379}"/>
    <cellStyle name="Input 2 2 2 3 3 2 2 4" xfId="25327" xr:uid="{FD6F3DEF-E8FE-45A2-B563-9DE3D131DCBE}"/>
    <cellStyle name="Input 2 2 2 3 3 2 3" xfId="31672" xr:uid="{C17F86B2-81CD-416D-A3C8-CA3F36BD1B88}"/>
    <cellStyle name="Input 2 2 2 3 3 2 4" xfId="26876" xr:uid="{E5C876AF-8C55-4D66-A85E-82ACE2C13B10}"/>
    <cellStyle name="Input 2 2 2 3 3 2 5" xfId="32878" xr:uid="{BDC7462F-C70F-45AE-AE0D-4E03487203D2}"/>
    <cellStyle name="Input 2 2 2 3 3 3" xfId="17357" xr:uid="{DCEDFE6E-EBDB-4428-B8AC-863593154FB5}"/>
    <cellStyle name="Input 2 2 2 3 3 3 2" xfId="31674" xr:uid="{7DD93529-9032-4AD5-A899-7283E354C3FD}"/>
    <cellStyle name="Input 2 2 2 3 3 3 3" xfId="26874" xr:uid="{BAA2CC6C-EFF7-43E0-94F3-4D70F572270D}"/>
    <cellStyle name="Input 2 2 2 3 3 3 4" xfId="35296" xr:uid="{B9FD5B21-C410-490B-8EDA-CB656F83F233}"/>
    <cellStyle name="Input 2 2 2 3 3 4" xfId="37649" xr:uid="{4460D4B4-61AE-4832-9886-7F9558F8B41F}"/>
    <cellStyle name="Input 2 2 2 3 3 5" xfId="26877" xr:uid="{DE3701D1-3691-4F2D-B31D-B20221B8C47A}"/>
    <cellStyle name="Input 2 2 2 3 3 6" xfId="37077" xr:uid="{899617AE-D2DF-4FF0-ACD3-A697816DA4E5}"/>
    <cellStyle name="Input 2 2 2 3 4" xfId="17358" xr:uid="{08DD38D7-12CB-4EC4-8515-9ACB4C30FF5D}"/>
    <cellStyle name="Input 2 2 2 3 4 2" xfId="17359" xr:uid="{67E7B620-5FF3-4E99-B591-EAAE5BB3ABB3}"/>
    <cellStyle name="Input 2 2 2 3 4 2 2" xfId="17360" xr:uid="{3DE71DF5-75EB-495F-BF2A-A94A02142EA8}"/>
    <cellStyle name="Input 2 2 2 3 4 2 2 2" xfId="31675" xr:uid="{4E704CA7-8401-4671-8C6F-4405889F16A1}"/>
    <cellStyle name="Input 2 2 2 3 4 2 2 3" xfId="36351" xr:uid="{3541452C-2243-470D-984D-AA0DEB4A2E60}"/>
    <cellStyle name="Input 2 2 2 3 4 2 2 4" xfId="37078" xr:uid="{4604156B-CAF1-4D61-ADD6-659455B9B47B}"/>
    <cellStyle name="Input 2 2 2 3 4 2 3" xfId="37650" xr:uid="{32B89CB7-BAAD-41F3-A207-5F14C3312221}"/>
    <cellStyle name="Input 2 2 2 3 4 2 4" xfId="26872" xr:uid="{D9A37015-F46E-44FA-ACD2-316B4B338353}"/>
    <cellStyle name="Input 2 2 2 3 4 2 5" xfId="41607" xr:uid="{BFCE34D9-F28C-4F52-838C-63B00CE3FE55}"/>
    <cellStyle name="Input 2 2 2 3 4 3" xfId="17361" xr:uid="{6DED9676-A838-4069-B27D-391A1CE06765}"/>
    <cellStyle name="Input 2 2 2 3 4 3 2" xfId="31676" xr:uid="{49B44752-28AF-419C-983C-23AA5FB06DC5}"/>
    <cellStyle name="Input 2 2 2 3 4 3 3" xfId="26871" xr:uid="{74E4EB63-BC60-4091-9155-AA2C6F01D364}"/>
    <cellStyle name="Input 2 2 2 3 4 3 4" xfId="37933" xr:uid="{9EA3A8F1-EBDC-41E5-BD4B-36D18C109614}"/>
    <cellStyle name="Input 2 2 2 3 4 4" xfId="38907" xr:uid="{C9512F08-926D-4A35-8675-E3462CD182DD}"/>
    <cellStyle name="Input 2 2 2 3 4 5" xfId="26873" xr:uid="{79E2BE04-B7B6-460C-8C88-D51E19718712}"/>
    <cellStyle name="Input 2 2 2 3 4 6" xfId="35297" xr:uid="{B38B6D88-6450-46C5-8E65-7A0CA55DCFA1}"/>
    <cellStyle name="Input 2 2 2 3 5" xfId="17362" xr:uid="{2D37F9AC-63B3-4848-AA9A-67489475CF93}"/>
    <cellStyle name="Input 2 2 2 3 5 2" xfId="17363" xr:uid="{16016A5B-3389-4F1B-BB18-99FFFD66534C}"/>
    <cellStyle name="Input 2 2 2 3 5 2 2" xfId="17364" xr:uid="{F3956AD1-122C-4929-BD31-1930A3130EB9}"/>
    <cellStyle name="Input 2 2 2 3 5 2 2 2" xfId="31678" xr:uid="{28B149F8-9BAE-44F5-9DFE-95F1BEDCF3FD}"/>
    <cellStyle name="Input 2 2 2 3 5 2 2 3" xfId="26868" xr:uid="{C01FE78A-A15F-44A5-8FDD-A7C8313D495B}"/>
    <cellStyle name="Input 2 2 2 3 5 2 2 4" xfId="37079" xr:uid="{A675CBC8-B314-4EC0-AF6A-31AFABC0BD6E}"/>
    <cellStyle name="Input 2 2 2 3 5 2 3" xfId="37651" xr:uid="{952D3EBF-C106-4ADA-AF0B-308899D3F375}"/>
    <cellStyle name="Input 2 2 2 3 5 2 4" xfId="26869" xr:uid="{62ACF462-E38A-426E-B00A-CB5422B70D83}"/>
    <cellStyle name="Input 2 2 2 3 5 2 5" xfId="41606" xr:uid="{AB31AD7E-3F25-4A2A-9062-0C1E5697905F}"/>
    <cellStyle name="Input 2 2 2 3 5 3" xfId="17365" xr:uid="{BC5A39BE-AB64-40E9-8EDF-816D4E09F8C1}"/>
    <cellStyle name="Input 2 2 2 3 5 3 2" xfId="31679" xr:uid="{E64D9015-1A3E-4C5E-994E-9B6D09D366FA}"/>
    <cellStyle name="Input 2 2 2 3 5 3 3" xfId="26867" xr:uid="{6B408E46-5CB1-4165-8D11-3DC1759F31A4}"/>
    <cellStyle name="Input 2 2 2 3 5 3 4" xfId="32880" xr:uid="{7E1C4758-5F78-409E-9728-B58AAC389975}"/>
    <cellStyle name="Input 2 2 2 3 5 4" xfId="31677" xr:uid="{62DF7DB8-73DE-453F-9410-C6CF86C98820}"/>
    <cellStyle name="Input 2 2 2 3 5 5" xfId="26870" xr:uid="{144F1E29-34DC-47D2-81E5-E11F3533600F}"/>
    <cellStyle name="Input 2 2 2 3 5 6" xfId="32879" xr:uid="{D020B43C-944B-4A5E-AF27-97CAC0AB5C30}"/>
    <cellStyle name="Input 2 2 2 3 6" xfId="17366" xr:uid="{8945FED1-520E-4E40-B579-A517A0BFBC78}"/>
    <cellStyle name="Input 2 2 2 3 6 2" xfId="17367" xr:uid="{46FCFF1E-AD02-4B77-BAC8-E51178B7C0E6}"/>
    <cellStyle name="Input 2 2 2 3 6 2 2" xfId="17368" xr:uid="{2F9A1282-B1DE-4DE1-86BD-FD3E2C7BB957}"/>
    <cellStyle name="Input 2 2 2 3 6 2 2 2" xfId="37652" xr:uid="{D5481648-A9D8-45C9-BC09-7866007EFF7A}"/>
    <cellStyle name="Input 2 2 2 3 6 2 2 3" xfId="36350" xr:uid="{03D4855A-6245-452E-A985-3E95E0987BF0}"/>
    <cellStyle name="Input 2 2 2 3 6 2 2 4" xfId="32881" xr:uid="{90B5560B-BEEC-4CDC-B3B9-C1CE259CC951}"/>
    <cellStyle name="Input 2 2 2 3 6 2 3" xfId="36629" xr:uid="{53CA5B9F-A811-420F-8FE6-912082D936D2}"/>
    <cellStyle name="Input 2 2 2 3 6 2 4" xfId="38297" xr:uid="{B80A3091-398A-48A0-9D50-7A242DDB3F70}"/>
    <cellStyle name="Input 2 2 2 3 6 2 5" xfId="41605" xr:uid="{E735E8FA-D493-4197-B03B-C136E305ED27}"/>
    <cellStyle name="Input 2 2 2 3 6 3" xfId="17369" xr:uid="{BB53EA28-4FFB-43B9-9BF6-DBB7EE78BBC5}"/>
    <cellStyle name="Input 2 2 2 3 6 3 2" xfId="31681" xr:uid="{44D3D7A5-2229-46C3-8247-EADC0D3AA050}"/>
    <cellStyle name="Input 2 2 2 3 6 3 3" xfId="37298" xr:uid="{5A8E6EC1-6D10-4379-B48F-B609532846BE}"/>
    <cellStyle name="Input 2 2 2 3 6 3 4" xfId="37081" xr:uid="{71186BE3-DCD1-4E6A-8F8A-C499EAA163E3}"/>
    <cellStyle name="Input 2 2 2 3 6 4" xfId="31680" xr:uid="{596583BD-D369-41B1-930E-C797C0737F7F}"/>
    <cellStyle name="Input 2 2 2 3 6 5" xfId="38296" xr:uid="{CBD35BD1-7C1E-404C-B91C-ED5A1860BC9D}"/>
    <cellStyle name="Input 2 2 2 3 6 6" xfId="37080" xr:uid="{F349A4BE-6CB3-4E1C-BCD2-B95D63D0B484}"/>
    <cellStyle name="Input 2 2 2 3 7" xfId="17370" xr:uid="{81BC03B0-8C8E-43EA-BBE8-ED5626296E6C}"/>
    <cellStyle name="Input 2 2 2 3 7 2" xfId="17371" xr:uid="{187BF775-93F7-414A-BC57-7C596B1CFF9D}"/>
    <cellStyle name="Input 2 2 2 3 7 2 2" xfId="17372" xr:uid="{A6FE3897-C2D4-4062-AF53-F15E229E4C37}"/>
    <cellStyle name="Input 2 2 2 3 7 2 2 2" xfId="31683" xr:uid="{67F07A36-4645-4236-A3ED-6836EF7BF4F7}"/>
    <cellStyle name="Input 2 2 2 3 7 2 2 3" xfId="26865" xr:uid="{3222A84E-D7DE-4537-9CF4-6B74D63F495B}"/>
    <cellStyle name="Input 2 2 2 3 7 2 2 4" xfId="35708" xr:uid="{D8BFAD76-03F1-487F-83CD-EE5AB13B5BA3}"/>
    <cellStyle name="Input 2 2 2 3 7 2 3" xfId="36630" xr:uid="{5626F133-6905-400D-9E9F-1BA46C2197BB}"/>
    <cellStyle name="Input 2 2 2 3 7 2 4" xfId="35839" xr:uid="{D25BED41-169F-4713-BB80-245148F19136}"/>
    <cellStyle name="Input 2 2 2 3 7 2 5" xfId="41604" xr:uid="{97ACA3EB-FCA6-48C5-9DAC-3D4A44410EA6}"/>
    <cellStyle name="Input 2 2 2 3 7 3" xfId="17373" xr:uid="{F583920E-C418-4EFC-9846-C9F541CE5A9F}"/>
    <cellStyle name="Input 2 2 2 3 7 3 2" xfId="37653" xr:uid="{0E0F6D2B-579C-478D-9EC6-097935C2576D}"/>
    <cellStyle name="Input 2 2 2 3 7 3 3" xfId="36349" xr:uid="{6E46EC13-0366-4904-90C8-6F5655E8D7D3}"/>
    <cellStyle name="Input 2 2 2 3 7 3 4" xfId="37082" xr:uid="{ACA7BCFE-F6AB-4780-A7F4-BDDB4EFAE136}"/>
    <cellStyle name="Input 2 2 2 3 7 4" xfId="31682" xr:uid="{B2FA6E31-C87C-418A-BDB3-DEB38CFCE11B}"/>
    <cellStyle name="Input 2 2 2 3 7 5" xfId="26866" xr:uid="{BD1F5904-37D2-45F5-9A5D-61377F815D0F}"/>
    <cellStyle name="Input 2 2 2 3 7 6" xfId="32882" xr:uid="{2A0BB9BC-56DA-457E-A74A-121D8EC897DD}"/>
    <cellStyle name="Input 2 2 2 3 8" xfId="17374" xr:uid="{B06DD621-7DAB-4E9C-A0FF-3D69F42B4607}"/>
    <cellStyle name="Input 2 2 2 3 8 2" xfId="17375" xr:uid="{34524721-5D72-403B-B0F2-5B835EEDD58C}"/>
    <cellStyle name="Input 2 2 2 3 8 2 2" xfId="17376" xr:uid="{9A7F74B6-33BD-43C4-97F6-57DEA3CDD95D}"/>
    <cellStyle name="Input 2 2 2 3 8 2 2 2" xfId="25187" xr:uid="{CE936707-866A-4322-8C16-3652A6879FE2}"/>
    <cellStyle name="Input 2 2 2 3 8 2 2 3" xfId="26862" xr:uid="{56202B13-B346-46EF-97A9-155E155F9191}"/>
    <cellStyle name="Input 2 2 2 3 8 2 2 4" xfId="32883" xr:uid="{C3D6CCBD-0E06-462F-962A-D50471582CD7}"/>
    <cellStyle name="Input 2 2 2 3 8 2 3" xfId="36631" xr:uid="{FA896D99-17A0-41E6-AE11-D6F96333F531}"/>
    <cellStyle name="Input 2 2 2 3 8 2 4" xfId="26863" xr:uid="{4FE4C2ED-B32B-43C4-A4E7-40FF8D33DFC1}"/>
    <cellStyle name="Input 2 2 2 3 8 2 5" xfId="41603" xr:uid="{5D4BCCD5-F0F9-4DD5-82EB-86450F388C1E}"/>
    <cellStyle name="Input 2 2 2 3 8 3" xfId="17377" xr:uid="{9A8A3067-945A-4935-811D-D29CDA238B4E}"/>
    <cellStyle name="Input 2 2 2 3 8 3 2" xfId="31685" xr:uid="{B5F5A08F-88AC-4087-B46C-7CDDAAA3C833}"/>
    <cellStyle name="Input 2 2 2 3 8 3 3" xfId="36348" xr:uid="{37375D9B-268A-40C5-BB4B-0DFE16782B07}"/>
    <cellStyle name="Input 2 2 2 3 8 3 4" xfId="32884" xr:uid="{C48EAFA8-7FB6-4119-BEAD-5700088B7717}"/>
    <cellStyle name="Input 2 2 2 3 8 4" xfId="31684" xr:uid="{42351DDF-A999-409C-AD0E-DD3685901B23}"/>
    <cellStyle name="Input 2 2 2 3 8 5" xfId="26864" xr:uid="{F749015F-FE81-43E5-B79F-96C7D4A630AA}"/>
    <cellStyle name="Input 2 2 2 3 8 6" xfId="37751" xr:uid="{12025F10-9E7E-4B2E-B538-9ED224B3BD3C}"/>
    <cellStyle name="Input 2 2 2 3 9" xfId="17378" xr:uid="{0177FB2D-5CF3-4109-8414-2D15FA6CDE5B}"/>
    <cellStyle name="Input 2 2 2 3 9 2" xfId="17379" xr:uid="{B275C4FB-F8AC-41DC-BD89-E798D180794B}"/>
    <cellStyle name="Input 2 2 2 3 9 2 2" xfId="37654" xr:uid="{0E21465F-A9F8-4D98-8637-29E23E86FCA2}"/>
    <cellStyle name="Input 2 2 2 3 9 2 3" xfId="26860" xr:uid="{71868C0D-395B-4C72-B0FB-81677D03F9BB}"/>
    <cellStyle name="Input 2 2 2 3 9 2 4" xfId="41602" xr:uid="{AEA85A16-E098-4B87-B52F-390FBF3DA97C}"/>
    <cellStyle name="Input 2 2 2 3 9 3" xfId="31686" xr:uid="{6D96DBBC-E664-4A38-A7C5-163A9F227A78}"/>
    <cellStyle name="Input 2 2 2 3 9 4" xfId="26861" xr:uid="{8CA20508-1340-46DF-8C9C-86BDA13D4951}"/>
    <cellStyle name="Input 2 2 2 3 9 5" xfId="32885" xr:uid="{2EA284CC-1032-43B6-89DC-D1349C9C0FC5}"/>
    <cellStyle name="Input 2 2 2 4" xfId="17380" xr:uid="{670191FA-0788-4108-9AAF-E663BACD7357}"/>
    <cellStyle name="Input 2 2 2 4 10" xfId="17381" xr:uid="{CF52C43C-8682-4DAA-B8AE-9B9547A3D42C}"/>
    <cellStyle name="Input 2 2 2 4 10 2" xfId="31687" xr:uid="{85FF989D-A047-409E-A973-12F4F7800A57}"/>
    <cellStyle name="Input 2 2 2 4 10 3" xfId="36347" xr:uid="{5ACA5BB1-4336-49C4-A7B3-673F6B147665}"/>
    <cellStyle name="Input 2 2 2 4 10 4" xfId="37083" xr:uid="{AC2AADE1-9E94-442E-A185-2D8D0E9130C3}"/>
    <cellStyle name="Input 2 2 2 4 11" xfId="36632" xr:uid="{1B753C2C-320C-4887-B32D-A6600A6B98F5}"/>
    <cellStyle name="Input 2 2 2 4 12" xfId="26859" xr:uid="{63CDCCC8-3EA1-42AB-AFB0-9FF002EDDAF5}"/>
    <cellStyle name="Input 2 2 2 4 13" xfId="32886" xr:uid="{B49D1B5C-19D1-4A8A-BDA1-8E0B61AA047B}"/>
    <cellStyle name="Input 2 2 2 4 2" xfId="17382" xr:uid="{030803B5-A492-461D-AAB4-72CAA3817E13}"/>
    <cellStyle name="Input 2 2 2 4 2 2" xfId="17383" xr:uid="{E1352C44-738C-4AA1-9F47-96EF61B0D66A}"/>
    <cellStyle name="Input 2 2 2 4 2 2 2" xfId="17384" xr:uid="{586A5A7A-2398-4A1B-B09A-059A6EC0C768}"/>
    <cellStyle name="Input 2 2 2 4 2 2 2 2" xfId="25188" xr:uid="{38E8C975-89DD-4F52-B001-D3693E833950}"/>
    <cellStyle name="Input 2 2 2 4 2 2 2 3" xfId="26856" xr:uid="{E0D00C45-E1B0-4BAB-B8D9-46A2B9924E0E}"/>
    <cellStyle name="Input 2 2 2 4 2 2 2 4" xfId="37084" xr:uid="{9D811B7C-44A5-42AC-B0FB-6C48C6ABF265}"/>
    <cellStyle name="Input 2 2 2 4 2 2 3" xfId="35952" xr:uid="{6353961E-6A63-4037-92C5-E29764145714}"/>
    <cellStyle name="Input 2 2 2 4 2 2 4" xfId="26857" xr:uid="{F1703AD7-67BE-4491-ADE7-54B7AE3E217D}"/>
    <cellStyle name="Input 2 2 2 4 2 2 5" xfId="41601" xr:uid="{8A12F830-9755-462A-BB2E-2B45BDDE19F5}"/>
    <cellStyle name="Input 2 2 2 4 2 3" xfId="17385" xr:uid="{4959ADFE-B69A-4733-BA96-3D46EC10F316}"/>
    <cellStyle name="Input 2 2 2 4 2 3 2" xfId="31688" xr:uid="{42378426-67DA-482E-B856-7B61CFD5CE32}"/>
    <cellStyle name="Input 2 2 2 4 2 3 3" xfId="36346" xr:uid="{08465CBA-5E41-49D1-8139-FC6253E03CEA}"/>
    <cellStyle name="Input 2 2 2 4 2 3 4" xfId="37752" xr:uid="{9B69295C-5345-4BA9-B931-C67DB0502D25}"/>
    <cellStyle name="Input 2 2 2 4 2 4" xfId="35951" xr:uid="{1E0681DE-6ADB-4A26-A837-204D743A0CD0}"/>
    <cellStyle name="Input 2 2 2 4 2 5" xfId="26858" xr:uid="{E758C379-24D2-460B-B96C-DE96A8187DDB}"/>
    <cellStyle name="Input 2 2 2 4 2 6" xfId="32887" xr:uid="{38A91784-6599-4D9E-B81F-C821AEAA05EC}"/>
    <cellStyle name="Input 2 2 2 4 3" xfId="17386" xr:uid="{0B2B0BDF-992A-4018-B5AF-9CFA5673E1CA}"/>
    <cellStyle name="Input 2 2 2 4 3 2" xfId="17387" xr:uid="{E1A68E72-1F1B-4D79-8027-F0CAA52200BC}"/>
    <cellStyle name="Input 2 2 2 4 3 2 2" xfId="17388" xr:uid="{9758419B-3BEA-48E2-91A1-1FCEE032B851}"/>
    <cellStyle name="Input 2 2 2 4 3 2 2 2" xfId="25189" xr:uid="{E19794A9-04FA-4342-9A7E-D260A45341A4}"/>
    <cellStyle name="Input 2 2 2 4 3 2 2 3" xfId="37297" xr:uid="{FDF38FC4-F84F-4295-9B7C-47ECB6252DDF}"/>
    <cellStyle name="Input 2 2 2 4 3 2 2 4" xfId="32889" xr:uid="{757379F8-1962-4D3C-8663-147FEA404F49}"/>
    <cellStyle name="Input 2 2 2 4 3 2 3" xfId="36633" xr:uid="{B5EA39FA-65C9-44C7-9499-E38A47732845}"/>
    <cellStyle name="Input 2 2 2 4 3 2 4" xfId="26854" xr:uid="{B4EE229F-3A8B-498A-B649-9E00457DA06C}"/>
    <cellStyle name="Input 2 2 2 4 3 2 5" xfId="41600" xr:uid="{FAC83C62-B69C-467E-9E6B-6C61185FA775}"/>
    <cellStyle name="Input 2 2 2 4 3 3" xfId="17389" xr:uid="{147F46F8-E503-4037-96B4-AE4AB10489FC}"/>
    <cellStyle name="Input 2 2 2 4 3 3 2" xfId="31689" xr:uid="{2008E3B9-F623-4E12-8587-97CCDFA63F4A}"/>
    <cellStyle name="Input 2 2 2 4 3 3 3" xfId="36345" xr:uid="{A0F675A3-CC53-4924-9C88-D58CAA10626C}"/>
    <cellStyle name="Input 2 2 2 4 3 3 4" xfId="32890" xr:uid="{EFFBDDB6-DAC4-49A0-B088-5EE3FA29565C}"/>
    <cellStyle name="Input 2 2 2 4 3 4" xfId="38906" xr:uid="{1689D2E2-9544-4634-8FA1-C9DA080820FB}"/>
    <cellStyle name="Input 2 2 2 4 3 5" xfId="26855" xr:uid="{F43EE832-09FF-4B6B-BB97-9ACE6244A6D4}"/>
    <cellStyle name="Input 2 2 2 4 3 6" xfId="32888" xr:uid="{CA469038-4099-49D0-89FE-E1E0CE9D380A}"/>
    <cellStyle name="Input 2 2 2 4 4" xfId="17390" xr:uid="{C3C85763-6E6F-49CE-9174-7E2351A9B64E}"/>
    <cellStyle name="Input 2 2 2 4 4 2" xfId="17391" xr:uid="{06A7D677-C439-406B-AE33-A588DB1F4F5E}"/>
    <cellStyle name="Input 2 2 2 4 4 2 2" xfId="17392" xr:uid="{6ACC9F8D-97E0-4F98-97C8-98207F86F230}"/>
    <cellStyle name="Input 2 2 2 4 4 2 2 2" xfId="25190" xr:uid="{37DDCCF0-5475-4BCA-AFB7-DDEAD40BB8E6}"/>
    <cellStyle name="Input 2 2 2 4 4 2 2 3" xfId="26851" xr:uid="{8C85F4F6-399E-4E92-938E-F85BA4732018}"/>
    <cellStyle name="Input 2 2 2 4 4 2 2 4" xfId="32892" xr:uid="{56DDE52B-A84B-4725-9E48-588B0EBA3EB8}"/>
    <cellStyle name="Input 2 2 2 4 4 2 3" xfId="31690" xr:uid="{095CADF6-C486-44B5-9FCB-FD62640B907F}"/>
    <cellStyle name="Input 2 2 2 4 4 2 4" xfId="26852" xr:uid="{94159BE6-ECC9-431B-A4AE-C1C8CC725CAE}"/>
    <cellStyle name="Input 2 2 2 4 4 2 5" xfId="41599" xr:uid="{76A33951-781C-481C-86FC-66161EFFB1CA}"/>
    <cellStyle name="Input 2 2 2 4 4 3" xfId="17393" xr:uid="{946E2AD5-4438-4BE4-865C-97E1F5132B7A}"/>
    <cellStyle name="Input 2 2 2 4 4 3 2" xfId="36634" xr:uid="{8674384A-0040-4E87-88DB-FCCDCDA9AAC2}"/>
    <cellStyle name="Input 2 2 2 4 4 3 3" xfId="35838" xr:uid="{24590D9B-3DA5-4859-8DA4-E27FBAB19D64}"/>
    <cellStyle name="Input 2 2 2 4 4 3 4" xfId="37753" xr:uid="{171D1829-E49C-424D-A399-CE44A2A264C3}"/>
    <cellStyle name="Input 2 2 2 4 4 4" xfId="37655" xr:uid="{94B03CF7-8E8B-4450-B4C2-D3E81126E8F0}"/>
    <cellStyle name="Input 2 2 2 4 4 5" xfId="26853" xr:uid="{FEE75260-3AC5-4DAE-A719-808A944BB2BA}"/>
    <cellStyle name="Input 2 2 2 4 4 6" xfId="32891" xr:uid="{237DC6C4-F3D7-4A8B-991E-C87BA97D84EF}"/>
    <cellStyle name="Input 2 2 2 4 5" xfId="17394" xr:uid="{BE358A6D-D65E-4E60-BBD3-828BF66F1AF9}"/>
    <cellStyle name="Input 2 2 2 4 5 2" xfId="17395" xr:uid="{DD96322B-6E44-4C59-9B75-032BF389CF35}"/>
    <cellStyle name="Input 2 2 2 4 5 2 2" xfId="17396" xr:uid="{35F6EBED-C6C4-4080-A35A-62CD3B97A446}"/>
    <cellStyle name="Input 2 2 2 4 5 2 2 2" xfId="25191" xr:uid="{A06FF662-C7A7-4F16-8089-3F02C657FD62}"/>
    <cellStyle name="Input 2 2 2 4 5 2 2 3" xfId="26849" xr:uid="{21D9B28C-753B-4D8C-AF41-038589F7AFF7}"/>
    <cellStyle name="Input 2 2 2 4 5 2 2 4" xfId="32894" xr:uid="{B3414EBE-CA52-419E-97F6-694203D44890}"/>
    <cellStyle name="Input 2 2 2 4 5 2 3" xfId="31692" xr:uid="{A2912E93-73BB-4A82-807A-0CD71F471BDD}"/>
    <cellStyle name="Input 2 2 2 4 5 2 4" xfId="26850" xr:uid="{EAD85F1F-0986-4916-9AD5-C671657354D5}"/>
    <cellStyle name="Input 2 2 2 4 5 2 5" xfId="41598" xr:uid="{7A22252C-01D0-438D-AA9A-DDC969FACE49}"/>
    <cellStyle name="Input 2 2 2 4 5 3" xfId="17397" xr:uid="{873B8903-B272-4879-B0A6-C786AEC34D79}"/>
    <cellStyle name="Input 2 2 2 4 5 3 2" xfId="37656" xr:uid="{BCF4EF23-6416-4B36-9AB9-13A02F73D2B4}"/>
    <cellStyle name="Input 2 2 2 4 5 3 3" xfId="26848" xr:uid="{8BB1EA3D-0764-4573-941B-91C0729EE22C}"/>
    <cellStyle name="Input 2 2 2 4 5 3 4" xfId="32895" xr:uid="{3C6F2FE2-D1AA-4449-BBBC-673C3FC75CF5}"/>
    <cellStyle name="Input 2 2 2 4 5 4" xfId="31691" xr:uid="{7E9E6C55-02E4-4720-A916-E451192D7C95}"/>
    <cellStyle name="Input 2 2 2 4 5 5" xfId="36344" xr:uid="{60CD6557-643B-4AAF-A6AB-01063168EC0E}"/>
    <cellStyle name="Input 2 2 2 4 5 6" xfId="32893" xr:uid="{6ECE4254-2F4E-43A6-8E5B-C3A778642ADF}"/>
    <cellStyle name="Input 2 2 2 4 6" xfId="17398" xr:uid="{B4431CBA-8CC8-4264-BF09-4085C7AB600D}"/>
    <cellStyle name="Input 2 2 2 4 6 2" xfId="17399" xr:uid="{9A85B911-7501-4600-9250-8703E6DD18A7}"/>
    <cellStyle name="Input 2 2 2 4 6 2 2" xfId="17400" xr:uid="{D2E39B23-100C-40AA-9FF3-EBCABC150C2F}"/>
    <cellStyle name="Input 2 2 2 4 6 2 2 2" xfId="25192" xr:uid="{934F16EA-492B-4418-812B-846CD6CBE308}"/>
    <cellStyle name="Input 2 2 2 4 6 2 2 3" xfId="26846" xr:uid="{AA45CF01-5140-40EC-9F29-B86B72AAAC68}"/>
    <cellStyle name="Input 2 2 2 4 6 2 2 4" xfId="32897" xr:uid="{3EBFE490-0103-4C52-B216-558F17C44A92}"/>
    <cellStyle name="Input 2 2 2 4 6 2 3" xfId="24851" xr:uid="{97D0AF67-B676-40A2-97FD-6743CA9F5864}"/>
    <cellStyle name="Input 2 2 2 4 6 2 4" xfId="26847" xr:uid="{B112ABAF-FD6A-4C01-9BD4-5B18ED6553FB}"/>
    <cellStyle name="Input 2 2 2 4 6 2 5" xfId="32896" xr:uid="{A46283E0-8A3C-4868-89D8-9EA0F5E603CF}"/>
    <cellStyle name="Input 2 2 2 4 6 3" xfId="17401" xr:uid="{FAE5BEF4-B422-48B4-A658-CEC411F94E9C}"/>
    <cellStyle name="Input 2 2 2 4 6 3 2" xfId="24852" xr:uid="{A8AF7E56-C408-4523-B530-368A86B36712}"/>
    <cellStyle name="Input 2 2 2 4 6 3 3" xfId="26845" xr:uid="{C62BD882-94E2-4BB5-9E06-A6BC54622C82}"/>
    <cellStyle name="Input 2 2 2 4 6 3 4" xfId="37754" xr:uid="{1E020178-A3E0-4B16-825C-5C50C77E657E}"/>
    <cellStyle name="Input 2 2 2 4 6 4" xfId="36635" xr:uid="{D6D71113-D8C7-4E77-BD64-75139FC4A707}"/>
    <cellStyle name="Input 2 2 2 4 6 5" xfId="36343" xr:uid="{6F68CE69-A011-48CF-BF53-15B16F260E79}"/>
    <cellStyle name="Input 2 2 2 4 6 6" xfId="37875" xr:uid="{C5D2D186-F691-44E2-A0B5-1CC498D63FA5}"/>
    <cellStyle name="Input 2 2 2 4 7" xfId="17402" xr:uid="{1BBE7EBE-CB92-4708-84A6-0EB34DC1C0AF}"/>
    <cellStyle name="Input 2 2 2 4 7 2" xfId="17403" xr:uid="{EE6B06C5-0BBA-4E28-B22C-9E38318E80D8}"/>
    <cellStyle name="Input 2 2 2 4 7 2 2" xfId="17404" xr:uid="{6CF24502-6F5D-4EA7-A48A-957950153F1D}"/>
    <cellStyle name="Input 2 2 2 4 7 2 2 2" xfId="25193" xr:uid="{C1E74D7B-0CC0-49DC-990F-AEB81D65CAC3}"/>
    <cellStyle name="Input 2 2 2 4 7 2 2 3" xfId="26843" xr:uid="{66011A5A-F4B5-40AC-BD42-B1780B128C73}"/>
    <cellStyle name="Input 2 2 2 4 7 2 2 4" xfId="25328" xr:uid="{82F4F4DA-753D-42FF-93DB-7D49E3F97567}"/>
    <cellStyle name="Input 2 2 2 4 7 2 3" xfId="36636" xr:uid="{0EEAF227-70CD-4875-913A-9CFA7BAC6B6D}"/>
    <cellStyle name="Input 2 2 2 4 7 2 4" xfId="26844" xr:uid="{97DDA125-1A11-4C67-B0B9-CFF2D3B954FC}"/>
    <cellStyle name="Input 2 2 2 4 7 2 5" xfId="35986" xr:uid="{94FDC76E-FE8F-4984-BDA1-A1F8C2CAE558}"/>
    <cellStyle name="Input 2 2 2 4 7 3" xfId="17405" xr:uid="{795750D9-34F1-4475-9AF0-F9FE8F30B807}"/>
    <cellStyle name="Input 2 2 2 4 7 3 2" xfId="31694" xr:uid="{ED72274F-C756-4BF9-AD4F-5F62916811A5}"/>
    <cellStyle name="Input 2 2 2 4 7 3 3" xfId="26842" xr:uid="{EC31D27E-9859-4784-A2DF-E74A8C037CA8}"/>
    <cellStyle name="Input 2 2 2 4 7 3 4" xfId="24873" xr:uid="{DDAD1980-EA6E-44D0-97C0-5D652EB9E5B6}"/>
    <cellStyle name="Input 2 2 2 4 7 4" xfId="31693" xr:uid="{8C076359-9FE0-4CFB-9666-C033B38A9FFE}"/>
    <cellStyle name="Input 2 2 2 4 7 5" xfId="36342" xr:uid="{5176298F-9238-4893-ADB4-B326E14F2E9A}"/>
    <cellStyle name="Input 2 2 2 4 7 6" xfId="35985" xr:uid="{30E59985-37D9-4E43-A402-63A028239BE9}"/>
    <cellStyle name="Input 2 2 2 4 8" xfId="17406" xr:uid="{3C089F45-19FD-4DB9-871F-B85F6331EA2A}"/>
    <cellStyle name="Input 2 2 2 4 8 2" xfId="17407" xr:uid="{14850DBA-E399-472F-9D9B-96A9D10B13DC}"/>
    <cellStyle name="Input 2 2 2 4 8 2 2" xfId="17408" xr:uid="{51D2B54B-BD0C-4BB0-A3DB-EFDABF4AD3C1}"/>
    <cellStyle name="Input 2 2 2 4 8 2 2 2" xfId="25194" xr:uid="{A110336B-A061-46A2-BB90-C20C9252AC1D}"/>
    <cellStyle name="Input 2 2 2 4 8 2 2 3" xfId="37296" xr:uid="{F6288B13-5751-4AB1-885F-313DC1AD35CE}"/>
    <cellStyle name="Input 2 2 2 4 8 2 2 4" xfId="25329" xr:uid="{63206829-E018-4F83-8B5B-45507CF1ED56}"/>
    <cellStyle name="Input 2 2 2 4 8 2 3" xfId="31696" xr:uid="{3060FEF2-50F3-46A9-9B48-97BC18CE6C96}"/>
    <cellStyle name="Input 2 2 2 4 8 2 4" xfId="26841" xr:uid="{08054531-9CD0-4C2D-90E2-1E7C7BA3AFBB}"/>
    <cellStyle name="Input 2 2 2 4 8 2 5" xfId="35987" xr:uid="{34B39D89-276B-4D39-9944-C37CD5A17BF4}"/>
    <cellStyle name="Input 2 2 2 4 8 3" xfId="17409" xr:uid="{2A62D9E6-F978-43A8-9965-9088EA2E95D1}"/>
    <cellStyle name="Input 2 2 2 4 8 3 2" xfId="36637" xr:uid="{5BAB6763-D1B0-425E-BA36-09F30CF060B2}"/>
    <cellStyle name="Input 2 2 2 4 8 3 3" xfId="26840" xr:uid="{CF68E228-CAED-4BF3-A844-120C7B1102BD}"/>
    <cellStyle name="Input 2 2 2 4 8 3 4" xfId="32899" xr:uid="{580EE6BD-980A-449E-853F-0A32A3339504}"/>
    <cellStyle name="Input 2 2 2 4 8 4" xfId="31695" xr:uid="{94E3D747-9194-48E8-8244-F7316EC1F43B}"/>
    <cellStyle name="Input 2 2 2 4 8 5" xfId="36341" xr:uid="{0A5575D1-582A-4540-9C8F-1C379C335B3A}"/>
    <cellStyle name="Input 2 2 2 4 8 6" xfId="32898" xr:uid="{9D84D247-1125-4740-B3A7-0BE92DFB9C5A}"/>
    <cellStyle name="Input 2 2 2 4 9" xfId="17410" xr:uid="{32ACD8FE-E153-427C-97F7-AA2216FFFC6A}"/>
    <cellStyle name="Input 2 2 2 4 9 2" xfId="17411" xr:uid="{0AA4AEF4-B449-44AB-AB5D-15177D97062D}"/>
    <cellStyle name="Input 2 2 2 4 9 2 2" xfId="37657" xr:uid="{A2A37380-D03C-44EF-BA25-700DF7F450A2}"/>
    <cellStyle name="Input 2 2 2 4 9 2 3" xfId="26838" xr:uid="{4CAADEA4-FC95-43A8-A8A3-501C5BA48CBF}"/>
    <cellStyle name="Input 2 2 2 4 9 2 4" xfId="32901" xr:uid="{A5FF23AE-10CE-42F4-B5B6-383A7446AF01}"/>
    <cellStyle name="Input 2 2 2 4 9 3" xfId="31697" xr:uid="{71594A05-BEEE-4325-B0A6-BD522334A1BC}"/>
    <cellStyle name="Input 2 2 2 4 9 4" xfId="26839" xr:uid="{A1B74FE6-DF58-4A76-9D77-67A2FFAE67A0}"/>
    <cellStyle name="Input 2 2 2 4 9 5" xfId="32900" xr:uid="{B0A8DAA1-9A80-4E59-B6C7-2C73609434AB}"/>
    <cellStyle name="Input 2 2 2 5" xfId="17412" xr:uid="{55F08B1D-EBA5-4F5C-A08F-E35ABB6B0846}"/>
    <cellStyle name="Input 2 2 2 5 10" xfId="17413" xr:uid="{94C62414-0835-4F94-9507-47A06F78C4C8}"/>
    <cellStyle name="Input 2 2 2 5 10 2" xfId="31698" xr:uid="{C41021E9-7D91-4C9F-8BD1-B2104953A480}"/>
    <cellStyle name="Input 2 2 2 5 10 3" xfId="26836" xr:uid="{4069CD47-C5C3-4FE3-A40C-AD5BCBBBA734}"/>
    <cellStyle name="Input 2 2 2 5 10 4" xfId="25330" xr:uid="{BBE83B36-84A6-4E68-8E10-5A07CB9ACF36}"/>
    <cellStyle name="Input 2 2 2 5 11" xfId="25195" xr:uid="{AE343A8F-992E-47EA-970B-1CA600329D55}"/>
    <cellStyle name="Input 2 2 2 5 12" xfId="26837" xr:uid="{232BBFEB-AF5B-475B-A2E5-473178BEDA36}"/>
    <cellStyle name="Input 2 2 2 5 13" xfId="35709" xr:uid="{0F5ED917-0E9D-43D0-8340-F33BAD5C2931}"/>
    <cellStyle name="Input 2 2 2 5 2" xfId="17414" xr:uid="{18F83B7D-696F-459A-89F9-8A8F18047EBA}"/>
    <cellStyle name="Input 2 2 2 5 2 2" xfId="17415" xr:uid="{BA3B7C23-BFCA-4185-AE76-69DD03F52C84}"/>
    <cellStyle name="Input 2 2 2 5 2 2 2" xfId="17416" xr:uid="{81403A07-9AA1-4654-93B3-CCD32A0C7E76}"/>
    <cellStyle name="Input 2 2 2 5 2 2 2 2" xfId="25196" xr:uid="{AFD27548-6122-450F-9366-81F2989F35D4}"/>
    <cellStyle name="Input 2 2 2 5 2 2 2 3" xfId="26833" xr:uid="{49D75CD0-299E-4BA4-9CA1-7DDEE9F2C6CF}"/>
    <cellStyle name="Input 2 2 2 5 2 2 2 4" xfId="32904" xr:uid="{8B62DD4D-FC84-4C61-BDFC-A95DFE6BCD7A}"/>
    <cellStyle name="Input 2 2 2 5 2 2 3" xfId="38204" xr:uid="{9B82DA4F-F396-4672-AF21-9DA61B72A3B5}"/>
    <cellStyle name="Input 2 2 2 5 2 2 4" xfId="26834" xr:uid="{56579446-B423-4DA0-9B06-EC5152730D19}"/>
    <cellStyle name="Input 2 2 2 5 2 2 5" xfId="32903" xr:uid="{2808A471-5DB4-43D9-87D6-1C23FE11CBF4}"/>
    <cellStyle name="Input 2 2 2 5 2 3" xfId="17417" xr:uid="{5BF65056-1FF7-4C5C-8A80-860AA863D4CA}"/>
    <cellStyle name="Input 2 2 2 5 2 3 2" xfId="38392" xr:uid="{9CCD08BA-7F55-46CA-B9B6-096E18E4F80D}"/>
    <cellStyle name="Input 2 2 2 5 2 3 3" xfId="26832" xr:uid="{14764C11-ED7A-4D7A-B62F-8091FC1CCFD0}"/>
    <cellStyle name="Input 2 2 2 5 2 3 4" xfId="25331" xr:uid="{9126ED4C-5AEA-4111-ACB6-D06D1D0AC6ED}"/>
    <cellStyle name="Input 2 2 2 5 2 4" xfId="36638" xr:uid="{C3638511-EE97-496D-B65C-CD67D84DC887}"/>
    <cellStyle name="Input 2 2 2 5 2 5" xfId="26835" xr:uid="{36DB59C1-3084-4191-8178-0FEE81DD4552}"/>
    <cellStyle name="Input 2 2 2 5 2 6" xfId="32902" xr:uid="{90CD56B2-9AF3-437B-9E80-99D47434AB0A}"/>
    <cellStyle name="Input 2 2 2 5 3" xfId="17418" xr:uid="{945E8076-DBE5-4B72-848C-D37BD46711A4}"/>
    <cellStyle name="Input 2 2 2 5 3 2" xfId="17419" xr:uid="{D26BAD4D-ECBE-48A0-BB46-31E1DA7F7439}"/>
    <cellStyle name="Input 2 2 2 5 3 2 2" xfId="17420" xr:uid="{58696641-2E73-4E0E-BFF8-24FCD29DD0BE}"/>
    <cellStyle name="Input 2 2 2 5 3 2 2 2" xfId="25197" xr:uid="{47A76BAA-1E93-4097-BE58-DB85D499D907}"/>
    <cellStyle name="Input 2 2 2 5 3 2 2 3" xfId="26829" xr:uid="{1A1EB99F-DA70-441E-82D9-AB8A90A546CF}"/>
    <cellStyle name="Input 2 2 2 5 3 2 2 4" xfId="32907" xr:uid="{47E627EA-E7A9-484D-86ED-496895570899}"/>
    <cellStyle name="Input 2 2 2 5 3 2 3" xfId="31700" xr:uid="{21FFB5E5-64EE-4D05-BFDB-C6C4A1921D8B}"/>
    <cellStyle name="Input 2 2 2 5 3 2 4" xfId="26830" xr:uid="{81CB7C58-FA24-4C28-852B-25449614D8EA}"/>
    <cellStyle name="Input 2 2 2 5 3 2 5" xfId="32906" xr:uid="{F88C8DF4-BA04-4703-9719-18ABA2D5A6CE}"/>
    <cellStyle name="Input 2 2 2 5 3 3" xfId="17421" xr:uid="{5E1E4BE8-2BC2-43F6-8995-0A6ED8C58ACA}"/>
    <cellStyle name="Input 2 2 2 5 3 3 2" xfId="31701" xr:uid="{D8F2E78B-D1F6-4847-855B-14EFFBBB14E0}"/>
    <cellStyle name="Input 2 2 2 5 3 3 3" xfId="26828" xr:uid="{23D753B9-A027-4BF6-B6C1-036FE80C64F9}"/>
    <cellStyle name="Input 2 2 2 5 3 3 4" xfId="25332" xr:uid="{C89FE76A-4CD6-40DC-9B14-ACD065440EFA}"/>
    <cellStyle name="Input 2 2 2 5 3 4" xfId="31699" xr:uid="{A16611F2-EEEE-404B-AE99-6EC273602FE6}"/>
    <cellStyle name="Input 2 2 2 5 3 5" xfId="26831" xr:uid="{C36C028E-7BF7-4393-A8E9-63B094C91400}"/>
    <cellStyle name="Input 2 2 2 5 3 6" xfId="32905" xr:uid="{347202ED-BBD5-4A20-9BF9-81A73260EF65}"/>
    <cellStyle name="Input 2 2 2 5 4" xfId="17422" xr:uid="{F9979ED4-3326-4FD3-A556-AF704C211EC2}"/>
    <cellStyle name="Input 2 2 2 5 4 2" xfId="17423" xr:uid="{F2D41821-D89D-4747-9373-E17663C99126}"/>
    <cellStyle name="Input 2 2 2 5 4 2 2" xfId="17424" xr:uid="{3F44F2D6-D021-43BB-A1E7-170942E68D27}"/>
    <cellStyle name="Input 2 2 2 5 4 2 2 2" xfId="36639" xr:uid="{0B1CC936-9D0D-42AF-ACD5-8F1C14C60729}"/>
    <cellStyle name="Input 2 2 2 5 4 2 2 3" xfId="26825" xr:uid="{02AD3AF9-21F5-4B0C-8E26-6B4022055F9C}"/>
    <cellStyle name="Input 2 2 2 5 4 2 2 4" xfId="32910" xr:uid="{B8417D9D-4E55-4129-A671-0D8CD843890C}"/>
    <cellStyle name="Input 2 2 2 5 4 2 3" xfId="38905" xr:uid="{B40AB7D7-3364-449A-8E9C-8DD7654A797D}"/>
    <cellStyle name="Input 2 2 2 5 4 2 4" xfId="26826" xr:uid="{387F4CF9-A2E2-4769-9560-A093073AC3D6}"/>
    <cellStyle name="Input 2 2 2 5 4 2 5" xfId="32909" xr:uid="{358B27EB-2A56-4B3D-93F3-AF51B59AFB19}"/>
    <cellStyle name="Input 2 2 2 5 4 3" xfId="17425" xr:uid="{F50A788C-D1F2-40C8-93F3-915C365016EB}"/>
    <cellStyle name="Input 2 2 2 5 4 3 2" xfId="31703" xr:uid="{DBEE4FCC-D3FF-46DF-ACEC-4F86012B9A55}"/>
    <cellStyle name="Input 2 2 2 5 4 3 3" xfId="26824" xr:uid="{BD97250C-F10E-4DDC-A48D-907346ED158A}"/>
    <cellStyle name="Input 2 2 2 5 4 3 4" xfId="25333" xr:uid="{E2660C94-CDA0-49DD-9392-40F22AD76BEA}"/>
    <cellStyle name="Input 2 2 2 5 4 4" xfId="31702" xr:uid="{51B7896B-5B58-4DE4-81D2-D1FBF62D69C5}"/>
    <cellStyle name="Input 2 2 2 5 4 5" xfId="26827" xr:uid="{A0D9C306-CCFE-4EE9-9DF9-88BB4310E7B1}"/>
    <cellStyle name="Input 2 2 2 5 4 6" xfId="32908" xr:uid="{A9826BED-50B4-45B2-AB49-3AE264A3BA7E}"/>
    <cellStyle name="Input 2 2 2 5 5" xfId="17426" xr:uid="{AAA0B5B7-5A35-4BCB-BBA4-CE8E1744FC50}"/>
    <cellStyle name="Input 2 2 2 5 5 2" xfId="17427" xr:uid="{1C0696B3-9488-495D-B29F-7FA388BCE42E}"/>
    <cellStyle name="Input 2 2 2 5 5 2 2" xfId="17428" xr:uid="{77A5C602-916E-4DB7-95A6-5DE6CA710058}"/>
    <cellStyle name="Input 2 2 2 5 5 2 2 2" xfId="31706" xr:uid="{F6D54E28-1758-4E8C-B660-8A3E4183C1E6}"/>
    <cellStyle name="Input 2 2 2 5 5 2 2 3" xfId="37295" xr:uid="{603DD855-2A8B-4A6D-8B44-7E6E8C332044}"/>
    <cellStyle name="Input 2 2 2 5 5 2 2 4" xfId="32913" xr:uid="{04307192-2262-4045-8844-49922970ACE3}"/>
    <cellStyle name="Input 2 2 2 5 5 2 3" xfId="31705" xr:uid="{E3131C87-C829-42BD-9C7C-B2E0248B96D2}"/>
    <cellStyle name="Input 2 2 2 5 5 2 4" xfId="26822" xr:uid="{389C56E6-86CF-4890-BFB3-E438D462FFE4}"/>
    <cellStyle name="Input 2 2 2 5 5 2 5" xfId="32912" xr:uid="{01396363-B1A5-480F-AAF2-17C1BFE0101A}"/>
    <cellStyle name="Input 2 2 2 5 5 3" xfId="17429" xr:uid="{C1D01093-8642-413C-826B-C5DA12DE5AAD}"/>
    <cellStyle name="Input 2 2 2 5 5 3 2" xfId="31707" xr:uid="{7E8AD62C-A4DC-4D4F-ADE6-E6AB3E12EDF9}"/>
    <cellStyle name="Input 2 2 2 5 5 3 3" xfId="26821" xr:uid="{EB9BB806-7ED0-4108-9D70-F164E9EFC179}"/>
    <cellStyle name="Input 2 2 2 5 5 3 4" xfId="25334" xr:uid="{C67E668B-1C71-44A1-9DC6-8A347A9CD272}"/>
    <cellStyle name="Input 2 2 2 5 5 4" xfId="31704" xr:uid="{4F9EBA4D-10C9-4063-B470-82B8B8051D99}"/>
    <cellStyle name="Input 2 2 2 5 5 5" xfId="26823" xr:uid="{41C9B8EC-4524-47F3-8B36-62333767AFA2}"/>
    <cellStyle name="Input 2 2 2 5 5 6" xfId="32911" xr:uid="{F7330132-BB2E-4AFF-BC5F-62B0864F94B2}"/>
    <cellStyle name="Input 2 2 2 5 6" xfId="17430" xr:uid="{7325A337-A338-4415-B96A-3306ECAB450A}"/>
    <cellStyle name="Input 2 2 2 5 6 2" xfId="17431" xr:uid="{469F1090-2E50-4FCA-A895-C23B3073F036}"/>
    <cellStyle name="Input 2 2 2 5 6 2 2" xfId="17432" xr:uid="{E0EEF346-6A71-4395-AE71-8FFF10FBA1EE}"/>
    <cellStyle name="Input 2 2 2 5 6 2 2 2" xfId="31710" xr:uid="{77F15080-02FB-43CF-BE22-43FA67722119}"/>
    <cellStyle name="Input 2 2 2 5 6 2 2 3" xfId="26818" xr:uid="{1BA2C7A8-64A9-4553-9622-9F4F02E4C2BD}"/>
    <cellStyle name="Input 2 2 2 5 6 2 2 4" xfId="35298" xr:uid="{1AB25D87-0CE2-444C-8EFC-C984F8DAA20E}"/>
    <cellStyle name="Input 2 2 2 5 6 2 3" xfId="31709" xr:uid="{087C5A87-FB29-4503-9EF3-BD13959354D8}"/>
    <cellStyle name="Input 2 2 2 5 6 2 4" xfId="26819" xr:uid="{8D44AFE0-DF81-4455-B8D4-B2C9645700F8}"/>
    <cellStyle name="Input 2 2 2 5 6 2 5" xfId="32915" xr:uid="{DC277A63-4814-448F-B577-CB3460D2A46C}"/>
    <cellStyle name="Input 2 2 2 5 6 3" xfId="17433" xr:uid="{D3D9CE70-4F55-40A0-8C49-2F9A211D2458}"/>
    <cellStyle name="Input 2 2 2 5 6 3 2" xfId="31711" xr:uid="{4619595E-BA5F-4156-9EB2-96636FB4287F}"/>
    <cellStyle name="Input 2 2 2 5 6 3 3" xfId="26817" xr:uid="{5988F408-7117-459D-AC99-D5D5D87165BC}"/>
    <cellStyle name="Input 2 2 2 5 6 3 4" xfId="32916" xr:uid="{9023A2CD-34FB-480E-8E80-EADD2F15BA9F}"/>
    <cellStyle name="Input 2 2 2 5 6 4" xfId="31708" xr:uid="{81618A46-7ED9-4CEA-AAF6-D3D8781126D3}"/>
    <cellStyle name="Input 2 2 2 5 6 5" xfId="26820" xr:uid="{034F0EDE-683D-4630-9496-0AFC7D4FD77C}"/>
    <cellStyle name="Input 2 2 2 5 6 6" xfId="32914" xr:uid="{CCD7EAA2-D989-40C5-824A-938160553C7B}"/>
    <cellStyle name="Input 2 2 2 5 7" xfId="17434" xr:uid="{FF5CB0D2-8BC7-4B0D-B7CD-32521D9C066D}"/>
    <cellStyle name="Input 2 2 2 5 7 2" xfId="17435" xr:uid="{3F4DF41D-3847-4B1E-8A5E-7A6C4B702FD8}"/>
    <cellStyle name="Input 2 2 2 5 7 2 2" xfId="17436" xr:uid="{2CE2768E-85FA-4F15-9AFB-B9CFF84EED61}"/>
    <cellStyle name="Input 2 2 2 5 7 2 2 2" xfId="31714" xr:uid="{C56BE799-9BC8-4CA3-9357-2E45D2E579B6}"/>
    <cellStyle name="Input 2 2 2 5 7 2 2 3" xfId="26814" xr:uid="{4F4366BC-DF60-4154-B486-1BD33D235AF7}"/>
    <cellStyle name="Input 2 2 2 5 7 2 2 4" xfId="25335" xr:uid="{5B9D677C-3F1C-4011-8BB6-459FA2945FB6}"/>
    <cellStyle name="Input 2 2 2 5 7 2 3" xfId="31713" xr:uid="{835479FC-322E-4840-A97A-58657151935E}"/>
    <cellStyle name="Input 2 2 2 5 7 2 4" xfId="26815" xr:uid="{82CDB7D7-22AD-4D5B-9C66-02682E69B45B}"/>
    <cellStyle name="Input 2 2 2 5 7 2 5" xfId="41597" xr:uid="{B754FBEE-4318-4BC1-8363-E5E14C64E591}"/>
    <cellStyle name="Input 2 2 2 5 7 3" xfId="17437" xr:uid="{44FF204C-98B8-4FC5-9FA2-70D5F85CA8C8}"/>
    <cellStyle name="Input 2 2 2 5 7 3 2" xfId="31715" xr:uid="{14CC2408-7389-4A26-BB9C-2DDF97E7F0F0}"/>
    <cellStyle name="Input 2 2 2 5 7 3 3" xfId="26813" xr:uid="{A12A4EF6-C190-4A2B-804A-4CCB449A75C1}"/>
    <cellStyle name="Input 2 2 2 5 7 3 4" xfId="32917" xr:uid="{33DB48A3-DF8D-4A1D-93DF-70BF09833A3F}"/>
    <cellStyle name="Input 2 2 2 5 7 4" xfId="31712" xr:uid="{BCDB7D8B-49F7-4A3F-811E-ED30969359FE}"/>
    <cellStyle name="Input 2 2 2 5 7 5" xfId="26816" xr:uid="{6CB9C808-06B0-4A2C-A236-641029F58247}"/>
    <cellStyle name="Input 2 2 2 5 7 6" xfId="35299" xr:uid="{9490FCBC-DF1A-4988-B3F6-0AE88D0B2254}"/>
    <cellStyle name="Input 2 2 2 5 8" xfId="17438" xr:uid="{6D7C35D1-FBDC-49F9-A077-712BE9678DE0}"/>
    <cellStyle name="Input 2 2 2 5 8 2" xfId="17439" xr:uid="{5AA53D03-F750-48B3-B106-8840A651EBA1}"/>
    <cellStyle name="Input 2 2 2 5 8 2 2" xfId="17440" xr:uid="{821A3E4B-A1C8-4292-B9F5-D75A0AE24808}"/>
    <cellStyle name="Input 2 2 2 5 8 2 2 2" xfId="31718" xr:uid="{7A7BBCCF-AC84-42F4-921F-C33A696F0A2F}"/>
    <cellStyle name="Input 2 2 2 5 8 2 2 3" xfId="26810" xr:uid="{F5369EE1-BFA2-46D8-B29B-A2C153A1B7C3}"/>
    <cellStyle name="Input 2 2 2 5 8 2 2 4" xfId="41596" xr:uid="{E4CA8012-9011-46E8-A900-6CF89F28C3AF}"/>
    <cellStyle name="Input 2 2 2 5 8 2 3" xfId="31717" xr:uid="{9A045896-782B-473D-8A03-2514D92B5726}"/>
    <cellStyle name="Input 2 2 2 5 8 2 4" xfId="26811" xr:uid="{A92824B0-1616-4C08-9643-D9F24DE77267}"/>
    <cellStyle name="Input 2 2 2 5 8 2 5" xfId="35300" xr:uid="{084ACB7C-EAFA-49E6-8AE3-D7DEB519D0B9}"/>
    <cellStyle name="Input 2 2 2 5 8 3" xfId="17441" xr:uid="{1CAA0E70-1C5B-4F31-BAE4-4FDF5BCEF7D2}"/>
    <cellStyle name="Input 2 2 2 5 8 3 2" xfId="31719" xr:uid="{D725A2ED-AAEF-45B3-8210-9EF1A7FA1AEE}"/>
    <cellStyle name="Input 2 2 2 5 8 3 3" xfId="26809" xr:uid="{7E878D22-CD53-45F9-B32A-DB4D2DB3D20F}"/>
    <cellStyle name="Input 2 2 2 5 8 3 4" xfId="32919" xr:uid="{B95CB92E-17A9-4A34-A4B2-A4A1B6EC1FA4}"/>
    <cellStyle name="Input 2 2 2 5 8 4" xfId="31716" xr:uid="{7DA8F5FD-AF28-4CA0-A179-06A4E01D1B09}"/>
    <cellStyle name="Input 2 2 2 5 8 5" xfId="26812" xr:uid="{8E3D2337-7A9F-4A86-A663-8D927FC4FE57}"/>
    <cellStyle name="Input 2 2 2 5 8 6" xfId="32918" xr:uid="{117821CD-2C7B-404D-A720-D5A0095855CB}"/>
    <cellStyle name="Input 2 2 2 5 9" xfId="17442" xr:uid="{3EB9E966-55EB-434C-8098-C82B27DD4C33}"/>
    <cellStyle name="Input 2 2 2 5 9 2" xfId="17443" xr:uid="{D6A3D270-4E7F-4599-A94F-82EA3B560353}"/>
    <cellStyle name="Input 2 2 2 5 9 2 2" xfId="31720" xr:uid="{257106B0-9AB2-456C-9842-46E5B3295F3B}"/>
    <cellStyle name="Input 2 2 2 5 9 2 3" xfId="38298" xr:uid="{48732F2F-E20B-4674-9012-3343C3A42036}"/>
    <cellStyle name="Input 2 2 2 5 9 2 4" xfId="32920" xr:uid="{564A704C-9425-4F5D-AC76-4F0A32398CCD}"/>
    <cellStyle name="Input 2 2 2 5 9 3" xfId="38904" xr:uid="{84B345FA-1FF9-4400-BCAF-5594F0601E64}"/>
    <cellStyle name="Input 2 2 2 5 9 4" xfId="26808" xr:uid="{B791EF06-0232-4AA1-834D-58E713CBB077}"/>
    <cellStyle name="Input 2 2 2 5 9 5" xfId="25336" xr:uid="{D132E2D4-2BBE-4A20-8EB5-2AF0DF721A60}"/>
    <cellStyle name="Input 2 2 3" xfId="17444" xr:uid="{FE485DB4-1FE7-4E64-B3A0-61CBE3CC2251}"/>
    <cellStyle name="Input 2 2 4" xfId="17445" xr:uid="{5EBE9BCE-624E-4A18-B752-073DBAEE2B93}"/>
    <cellStyle name="Input 2 2 5" xfId="17446" xr:uid="{AE8050B0-8B97-4811-A1D2-10A7A5906D3D}"/>
    <cellStyle name="Input 2 2 6" xfId="17447" xr:uid="{66FA716C-B512-4C25-AA43-2B603068CB7E}"/>
    <cellStyle name="Input 2 2 7" xfId="17448" xr:uid="{5CD3B7FF-6EEE-4227-8636-10BADD10BE42}"/>
    <cellStyle name="Input 2 2 8" xfId="17449" xr:uid="{D14D26CA-F34F-4F1E-AFAC-251F4D27488A}"/>
    <cellStyle name="Input 2 2 8 2" xfId="17450" xr:uid="{D8A9B6D6-1979-4BC4-B1A6-003ED74AF3DF}"/>
    <cellStyle name="Input 2 2 8 2 2" xfId="17451" xr:uid="{8AEDBCAE-681E-44C6-9790-1FDB5D5EFDB7}"/>
    <cellStyle name="Input 2 2 8 2 2 2" xfId="31726" xr:uid="{9A75F8A0-172B-49AD-B598-9AD994900326}"/>
    <cellStyle name="Input 2 2 8 2 2 3" xfId="36340" xr:uid="{918E1AF7-7BB9-4431-BFEF-62FAB741D859}"/>
    <cellStyle name="Input 2 2 8 2 2 4" xfId="32923" xr:uid="{A5DB5A7C-65D7-49B6-8E5E-A54CE21A8CE9}"/>
    <cellStyle name="Input 2 2 8 2 3" xfId="36640" xr:uid="{E49C1DB9-7270-47F5-B84B-88B5E1FF3B9F}"/>
    <cellStyle name="Input 2 2 8 2 4" xfId="38299" xr:uid="{49ED4C05-0FE5-47A8-AA64-128872A3F2FB}"/>
    <cellStyle name="Input 2 2 8 2 5" xfId="32922" xr:uid="{FBA2311B-7E30-4F1A-BE92-D01D62F2AECF}"/>
    <cellStyle name="Input 2 2 8 3" xfId="17452" xr:uid="{3C230395-B466-4A34-B01C-B80582605DD4}"/>
    <cellStyle name="Input 2 2 8 3 2" xfId="36834" xr:uid="{1EB20AB8-954B-4FA8-9B54-C7C595FE3E39}"/>
    <cellStyle name="Input 2 2 8 3 3" xfId="26806" xr:uid="{EA63E1F5-F0BA-425A-8DCD-5704667F7341}"/>
    <cellStyle name="Input 2 2 8 3 4" xfId="41595" xr:uid="{9DE635C4-6792-478A-90C4-BABD2EC857EE}"/>
    <cellStyle name="Input 2 2 8 4" xfId="31725" xr:uid="{A9BE33B0-2B6E-4696-A9D1-0D8A31C5902E}"/>
    <cellStyle name="Input 2 2 8 5" xfId="26807" xr:uid="{17B51A96-9D43-4C43-93EA-0E69A2943B56}"/>
    <cellStyle name="Input 2 2 8 6" xfId="32921" xr:uid="{ACBECB8A-4368-40F0-806F-3D045870ABE6}"/>
    <cellStyle name="Input 2 2 9" xfId="17453" xr:uid="{E27FAFE2-E2A1-4DD4-A055-B1BFE2E2CC20}"/>
    <cellStyle name="Input 2 2 9 2" xfId="17454" xr:uid="{4E65EA36-E7CE-4AD9-84CB-8BAF5AAD2179}"/>
    <cellStyle name="Input 2 2 9 2 2" xfId="17455" xr:uid="{B42C9894-F64F-4C1B-97EC-10D16DC93402}"/>
    <cellStyle name="Input 2 2 9 2 2 2" xfId="31727" xr:uid="{7053CE2B-5E3F-40B6-862A-907CA5C5CE3D}"/>
    <cellStyle name="Input 2 2 9 2 2 3" xfId="36339" xr:uid="{2407EC30-25D4-4C37-B544-9ECA78804BC1}"/>
    <cellStyle name="Input 2 2 9 2 2 4" xfId="32926" xr:uid="{A28D9D10-0DAD-43E1-9B19-28D1D829AA61}"/>
    <cellStyle name="Input 2 2 9 2 3" xfId="25198" xr:uid="{99536CCE-98A8-46D7-B8D5-300612030BC6}"/>
    <cellStyle name="Input 2 2 9 2 4" xfId="26805" xr:uid="{C2027618-3CF8-4F7C-85BD-E5579F96A9FA}"/>
    <cellStyle name="Input 2 2 9 2 5" xfId="32925" xr:uid="{E3DBFB5F-B177-477E-AF27-F0A6F0FDE62F}"/>
    <cellStyle name="Input 2 2 9 3" xfId="17456" xr:uid="{95A58EC0-62B7-4D06-8114-0286CB11BAD9}"/>
    <cellStyle name="Input 2 2 9 3 2" xfId="31728" xr:uid="{D1EEFB3F-948E-42CA-AE13-C515474AAE07}"/>
    <cellStyle name="Input 2 2 9 3 3" xfId="26804" xr:uid="{49595B79-09E9-4BE6-AEB4-F95EA3FFF12E}"/>
    <cellStyle name="Input 2 2 9 3 4" xfId="41594" xr:uid="{AA18BEF9-6926-4F4E-8121-B6EA1D510FD7}"/>
    <cellStyle name="Input 2 2 9 4" xfId="35953" xr:uid="{B199CA0E-E2DD-44C8-9745-6D34EAF4DD67}"/>
    <cellStyle name="Input 2 2 9 5" xfId="37294" xr:uid="{ED79B989-403E-4CE3-86D0-B61734E89481}"/>
    <cellStyle name="Input 2 2 9 6" xfId="32924" xr:uid="{60E690C5-B9B1-4240-8A18-750C17625260}"/>
    <cellStyle name="Input 2 20" xfId="24564" xr:uid="{64901809-FA0E-42C8-8AE8-BF2197B61AB4}"/>
    <cellStyle name="Input 2 20 2" xfId="35679" xr:uid="{0C49D6BE-6A3A-4606-BA8E-DF0E8349E4AA}"/>
    <cellStyle name="Input 2 20 3" xfId="44439" xr:uid="{4B8C51A5-1B2C-433B-AB26-D231AC4182B6}"/>
    <cellStyle name="Input 2 21" xfId="5457" xr:uid="{E23EAE5C-0E98-4B00-9547-E60DC2857E43}"/>
    <cellStyle name="Input 2 22" xfId="35166" xr:uid="{74971698-AF57-465B-8AD5-F2E6F70904BA}"/>
    <cellStyle name="Input 2 23" xfId="4433" xr:uid="{B1EEAAC9-2240-4A77-A0C5-07F1B16C77DF}"/>
    <cellStyle name="Input 2 24" xfId="2898" xr:uid="{1904600E-13BD-4CDC-B69A-18137B28C39B}"/>
    <cellStyle name="Input 2 3" xfId="17457" xr:uid="{4AB978FA-F5F8-4AC3-A4ED-3A561D5C13D0}"/>
    <cellStyle name="Input 2 3 10" xfId="17458" xr:uid="{37F14758-B90A-442A-983C-21FB68EC1B52}"/>
    <cellStyle name="Input 2 3 10 2" xfId="17459" xr:uid="{0F1F84FF-6395-41B1-A453-5B86C8EA83B4}"/>
    <cellStyle name="Input 2 3 10 2 2" xfId="17460" xr:uid="{709C7C2B-5EA8-4EAB-A069-D22811916763}"/>
    <cellStyle name="Input 2 3 10 2 2 2" xfId="31730" xr:uid="{42CEB22E-F635-4669-88CD-AE4B67EBAECC}"/>
    <cellStyle name="Input 2 3 10 2 2 3" xfId="26801" xr:uid="{EEBCD91F-A07E-4130-B490-D1A51D2676DB}"/>
    <cellStyle name="Input 2 3 10 2 2 4" xfId="41593" xr:uid="{143A6256-1A30-44B8-8ACE-C2DE8BA9F5AE}"/>
    <cellStyle name="Input 2 3 10 2 3" xfId="31729" xr:uid="{54E41F31-2AE6-4B16-B59E-D1EBB36522F9}"/>
    <cellStyle name="Input 2 3 10 2 4" xfId="36338" xr:uid="{F3B9D33A-8E8E-46CD-9419-5A7872B13CDC}"/>
    <cellStyle name="Input 2 3 10 2 5" xfId="32929" xr:uid="{143087B1-949D-403A-8074-E95DE5D4F331}"/>
    <cellStyle name="Input 2 3 10 3" xfId="17461" xr:uid="{06DE0A84-F7DE-46B3-81EF-9F439CE3E164}"/>
    <cellStyle name="Input 2 3 10 3 2" xfId="31731" xr:uid="{AA353461-C87F-4103-B2F3-A246F0AE8D9D}"/>
    <cellStyle name="Input 2 3 10 3 3" xfId="26800" xr:uid="{E0DB7907-BD72-49F9-B84D-80E1D62EDC05}"/>
    <cellStyle name="Input 2 3 10 3 4" xfId="32930" xr:uid="{20A889C5-D3BC-428E-821A-67FB6E526CB6}"/>
    <cellStyle name="Input 2 3 10 4" xfId="25199" xr:uid="{E063F9CC-14F3-444C-B387-4C84064FDE2A}"/>
    <cellStyle name="Input 2 3 10 5" xfId="26802" xr:uid="{C825F9FD-F557-47AE-AD70-43C499F0BF9F}"/>
    <cellStyle name="Input 2 3 10 6" xfId="32928" xr:uid="{BB4A5B9A-0E2D-4E9D-8BC2-CFBA159742B8}"/>
    <cellStyle name="Input 2 3 11" xfId="17462" xr:uid="{148FA344-7420-4AF1-99B9-86BAE1EE6262}"/>
    <cellStyle name="Input 2 3 11 2" xfId="17463" xr:uid="{EECEFB16-4904-424C-9F57-2659C7DCA6CA}"/>
    <cellStyle name="Input 2 3 11 2 2" xfId="17464" xr:uid="{EABE76BC-695A-499A-A550-1801D5C08860}"/>
    <cellStyle name="Input 2 3 11 2 2 2" xfId="31733" xr:uid="{E6941EC9-C80C-4EB8-B638-A05FDD984107}"/>
    <cellStyle name="Input 2 3 11 2 2 3" xfId="26798" xr:uid="{B70268C2-64A9-4FDF-99C1-7C7EACF19B4A}"/>
    <cellStyle name="Input 2 3 11 2 2 4" xfId="41592" xr:uid="{7AC9AED6-FE9C-4B23-873F-83432AA70E84}"/>
    <cellStyle name="Input 2 3 11 2 3" xfId="31732" xr:uid="{F6AB6AA4-9949-4C41-B9C9-91B23FE6CB8D}"/>
    <cellStyle name="Input 2 3 11 2 4" xfId="36337" xr:uid="{5E5ED3DB-02FD-4DF2-9AB1-0436A13345A7}"/>
    <cellStyle name="Input 2 3 11 2 5" xfId="32931" xr:uid="{C692A0AA-7AF8-4D42-8135-BCCCDE92DA43}"/>
    <cellStyle name="Input 2 3 11 3" xfId="17465" xr:uid="{56349E34-7F87-4A33-BDAB-FBA280619923}"/>
    <cellStyle name="Input 2 3 11 3 2" xfId="31734" xr:uid="{5A9C8D90-BE89-4B17-BE70-D089F0CEC14D}"/>
    <cellStyle name="Input 2 3 11 3 3" xfId="26797" xr:uid="{C3B46A98-717D-4CD3-B792-8A85362AF5F1}"/>
    <cellStyle name="Input 2 3 11 3 4" xfId="32932" xr:uid="{46705803-7A3F-4833-B599-D171F158151D}"/>
    <cellStyle name="Input 2 3 11 4" xfId="25200" xr:uid="{C6441807-153B-4A04-BB68-1AD4AB3DF470}"/>
    <cellStyle name="Input 2 3 11 5" xfId="26799" xr:uid="{493E85F9-1063-49DF-AF00-CF75E94E1AD9}"/>
    <cellStyle name="Input 2 3 11 6" xfId="25337" xr:uid="{634E0DE3-14B0-4109-B859-732033133252}"/>
    <cellStyle name="Input 2 3 12" xfId="17466" xr:uid="{F91764D3-D2E4-458E-89F8-3E0E1E8DD9A6}"/>
    <cellStyle name="Input 2 3 12 2" xfId="17467" xr:uid="{1F160AEA-DCE8-4E28-ACFB-8475F9D3A3FF}"/>
    <cellStyle name="Input 2 3 12 2 2" xfId="17468" xr:uid="{023813B3-E74C-40E4-8002-0E263C111FE0}"/>
    <cellStyle name="Input 2 3 12 2 2 2" xfId="31736" xr:uid="{9423508C-A967-4EBB-827B-60B60EDA764A}"/>
    <cellStyle name="Input 2 3 12 2 2 3" xfId="26795" xr:uid="{A5AFBDC8-5F56-404E-A100-40A6261F3DA0}"/>
    <cellStyle name="Input 2 3 12 2 2 4" xfId="41591" xr:uid="{F9D6E3BA-6988-4929-B1D8-D2E6AF11C5C5}"/>
    <cellStyle name="Input 2 3 12 2 3" xfId="31735" xr:uid="{B283F1CC-DBB3-4BEE-ABB0-05C310879B9C}"/>
    <cellStyle name="Input 2 3 12 2 4" xfId="36336" xr:uid="{E0EB889B-595C-4459-B990-E2AF2DA8AB32}"/>
    <cellStyle name="Input 2 3 12 2 5" xfId="32934" xr:uid="{6DB880D2-CFF7-4FEF-8693-50C887A938AD}"/>
    <cellStyle name="Input 2 3 12 3" xfId="17469" xr:uid="{73D9B834-A259-4E7E-94DD-A8FA1EEE6B2D}"/>
    <cellStyle name="Input 2 3 12 3 2" xfId="31737" xr:uid="{45C42E1C-6AC4-4119-B74E-FDA237F11B67}"/>
    <cellStyle name="Input 2 3 12 3 3" xfId="26794" xr:uid="{BF13B008-3C2A-40E3-96BD-2301F9B5B667}"/>
    <cellStyle name="Input 2 3 12 3 4" xfId="25870" xr:uid="{11ECD35F-7D66-4436-BC9F-DE8474C0745D}"/>
    <cellStyle name="Input 2 3 12 4" xfId="25201" xr:uid="{2BFB253D-6E07-44CB-AC79-07CD725FF39A}"/>
    <cellStyle name="Input 2 3 12 5" xfId="26796" xr:uid="{3FE5A94C-9B90-4408-89D7-F3549AC3CD7A}"/>
    <cellStyle name="Input 2 3 12 6" xfId="32933" xr:uid="{5296ED71-0666-47BB-8BDD-CF7C3B0ADAC0}"/>
    <cellStyle name="Input 2 3 13" xfId="17470" xr:uid="{EB2DB655-E4E4-435F-BA2C-0292F7E411B0}"/>
    <cellStyle name="Input 2 3 13 2" xfId="17471" xr:uid="{459F4F84-5E1C-4F44-B34F-11C8B915AC8D}"/>
    <cellStyle name="Input 2 3 13 2 2" xfId="31738" xr:uid="{3226CC6A-A137-4002-9CAB-B3C86FF24136}"/>
    <cellStyle name="Input 2 3 13 2 3" xfId="36335" xr:uid="{88FF4D20-0E8B-4F1B-B342-D0824F8066A7}"/>
    <cellStyle name="Input 2 3 13 2 4" xfId="32935" xr:uid="{510B8C17-99BC-460D-A210-AB67C4B2BC02}"/>
    <cellStyle name="Input 2 3 13 3" xfId="25202" xr:uid="{7741D35F-9900-420C-8221-953A39B863D7}"/>
    <cellStyle name="Input 2 3 13 4" xfId="26793" xr:uid="{222BB6F8-6C7D-40C9-9879-FF264A00544D}"/>
    <cellStyle name="Input 2 3 13 5" xfId="25871" xr:uid="{001A0CD6-1F37-4164-BD43-6915E26FE7B5}"/>
    <cellStyle name="Input 2 3 14" xfId="17472" xr:uid="{DE47158F-B643-427C-8AD2-FD1C92956706}"/>
    <cellStyle name="Input 2 3 14 2" xfId="31739" xr:uid="{EDD9B555-C17D-4BC5-B335-76980E85A0B2}"/>
    <cellStyle name="Input 2 3 14 3" xfId="26792" xr:uid="{479AF837-5BD0-42A2-9B1E-AFFE548C3DC2}"/>
    <cellStyle name="Input 2 3 14 4" xfId="32936" xr:uid="{EF09E656-452E-48B5-B702-6F00C4283A3A}"/>
    <cellStyle name="Input 2 3 15" xfId="35954" xr:uid="{B23246AD-878A-41B8-BD3D-1144E4F638FB}"/>
    <cellStyle name="Input 2 3 16" xfId="26803" xr:uid="{8A4A5A1E-3433-4A30-AA95-7164A335C381}"/>
    <cellStyle name="Input 2 3 17" xfId="32927" xr:uid="{3BE527FE-78D9-425D-B66F-9D2DA4068D4E}"/>
    <cellStyle name="Input 2 3 2" xfId="17473" xr:uid="{F5F9C206-9016-4A90-85DB-C18E127AF269}"/>
    <cellStyle name="Input 2 3 2 2" xfId="17474" xr:uid="{C307D1ED-FE67-43E4-A1DB-16C6002A2146}"/>
    <cellStyle name="Input 2 3 2 2 10" xfId="17475" xr:uid="{A249C0BC-812E-4922-B675-0A71D1367AB9}"/>
    <cellStyle name="Input 2 3 2 2 10 2" xfId="31740" xr:uid="{AD2D9BB7-BE97-4B36-823D-E35D2A1B6EC7}"/>
    <cellStyle name="Input 2 3 2 2 10 3" xfId="36334" xr:uid="{C1CE984A-3750-49C4-AED0-CF0BEE28D145}"/>
    <cellStyle name="Input 2 3 2 2 10 4" xfId="32938" xr:uid="{F2E2DE90-4329-4253-8016-43B751ABE67B}"/>
    <cellStyle name="Input 2 3 2 2 11" xfId="25203" xr:uid="{9DDA08A7-A390-4023-8DCB-1A4A09EA9B4F}"/>
    <cellStyle name="Input 2 3 2 2 12" xfId="26791" xr:uid="{0E134B28-6D8A-421E-A549-681CB3BD8139}"/>
    <cellStyle name="Input 2 3 2 2 13" xfId="32937" xr:uid="{9178FDC3-A7E9-47AF-81E1-03B62DCBE134}"/>
    <cellStyle name="Input 2 3 2 2 2" xfId="17476" xr:uid="{CC074EC2-0AD6-4CCE-BC41-3EF352EB3E8E}"/>
    <cellStyle name="Input 2 3 2 2 2 2" xfId="17477" xr:uid="{C4281F77-65FA-4CAA-8F5B-1F8EB2C1932B}"/>
    <cellStyle name="Input 2 3 2 2 2 2 2" xfId="17478" xr:uid="{E2DB851C-308F-4EBD-A0BB-DAF9E541483E}"/>
    <cellStyle name="Input 2 3 2 2 2 2 2 2" xfId="25204" xr:uid="{5741FC0D-80F7-4BD0-B386-1150A0E30F90}"/>
    <cellStyle name="Input 2 3 2 2 2 2 2 3" xfId="26788" xr:uid="{7DC7180F-DA7E-445E-A5F3-5C3B8722BE82}"/>
    <cellStyle name="Input 2 3 2 2 2 2 2 4" xfId="41590" xr:uid="{1D58889F-87EF-43CD-B12F-520DB915143F}"/>
    <cellStyle name="Input 2 3 2 2 2 2 3" xfId="36641" xr:uid="{32BB5D0C-BE0F-4F09-9526-615A6C55C963}"/>
    <cellStyle name="Input 2 3 2 2 2 2 4" xfId="26789" xr:uid="{DC57FD0C-D405-49FB-99E4-6202DBC736EA}"/>
    <cellStyle name="Input 2 3 2 2 2 2 5" xfId="32940" xr:uid="{C656AB7B-6384-44D2-9201-0461A416877B}"/>
    <cellStyle name="Input 2 3 2 2 2 3" xfId="17479" xr:uid="{67D555F9-8FAD-49CB-8970-2C753DEA993F}"/>
    <cellStyle name="Input 2 3 2 2 2 3 2" xfId="31742" xr:uid="{9BFDA017-6611-4628-9124-204DCF8DCB88}"/>
    <cellStyle name="Input 2 3 2 2 2 3 3" xfId="36333" xr:uid="{2569FD82-8D62-42FA-9C4B-D9856BFC93C4}"/>
    <cellStyle name="Input 2 3 2 2 2 3 4" xfId="32941" xr:uid="{3C2AB90F-B933-405D-84B2-FB88C9A20716}"/>
    <cellStyle name="Input 2 3 2 2 2 4" xfId="31741" xr:uid="{3328959B-C18E-46B2-8B38-7E254C2324E8}"/>
    <cellStyle name="Input 2 3 2 2 2 5" xfId="26790" xr:uid="{5434349D-2892-4D74-848B-AB103280DEAB}"/>
    <cellStyle name="Input 2 3 2 2 2 6" xfId="32939" xr:uid="{E57AA16A-2880-4958-8ED4-D126D38090F2}"/>
    <cellStyle name="Input 2 3 2 2 3" xfId="17480" xr:uid="{92A41D42-048A-4E67-A2FB-A4FA1FB00216}"/>
    <cellStyle name="Input 2 3 2 2 3 2" xfId="17481" xr:uid="{2D318B61-5832-4479-9707-6D4403312560}"/>
    <cellStyle name="Input 2 3 2 2 3 2 2" xfId="17482" xr:uid="{F3C6CE82-2111-4511-936C-477A1656A3F4}"/>
    <cellStyle name="Input 2 3 2 2 3 2 2 2" xfId="25205" xr:uid="{D75E620C-4373-4ECF-BB4F-6F7CE6013B31}"/>
    <cellStyle name="Input 2 3 2 2 3 2 2 3" xfId="26786" xr:uid="{BF61D49C-3484-4FF0-AB7F-3A4147737F58}"/>
    <cellStyle name="Input 2 3 2 2 3 2 2 4" xfId="38418" xr:uid="{385EA3D3-B6F8-4B6D-A7FB-85210857672F}"/>
    <cellStyle name="Input 2 3 2 2 3 2 3" xfId="31743" xr:uid="{1795EB85-6720-4884-9BE7-42BE2ACB7CC8}"/>
    <cellStyle name="Input 2 3 2 2 3 2 4" xfId="26787" xr:uid="{39710FA0-6495-4763-939A-F49A0B7CA069}"/>
    <cellStyle name="Input 2 3 2 2 3 2 5" xfId="25338" xr:uid="{5711AC55-BD48-4C16-B953-1FF37C5BA033}"/>
    <cellStyle name="Input 2 3 2 2 3 3" xfId="17483" xr:uid="{F225543B-A7B8-411F-AEF4-9B155DDBD176}"/>
    <cellStyle name="Input 2 3 2 2 3 3 2" xfId="31744" xr:uid="{9EF980BA-1E50-411B-9D83-4B57AC4A3680}"/>
    <cellStyle name="Input 2 3 2 2 3 3 3" xfId="26785" xr:uid="{5388178F-E690-4F23-8569-63B0BD3EC773}"/>
    <cellStyle name="Input 2 3 2 2 3 3 4" xfId="32943" xr:uid="{B062E829-8A65-4FE4-BE81-CA53EE602909}"/>
    <cellStyle name="Input 2 3 2 2 3 4" xfId="38903" xr:uid="{BECC3D59-627F-4C4D-814D-4E95E1FD7F8F}"/>
    <cellStyle name="Input 2 3 2 2 3 5" xfId="37293" xr:uid="{280E67ED-40B6-49BC-A428-23891234DD58}"/>
    <cellStyle name="Input 2 3 2 2 3 6" xfId="32942" xr:uid="{CFEA35BA-A8C8-4CCC-9A3C-55516D20327B}"/>
    <cellStyle name="Input 2 3 2 2 4" xfId="17484" xr:uid="{718898AD-75A7-427D-90C2-90370E9881A4}"/>
    <cellStyle name="Input 2 3 2 2 4 2" xfId="17485" xr:uid="{AE6964F1-193D-495F-93F7-83E1BBBA508D}"/>
    <cellStyle name="Input 2 3 2 2 4 2 2" xfId="17486" xr:uid="{789FB0BB-E5B9-4F14-89B3-5AC2804342F2}"/>
    <cellStyle name="Input 2 3 2 2 4 2 2 2" xfId="25206" xr:uid="{E699BDC6-BB12-4685-B3DC-6C116EC0B854}"/>
    <cellStyle name="Input 2 3 2 2 4 2 2 3" xfId="26782" xr:uid="{3DF7875E-8BD6-45D9-A62B-C5AFBDD6FEF3}"/>
    <cellStyle name="Input 2 3 2 2 4 2 2 4" xfId="32946" xr:uid="{9C98B94F-0486-43A4-95A6-DF48D6E93BF5}"/>
    <cellStyle name="Input 2 3 2 2 4 2 3" xfId="31746" xr:uid="{8B4788E9-64A4-433C-9571-87EF489DDA3D}"/>
    <cellStyle name="Input 2 3 2 2 4 2 4" xfId="26783" xr:uid="{50C75425-E33D-4EC1-A251-98356EAF922A}"/>
    <cellStyle name="Input 2 3 2 2 4 2 5" xfId="32945" xr:uid="{C345A293-C7A8-4156-B45A-BCDD0F909940}"/>
    <cellStyle name="Input 2 3 2 2 4 3" xfId="17487" xr:uid="{D8E37786-5903-46E6-8853-97EB30890078}"/>
    <cellStyle name="Input 2 3 2 2 4 3 2" xfId="31747" xr:uid="{DDDAA12B-E4D3-4608-A114-2E3D53F118FA}"/>
    <cellStyle name="Input 2 3 2 2 4 3 3" xfId="26781" xr:uid="{FE4453EA-7CA9-4A7D-B8C9-AD1BF3F09101}"/>
    <cellStyle name="Input 2 3 2 2 4 3 4" xfId="32947" xr:uid="{7688B48D-0A3A-48BA-B68E-8BD3D16A446C}"/>
    <cellStyle name="Input 2 3 2 2 4 4" xfId="31745" xr:uid="{540EE22F-461E-4D49-BF05-12FA2B54A2AD}"/>
    <cellStyle name="Input 2 3 2 2 4 5" xfId="26784" xr:uid="{2687C6DD-5D5C-42C8-8DF3-BD7BB27C0909}"/>
    <cellStyle name="Input 2 3 2 2 4 6" xfId="32944" xr:uid="{350BE6A2-78E7-4C2A-BEAE-6B06DE277A00}"/>
    <cellStyle name="Input 2 3 2 2 5" xfId="17488" xr:uid="{374A51A7-6EED-4E90-945E-DF7C97701CCB}"/>
    <cellStyle name="Input 2 3 2 2 5 2" xfId="17489" xr:uid="{7B9FB13A-B4CE-4A7F-A307-988A66DA9B62}"/>
    <cellStyle name="Input 2 3 2 2 5 2 2" xfId="17490" xr:uid="{3E0A6694-6C22-413E-9403-4D7CDA696BF2}"/>
    <cellStyle name="Input 2 3 2 2 5 2 2 2" xfId="25207" xr:uid="{596B4E0E-48F1-4AF6-8377-241D54D0D3DA}"/>
    <cellStyle name="Input 2 3 2 2 5 2 2 3" xfId="26779" xr:uid="{3C7277F3-C3B4-4251-B796-DE22ADC2AF71}"/>
    <cellStyle name="Input 2 3 2 2 5 2 2 4" xfId="32950" xr:uid="{8DEE0B40-1C43-44DA-B4FB-6ED91BC5EB30}"/>
    <cellStyle name="Input 2 3 2 2 5 2 3" xfId="37056" xr:uid="{3E244135-7C7A-4AE6-8CBB-226F1A0F5F29}"/>
    <cellStyle name="Input 2 3 2 2 5 2 4" xfId="36332" xr:uid="{39888886-9117-4019-AA50-52080D5218C0}"/>
    <cellStyle name="Input 2 3 2 2 5 2 5" xfId="32949" xr:uid="{7F547DF1-3B7C-494C-A670-E2EFB46E32E5}"/>
    <cellStyle name="Input 2 3 2 2 5 3" xfId="17491" xr:uid="{4A3F8AFB-8797-4E95-A389-99E407B15617}"/>
    <cellStyle name="Input 2 3 2 2 5 3 2" xfId="38902" xr:uid="{F38A7F0C-4B77-4DBF-BA7B-1F42DCEA5065}"/>
    <cellStyle name="Input 2 3 2 2 5 3 3" xfId="26778" xr:uid="{A66314E9-6B86-4180-8C3F-AD11F76C563D}"/>
    <cellStyle name="Input 2 3 2 2 5 3 4" xfId="24875" xr:uid="{4461D6D2-4232-4157-82CC-3C38CAEAC7D7}"/>
    <cellStyle name="Input 2 3 2 2 5 4" xfId="37055" xr:uid="{68E9505E-B49A-496D-BC2A-5212CA09D9AA}"/>
    <cellStyle name="Input 2 3 2 2 5 5" xfId="26780" xr:uid="{BC7D2EB8-29C0-447F-905D-832E236C6067}"/>
    <cellStyle name="Input 2 3 2 2 5 6" xfId="32948" xr:uid="{8A263019-DAC4-44BF-B2ED-B25329DE2C7E}"/>
    <cellStyle name="Input 2 3 2 2 6" xfId="17492" xr:uid="{11DDE354-E298-417A-AF1F-144652B78B03}"/>
    <cellStyle name="Input 2 3 2 2 6 2" xfId="17493" xr:uid="{576B9FA9-7710-4478-B486-4FC8D6D2CBC0}"/>
    <cellStyle name="Input 2 3 2 2 6 2 2" xfId="17494" xr:uid="{552B4CA7-D663-4A17-843D-C92734AEEA7B}"/>
    <cellStyle name="Input 2 3 2 2 6 2 2 2" xfId="31750" xr:uid="{66C2B533-F297-4741-80A8-BF81F5E6420F}"/>
    <cellStyle name="Input 2 3 2 2 6 2 2 3" xfId="26775" xr:uid="{2CCB949D-4103-4D9E-83A3-7D80F5D47640}"/>
    <cellStyle name="Input 2 3 2 2 6 2 2 4" xfId="35710" xr:uid="{D170471B-E45D-46F7-A2AA-B8FE45B98B85}"/>
    <cellStyle name="Input 2 3 2 2 6 2 3" xfId="31749" xr:uid="{4B3038D4-93F9-49E2-AB95-96D66D82B12A}"/>
    <cellStyle name="Input 2 3 2 2 6 2 4" xfId="26776" xr:uid="{12ABB03D-9E00-4FA8-887D-4D4572A80D2E}"/>
    <cellStyle name="Input 2 3 2 2 6 2 5" xfId="32951" xr:uid="{A6A01BA5-B849-4D59-A6A8-70D9AB58CB22}"/>
    <cellStyle name="Input 2 3 2 2 6 3" xfId="17495" xr:uid="{B3562887-0364-460D-81AA-344590FA8E1F}"/>
    <cellStyle name="Input 2 3 2 2 6 3 2" xfId="38901" xr:uid="{2E9A2B13-4FCC-4AC8-A8BF-DA0A6BC6D772}"/>
    <cellStyle name="Input 2 3 2 2 6 3 3" xfId="26774" xr:uid="{83C88722-58E4-4E3E-A29E-91880248F2AF}"/>
    <cellStyle name="Input 2 3 2 2 6 3 4" xfId="32952" xr:uid="{B3D8597D-CF78-44AD-BF9C-83749AFD670F}"/>
    <cellStyle name="Input 2 3 2 2 6 4" xfId="31748" xr:uid="{3AED249C-40B6-46F7-8058-9E6AF639738B}"/>
    <cellStyle name="Input 2 3 2 2 6 5" xfId="26777" xr:uid="{1364E3C2-9A55-41FC-A7C0-0CC0402D9CBA}"/>
    <cellStyle name="Input 2 3 2 2 6 6" xfId="41589" xr:uid="{3BAEE631-BAA8-40B5-8841-435923581A02}"/>
    <cellStyle name="Input 2 3 2 2 7" xfId="17496" xr:uid="{C091D706-7AA7-4EBB-989F-06C028D6BD0B}"/>
    <cellStyle name="Input 2 3 2 2 7 2" xfId="17497" xr:uid="{EB2F539A-0FF2-4BD4-A1D9-C5516EA2C4AC}"/>
    <cellStyle name="Input 2 3 2 2 7 2 2" xfId="17498" xr:uid="{1C7371E6-6211-41EA-9220-A5EE6868A54B}"/>
    <cellStyle name="Input 2 3 2 2 7 2 2 2" xfId="31753" xr:uid="{4F2B5322-45E6-4BAD-9D3F-BCF0BCE7833C}"/>
    <cellStyle name="Input 2 3 2 2 7 2 2 3" xfId="26771" xr:uid="{E6408B7E-CC9B-48F6-9538-28BFEC48B2CB}"/>
    <cellStyle name="Input 2 3 2 2 7 2 2 4" xfId="35711" xr:uid="{958193D4-84EC-4C85-8B5F-233B3100D7FF}"/>
    <cellStyle name="Input 2 3 2 2 7 2 3" xfId="31752" xr:uid="{B8202C1A-75E3-422B-9C60-8B7E770DDF04}"/>
    <cellStyle name="Input 2 3 2 2 7 2 4" xfId="26772" xr:uid="{58B0ADEF-3DF1-459A-BC17-2E93E5AEC58B}"/>
    <cellStyle name="Input 2 3 2 2 7 2 5" xfId="32954" xr:uid="{F4CDAA4F-B484-4E7F-8D88-8382155103CC}"/>
    <cellStyle name="Input 2 3 2 2 7 3" xfId="17499" xr:uid="{53C1B029-3268-4BD5-ACDA-D7BF979C90F5}"/>
    <cellStyle name="Input 2 3 2 2 7 3 2" xfId="38900" xr:uid="{904DFBA2-C83C-4D06-AA8D-1A5BCE80B522}"/>
    <cellStyle name="Input 2 3 2 2 7 3 3" xfId="39141" xr:uid="{46D68F86-F6E9-46AC-BD2D-1F893330CDC0}"/>
    <cellStyle name="Input 2 3 2 2 7 3 4" xfId="39198" xr:uid="{07E25A35-86D5-41C1-94F6-2BEA1347CBBA}"/>
    <cellStyle name="Input 2 3 2 2 7 4" xfId="31751" xr:uid="{2997ED0D-DF82-4FB1-A0CF-BAF8D91B47BE}"/>
    <cellStyle name="Input 2 3 2 2 7 5" xfId="26773" xr:uid="{AECEFB79-1EE8-42E8-9F9E-E4C63FBFAD8F}"/>
    <cellStyle name="Input 2 3 2 2 7 6" xfId="32953" xr:uid="{D31D1E28-ED1F-4D7C-833F-0ED42CEEE68B}"/>
    <cellStyle name="Input 2 3 2 2 8" xfId="17500" xr:uid="{AF1B1AE6-956C-40B0-B75D-88597D455BE5}"/>
    <cellStyle name="Input 2 3 2 2 8 2" xfId="17501" xr:uid="{A1C19629-F9CB-4679-96FC-FA440E2FF4E6}"/>
    <cellStyle name="Input 2 3 2 2 8 2 2" xfId="17502" xr:uid="{44F2CA78-B0C6-4D0F-A038-0883A4FD58D5}"/>
    <cellStyle name="Input 2 3 2 2 8 2 2 2" xfId="36642" xr:uid="{FE1FBF5A-D6A2-4057-9AF6-13CB55650986}"/>
    <cellStyle name="Input 2 3 2 2 8 2 2 3" xfId="26769" xr:uid="{CEA6F315-91D9-4D57-BFEA-3B8016F4C004}"/>
    <cellStyle name="Input 2 3 2 2 8 2 2 4" xfId="37876" xr:uid="{7F62EB94-48B4-4E05-B92D-40CCED0FF1A9}"/>
    <cellStyle name="Input 2 3 2 2 8 2 3" xfId="25208" xr:uid="{8B0CCA54-B6A9-42F3-B8F2-BC091DC2A773}"/>
    <cellStyle name="Input 2 3 2 2 8 2 4" xfId="26770" xr:uid="{C0B918FF-507B-4863-909A-F8168918E23C}"/>
    <cellStyle name="Input 2 3 2 2 8 2 5" xfId="32956" xr:uid="{B1C9678A-1CAE-4030-841D-8F618795E8C5}"/>
    <cellStyle name="Input 2 3 2 2 8 3" xfId="17503" xr:uid="{D37D76F4-F40B-4EEE-A4D2-E6DB684DFA4C}"/>
    <cellStyle name="Input 2 3 2 2 8 3 2" xfId="31755" xr:uid="{D279E814-70E7-44AC-86D2-581787452228}"/>
    <cellStyle name="Input 2 3 2 2 8 3 3" xfId="36331" xr:uid="{9997B3E7-A6FE-456E-864D-BF780C9CC745}"/>
    <cellStyle name="Input 2 3 2 2 8 3 4" xfId="32957" xr:uid="{03826A5C-973F-44A0-8BD0-5F05A2D8CA18}"/>
    <cellStyle name="Input 2 3 2 2 8 4" xfId="31754" xr:uid="{B18F9762-7AE8-4F4C-9718-5A0F031F1E4D}"/>
    <cellStyle name="Input 2 3 2 2 8 5" xfId="37292" xr:uid="{DAA9C0A5-8D43-473A-8854-55B9FE764FC9}"/>
    <cellStyle name="Input 2 3 2 2 8 6" xfId="32955" xr:uid="{E75E7994-0EFA-4446-868D-1759914098F2}"/>
    <cellStyle name="Input 2 3 2 2 9" xfId="17504" xr:uid="{0FD6B5F3-4438-4092-9031-8EDC9F20EED9}"/>
    <cellStyle name="Input 2 3 2 2 9 2" xfId="17505" xr:uid="{69D8F277-5642-42EF-BDBB-8048A99AAA4D}"/>
    <cellStyle name="Input 2 3 2 2 9 2 2" xfId="38899" xr:uid="{AA2F18D3-9241-4BB7-BA8B-22F8AAEF4E17}"/>
    <cellStyle name="Input 2 3 2 2 9 2 3" xfId="26767" xr:uid="{BDF2F3DB-436F-4546-B539-01FE163519A6}"/>
    <cellStyle name="Input 2 3 2 2 9 2 4" xfId="32959" xr:uid="{7B603C4C-F231-4112-8619-D71A86A651DA}"/>
    <cellStyle name="Input 2 3 2 2 9 3" xfId="31756" xr:uid="{F58908C9-43F7-46D6-B910-F934D18A437E}"/>
    <cellStyle name="Input 2 3 2 2 9 4" xfId="26768" xr:uid="{F2C888AB-EA48-4D6A-804A-CE441C1FC8AB}"/>
    <cellStyle name="Input 2 3 2 2 9 5" xfId="32958" xr:uid="{30C26BA3-E144-4B0D-BB2D-A68ABDEB2F9A}"/>
    <cellStyle name="Input 2 3 2 3" xfId="17506" xr:uid="{AD11A94C-492D-4F31-889B-8D2AA9BE1413}"/>
    <cellStyle name="Input 2 3 2 3 10" xfId="17507" xr:uid="{A7EBA9EA-8952-4368-81F0-B644BEEAD6B9}"/>
    <cellStyle name="Input 2 3 2 3 10 2" xfId="31758" xr:uid="{819E6E10-DB68-49E3-9E71-00C13A0AF212}"/>
    <cellStyle name="Input 2 3 2 3 10 3" xfId="26765" xr:uid="{E7882979-9A71-4E06-9A59-598EF48ABC72}"/>
    <cellStyle name="Input 2 3 2 3 10 4" xfId="32960" xr:uid="{352ADB92-2FDE-4BB5-B0C9-F213CADA5A57}"/>
    <cellStyle name="Input 2 3 2 3 11" xfId="31757" xr:uid="{285CE2D7-52AC-4B6C-9FE8-20973403A9DB}"/>
    <cellStyle name="Input 2 3 2 3 12" xfId="26766" xr:uid="{F663889D-D77A-4D96-9463-7C8AD29AF1E2}"/>
    <cellStyle name="Input 2 3 2 3 13" xfId="24931" xr:uid="{C0444FA2-FC59-4B82-AAC9-1F632EDB57AC}"/>
    <cellStyle name="Input 2 3 2 3 2" xfId="17508" xr:uid="{CB29BE05-AB6D-4E3C-82D9-691A1D04E297}"/>
    <cellStyle name="Input 2 3 2 3 2 2" xfId="17509" xr:uid="{7A54B25B-44BE-40F8-8B91-D7DA59D1C2EC}"/>
    <cellStyle name="Input 2 3 2 3 2 2 2" xfId="17510" xr:uid="{EF52F005-DB2F-4BD3-AF21-CECBF3AFECEE}"/>
    <cellStyle name="Input 2 3 2 3 2 2 2 2" xfId="31759" xr:uid="{D5F54652-19B2-4B85-B818-20821B913045}"/>
    <cellStyle name="Input 2 3 2 3 2 2 2 3" xfId="26762" xr:uid="{B8D403AB-5679-4185-8581-2E7A3D89B006}"/>
    <cellStyle name="Input 2 3 2 3 2 2 2 4" xfId="35712" xr:uid="{C648C283-FDBC-4A41-BE63-DE038107A6EC}"/>
    <cellStyle name="Input 2 3 2 3 2 2 3" xfId="38898" xr:uid="{0431DCA7-2A79-4172-A049-DF21DBEC9DF2}"/>
    <cellStyle name="Input 2 3 2 3 2 2 4" xfId="26763" xr:uid="{756DB0C7-3666-4072-9114-ED9C62716CE0}"/>
    <cellStyle name="Input 2 3 2 3 2 2 5" xfId="32962" xr:uid="{3A665796-76FF-4341-8AAA-EDC03AD920AD}"/>
    <cellStyle name="Input 2 3 2 3 2 3" xfId="17511" xr:uid="{B7EC674C-B305-4F39-8DEE-DE1BAC13E7C4}"/>
    <cellStyle name="Input 2 3 2 3 2 3 2" xfId="31760" xr:uid="{662F47D6-CA02-4DE0-96D5-DDB49A647551}"/>
    <cellStyle name="Input 2 3 2 3 2 3 3" xfId="26761" xr:uid="{8FE073C1-86D7-45C5-BF18-434503D72A14}"/>
    <cellStyle name="Input 2 3 2 3 2 3 4" xfId="32963" xr:uid="{638FB656-E9C3-4174-A831-FE94060251B4}"/>
    <cellStyle name="Input 2 3 2 3 2 4" xfId="37659" xr:uid="{5BF607E6-B470-4550-A802-2EC0EBDFBA43}"/>
    <cellStyle name="Input 2 3 2 3 2 5" xfId="26764" xr:uid="{66FA7B6B-6761-48F0-8285-098F287011F7}"/>
    <cellStyle name="Input 2 3 2 3 2 6" xfId="32961" xr:uid="{C381D0E3-BFD7-4BB6-A3FB-9DC70700FAB6}"/>
    <cellStyle name="Input 2 3 2 3 3" xfId="17512" xr:uid="{10ECD72A-73E2-4A60-AB1F-9F94B5C3AA40}"/>
    <cellStyle name="Input 2 3 2 3 3 2" xfId="17513" xr:uid="{BDCDFBB8-078A-412D-8509-79972261D05B}"/>
    <cellStyle name="Input 2 3 2 3 3 2 2" xfId="17514" xr:uid="{C6BC0935-1BA4-4700-A318-CAABF420246E}"/>
    <cellStyle name="Input 2 3 2 3 3 2 2 2" xfId="31762" xr:uid="{32B34BB9-3DED-44D8-AE5F-8AAB2E2EE3E4}"/>
    <cellStyle name="Input 2 3 2 3 3 2 2 3" xfId="26758" xr:uid="{4F59B559-AFE3-4462-86D7-9075DD11A4BF}"/>
    <cellStyle name="Input 2 3 2 3 3 2 2 4" xfId="35713" xr:uid="{702BDC53-F49B-46B5-AF83-70B2EC862AF3}"/>
    <cellStyle name="Input 2 3 2 3 3 2 3" xfId="38897" xr:uid="{46651784-30B5-4041-B18B-F8DC40B009F9}"/>
    <cellStyle name="Input 2 3 2 3 3 2 4" xfId="26759" xr:uid="{00DFBE56-EAD8-4EE9-AAD8-147EAC5733B1}"/>
    <cellStyle name="Input 2 3 2 3 3 2 5" xfId="32965" xr:uid="{FC6A89FC-DCF4-4329-9546-37D95A10FAF1}"/>
    <cellStyle name="Input 2 3 2 3 3 3" xfId="17515" xr:uid="{480FF2BE-ABCA-4789-847E-B4EE4C23F588}"/>
    <cellStyle name="Input 2 3 2 3 3 3 2" xfId="25209" xr:uid="{FDECEEA2-BB94-4A85-B453-DF1FE81628D8}"/>
    <cellStyle name="Input 2 3 2 3 3 3 3" xfId="26757" xr:uid="{D4182D1F-B685-461C-A209-75DA66312227}"/>
    <cellStyle name="Input 2 3 2 3 3 3 4" xfId="32966" xr:uid="{0A79CD86-A380-47E2-8668-C163A3EF3C56}"/>
    <cellStyle name="Input 2 3 2 3 3 4" xfId="31761" xr:uid="{167334D2-A4F7-4425-950C-6033696D6CC5}"/>
    <cellStyle name="Input 2 3 2 3 3 5" xfId="26760" xr:uid="{8F38627F-1B41-41A5-8625-D88FBFF7944E}"/>
    <cellStyle name="Input 2 3 2 3 3 6" xfId="32964" xr:uid="{299D1E15-6E0A-40BD-AED3-6571FAF96EAA}"/>
    <cellStyle name="Input 2 3 2 3 4" xfId="17516" xr:uid="{94D52D48-A415-470F-8054-DFC1B435FB6C}"/>
    <cellStyle name="Input 2 3 2 3 4 2" xfId="17517" xr:uid="{E3BB97A2-0227-4B1F-BBD9-59F0D20F89AC}"/>
    <cellStyle name="Input 2 3 2 3 4 2 2" xfId="17518" xr:uid="{7F4A4BB6-0049-47F2-B42D-3C32B7D533C0}"/>
    <cellStyle name="Input 2 3 2 3 4 2 2 2" xfId="38896" xr:uid="{516FB016-75EF-4A90-A2F2-90111732F831}"/>
    <cellStyle name="Input 2 3 2 3 4 2 2 3" xfId="26755" xr:uid="{9491B431-B3DC-40FB-8794-CB1F99B60E72}"/>
    <cellStyle name="Input 2 3 2 3 4 2 2 4" xfId="35301" xr:uid="{5BF496E8-C41B-42E4-905D-0ADDB80F5B45}"/>
    <cellStyle name="Input 2 3 2 3 4 2 3" xfId="31764" xr:uid="{12FE671B-6D5B-4041-981D-21E2739BCDF0}"/>
    <cellStyle name="Input 2 3 2 3 4 2 4" xfId="36330" xr:uid="{22433AE8-C5D3-49E0-B7F9-37AD90F9BAA6}"/>
    <cellStyle name="Input 2 3 2 3 4 2 5" xfId="32968" xr:uid="{8B34393E-A1FE-4EA5-97BA-7191D67510C8}"/>
    <cellStyle name="Input 2 3 2 3 4 3" xfId="17519" xr:uid="{68882DA9-4D74-47B4-AA67-34335AF6F0C1}"/>
    <cellStyle name="Input 2 3 2 3 4 3 2" xfId="31765" xr:uid="{F04BA7E6-59EF-4EF2-A66D-57682FE7C06F}"/>
    <cellStyle name="Input 2 3 2 3 4 3 3" xfId="26754" xr:uid="{472900A8-7433-49B5-81F7-F84FFDFA08AF}"/>
    <cellStyle name="Input 2 3 2 3 4 3 4" xfId="35714" xr:uid="{DB23CAD8-8CB8-41B5-93BB-736AD5BEB157}"/>
    <cellStyle name="Input 2 3 2 3 4 4" xfId="31763" xr:uid="{DAFE1EC6-8F69-4888-84CE-1DADD84B3AA1}"/>
    <cellStyle name="Input 2 3 2 3 4 5" xfId="26756" xr:uid="{5836B42B-F891-45A9-B287-BCE8222985F1}"/>
    <cellStyle name="Input 2 3 2 3 4 6" xfId="32967" xr:uid="{26DFC3DD-D1C5-41D7-8F12-F6CE3310946F}"/>
    <cellStyle name="Input 2 3 2 3 5" xfId="17520" xr:uid="{0827F650-8D0E-45C3-A0D3-2A82545F7F1A}"/>
    <cellStyle name="Input 2 3 2 3 5 2" xfId="17521" xr:uid="{CE83C353-AFD6-4192-97E7-E0CA7D1E080C}"/>
    <cellStyle name="Input 2 3 2 3 5 2 2" xfId="17522" xr:uid="{98C1A65B-471B-4426-9271-895D03B1C818}"/>
    <cellStyle name="Input 2 3 2 3 5 2 2 2" xfId="38895" xr:uid="{0AFD5ACB-7FFB-466B-A93A-8D7D9687C9F7}"/>
    <cellStyle name="Input 2 3 2 3 5 2 2 3" xfId="26751" xr:uid="{32BA72E0-B397-4016-BA73-1AF143B5A5DC}"/>
    <cellStyle name="Input 2 3 2 3 5 2 2 4" xfId="32971" xr:uid="{A4B29239-AF00-43FB-9F51-2B4C0E12E3B6}"/>
    <cellStyle name="Input 2 3 2 3 5 2 3" xfId="31767" xr:uid="{D5655B8D-1BF8-4ECF-BC71-C48662F56FDB}"/>
    <cellStyle name="Input 2 3 2 3 5 2 4" xfId="26752" xr:uid="{999B4FFE-7B01-46A3-BB79-89E0C42AC4CC}"/>
    <cellStyle name="Input 2 3 2 3 5 2 5" xfId="32970" xr:uid="{46018457-B8B9-4CFD-9F70-04991D897710}"/>
    <cellStyle name="Input 2 3 2 3 5 3" xfId="17523" xr:uid="{09C6D3E7-CE12-4CB8-873F-144F5047C04F}"/>
    <cellStyle name="Input 2 3 2 3 5 3 2" xfId="36643" xr:uid="{4D3AD16B-6CDB-4B5B-A04B-0562D892B7FC}"/>
    <cellStyle name="Input 2 3 2 3 5 3 3" xfId="26750" xr:uid="{B72D6CD9-6CDE-41C6-84A1-5B84D5A13C9C}"/>
    <cellStyle name="Input 2 3 2 3 5 3 4" xfId="35715" xr:uid="{8DF57C75-A999-4DA9-803B-6CEFACBC17D1}"/>
    <cellStyle name="Input 2 3 2 3 5 4" xfId="31766" xr:uid="{04E6DC9B-E874-4A00-B46B-868D018E1F46}"/>
    <cellStyle name="Input 2 3 2 3 5 5" xfId="26753" xr:uid="{0B5E948E-11D8-474F-A2B9-AB58CF5083ED}"/>
    <cellStyle name="Input 2 3 2 3 5 6" xfId="32969" xr:uid="{89C2D835-31A0-4B5A-A79B-FBDA9C2DB636}"/>
    <cellStyle name="Input 2 3 2 3 6" xfId="17524" xr:uid="{33939373-27C6-4BDB-A780-844244C497F4}"/>
    <cellStyle name="Input 2 3 2 3 6 2" xfId="17525" xr:uid="{DEB7507C-1AFF-48F4-B601-2D88A24F53E3}"/>
    <cellStyle name="Input 2 3 2 3 6 2 2" xfId="17526" xr:uid="{BB049966-A9C5-4D7D-82A2-9635F686004B}"/>
    <cellStyle name="Input 2 3 2 3 6 2 2 2" xfId="31770" xr:uid="{5992AEAB-9BC2-4EAA-99CD-020ABC16D628}"/>
    <cellStyle name="Input 2 3 2 3 6 2 2 3" xfId="26747" xr:uid="{B6805745-804F-4AF8-B012-9524061E1354}"/>
    <cellStyle name="Input 2 3 2 3 6 2 2 4" xfId="25339" xr:uid="{A13726F9-37F7-4491-BDC5-E5ED0626599E}"/>
    <cellStyle name="Input 2 3 2 3 6 2 3" xfId="31769" xr:uid="{614342EA-66D5-462E-BE08-0B88371A12A8}"/>
    <cellStyle name="Input 2 3 2 3 6 2 4" xfId="26748" xr:uid="{C54A8660-282F-4602-9356-D8A8E281E0B6}"/>
    <cellStyle name="Input 2 3 2 3 6 2 5" xfId="32973" xr:uid="{A3257BCB-C802-4EB1-AF46-7B3786BE9C7A}"/>
    <cellStyle name="Input 2 3 2 3 6 3" xfId="17527" xr:uid="{9A85DD35-FF08-4FA0-BC62-7FE146DB1CE9}"/>
    <cellStyle name="Input 2 3 2 3 6 3 2" xfId="38894" xr:uid="{E1D8FF69-7220-41E3-AB11-DFB935303926}"/>
    <cellStyle name="Input 2 3 2 3 6 3 3" xfId="26746" xr:uid="{E6190FD1-C715-4FB4-9A0F-9121FA6D5AD7}"/>
    <cellStyle name="Input 2 3 2 3 6 3 4" xfId="35716" xr:uid="{8309B9AA-3391-493C-9EFC-B61FAA9EE692}"/>
    <cellStyle name="Input 2 3 2 3 6 4" xfId="31768" xr:uid="{914FF6E4-6A6B-42C7-9BE5-8FFDE828E6DC}"/>
    <cellStyle name="Input 2 3 2 3 6 5" xfId="26749" xr:uid="{47F4F87E-76FE-441D-BCA6-93C73A08C238}"/>
    <cellStyle name="Input 2 3 2 3 6 6" xfId="32972" xr:uid="{B003E8E0-BCED-4B94-8490-7EB375A8E0A7}"/>
    <cellStyle name="Input 2 3 2 3 7" xfId="17528" xr:uid="{81973150-E4AC-4C68-947E-6E714AA6CDE3}"/>
    <cellStyle name="Input 2 3 2 3 7 2" xfId="17529" xr:uid="{418A21DE-FE0D-42B4-BB0B-A5E7065E7901}"/>
    <cellStyle name="Input 2 3 2 3 7 2 2" xfId="17530" xr:uid="{96ED31BD-C97C-4BB3-BD8A-BED8065D041D}"/>
    <cellStyle name="Input 2 3 2 3 7 2 2 2" xfId="31772" xr:uid="{F06ED210-FEEE-4740-B76D-315F5A69C5D1}"/>
    <cellStyle name="Input 2 3 2 3 7 2 2 3" xfId="26744" xr:uid="{3EB1D1F3-0F5F-4CB9-99A2-640BB35AC438}"/>
    <cellStyle name="Input 2 3 2 3 7 2 2 4" xfId="37085" xr:uid="{4A420A70-70F4-437F-B3F4-F330F0598E15}"/>
    <cellStyle name="Input 2 3 2 3 7 2 3" xfId="25210" xr:uid="{067BE8E5-DAD1-4B65-8A4F-D98E6B23ADDB}"/>
    <cellStyle name="Input 2 3 2 3 7 2 4" xfId="26745" xr:uid="{D4C7E2D7-8298-457B-A727-D216A0A34AC4}"/>
    <cellStyle name="Input 2 3 2 3 7 2 5" xfId="32974" xr:uid="{DAE7616A-4E82-4540-B9BB-40EBA158F04C}"/>
    <cellStyle name="Input 2 3 2 3 7 3" xfId="17531" xr:uid="{6D959B91-E54F-424A-9F53-1A74C412EE4A}"/>
    <cellStyle name="Input 2 3 2 3 7 3 2" xfId="31773" xr:uid="{7D170B54-DE76-4AAD-ACFF-2561B1C7529B}"/>
    <cellStyle name="Input 2 3 2 3 7 3 3" xfId="37209" xr:uid="{2A7532FC-3CFA-49A8-86AB-084CF7BA1C50}"/>
    <cellStyle name="Input 2 3 2 3 7 3 4" xfId="37877" xr:uid="{03CBF205-DA4E-4934-802B-971CA5CB6C75}"/>
    <cellStyle name="Input 2 3 2 3 7 4" xfId="31771" xr:uid="{DD015CE8-0B2B-419A-8286-891FF9D11C5C}"/>
    <cellStyle name="Input 2 3 2 3 7 5" xfId="37291" xr:uid="{7F0D7E9C-3F56-4143-91DC-34AD4B28D66E}"/>
    <cellStyle name="Input 2 3 2 3 7 6" xfId="25872" xr:uid="{973D1A99-1491-410F-A4EB-3E80F3863732}"/>
    <cellStyle name="Input 2 3 2 3 8" xfId="17532" xr:uid="{ED8CC8A6-AF9C-40E3-A3E2-F9A46F1FE6E6}"/>
    <cellStyle name="Input 2 3 2 3 8 2" xfId="17533" xr:uid="{569F0893-20CE-472C-9127-DDF04D9D23AE}"/>
    <cellStyle name="Input 2 3 2 3 8 2 2" xfId="17534" xr:uid="{B8648B55-5CA5-4EAD-8165-99F2C2FBEE50}"/>
    <cellStyle name="Input 2 3 2 3 8 2 2 2" xfId="31775" xr:uid="{C321B495-518B-460E-8822-B5616575E0FB}"/>
    <cellStyle name="Input 2 3 2 3 8 2 2 3" xfId="26741" xr:uid="{D5BC3CC3-DB87-47CF-8B5D-519442484516}"/>
    <cellStyle name="Input 2 3 2 3 8 2 2 4" xfId="32975" xr:uid="{9329D255-51FD-411C-92C7-32EA68351EC8}"/>
    <cellStyle name="Input 2 3 2 3 8 2 3" xfId="31774" xr:uid="{84459822-CCC5-4CAF-BEDE-B23518F4750E}"/>
    <cellStyle name="Input 2 3 2 3 8 2 4" xfId="26742" xr:uid="{81CABA43-4573-4309-B7B2-DFA8DD0A6016}"/>
    <cellStyle name="Input 2 3 2 3 8 2 5" xfId="25874" xr:uid="{5DD92CC0-889E-45E9-9730-F3FC5A67DC48}"/>
    <cellStyle name="Input 2 3 2 3 8 3" xfId="17535" xr:uid="{88545C9B-5E49-4885-A426-67D1581C15DC}"/>
    <cellStyle name="Input 2 3 2 3 8 3 2" xfId="31776" xr:uid="{3E491C41-818D-4A04-A10D-3E06E06ADABA}"/>
    <cellStyle name="Input 2 3 2 3 8 3 3" xfId="5485" xr:uid="{C32F0F43-43A2-488B-9C7D-A82E8C42DBFA}"/>
    <cellStyle name="Input 2 3 2 3 8 3 4" xfId="32976" xr:uid="{A4823D13-6135-4888-A0F6-219CF411CAC0}"/>
    <cellStyle name="Input 2 3 2 3 8 4" xfId="38893" xr:uid="{F2E80FB6-F168-482E-BFBF-3E02C085BEC2}"/>
    <cellStyle name="Input 2 3 2 3 8 5" xfId="26743" xr:uid="{44B8FF1C-DA0B-451A-8E10-448DC46F996B}"/>
    <cellStyle name="Input 2 3 2 3 8 6" xfId="25873" xr:uid="{3A43D64C-1231-43B7-B3AF-D75294AACFE9}"/>
    <cellStyle name="Input 2 3 2 3 9" xfId="17536" xr:uid="{C8EA3EC2-874F-4E51-BECA-154427F176C6}"/>
    <cellStyle name="Input 2 3 2 3 9 2" xfId="17537" xr:uid="{85751EEF-07EC-4AC3-BEF4-C88E8A638590}"/>
    <cellStyle name="Input 2 3 2 3 9 2 2" xfId="37660" xr:uid="{9791940A-8BBE-4BF0-8B32-EDFDC22F45C4}"/>
    <cellStyle name="Input 2 3 2 3 9 2 3" xfId="37290" xr:uid="{EF19E967-5319-4C8E-B8A0-6C664E0CE181}"/>
    <cellStyle name="Input 2 3 2 3 9 2 4" xfId="32978" xr:uid="{51B0487E-1BD7-4AD0-8F55-EFC3F7DB11CA}"/>
    <cellStyle name="Input 2 3 2 3 9 3" xfId="31777" xr:uid="{24AA6D9E-2EA9-4A1F-A7C4-350C00B0E424}"/>
    <cellStyle name="Input 2 3 2 3 9 4" xfId="6102" xr:uid="{03DEAE54-6D11-448C-AD59-8A6290E50BD0}"/>
    <cellStyle name="Input 2 3 2 3 9 5" xfId="32977" xr:uid="{FBAB9210-524D-49FA-BF3C-DE93BE9DEB53}"/>
    <cellStyle name="Input 2 3 2 4" xfId="17538" xr:uid="{455A0832-1246-4F9D-A644-F4BFC72A8654}"/>
    <cellStyle name="Input 2 3 2 4 10" xfId="17539" xr:uid="{5C18351E-9244-4AC8-91CD-5F2DC9CC3746}"/>
    <cellStyle name="Input 2 3 2 4 10 2" xfId="31779" xr:uid="{55F9ACA6-D995-4E90-89B9-2D1CCA585144}"/>
    <cellStyle name="Input 2 3 2 4 10 3" xfId="26739" xr:uid="{0841246C-241E-4303-B896-4A6F4F8D0443}"/>
    <cellStyle name="Input 2 3 2 4 10 4" xfId="32980" xr:uid="{F3B5C2F0-C26B-4565-AEBD-8B1DF8F6D81B}"/>
    <cellStyle name="Input 2 3 2 4 11" xfId="31778" xr:uid="{089D7676-1EBC-4D5F-9CAA-C98F7BE270FE}"/>
    <cellStyle name="Input 2 3 2 4 12" xfId="26740" xr:uid="{C3E190A2-117D-4584-B456-0D9C44E70101}"/>
    <cellStyle name="Input 2 3 2 4 13" xfId="32979" xr:uid="{68339A5A-83E8-4906-90DE-54812CCD2AC4}"/>
    <cellStyle name="Input 2 3 2 4 2" xfId="17540" xr:uid="{B7E2E39B-FED0-4C99-9719-B89EC9260244}"/>
    <cellStyle name="Input 2 3 2 4 2 2" xfId="17541" xr:uid="{6948E7B5-AFB8-4EB4-BF41-4D909C010F33}"/>
    <cellStyle name="Input 2 3 2 4 2 2 2" xfId="17542" xr:uid="{B9984357-E890-4657-B635-AA34974634B9}"/>
    <cellStyle name="Input 2 3 2 4 2 2 2 2" xfId="31782" xr:uid="{2B9F037B-861C-412F-9958-C7764C843B82}"/>
    <cellStyle name="Input 2 3 2 4 2 2 2 3" xfId="26737" xr:uid="{F358BF4E-B715-447A-859F-DD8F05C09BF2}"/>
    <cellStyle name="Input 2 3 2 4 2 2 2 4" xfId="32982" xr:uid="{350A18FE-0307-420F-95D5-97A6306E3945}"/>
    <cellStyle name="Input 2 3 2 4 2 2 3" xfId="31781" xr:uid="{7B7658A0-0D39-495C-9F9D-523DFC910215}"/>
    <cellStyle name="Input 2 3 2 4 2 2 4" xfId="37289" xr:uid="{A910FF01-50CF-4789-80C9-526FDA501924}"/>
    <cellStyle name="Input 2 3 2 4 2 2 5" xfId="38192" xr:uid="{35224895-F19E-484C-AE96-8158DCE9F4EF}"/>
    <cellStyle name="Input 2 3 2 4 2 3" xfId="17543" xr:uid="{206108BB-67ED-4391-B266-E7374EABBA7A}"/>
    <cellStyle name="Input 2 3 2 4 2 3 2" xfId="31783" xr:uid="{34D04408-9F4F-4ACC-97CB-F2970DEC593A}"/>
    <cellStyle name="Input 2 3 2 4 2 3 3" xfId="26736" xr:uid="{2788D59C-51E4-468F-940C-75A786130D8C}"/>
    <cellStyle name="Input 2 3 2 4 2 3 4" xfId="32983" xr:uid="{F524A19B-1586-416A-9F7B-D65D27B7368E}"/>
    <cellStyle name="Input 2 3 2 4 2 4" xfId="31780" xr:uid="{E7A133CC-C952-4F38-9E40-6A560A53F0F1}"/>
    <cellStyle name="Input 2 3 2 4 2 5" xfId="26738" xr:uid="{A9CF051A-F5E2-47FD-B15A-0273E06375DA}"/>
    <cellStyle name="Input 2 3 2 4 2 6" xfId="32981" xr:uid="{D3EEF613-3709-4A11-9C3E-3B4EA4A1E3C4}"/>
    <cellStyle name="Input 2 3 2 4 3" xfId="17544" xr:uid="{690E3C57-B36E-4BFC-B002-41A301FC27F6}"/>
    <cellStyle name="Input 2 3 2 4 3 2" xfId="17545" xr:uid="{11925E49-82D6-4827-8BD6-6AA3132CBE90}"/>
    <cellStyle name="Input 2 3 2 4 3 2 2" xfId="17546" xr:uid="{43AC8192-F279-470A-A05B-A23293AECBB4}"/>
    <cellStyle name="Input 2 3 2 4 3 2 2 2" xfId="31785" xr:uid="{C704AF36-F736-4EE3-9D23-E879D9C4912B}"/>
    <cellStyle name="Input 2 3 2 4 3 2 2 3" xfId="26734" xr:uid="{199E2C57-6390-4912-88D2-9E9D4487546A}"/>
    <cellStyle name="Input 2 3 2 4 3 2 2 4" xfId="32986" xr:uid="{CC3F3DAB-5A8F-4AAB-97F6-773894758D14}"/>
    <cellStyle name="Input 2 3 2 4 3 2 3" xfId="31784" xr:uid="{85C11CE8-77D1-401B-A943-A07BA327567E}"/>
    <cellStyle name="Input 2 3 2 4 3 2 4" xfId="37288" xr:uid="{8D43750E-F13B-4B62-B9F5-6C0A37108210}"/>
    <cellStyle name="Input 2 3 2 4 3 2 5" xfId="32985" xr:uid="{B78A3D30-E60F-4F3A-8EFA-28B72812F818}"/>
    <cellStyle name="Input 2 3 2 4 3 3" xfId="17547" xr:uid="{FC2F3033-3A60-4901-B18C-0DBF2B7F83D6}"/>
    <cellStyle name="Input 2 3 2 4 3 3 2" xfId="31786" xr:uid="{2328C8AE-BDBD-4BD4-B76C-0BAFE416597D}"/>
    <cellStyle name="Input 2 3 2 4 3 3 3" xfId="26733" xr:uid="{0B6011AA-3890-45E0-8AC8-F81A5E849703}"/>
    <cellStyle name="Input 2 3 2 4 3 3 4" xfId="32987" xr:uid="{B7570874-A339-4354-96F2-826F08DFEFF4}"/>
    <cellStyle name="Input 2 3 2 4 3 4" xfId="36644" xr:uid="{34F15005-02C3-4BB1-BD48-FCD7E024343A}"/>
    <cellStyle name="Input 2 3 2 4 3 5" xfId="26735" xr:uid="{6A311078-E279-4E83-B5F0-AEE19FE851CC}"/>
    <cellStyle name="Input 2 3 2 4 3 6" xfId="32984" xr:uid="{6C98D8C7-932E-4CE2-BF5E-C0B2F81EAF62}"/>
    <cellStyle name="Input 2 3 2 4 4" xfId="17548" xr:uid="{6ACA987A-53AA-4664-A752-E43B67959F5F}"/>
    <cellStyle name="Input 2 3 2 4 4 2" xfId="17549" xr:uid="{A1F9F0C8-B986-4AA8-8C54-F73186FACEBC}"/>
    <cellStyle name="Input 2 3 2 4 4 2 2" xfId="17550" xr:uid="{4284DA4E-BA48-4044-9C84-F25070AC42D8}"/>
    <cellStyle name="Input 2 3 2 4 4 2 2 2" xfId="31788" xr:uid="{C1D09EAE-27EB-49AD-A3C2-968EFEB7D1A7}"/>
    <cellStyle name="Input 2 3 2 4 4 2 2 3" xfId="26731" xr:uid="{A56615BF-08C6-46A1-8EF9-CB1AE7899B23}"/>
    <cellStyle name="Input 2 3 2 4 4 2 2 4" xfId="32989" xr:uid="{F4E12B55-9E28-4A8C-86B8-5CC50E636849}"/>
    <cellStyle name="Input 2 3 2 4 4 2 3" xfId="25211" xr:uid="{7E5C7687-4F78-4C75-B503-3727EEC94A93}"/>
    <cellStyle name="Input 2 3 2 4 4 2 4" xfId="37287" xr:uid="{5F722424-1D49-42B5-BA06-DB20D1A9B694}"/>
    <cellStyle name="Input 2 3 2 4 4 2 5" xfId="24973" xr:uid="{3BA32D5C-3F47-4F85-BF0E-8CFC9AD56E15}"/>
    <cellStyle name="Input 2 3 2 4 4 3" xfId="17551" xr:uid="{734824D7-B64E-4635-AF44-6A8F9BA0E21E}"/>
    <cellStyle name="Input 2 3 2 4 4 3 2" xfId="31789" xr:uid="{CF7040BD-DFC2-4856-9415-04E2AAABD8A0}"/>
    <cellStyle name="Input 2 3 2 4 4 3 3" xfId="36329" xr:uid="{7F0A1436-1DC0-4A1A-9F3B-395E18B39ADB}"/>
    <cellStyle name="Input 2 3 2 4 4 3 4" xfId="25340" xr:uid="{663FB2A1-F711-4404-A1EB-3E8FEBF9318E}"/>
    <cellStyle name="Input 2 3 2 4 4 4" xfId="31787" xr:uid="{7EBA865C-E1A1-4C0C-B477-19DE5F826B99}"/>
    <cellStyle name="Input 2 3 2 4 4 5" xfId="26732" xr:uid="{C604384B-ACA4-4C25-843B-8571E96FD36A}"/>
    <cellStyle name="Input 2 3 2 4 4 6" xfId="32988" xr:uid="{1C600450-C32F-485A-9186-4F2CD046895F}"/>
    <cellStyle name="Input 2 3 2 4 5" xfId="17552" xr:uid="{48A57300-EABA-4538-89B3-9991AEFF8CC3}"/>
    <cellStyle name="Input 2 3 2 4 5 2" xfId="17553" xr:uid="{E3642684-1071-4335-B426-028917AAE6E9}"/>
    <cellStyle name="Input 2 3 2 4 5 2 2" xfId="17554" xr:uid="{09CA142E-D5DA-42EE-8DBB-3479F8B71830}"/>
    <cellStyle name="Input 2 3 2 4 5 2 2 2" xfId="31792" xr:uid="{B2F6EDF8-4C8A-4F7C-B2BC-6F7200574B2F}"/>
    <cellStyle name="Input 2 3 2 4 5 2 2 3" xfId="37286" xr:uid="{BD98E416-7E9E-4487-A077-3D5B91F2E7A9}"/>
    <cellStyle name="Input 2 3 2 4 5 2 2 4" xfId="32992" xr:uid="{FBF87B14-C45D-4485-BE28-190519808CC3}"/>
    <cellStyle name="Input 2 3 2 4 5 2 3" xfId="31791" xr:uid="{4BB3FCED-00DC-4F64-8A5B-270B9424FCC5}"/>
    <cellStyle name="Input 2 3 2 4 5 2 4" xfId="26729" xr:uid="{9201242C-3564-4B16-A944-6DD353BAFFEC}"/>
    <cellStyle name="Input 2 3 2 4 5 2 5" xfId="32991" xr:uid="{95AA6E48-2F3A-4BBF-B3C4-8715041ECFC6}"/>
    <cellStyle name="Input 2 3 2 4 5 3" xfId="17555" xr:uid="{374C8FC6-58E8-4322-8ACB-7E10A8F2D494}"/>
    <cellStyle name="Input 2 3 2 4 5 3 2" xfId="31793" xr:uid="{DB47B1BD-D287-4D4A-9C0B-8C9BB92F4BB5}"/>
    <cellStyle name="Input 2 3 2 4 5 3 3" xfId="26728" xr:uid="{3285EF54-06B1-449A-8AEF-2F00B57E5A18}"/>
    <cellStyle name="Input 2 3 2 4 5 3 4" xfId="32993" xr:uid="{9E9E0C15-53AF-489D-BA54-B9D917ED0272}"/>
    <cellStyle name="Input 2 3 2 4 5 4" xfId="31790" xr:uid="{BE4E1D4E-328F-49DD-B575-071DBF7EEEF9}"/>
    <cellStyle name="Input 2 3 2 4 5 5" xfId="26730" xr:uid="{9117834E-65E4-4C2C-BDD1-64E8041B5899}"/>
    <cellStyle name="Input 2 3 2 4 5 6" xfId="32990" xr:uid="{A7EF287D-8615-48F5-AF84-E185B28F57FF}"/>
    <cellStyle name="Input 2 3 2 4 6" xfId="17556" xr:uid="{4893890E-1B6F-462D-882C-4CE6E603847F}"/>
    <cellStyle name="Input 2 3 2 4 6 2" xfId="17557" xr:uid="{418E89B5-EA58-424F-A88B-BCB5C33B9046}"/>
    <cellStyle name="Input 2 3 2 4 6 2 2" xfId="17558" xr:uid="{F6EE5FA5-AC96-4133-AEB3-1D40F62B2A88}"/>
    <cellStyle name="Input 2 3 2 4 6 2 2 2" xfId="31796" xr:uid="{0E968C27-F344-42CC-BFDB-95975734A814}"/>
    <cellStyle name="Input 2 3 2 4 6 2 2 3" xfId="37285" xr:uid="{FDC720CD-D4D1-458D-9D05-1BBE01D5B46D}"/>
    <cellStyle name="Input 2 3 2 4 6 2 2 4" xfId="38372" xr:uid="{3C910F1B-3DF0-4783-BC65-ED89F25BE430}"/>
    <cellStyle name="Input 2 3 2 4 6 2 3" xfId="31795" xr:uid="{853120BA-1455-4F86-93AC-CF685FEE36F2}"/>
    <cellStyle name="Input 2 3 2 4 6 2 4" xfId="26726" xr:uid="{15BA61C7-B0AA-4A70-A746-219FB585B94D}"/>
    <cellStyle name="Input 2 3 2 4 6 2 5" xfId="39243" xr:uid="{47F5B833-1399-4949-82F9-EEFE1C8D7DC5}"/>
    <cellStyle name="Input 2 3 2 4 6 3" xfId="17559" xr:uid="{55362640-31C9-4064-8B5A-12DB304B11C3}"/>
    <cellStyle name="Input 2 3 2 4 6 3 2" xfId="36645" xr:uid="{6A378B18-EF9A-49E5-9F01-7AEF33DF57F0}"/>
    <cellStyle name="Input 2 3 2 4 6 3 3" xfId="26725" xr:uid="{414B2372-CDF3-4EFD-91EB-0BC476501197}"/>
    <cellStyle name="Input 2 3 2 4 6 3 4" xfId="38361" xr:uid="{28F07C7E-91B4-4C6D-8380-2761CA11D313}"/>
    <cellStyle name="Input 2 3 2 4 6 4" xfId="31794" xr:uid="{DE2C531B-BC02-4E1A-AE9A-8D275EBBFC3E}"/>
    <cellStyle name="Input 2 3 2 4 6 5" xfId="26727" xr:uid="{9B9B57A7-43D3-4CD6-AF0C-9508C63D1A8F}"/>
    <cellStyle name="Input 2 3 2 4 6 6" xfId="32994" xr:uid="{A4EE20BF-3365-4DA8-B815-921E3AB422CD}"/>
    <cellStyle name="Input 2 3 2 4 7" xfId="17560" xr:uid="{056D6141-20C0-461B-8491-44229894416C}"/>
    <cellStyle name="Input 2 3 2 4 7 2" xfId="17561" xr:uid="{5B0EDB3E-BCA2-4A55-AD73-F4DFA0BF3AA0}"/>
    <cellStyle name="Input 2 3 2 4 7 2 2" xfId="17562" xr:uid="{6267BDD2-62C3-4D3D-BEC6-F498A68ABDD4}"/>
    <cellStyle name="Input 2 3 2 4 7 2 2 2" xfId="31798" xr:uid="{8062484F-2E67-4FA3-96FF-C2BA96C81C4C}"/>
    <cellStyle name="Input 2 3 2 4 7 2 2 3" xfId="37284" xr:uid="{23EA04E5-88B4-4C6C-BF7B-5FE1DE68EB1E}"/>
    <cellStyle name="Input 2 3 2 4 7 2 2 4" xfId="32997" xr:uid="{93416FE8-E7B1-47B7-AC9A-8F0D4FC64D7F}"/>
    <cellStyle name="Input 2 3 2 4 7 2 3" xfId="31797" xr:uid="{6F4D642C-FEB3-44FC-844D-83293EA6BB0A}"/>
    <cellStyle name="Input 2 3 2 4 7 2 4" xfId="26723" xr:uid="{CDC7795D-589D-43D5-9C50-948925D1DCBE}"/>
    <cellStyle name="Input 2 3 2 4 7 2 5" xfId="32996" xr:uid="{C2B355A6-8948-4079-A1EB-E9EE5EB6F6E3}"/>
    <cellStyle name="Input 2 3 2 4 7 3" xfId="17563" xr:uid="{8B5C2597-9984-4F89-9010-22651ACB0102}"/>
    <cellStyle name="Input 2 3 2 4 7 3 2" xfId="31799" xr:uid="{FB6835BE-3FD6-4B89-9832-42FAFA1CCE48}"/>
    <cellStyle name="Input 2 3 2 4 7 3 3" xfId="26722" xr:uid="{0E6E3DA8-361E-4963-A3DF-0E249C671FE6}"/>
    <cellStyle name="Input 2 3 2 4 7 3 4" xfId="38771" xr:uid="{1BB54574-83CC-451B-9818-C821FB9B46F8}"/>
    <cellStyle name="Input 2 3 2 4 7 4" xfId="37661" xr:uid="{B2C2A68D-C940-4B26-9253-989E5C4E4929}"/>
    <cellStyle name="Input 2 3 2 4 7 5" xfId="26724" xr:uid="{FF2CE678-1466-40DC-B91F-3FFEA40FF352}"/>
    <cellStyle name="Input 2 3 2 4 7 6" xfId="32995" xr:uid="{15581609-5DBA-4629-B3EB-0806DB673CD4}"/>
    <cellStyle name="Input 2 3 2 4 8" xfId="17564" xr:uid="{D91280B7-3D22-4396-B07D-D9ECB755B80B}"/>
    <cellStyle name="Input 2 3 2 4 8 2" xfId="17565" xr:uid="{C06A8E57-9DE5-437F-81A1-6F492DA1F132}"/>
    <cellStyle name="Input 2 3 2 4 8 2 2" xfId="17566" xr:uid="{195425C9-B831-413E-A2F1-C7F3C60C3EDF}"/>
    <cellStyle name="Input 2 3 2 4 8 2 2 2" xfId="31802" xr:uid="{D0FAE647-1A2B-49D4-AA28-100BC78FAA80}"/>
    <cellStyle name="Input 2 3 2 4 8 2 2 3" xfId="37283" xr:uid="{62D231A5-224D-4C2A-8E10-388C15558830}"/>
    <cellStyle name="Input 2 3 2 4 8 2 2 4" xfId="38770" xr:uid="{495825D8-885B-4C34-8F7A-297031E6F67A}"/>
    <cellStyle name="Input 2 3 2 4 8 2 3" xfId="31801" xr:uid="{632A0211-8C50-4DBD-B10E-A56CC177DFF5}"/>
    <cellStyle name="Input 2 3 2 4 8 2 4" xfId="26720" xr:uid="{B8F1F940-4651-42E8-A19D-C6256AAE6A2E}"/>
    <cellStyle name="Input 2 3 2 4 8 2 5" xfId="35717" xr:uid="{60C2BC16-BAB1-40E0-BA90-FA4388810CAB}"/>
    <cellStyle name="Input 2 3 2 4 8 3" xfId="17567" xr:uid="{16029DD2-6A0A-4E92-B17D-378EFF25E950}"/>
    <cellStyle name="Input 2 3 2 4 8 3 2" xfId="37057" xr:uid="{48DEDB1B-CD73-490D-9083-E096A5147EB5}"/>
    <cellStyle name="Input 2 3 2 4 8 3 3" xfId="26719" xr:uid="{1686F197-CCCD-4AE8-9542-3C0A7AF59C94}"/>
    <cellStyle name="Input 2 3 2 4 8 3 4" xfId="33000" xr:uid="{AE01258E-3A16-4C0B-8749-031E10A058BC}"/>
    <cellStyle name="Input 2 3 2 4 8 4" xfId="31800" xr:uid="{50D6880A-BDED-465D-AFCF-011CF5B49EC5}"/>
    <cellStyle name="Input 2 3 2 4 8 5" xfId="26721" xr:uid="{F8337E26-B582-4968-9944-CF29F2E940AC}"/>
    <cellStyle name="Input 2 3 2 4 8 6" xfId="32999" xr:uid="{383606FA-6159-41D0-89CF-3D592EEF1001}"/>
    <cellStyle name="Input 2 3 2 4 9" xfId="17568" xr:uid="{4EA9CB4E-B50C-4901-9436-F644B6DFEC9E}"/>
    <cellStyle name="Input 2 3 2 4 9 2" xfId="17569" xr:uid="{81A88A3A-B4F4-4203-8755-1CADD16496C0}"/>
    <cellStyle name="Input 2 3 2 4 9 2 2" xfId="25212" xr:uid="{44219925-42D1-40A8-9F86-6EE85370427B}"/>
    <cellStyle name="Input 2 3 2 4 9 2 3" xfId="26717" xr:uid="{A0C77EA0-2535-40F4-A1A6-9FF04501F560}"/>
    <cellStyle name="Input 2 3 2 4 9 2 4" xfId="35718" xr:uid="{2734D44A-F4FF-4207-9D8E-A904D1B6279A}"/>
    <cellStyle name="Input 2 3 2 4 9 3" xfId="37058" xr:uid="{6C77C436-18F6-44DB-AB82-AB030B1251E5}"/>
    <cellStyle name="Input 2 3 2 4 9 4" xfId="26718" xr:uid="{C216D931-3587-4531-B5E9-CCDCF60010EF}"/>
    <cellStyle name="Input 2 3 2 4 9 5" xfId="38769" xr:uid="{4EBBD1AC-21AA-497C-A9CD-FFA067809FF1}"/>
    <cellStyle name="Input 2 3 2 5" xfId="17570" xr:uid="{09EBC5F3-F36C-4613-9925-242E1EF99F81}"/>
    <cellStyle name="Input 2 3 2 5 10" xfId="17571" xr:uid="{C04E8B69-3DCE-44CB-8069-E7BF8DF7DA0C}"/>
    <cellStyle name="Input 2 3 2 5 10 2" xfId="31803" xr:uid="{3DE82400-7624-4E6D-B18D-5A219B2D7129}"/>
    <cellStyle name="Input 2 3 2 5 10 3" xfId="36328" xr:uid="{3F0188EC-D585-46EE-BC5C-7FD2D74A2C5D}"/>
    <cellStyle name="Input 2 3 2 5 10 4" xfId="38768" xr:uid="{5F7EF2B6-A2EE-4C9F-936C-DA47B7C12E5C}"/>
    <cellStyle name="Input 2 3 2 5 11" xfId="38892" xr:uid="{63DF0158-23B2-44C4-8FAB-DA39A88656D5}"/>
    <cellStyle name="Input 2 3 2 5 12" xfId="37282" xr:uid="{AE40E5AE-A059-4246-9DBE-7EEDEC11BB55}"/>
    <cellStyle name="Input 2 3 2 5 13" xfId="33001" xr:uid="{8E5DBDA9-D6D5-4E25-9FCE-7BDA480ACC58}"/>
    <cellStyle name="Input 2 3 2 5 2" xfId="17572" xr:uid="{8FB40F6F-AC8D-43C8-91B3-E05C2053B2B7}"/>
    <cellStyle name="Input 2 3 2 5 2 2" xfId="17573" xr:uid="{4D17B601-3F14-4C2B-8C03-EEDB959B5F14}"/>
    <cellStyle name="Input 2 3 2 5 2 2 2" xfId="17574" xr:uid="{4A9C1FEA-DFE5-41B2-BE3F-26EE674F578D}"/>
    <cellStyle name="Input 2 3 2 5 2 2 2 2" xfId="36064" xr:uid="{BDF9FDB6-29EF-4344-9BCE-8A2CFD0257AC}"/>
    <cellStyle name="Input 2 3 2 5 2 2 2 3" xfId="26714" xr:uid="{68E09C99-FF76-410F-82D2-84D2802BCBBD}"/>
    <cellStyle name="Input 2 3 2 5 2 2 2 4" xfId="25341" xr:uid="{5C746B59-D927-4C11-A53F-BA5E2ED617C5}"/>
    <cellStyle name="Input 2 3 2 5 2 2 3" xfId="37059" xr:uid="{59A6A0A7-5E6A-4136-8463-CADA5F7DBB82}"/>
    <cellStyle name="Input 2 3 2 5 2 2 4" xfId="26715" xr:uid="{06EB3C1E-8E3A-4C58-9104-004C3F43268A}"/>
    <cellStyle name="Input 2 3 2 5 2 2 5" xfId="35719" xr:uid="{26DEEE2E-CC78-44B0-AFB0-BA6AEA708E02}"/>
    <cellStyle name="Input 2 3 2 5 2 3" xfId="17575" xr:uid="{F526EDAE-052B-4CF2-9CD4-ED03A5495EE6}"/>
    <cellStyle name="Input 2 3 2 5 2 3 2" xfId="38891" xr:uid="{3A735820-2A71-4A1C-ADD8-C6E0856238F7}"/>
    <cellStyle name="Input 2 3 2 5 2 3 3" xfId="37281" xr:uid="{A4C8C915-A74F-4EAD-B5C8-72AC1163D2FF}"/>
    <cellStyle name="Input 2 3 2 5 2 3 4" xfId="38767" xr:uid="{3431D84D-F3C7-4417-BCF5-449C9D2A5D59}"/>
    <cellStyle name="Input 2 3 2 5 2 4" xfId="31804" xr:uid="{59D06E07-6630-4C94-8D71-CC629978EA7B}"/>
    <cellStyle name="Input 2 3 2 5 2 5" xfId="26716" xr:uid="{D7F8208A-0BFB-4F8C-AB43-5E05F69A2CF3}"/>
    <cellStyle name="Input 2 3 2 5 2 6" xfId="33002" xr:uid="{40489E3D-F536-4205-8CF5-6BC9922A8670}"/>
    <cellStyle name="Input 2 3 2 5 3" xfId="17576" xr:uid="{3CCDA26F-03D5-43CF-9DDF-7076CBAECA7F}"/>
    <cellStyle name="Input 2 3 2 5 3 2" xfId="17577" xr:uid="{8F6EB73B-9A2D-45A3-A999-1B2984DB34B8}"/>
    <cellStyle name="Input 2 3 2 5 3 2 2" xfId="17578" xr:uid="{4F586017-41DB-4014-89C5-A60DA6871F2C}"/>
    <cellStyle name="Input 2 3 2 5 3 2 2 2" xfId="31807" xr:uid="{19D738D3-0001-48D8-83E2-09240C7C4FBF}"/>
    <cellStyle name="Input 2 3 2 5 3 2 2 3" xfId="26711" xr:uid="{EF516E39-D34F-4EDE-A603-A19ACDC6B77A}"/>
    <cellStyle name="Input 2 3 2 5 3 2 2 4" xfId="38766" xr:uid="{7B30F2E2-8534-40CB-AD78-5BCF5D6B60F5}"/>
    <cellStyle name="Input 2 3 2 5 3 2 3" xfId="31806" xr:uid="{2DB21891-B64A-43BF-8479-04C0D2685BFB}"/>
    <cellStyle name="Input 2 3 2 5 3 2 4" xfId="26712" xr:uid="{0EA1F3CA-777E-44C6-9612-B10854CC7FC3}"/>
    <cellStyle name="Input 2 3 2 5 3 2 5" xfId="35720" xr:uid="{001B5948-2001-49E9-9F98-F7B8ECB3F892}"/>
    <cellStyle name="Input 2 3 2 5 3 3" xfId="17579" xr:uid="{F176C27B-02A1-48E8-A164-B712828285F7}"/>
    <cellStyle name="Input 2 3 2 5 3 3 2" xfId="38890" xr:uid="{1F606C48-7CEC-4125-9EC0-586F8A621D12}"/>
    <cellStyle name="Input 2 3 2 5 3 3 3" xfId="26710" xr:uid="{3E29947B-8D28-4642-9CFB-C9178639AB94}"/>
    <cellStyle name="Input 2 3 2 5 3 3 4" xfId="33004" xr:uid="{B657DE27-F9E1-4BE8-9633-5B3B400B1FE3}"/>
    <cellStyle name="Input 2 3 2 5 3 4" xfId="31805" xr:uid="{2CB496B5-2972-425C-B291-AED62CF86702}"/>
    <cellStyle name="Input 2 3 2 5 3 5" xfId="26713" xr:uid="{6284D49F-A00A-4E6F-ABF5-191006B1F3B9}"/>
    <cellStyle name="Input 2 3 2 5 3 6" xfId="33003" xr:uid="{60DB0631-4252-429B-96FD-8707B0BF72BE}"/>
    <cellStyle name="Input 2 3 2 5 4" xfId="17580" xr:uid="{BE06936F-F5B1-45CB-93FB-A142E883DB9E}"/>
    <cellStyle name="Input 2 3 2 5 4 2" xfId="17581" xr:uid="{7BF69F6B-E08A-48E7-BB10-DEE154C614F9}"/>
    <cellStyle name="Input 2 3 2 5 4 2 2" xfId="17582" xr:uid="{D5EA090A-E8F4-4E10-B74B-842FEE121C37}"/>
    <cellStyle name="Input 2 3 2 5 4 2 2 2" xfId="37662" xr:uid="{36AEB261-7AFD-422F-B23E-0563C349A290}"/>
    <cellStyle name="Input 2 3 2 5 4 2 2 3" xfId="26707" xr:uid="{D2E5CF4D-6D05-437B-8787-B1161B65C3D6}"/>
    <cellStyle name="Input 2 3 2 5 4 2 2 4" xfId="33006" xr:uid="{E54E80F8-62DE-4F4D-AEF1-80EB9C6873A2}"/>
    <cellStyle name="Input 2 3 2 5 4 2 3" xfId="31809" xr:uid="{1431C9A8-2686-4FE9-815C-7C15B63AA1E8}"/>
    <cellStyle name="Input 2 3 2 5 4 2 4" xfId="26708" xr:uid="{E5473455-C2D6-41F5-85A4-19A33C4B4234}"/>
    <cellStyle name="Input 2 3 2 5 4 2 5" xfId="35721" xr:uid="{96EA8F1C-474A-48A8-9DDB-1D5401C6F5FB}"/>
    <cellStyle name="Input 2 3 2 5 4 3" xfId="17583" xr:uid="{456EBE1D-3608-45E2-8D23-237F5C611703}"/>
    <cellStyle name="Input 2 3 2 5 4 3 2" xfId="38889" xr:uid="{3C4728EC-34CE-4544-854F-0EA43C2C6400}"/>
    <cellStyle name="Input 2 3 2 5 4 3 3" xfId="26706" xr:uid="{B877547A-EFEB-4517-86EA-5DC844B7807C}"/>
    <cellStyle name="Input 2 3 2 5 4 3 4" xfId="33007" xr:uid="{058A8F56-49CF-457E-BDBB-F24CF31C6293}"/>
    <cellStyle name="Input 2 3 2 5 4 4" xfId="31808" xr:uid="{AF2888D4-624C-42C7-A98E-05D278154671}"/>
    <cellStyle name="Input 2 3 2 5 4 5" xfId="26709" xr:uid="{3E8D4624-2EBA-4494-88AD-962D3AD96BAE}"/>
    <cellStyle name="Input 2 3 2 5 4 6" xfId="33005" xr:uid="{DAF65A57-AE9E-49E4-969C-DB446DD9C4D6}"/>
    <cellStyle name="Input 2 3 2 5 5" xfId="17584" xr:uid="{5AE7B567-EBDB-4991-BBAA-485DF87F987F}"/>
    <cellStyle name="Input 2 3 2 5 5 2" xfId="17585" xr:uid="{3D470E31-7CF3-4D5A-93FA-57B43E36F8A5}"/>
    <cellStyle name="Input 2 3 2 5 5 2 2" xfId="17586" xr:uid="{99BB3EB1-5407-4BEF-BD07-16BD3F680C6A}"/>
    <cellStyle name="Input 2 3 2 5 5 2 2 2" xfId="31812" xr:uid="{B6677286-DF77-4AFE-B1C1-538CE1740397}"/>
    <cellStyle name="Input 2 3 2 5 5 2 2 3" xfId="26703" xr:uid="{4E385540-2A6D-411A-85C0-311A935D8824}"/>
    <cellStyle name="Input 2 3 2 5 5 2 2 4" xfId="33009" xr:uid="{ED69C1C1-4ADB-44FC-9193-C1FF0E471B0C}"/>
    <cellStyle name="Input 2 3 2 5 5 2 3" xfId="31811" xr:uid="{830E408A-3DFA-4626-8FDF-BB4E799A1B6F}"/>
    <cellStyle name="Input 2 3 2 5 5 2 4" xfId="26704" xr:uid="{CB310A72-9FF5-44D5-907E-77D405D23BB1}"/>
    <cellStyle name="Input 2 3 2 5 5 2 5" xfId="35722" xr:uid="{049F5173-7A9D-417E-9542-8CF16E861128}"/>
    <cellStyle name="Input 2 3 2 5 5 3" xfId="17587" xr:uid="{BE0F6975-C2DA-4784-A415-441A6BA23227}"/>
    <cellStyle name="Input 2 3 2 5 5 3 2" xfId="38888" xr:uid="{3311FDBA-5BA7-48A4-94C9-E026D591419B}"/>
    <cellStyle name="Input 2 3 2 5 5 3 3" xfId="26702" xr:uid="{FEE16AB1-9323-4318-94C2-BE9DED1EFFF2}"/>
    <cellStyle name="Input 2 3 2 5 5 3 4" xfId="33010" xr:uid="{714EA8B1-96B5-4FD3-9B80-3A237E28DFC8}"/>
    <cellStyle name="Input 2 3 2 5 5 4" xfId="31810" xr:uid="{AA12B8A7-E4F9-427C-B194-B21D50A1729E}"/>
    <cellStyle name="Input 2 3 2 5 5 5" xfId="26705" xr:uid="{728C2A01-7CA3-4390-B5EF-D40FEE7EA0E9}"/>
    <cellStyle name="Input 2 3 2 5 5 6" xfId="33008" xr:uid="{84B0B8B9-3215-448C-BEE9-945D32E40AE1}"/>
    <cellStyle name="Input 2 3 2 5 6" xfId="17588" xr:uid="{372C7429-3692-42CA-A116-8AC98E64F828}"/>
    <cellStyle name="Input 2 3 2 5 6 2" xfId="17589" xr:uid="{B664F381-6900-4572-8371-0EF8045E1B56}"/>
    <cellStyle name="Input 2 3 2 5 6 2 2" xfId="17590" xr:uid="{51433ACC-219B-4B8C-AB03-7786B0F21077}"/>
    <cellStyle name="Input 2 3 2 5 6 2 2 2" xfId="31814" xr:uid="{F550EB7B-B489-4424-9D7C-79374DE63427}"/>
    <cellStyle name="Input 2 3 2 5 6 2 2 3" xfId="26699" xr:uid="{579441B2-3095-43E7-A197-13B01FD5EE0D}"/>
    <cellStyle name="Input 2 3 2 5 6 2 2 4" xfId="33012" xr:uid="{209592A5-6F6F-40F9-B548-46725A1E47CC}"/>
    <cellStyle name="Input 2 3 2 5 6 2 3" xfId="25213" xr:uid="{5483492F-53B0-4CE1-8CED-3E4AEC5107AE}"/>
    <cellStyle name="Input 2 3 2 5 6 2 4" xfId="26700" xr:uid="{FE2754A5-04D0-41D8-AE10-2C21A270D604}"/>
    <cellStyle name="Input 2 3 2 5 6 2 5" xfId="35723" xr:uid="{CA98776A-B44F-435D-BC23-F9BABD04EF52}"/>
    <cellStyle name="Input 2 3 2 5 6 3" xfId="17591" xr:uid="{44453F7A-DEE6-48EF-A67C-11B158824E70}"/>
    <cellStyle name="Input 2 3 2 5 6 3 2" xfId="31815" xr:uid="{FE1417AB-6279-4A16-9A09-5D9FBCFF87F4}"/>
    <cellStyle name="Input 2 3 2 5 6 3 3" xfId="37886" xr:uid="{71727544-0B4E-4246-A24A-5A08970E01F1}"/>
    <cellStyle name="Input 2 3 2 5 6 3 4" xfId="33013" xr:uid="{74B6C867-A4B3-4614-A019-1DFF2F7CA855}"/>
    <cellStyle name="Input 2 3 2 5 6 4" xfId="31813" xr:uid="{3CA8069F-AA28-4091-9F00-6556012026FD}"/>
    <cellStyle name="Input 2 3 2 5 6 5" xfId="26701" xr:uid="{5ADB21A2-3D7B-48BE-A2B6-2A6F5B4C6D55}"/>
    <cellStyle name="Input 2 3 2 5 6 6" xfId="33011" xr:uid="{113165FC-9582-4FEA-AF40-A5BE77B225D4}"/>
    <cellStyle name="Input 2 3 2 5 7" xfId="17592" xr:uid="{07EA4994-D8E8-4625-97B2-C73D9FB8B086}"/>
    <cellStyle name="Input 2 3 2 5 7 2" xfId="17593" xr:uid="{8326C68C-3469-4B1E-8EA2-3464534F626A}"/>
    <cellStyle name="Input 2 3 2 5 7 2 2" xfId="17594" xr:uid="{3A65B628-1278-4F7C-82DA-29803F060F57}"/>
    <cellStyle name="Input 2 3 2 5 7 2 2 2" xfId="31817" xr:uid="{D27E77E2-6A06-450F-8B02-0700AC1C1E0C}"/>
    <cellStyle name="Input 2 3 2 5 7 2 2 3" xfId="26696" xr:uid="{13D7B82F-9D94-4D4A-A519-C0C37FCE157B}"/>
    <cellStyle name="Input 2 3 2 5 7 2 2 4" xfId="38765" xr:uid="{FB7B073A-6DE3-499F-B53A-4161F593B825}"/>
    <cellStyle name="Input 2 3 2 5 7 2 3" xfId="31816" xr:uid="{D5E20DC3-448B-4E4E-B65A-7149DE9D0426}"/>
    <cellStyle name="Input 2 3 2 5 7 2 4" xfId="26697" xr:uid="{4ABA38A9-5096-4C2B-BF94-4A90CA832F3B}"/>
    <cellStyle name="Input 2 3 2 5 7 2 5" xfId="35724" xr:uid="{6D603BEA-1B74-427F-B81F-D963921E57BB}"/>
    <cellStyle name="Input 2 3 2 5 7 3" xfId="17595" xr:uid="{8C9807FE-5C3A-4655-8A39-5F5030E82C8B}"/>
    <cellStyle name="Input 2 3 2 5 7 3 2" xfId="31818" xr:uid="{2CE21E8D-DCBF-4723-9B2B-3FCB23B37F9D}"/>
    <cellStyle name="Input 2 3 2 5 7 3 3" xfId="26695" xr:uid="{AB3C5D5F-A3EA-4B2C-81C6-9BAEBE90C5C1}"/>
    <cellStyle name="Input 2 3 2 5 7 3 4" xfId="33015" xr:uid="{3C66C60A-F10B-4283-B172-44E5719EF684}"/>
    <cellStyle name="Input 2 3 2 5 7 4" xfId="38887" xr:uid="{41A3DDBF-CDAA-40C2-A39B-139B153018D4}"/>
    <cellStyle name="Input 2 3 2 5 7 5" xfId="26698" xr:uid="{803B4C2F-BA0B-4591-9CFA-601E803B8F0B}"/>
    <cellStyle name="Input 2 3 2 5 7 6" xfId="33014" xr:uid="{C65AB5C7-DB06-4BED-A279-3D1A95C7935C}"/>
    <cellStyle name="Input 2 3 2 5 8" xfId="17596" xr:uid="{9B73FC50-9074-4961-B21E-2F06741E5564}"/>
    <cellStyle name="Input 2 3 2 5 8 2" xfId="17597" xr:uid="{1179F109-4CE8-4961-A932-A2EC186E1A4C}"/>
    <cellStyle name="Input 2 3 2 5 8 2 2" xfId="17598" xr:uid="{D9D8BA4B-DED8-4D80-9DD7-76573F673A96}"/>
    <cellStyle name="Input 2 3 2 5 8 2 2 2" xfId="31820" xr:uid="{5ABE8C28-B631-4522-AA1B-AE73F570C310}"/>
    <cellStyle name="Input 2 3 2 5 8 2 2 3" xfId="26692" xr:uid="{36DC00E9-52DC-419F-9A8B-A198B5101A59}"/>
    <cellStyle name="Input 2 3 2 5 8 2 2 4" xfId="25342" xr:uid="{1A82FDEA-731D-46FD-8195-76EB399A3F8D}"/>
    <cellStyle name="Input 2 3 2 5 8 2 3" xfId="31819" xr:uid="{BC7CA961-B460-4275-868D-1C47A5B5498A}"/>
    <cellStyle name="Input 2 3 2 5 8 2 4" xfId="26693" xr:uid="{EDE8FA5C-3365-4852-9624-D45AC4837368}"/>
    <cellStyle name="Input 2 3 2 5 8 2 5" xfId="35725" xr:uid="{CA7FF78A-0674-402F-A87E-BD9A07565CB4}"/>
    <cellStyle name="Input 2 3 2 5 8 3" xfId="17599" xr:uid="{4672CC6F-8D51-41B2-9625-5B3C866B2B80}"/>
    <cellStyle name="Input 2 3 2 5 8 3 2" xfId="31821" xr:uid="{1FB8A0CF-4B89-4819-B5D5-2D16A8071545}"/>
    <cellStyle name="Input 2 3 2 5 8 3 3" xfId="26691" xr:uid="{CCEFDCC8-7B9D-45EA-95C3-5F7F1ABBC6CE}"/>
    <cellStyle name="Input 2 3 2 5 8 3 4" xfId="33017" xr:uid="{86B288B1-4655-4D00-A4F9-93109F7D3717}"/>
    <cellStyle name="Input 2 3 2 5 8 4" xfId="38886" xr:uid="{6D2EE11D-EB48-41EB-92BE-1525F15C1511}"/>
    <cellStyle name="Input 2 3 2 5 8 5" xfId="26694" xr:uid="{742C915E-AE21-4402-955A-46953EB78104}"/>
    <cellStyle name="Input 2 3 2 5 8 6" xfId="33016" xr:uid="{825530C2-2CE4-4905-AF86-0579581C52E2}"/>
    <cellStyle name="Input 2 3 2 5 9" xfId="17600" xr:uid="{28313F4C-C32C-46F6-A340-91BD77830544}"/>
    <cellStyle name="Input 2 3 2 5 9 2" xfId="17601" xr:uid="{7FEB5A31-DA51-4917-99CF-5E35FB0DEC42}"/>
    <cellStyle name="Input 2 3 2 5 9 2 2" xfId="31822" xr:uid="{7F559A03-E2FA-4670-B87A-6EB911FCE0AE}"/>
    <cellStyle name="Input 2 3 2 5 9 2 3" xfId="26689" xr:uid="{2610AEDF-4D19-4EAB-8C43-BEF4B09DF479}"/>
    <cellStyle name="Input 2 3 2 5 9 2 4" xfId="38398" xr:uid="{2BDBF92D-09C2-4EA5-845B-D97A01FCE6A7}"/>
    <cellStyle name="Input 2 3 2 5 9 3" xfId="38885" xr:uid="{C3E36AEF-AAC8-4102-9A99-C69BA5BCCAE5}"/>
    <cellStyle name="Input 2 3 2 5 9 4" xfId="26690" xr:uid="{0057A1C3-9298-4571-86AF-7D4292606957}"/>
    <cellStyle name="Input 2 3 2 5 9 5" xfId="33018" xr:uid="{A8AF8166-6850-4FA6-9B95-BF6C12DE1EB2}"/>
    <cellStyle name="Input 2 3 3" xfId="17602" xr:uid="{3E85C829-69A9-4208-A4B4-8C8F5A77CACB}"/>
    <cellStyle name="Input 2 3 4" xfId="17603" xr:uid="{D143E08C-9645-404F-A95C-4B03A1B45336}"/>
    <cellStyle name="Input 2 3 5" xfId="17604" xr:uid="{70DBA0B7-CCAC-4FC8-AC19-B45D81ED5EEC}"/>
    <cellStyle name="Input 2 3 6" xfId="17605" xr:uid="{DE59692E-C63C-4BC4-B495-DF5464A7A479}"/>
    <cellStyle name="Input 2 3 6 2" xfId="17606" xr:uid="{407D1336-E965-4DAB-9809-7949DB1A3906}"/>
    <cellStyle name="Input 2 3 6 2 2" xfId="17607" xr:uid="{F3F72F54-F702-4167-ABD0-745508F312E6}"/>
    <cellStyle name="Input 2 3 6 2 2 2" xfId="25214" xr:uid="{55A74049-F181-4111-ABD3-B7260F22D17D}"/>
    <cellStyle name="Input 2 3 6 2 2 3" xfId="26686" xr:uid="{598D3557-7BD8-47EF-AAC3-56CB0632BA62}"/>
    <cellStyle name="Input 2 3 6 2 2 4" xfId="33021" xr:uid="{EEEE05B0-F409-4CAA-9842-37C99BC66892}"/>
    <cellStyle name="Input 2 3 6 2 3" xfId="31825" xr:uid="{1C04804D-A2C5-483F-B657-7F5E94046413}"/>
    <cellStyle name="Input 2 3 6 2 4" xfId="26687" xr:uid="{C8835A1B-F7E3-49A9-9C6B-89ECEB4C2683}"/>
    <cellStyle name="Input 2 3 6 2 5" xfId="33020" xr:uid="{24660032-A1B2-434A-9BD4-57C283752AD8}"/>
    <cellStyle name="Input 2 3 6 3" xfId="17608" xr:uid="{BBB02FE2-1D3A-4624-B278-F9B58AA1ADA6}"/>
    <cellStyle name="Input 2 3 6 3 2" xfId="31826" xr:uid="{246D9ED4-6EFC-423C-8068-0A9B2DC5D2A8}"/>
    <cellStyle name="Input 2 3 6 3 3" xfId="26685" xr:uid="{027385C8-4121-4A4D-A041-BFFEC833D702}"/>
    <cellStyle name="Input 2 3 6 3 4" xfId="33022" xr:uid="{FC4C3E5A-89C8-4EB9-837F-E23CBD85C035}"/>
    <cellStyle name="Input 2 3 6 4" xfId="31824" xr:uid="{B07C5471-2B23-41B6-8065-3117CD0321DB}"/>
    <cellStyle name="Input 2 3 6 5" xfId="26688" xr:uid="{3CB45728-8744-4535-A232-4A46F524A992}"/>
    <cellStyle name="Input 2 3 6 6" xfId="33019" xr:uid="{377DFE29-0275-45CE-BB58-557F7D7B420C}"/>
    <cellStyle name="Input 2 3 7" xfId="17609" xr:uid="{6C5980CA-C5CD-47E0-B71A-399E89F002E1}"/>
    <cellStyle name="Input 2 3 7 2" xfId="17610" xr:uid="{3DA4F17C-C66B-48D7-B4C2-A760ECD9708D}"/>
    <cellStyle name="Input 2 3 7 2 2" xfId="17611" xr:uid="{137E7AD9-A570-4DE9-A9A5-5F6C8CC64300}"/>
    <cellStyle name="Input 2 3 7 2 2 2" xfId="31828" xr:uid="{6CAC10BE-4885-4651-A8FA-85A61954EAC8}"/>
    <cellStyle name="Input 2 3 7 2 2 3" xfId="26683" xr:uid="{66D6246F-0E22-47DE-969D-1E73A3112292}"/>
    <cellStyle name="Input 2 3 7 2 2 4" xfId="33024" xr:uid="{B6B69E6C-16E8-4EB6-8FEC-CC5ADEF841A8}"/>
    <cellStyle name="Input 2 3 7 2 3" xfId="31827" xr:uid="{44EB7224-1CD3-4E64-B485-F3EA27D4D679}"/>
    <cellStyle name="Input 2 3 7 2 4" xfId="26684" xr:uid="{A5DAA0EE-955E-403F-BA89-948EBA72676B}"/>
    <cellStyle name="Input 2 3 7 2 5" xfId="33023" xr:uid="{3E1845E9-82BF-4472-893F-6C41CBEA990C}"/>
    <cellStyle name="Input 2 3 7 3" xfId="17612" xr:uid="{9B2950EE-D813-4FF2-9F38-AB4EC121A2D7}"/>
    <cellStyle name="Input 2 3 7 3 2" xfId="31829" xr:uid="{4C3E007C-F35D-40EB-BDD8-9F05434865F8}"/>
    <cellStyle name="Input 2 3 7 3 3" xfId="26682" xr:uid="{9F860684-3E90-42D3-8B3D-5F3CF7538BF7}"/>
    <cellStyle name="Input 2 3 7 3 4" xfId="33025" xr:uid="{A1E16C66-D808-4518-9DDD-16AEC0019CAC}"/>
    <cellStyle name="Input 2 3 7 4" xfId="38883" xr:uid="{D80251E7-3363-4FC3-AC8B-97E2AD9BEB72}"/>
    <cellStyle name="Input 2 3 7 5" xfId="24963" xr:uid="{07A01B03-BD6A-43E7-A828-6CE60293C11E}"/>
    <cellStyle name="Input 2 3 7 6" xfId="35726" xr:uid="{DC890FDC-5895-4180-A170-F96AC71C4EBC}"/>
    <cellStyle name="Input 2 3 8" xfId="17613" xr:uid="{BF7F2C7D-3CAD-4D1A-804A-16BB80A67407}"/>
    <cellStyle name="Input 2 3 8 2" xfId="17614" xr:uid="{E01FE075-5776-44E5-91ED-96F03E1D1B55}"/>
    <cellStyle name="Input 2 3 8 2 2" xfId="17615" xr:uid="{AC2C442C-6A7A-4E77-9E98-580DC161311B}"/>
    <cellStyle name="Input 2 3 8 2 2 2" xfId="38203" xr:uid="{357FE2C0-C916-4134-B15E-7DF38601A6EB}"/>
    <cellStyle name="Input 2 3 8 2 2 3" xfId="26680" xr:uid="{5C9281A1-056B-4225-BE08-97849883F4A6}"/>
    <cellStyle name="Input 2 3 8 2 2 4" xfId="33027" xr:uid="{22BA5E64-ED70-462D-A448-D8279ABDBDD3}"/>
    <cellStyle name="Input 2 3 8 2 3" xfId="31831" xr:uid="{B13C51D6-D592-46F4-A3B9-42A1848CA35A}"/>
    <cellStyle name="Input 2 3 8 2 4" xfId="5188" xr:uid="{6DB9ACD6-348B-4B8B-81AD-552C93CDEEEF}"/>
    <cellStyle name="Input 2 3 8 2 5" xfId="38764" xr:uid="{E5074DD0-5777-4FEE-A7E2-3EF8AC4DB8BC}"/>
    <cellStyle name="Input 2 3 8 3" xfId="17616" xr:uid="{E3A84827-E7BD-4D19-891B-6E5AC22AE0A4}"/>
    <cellStyle name="Input 2 3 8 3 2" xfId="31832" xr:uid="{3AA13501-ED89-4DAF-B87B-346B98FE38C1}"/>
    <cellStyle name="Input 2 3 8 3 3" xfId="5486" xr:uid="{077EC876-CAB8-4412-A8ED-3F270AAEDD26}"/>
    <cellStyle name="Input 2 3 8 3 4" xfId="33028" xr:uid="{4C16F893-23FE-49B9-A8AA-050B3BDD1F48}"/>
    <cellStyle name="Input 2 3 8 4" xfId="31830" xr:uid="{6462701C-4A07-4842-8BE5-881FC32B475E}"/>
    <cellStyle name="Input 2 3 8 5" xfId="26681" xr:uid="{B98C9D92-1C4F-400B-8A4A-BF958CDFE787}"/>
    <cellStyle name="Input 2 3 8 6" xfId="33026" xr:uid="{0B98FAC2-5D4F-4657-91B7-5D3CCBCA6115}"/>
    <cellStyle name="Input 2 3 9" xfId="17617" xr:uid="{56436BB1-FC04-4E52-9146-AF01966C93D2}"/>
    <cellStyle name="Input 2 3 9 2" xfId="17618" xr:uid="{60B2AB81-2658-4C07-B697-80EC81D65355}"/>
    <cellStyle name="Input 2 3 9 2 2" xfId="17619" xr:uid="{8485CCE0-CD8E-4551-8EE5-BFD71BC8A03F}"/>
    <cellStyle name="Input 2 3 9 2 2 2" xfId="31833" xr:uid="{DEF0756A-94B7-42C8-8DCF-F090ABD42A13}"/>
    <cellStyle name="Input 2 3 9 2 2 3" xfId="26678" xr:uid="{E1195DFB-C1E2-456A-9211-BC3F54E17534}"/>
    <cellStyle name="Input 2 3 9 2 2 4" xfId="33031" xr:uid="{10227AED-0252-4E4D-8DBA-3962EDF7E7AF}"/>
    <cellStyle name="Input 2 3 9 2 3" xfId="37664" xr:uid="{A763C020-9C32-4F9F-94F7-60EB51137671}"/>
    <cellStyle name="Input 2 3 9 2 4" xfId="26679" xr:uid="{68898923-6C19-49DD-A04F-25D834BAA770}"/>
    <cellStyle name="Input 2 3 9 2 5" xfId="33030" xr:uid="{4CF71267-1CBE-413B-B71B-AB9576052AE7}"/>
    <cellStyle name="Input 2 3 9 3" xfId="17620" xr:uid="{E58BF377-0624-4E61-BF77-38397F12F2E9}"/>
    <cellStyle name="Input 2 3 9 3 2" xfId="31834" xr:uid="{CEACEC9F-87AC-4D0F-9853-44D7F2F19F00}"/>
    <cellStyle name="Input 2 3 9 3 3" xfId="26677" xr:uid="{2ACF3941-6EC8-4CD4-ABEE-8D0C58B6B1C2}"/>
    <cellStyle name="Input 2 3 9 3 4" xfId="33032" xr:uid="{74E19E84-A7D6-4D15-92AF-F11BB3E0DC5C}"/>
    <cellStyle name="Input 2 3 9 4" xfId="38202" xr:uid="{310A337F-1D96-43EC-81C8-B4E3D7199415}"/>
    <cellStyle name="Input 2 3 9 5" xfId="37280" xr:uid="{1853D907-9F48-4D84-B83D-F720ECA108FD}"/>
    <cellStyle name="Input 2 3 9 6" xfId="33029" xr:uid="{98F266DC-D446-4C40-8BE4-FD03566EA89A}"/>
    <cellStyle name="Input 2 4" xfId="17621" xr:uid="{6E05935E-CB31-4E74-BD02-BD72E5C1D602}"/>
    <cellStyle name="Input 2 4 10" xfId="17622" xr:uid="{B5700478-2ADB-48DA-9B8C-3EE203A63CFC}"/>
    <cellStyle name="Input 2 4 10 2" xfId="38882" xr:uid="{50FA3D93-15D7-4CD0-8D73-9AA3ABE4C727}"/>
    <cellStyle name="Input 2 4 10 3" xfId="37279" xr:uid="{8C845ED7-E602-4AC7-BABA-00E17E9FD1CE}"/>
    <cellStyle name="Input 2 4 10 4" xfId="33034" xr:uid="{9245679A-5798-441C-A730-FB9916C0DE80}"/>
    <cellStyle name="Input 2 4 11" xfId="31835" xr:uid="{B418C462-D5AB-4521-BE82-E17775587299}"/>
    <cellStyle name="Input 2 4 12" xfId="24778" xr:uid="{64F66793-977E-40B1-AF9F-492A6C0395E9}"/>
    <cellStyle name="Input 2 4 13" xfId="33033" xr:uid="{67C7A170-2320-4F57-B87E-8BAACE850EFE}"/>
    <cellStyle name="Input 2 4 2" xfId="17623" xr:uid="{5595ED72-97FC-41DF-AB89-ADF4AC0328A1}"/>
    <cellStyle name="Input 2 4 2 2" xfId="17624" xr:uid="{75CC17A7-5DA7-4660-A311-86018E8D672D}"/>
    <cellStyle name="Input 2 4 2 2 2" xfId="17625" xr:uid="{5CBE791B-2271-4A09-ABD0-227B2E4C254E}"/>
    <cellStyle name="Input 2 4 2 2 2 2" xfId="37665" xr:uid="{8C795F48-D273-4FB0-91A1-7846CA9F70D0}"/>
    <cellStyle name="Input 2 4 2 2 2 3" xfId="26674" xr:uid="{3EC9B881-3530-42B1-A67C-0313507792CA}"/>
    <cellStyle name="Input 2 4 2 2 2 4" xfId="33037" xr:uid="{170DCEE0-45F7-436F-A430-BDC14A7007EA}"/>
    <cellStyle name="Input 2 4 2 2 3" xfId="36646" xr:uid="{A034A4D0-7141-4CDE-A7CC-6BCA38AC029D}"/>
    <cellStyle name="Input 2 4 2 2 4" xfId="26675" xr:uid="{CB539ABC-967B-4FDE-AE93-D35AB8663F10}"/>
    <cellStyle name="Input 2 4 2 2 5" xfId="33036" xr:uid="{98F5695B-4244-4F83-926F-A385402A0355}"/>
    <cellStyle name="Input 2 4 2 3" xfId="17626" xr:uid="{C2F542F0-2DBD-448E-A623-AB26453704D8}"/>
    <cellStyle name="Input 2 4 2 3 2" xfId="31836" xr:uid="{FEBA553F-118E-4F14-8E26-AA787D50BEF5}"/>
    <cellStyle name="Input 2 4 2 3 3" xfId="37278" xr:uid="{C4C2781B-CBAC-4737-B3F6-31FF6C156ED8}"/>
    <cellStyle name="Input 2 4 2 3 4" xfId="33038" xr:uid="{B67E6E27-B391-4958-8F83-999044F4C453}"/>
    <cellStyle name="Input 2 4 2 4" xfId="36842" xr:uid="{C49439AF-7EA0-405F-9C39-3857C5903910}"/>
    <cellStyle name="Input 2 4 2 5" xfId="26676" xr:uid="{17A6B2D7-EB67-4B03-AB29-3A48E74C944F}"/>
    <cellStyle name="Input 2 4 2 6" xfId="33035" xr:uid="{156BCC88-4E75-4A61-9CF5-9554BFDFB151}"/>
    <cellStyle name="Input 2 4 3" xfId="17627" xr:uid="{A11B3C72-3E1D-42E7-9C02-75F47C08CB93}"/>
    <cellStyle name="Input 2 4 3 2" xfId="17628" xr:uid="{1365CBBB-69CF-4F5C-A891-6BFD69B730D1}"/>
    <cellStyle name="Input 2 4 3 2 2" xfId="17629" xr:uid="{F7A864B1-D1C7-41ED-8F90-3FE489A8BD6F}"/>
    <cellStyle name="Input 2 4 3 2 2 2" xfId="38201" xr:uid="{AF685AEC-FF65-4DAB-B428-08221CFB6434}"/>
    <cellStyle name="Input 2 4 3 2 2 3" xfId="26671" xr:uid="{8FD70A43-0970-4FFE-9BFD-FCDADF7A799B}"/>
    <cellStyle name="Input 2 4 3 2 2 4" xfId="33040" xr:uid="{77B72E91-10FC-4093-9B20-7595F1FCA2C1}"/>
    <cellStyle name="Input 2 4 3 2 3" xfId="31838" xr:uid="{820D56ED-EB98-4076-9D3C-7483F90BF1F2}"/>
    <cellStyle name="Input 2 4 3 2 4" xfId="26672" xr:uid="{3D39FDED-445D-43AC-8286-3425BD97C42D}"/>
    <cellStyle name="Input 2 4 3 2 5" xfId="25343" xr:uid="{BBF66FBB-F62C-4F22-8CE5-12B9FA828BFC}"/>
    <cellStyle name="Input 2 4 3 3" xfId="17630" xr:uid="{57C2F87F-8F00-4E0C-9F22-34EEB61C72FC}"/>
    <cellStyle name="Input 2 4 3 3 2" xfId="37666" xr:uid="{1A950C95-C8B8-44AB-AF40-925A4CE6FB3B}"/>
    <cellStyle name="Input 2 4 3 3 3" xfId="37277" xr:uid="{46D5F246-60BD-449B-8D0B-C5E097BDC883}"/>
    <cellStyle name="Input 2 4 3 3 4" xfId="33041" xr:uid="{ED184D71-CECA-45FA-84CE-E0219BDBE726}"/>
    <cellStyle name="Input 2 4 3 4" xfId="31837" xr:uid="{C1F25A4D-17EE-45E2-A455-AF349117E5E9}"/>
    <cellStyle name="Input 2 4 3 5" xfId="26673" xr:uid="{15EAA222-F606-4027-A5CE-FE86BBF23A5E}"/>
    <cellStyle name="Input 2 4 3 6" xfId="33039" xr:uid="{59A6A040-EFDB-4B66-88AA-1817AD019285}"/>
    <cellStyle name="Input 2 4 4" xfId="17631" xr:uid="{7520A0FF-D40E-41D5-9F40-940CA9DC0975}"/>
    <cellStyle name="Input 2 4 4 2" xfId="17632" xr:uid="{3478F314-D54F-4C22-A4CA-75C4EE35B8FE}"/>
    <cellStyle name="Input 2 4 4 2 2" xfId="17633" xr:uid="{C7258F04-D3A1-4EEC-AF9B-A650EBF57C96}"/>
    <cellStyle name="Input 2 4 4 2 2 2" xfId="25215" xr:uid="{66604A25-8E73-4763-8A69-D02B098CD07F}"/>
    <cellStyle name="Input 2 4 4 2 2 3" xfId="26668" xr:uid="{DB31F39B-2168-48EA-88A3-2A3819743B27}"/>
    <cellStyle name="Input 2 4 4 2 2 4" xfId="33044" xr:uid="{DC1D5749-FFCB-4E1D-B345-23DC825C9866}"/>
    <cellStyle name="Input 2 4 4 2 3" xfId="31840" xr:uid="{D6CFDDED-FD1F-460F-A798-64C3407C1D41}"/>
    <cellStyle name="Input 2 4 4 2 4" xfId="26669" xr:uid="{1EDD3C0C-775B-431D-BCC5-1FFEE6D26013}"/>
    <cellStyle name="Input 2 4 4 2 5" xfId="33043" xr:uid="{B3ECDFEB-59B0-4310-BAED-4EE042317C11}"/>
    <cellStyle name="Input 2 4 4 3" xfId="17634" xr:uid="{9799B059-8071-4C6B-B3CC-8641DF37D196}"/>
    <cellStyle name="Input 2 4 4 3 2" xfId="31841" xr:uid="{4FF5DC1A-6F22-47D3-9129-ABF8474E0E0E}"/>
    <cellStyle name="Input 2 4 4 3 3" xfId="37276" xr:uid="{B726A846-889B-4F0B-9786-905323A124AE}"/>
    <cellStyle name="Input 2 4 4 3 4" xfId="35988" xr:uid="{E4FAC222-EE2B-46EE-AB7A-1D352D85417E}"/>
    <cellStyle name="Input 2 4 4 4" xfId="31839" xr:uid="{0E89B138-2CC0-420C-8A2F-53521FE7E58D}"/>
    <cellStyle name="Input 2 4 4 5" xfId="26670" xr:uid="{BC61B9BF-E1AD-4471-8827-EF3DE76BD573}"/>
    <cellStyle name="Input 2 4 4 6" xfId="33042" xr:uid="{D7FF984A-92A9-44EC-AC52-311FB5AABB06}"/>
    <cellStyle name="Input 2 4 5" xfId="17635" xr:uid="{66E8001D-6A73-4412-99F8-778DD713B6FA}"/>
    <cellStyle name="Input 2 4 5 2" xfId="17636" xr:uid="{BED25C73-DED6-4D16-A49F-F6BFEDCC65C0}"/>
    <cellStyle name="Input 2 4 5 2 2" xfId="17637" xr:uid="{0C1810CA-35EF-4984-8BC7-28E626E7A211}"/>
    <cellStyle name="Input 2 4 5 2 2 2" xfId="31843" xr:uid="{DF9CB320-FDA2-4BFF-86B3-226398B6FB51}"/>
    <cellStyle name="Input 2 4 5 2 2 3" xfId="26666" xr:uid="{886E5048-DBF4-4D8A-B96F-6B170BA4AC6F}"/>
    <cellStyle name="Input 2 4 5 2 2 4" xfId="25344" xr:uid="{2DE23D36-6491-45FB-AC5E-1E8FA5BA1570}"/>
    <cellStyle name="Input 2 4 5 2 3" xfId="31842" xr:uid="{F091F8D0-E10E-4995-9B04-AB0032597E28}"/>
    <cellStyle name="Input 2 4 5 2 4" xfId="26667" xr:uid="{0AE1CBDD-A740-47C9-A402-BA1108141408}"/>
    <cellStyle name="Input 2 4 5 2 5" xfId="35989" xr:uid="{A7959D5C-6395-4478-9DF1-2433978BEDB9}"/>
    <cellStyle name="Input 2 4 5 3" xfId="17638" xr:uid="{535916D7-B57B-44D9-8840-E8F4CF574E0D}"/>
    <cellStyle name="Input 2 4 5 3 2" xfId="31844" xr:uid="{934BD032-A6A2-479C-AA97-C2AA8EA6D308}"/>
    <cellStyle name="Input 2 4 5 3 3" xfId="26665" xr:uid="{4A826BC8-32DB-438B-B1CA-6D63843DE0C3}"/>
    <cellStyle name="Input 2 4 5 3 4" xfId="33045" xr:uid="{4864C5AF-A8B4-4F1F-A72D-44317B067E40}"/>
    <cellStyle name="Input 2 4 5 4" xfId="37667" xr:uid="{9D24027A-5F31-4A01-9E4C-8984495B2D5C}"/>
    <cellStyle name="Input 2 4 5 5" xfId="24962" xr:uid="{37A2F8F2-190B-4F86-A89D-9F2D2EE94CFF}"/>
    <cellStyle name="Input 2 4 5 6" xfId="35727" xr:uid="{38C4861E-AF93-4102-8CB6-CB3F0FEA33E3}"/>
    <cellStyle name="Input 2 4 6" xfId="17639" xr:uid="{30DE725A-0265-476F-A3CA-FE2C64834EA4}"/>
    <cellStyle name="Input 2 4 6 2" xfId="17640" xr:uid="{BA09398E-DABC-412A-88BC-41262C46B5CE}"/>
    <cellStyle name="Input 2 4 6 2 2" xfId="17641" xr:uid="{7A505813-72DB-4DE1-91C8-69F4322F30D7}"/>
    <cellStyle name="Input 2 4 6 2 2 2" xfId="25216" xr:uid="{74E845E8-9EDD-45DA-BF49-E9E23547FB7A}"/>
    <cellStyle name="Input 2 4 6 2 2 3" xfId="38300" xr:uid="{02E34598-521E-47E0-B51E-34FB6EC3903F}"/>
    <cellStyle name="Input 2 4 6 2 2 4" xfId="25345" xr:uid="{D00D6A8C-0B41-4150-8E80-85856803B447}"/>
    <cellStyle name="Input 2 4 6 2 3" xfId="36835" xr:uid="{20F84E78-1D58-4856-9241-522C36F46860}"/>
    <cellStyle name="Input 2 4 6 2 4" xfId="26664" xr:uid="{769E6C62-017F-4D3E-AE4B-DE9E0012DD94}"/>
    <cellStyle name="Input 2 4 6 2 5" xfId="33046" xr:uid="{14EFED4B-97FF-4E53-AAC0-FC3B96F645A6}"/>
    <cellStyle name="Input 2 4 6 3" xfId="17642" xr:uid="{4C786A09-FF9E-47DE-A0D7-42E6333166CA}"/>
    <cellStyle name="Input 2 4 6 3 2" xfId="37668" xr:uid="{5301EBA2-DB95-46B0-938E-808B587FD02A}"/>
    <cellStyle name="Input 2 4 6 3 3" xfId="38301" xr:uid="{358B0740-9B38-406E-A5EC-5E4A701C1B73}"/>
    <cellStyle name="Input 2 4 6 3 4" xfId="33047" xr:uid="{9A4B67E3-5D07-49D8-A026-810D2ECD85D3}"/>
    <cellStyle name="Input 2 4 6 4" xfId="35955" xr:uid="{4393F79F-4DB8-4534-89FA-C344DF184814}"/>
    <cellStyle name="Input 2 4 6 5" xfId="37275" xr:uid="{2FA9A42C-E9C2-44B3-A2F5-9696EA174863}"/>
    <cellStyle name="Input 2 4 6 6" xfId="38763" xr:uid="{B68E8527-0BB0-451B-BF3D-147B7BA6CBA0}"/>
    <cellStyle name="Input 2 4 7" xfId="17643" xr:uid="{0C38A999-AC75-4693-A661-2832DE2164BB}"/>
    <cellStyle name="Input 2 4 7 2" xfId="17644" xr:uid="{F1115A80-042E-4E73-9E11-ABD3A1BAA5ED}"/>
    <cellStyle name="Input 2 4 7 2 2" xfId="17645" xr:uid="{09C54A17-E8E8-4C26-93D2-F92375CA5139}"/>
    <cellStyle name="Input 2 4 7 2 2 2" xfId="25217" xr:uid="{31031F10-E1FF-4EC4-8836-07BF557A122A}"/>
    <cellStyle name="Input 2 4 7 2 2 3" xfId="26662" xr:uid="{3996B2D2-44EA-4CB3-9FE6-EB4FDD8F5C98}"/>
    <cellStyle name="Input 2 4 7 2 2 4" xfId="25346" xr:uid="{D59587BF-31A2-4E08-A659-E127FC1CAAC2}"/>
    <cellStyle name="Input 2 4 7 2 3" xfId="31845" xr:uid="{05D6C1AE-323A-407C-83C1-7E7335B469C2}"/>
    <cellStyle name="Input 2 4 7 2 4" xfId="26663" xr:uid="{166A95BA-EF25-47F0-A98C-6B88767BF55A}"/>
    <cellStyle name="Input 2 4 7 2 5" xfId="33049" xr:uid="{CDAE923C-1284-4A7E-935C-1EF360C49DAA}"/>
    <cellStyle name="Input 2 4 7 3" xfId="17646" xr:uid="{400CD2E8-3A2D-45C0-9748-A93FFD925B8F}"/>
    <cellStyle name="Input 2 4 7 3 2" xfId="31846" xr:uid="{8AB769FE-FD60-4E84-A049-ACD039DED062}"/>
    <cellStyle name="Input 2 4 7 3 3" xfId="37274" xr:uid="{E0D4DB03-E7FB-475F-936A-B94C0846174B}"/>
    <cellStyle name="Input 2 4 7 3 4" xfId="33050" xr:uid="{7FC03730-8B9B-4B60-80D3-7C4D16FBDF30}"/>
    <cellStyle name="Input 2 4 7 4" xfId="38881" xr:uid="{09A50A7A-C511-4F3E-BBEF-0C75C3377714}"/>
    <cellStyle name="Input 2 4 7 5" xfId="36327" xr:uid="{7B25A8C7-74F2-4E42-91B6-116340B2A71F}"/>
    <cellStyle name="Input 2 4 7 6" xfId="33048" xr:uid="{741CE2E7-0B51-47AB-BADA-7FD42FAD83C2}"/>
    <cellStyle name="Input 2 4 8" xfId="17647" xr:uid="{9B58487A-8EF2-4605-84A6-46C24AF38C29}"/>
    <cellStyle name="Input 2 4 8 2" xfId="17648" xr:uid="{1A3C4150-82D2-44A5-9241-BD374E30A749}"/>
    <cellStyle name="Input 2 4 8 2 2" xfId="17649" xr:uid="{6A9E5351-7B42-41C0-9836-D732E4ED80EF}"/>
    <cellStyle name="Input 2 4 8 2 2 2" xfId="25218" xr:uid="{E39FAC23-9FF1-49BC-8CAB-CFA169037512}"/>
    <cellStyle name="Input 2 4 8 2 2 3" xfId="26660" xr:uid="{D7ED7788-E10D-43F3-8BD7-2EBC09A97C33}"/>
    <cellStyle name="Input 2 4 8 2 2 4" xfId="25347" xr:uid="{AAF35687-3A4A-49FD-A0BA-BFC4A2C43134}"/>
    <cellStyle name="Input 2 4 8 2 3" xfId="37669" xr:uid="{47A04A00-A53A-403C-8C23-F74B6AB38C6C}"/>
    <cellStyle name="Input 2 4 8 2 4" xfId="26661" xr:uid="{82C20E68-2F5C-4D82-868B-3D0C77C465D2}"/>
    <cellStyle name="Input 2 4 8 2 5" xfId="33052" xr:uid="{D7001498-CF31-4EF7-8AD9-29AA079F3393}"/>
    <cellStyle name="Input 2 4 8 3" xfId="17650" xr:uid="{8FB3F6E3-F641-4F98-A78E-52DC03576087}"/>
    <cellStyle name="Input 2 4 8 3 2" xfId="31848" xr:uid="{CD474415-5EDC-4BBB-9307-B9BC7D6F99B7}"/>
    <cellStyle name="Input 2 4 8 3 3" xfId="26659" xr:uid="{B13674BA-FE06-4192-83EB-1694F7290068}"/>
    <cellStyle name="Input 2 4 8 3 4" xfId="33053" xr:uid="{22B43B87-C87A-4EAF-B5A8-AF7B59F96171}"/>
    <cellStyle name="Input 2 4 8 4" xfId="31847" xr:uid="{24806452-6B0F-4A67-B9AB-71317227A6C1}"/>
    <cellStyle name="Input 2 4 8 5" xfId="36282" xr:uid="{74C99664-82E7-428A-A871-6BBA61146758}"/>
    <cellStyle name="Input 2 4 8 6" xfId="33051" xr:uid="{59BEACEC-8EC1-440D-A7C4-88C07CFE738B}"/>
    <cellStyle name="Input 2 4 9" xfId="17651" xr:uid="{7D6A9656-0D8E-408D-A5FA-701AAE138BFF}"/>
    <cellStyle name="Input 2 4 9 2" xfId="17652" xr:uid="{626B5430-243D-4058-B70C-0DA8A978FE6F}"/>
    <cellStyle name="Input 2 4 9 2 2" xfId="31850" xr:uid="{C31FAD12-B665-46A5-974A-240802FF6B6A}"/>
    <cellStyle name="Input 2 4 9 2 3" xfId="37273" xr:uid="{3499FEA4-3330-423F-BFEA-8093F0BB5398}"/>
    <cellStyle name="Input 2 4 9 2 4" xfId="33055" xr:uid="{A90A2971-BFAE-4D4E-B8CC-0E59635F7CDC}"/>
    <cellStyle name="Input 2 4 9 3" xfId="31849" xr:uid="{2B674903-73C1-4AED-B8C8-0E6BFAFCAD3C}"/>
    <cellStyle name="Input 2 4 9 4" xfId="36281" xr:uid="{B028CF75-C201-4F61-B41C-6DABBCB2D2F6}"/>
    <cellStyle name="Input 2 4 9 5" xfId="33054" xr:uid="{EFC60A35-DFE7-4738-81E3-9F8A4B4ADB78}"/>
    <cellStyle name="Input 2 5" xfId="17653" xr:uid="{479D9D2D-709F-4BD4-8778-BA55FF151862}"/>
    <cellStyle name="Input 2 5 10" xfId="17654" xr:uid="{5D616E80-39CB-4EE6-A0AA-606261985D15}"/>
    <cellStyle name="Input 2 5 10 2" xfId="37670" xr:uid="{F7B1EE07-1C70-4B04-8A30-4D8460B9951B}"/>
    <cellStyle name="Input 2 5 10 3" xfId="26657" xr:uid="{8F219A4A-DF42-4C84-B63F-014452D5C74A}"/>
    <cellStyle name="Input 2 5 10 4" xfId="25348" xr:uid="{4D513F68-1AD0-4151-9E2C-B50D6B5FC98E}"/>
    <cellStyle name="Input 2 5 11" xfId="25219" xr:uid="{77C91347-ACC9-4375-A884-38A4CBFA2DDD}"/>
    <cellStyle name="Input 2 5 12" xfId="26658" xr:uid="{E6AD3A29-7AF5-4AB8-AB8F-10EF14B272A1}"/>
    <cellStyle name="Input 2 5 13" xfId="35728" xr:uid="{770D453B-2862-4C04-A350-49A247CF9159}"/>
    <cellStyle name="Input 2 5 2" xfId="17655" xr:uid="{2165A38F-8055-4930-800C-7AA196FC2A65}"/>
    <cellStyle name="Input 2 5 2 2" xfId="17656" xr:uid="{06E35515-5D07-4E83-B340-CD54DC20E3EB}"/>
    <cellStyle name="Input 2 5 2 2 2" xfId="17657" xr:uid="{431882FC-4F89-4412-BDDF-E38C3A1BCD8B}"/>
    <cellStyle name="Input 2 5 2 2 2 2" xfId="25220" xr:uid="{A325AE53-134D-460C-AD7F-878590653F4B}"/>
    <cellStyle name="Input 2 5 2 2 2 3" xfId="37272" xr:uid="{9D35CF7E-1617-4B8A-9F56-93C38213607C}"/>
    <cellStyle name="Input 2 5 2 2 2 4" xfId="33058" xr:uid="{23320743-CC96-4951-B0C9-7654681817D6}"/>
    <cellStyle name="Input 2 5 2 2 3" xfId="31852" xr:uid="{8508A2CD-BEE8-48D9-AC97-61C13D894C24}"/>
    <cellStyle name="Input 2 5 2 2 4" xfId="26656" xr:uid="{81B4B270-AFBB-45D0-81AA-669B5B327858}"/>
    <cellStyle name="Input 2 5 2 2 5" xfId="33057" xr:uid="{5D4A0BC4-1CBE-4CDA-A9B3-57A89382B866}"/>
    <cellStyle name="Input 2 5 2 3" xfId="17658" xr:uid="{ADA2BF40-77EC-4CAE-A5C4-A48173F7DB02}"/>
    <cellStyle name="Input 2 5 2 3 2" xfId="31853" xr:uid="{5D5E4814-0E44-41C9-A36D-C38D54AF4194}"/>
    <cellStyle name="Input 2 5 2 3 3" xfId="26655" xr:uid="{105F8DBF-4839-48D1-9BA1-974D0E12A706}"/>
    <cellStyle name="Input 2 5 2 3 4" xfId="25349" xr:uid="{C7565991-5609-400F-A510-B2871A9DE8B0}"/>
    <cellStyle name="Input 2 5 2 4" xfId="31851" xr:uid="{C9F41C6D-9E1C-4F1A-9C7D-05DEAAFF804A}"/>
    <cellStyle name="Input 2 5 2 5" xfId="36280" xr:uid="{B530234C-2601-40E4-BFA4-A785EFFEAEAC}"/>
    <cellStyle name="Input 2 5 2 6" xfId="33056" xr:uid="{6F7D2A02-19BF-43C6-BC69-D0FAE87DB74F}"/>
    <cellStyle name="Input 2 5 3" xfId="17659" xr:uid="{C6E7E8EE-4C72-410D-B8DF-D1FF03BEEC7A}"/>
    <cellStyle name="Input 2 5 3 2" xfId="17660" xr:uid="{9C4B3862-3756-49DA-8536-941287180101}"/>
    <cellStyle name="Input 2 5 3 2 2" xfId="17661" xr:uid="{162B322D-57D6-4FC0-9069-C8547577E229}"/>
    <cellStyle name="Input 2 5 3 2 2 2" xfId="25221" xr:uid="{7D6E957F-99FC-4935-85A1-44EC16F54297}"/>
    <cellStyle name="Input 2 5 3 2 2 3" xfId="26653" xr:uid="{28BDE958-6842-4124-8D9D-0F010371BF39}"/>
    <cellStyle name="Input 2 5 3 2 2 4" xfId="33061" xr:uid="{48980568-BE3B-4B08-B3F9-B52757F54370}"/>
    <cellStyle name="Input 2 5 3 2 3" xfId="31854" xr:uid="{F4931BBD-8775-44DB-AC4F-B9552DEA754F}"/>
    <cellStyle name="Input 2 5 3 2 4" xfId="26654" xr:uid="{3FF51A07-FA18-4A50-ADCF-B088D166E2C5}"/>
    <cellStyle name="Input 2 5 3 2 5" xfId="33060" xr:uid="{B60DB297-F736-481F-8D28-56F65F73F37F}"/>
    <cellStyle name="Input 2 5 3 3" xfId="17662" xr:uid="{CA80FBA7-7EF0-46B8-A3CE-BE4860F1591F}"/>
    <cellStyle name="Input 2 5 3 3 2" xfId="38880" xr:uid="{0C01C76D-52B4-48A6-8EF8-09F6312B8A4F}"/>
    <cellStyle name="Input 2 5 3 3 3" xfId="26652" xr:uid="{FC165088-A8D4-4D4B-BDBA-C48A0E85EBBA}"/>
    <cellStyle name="Input 2 5 3 3 4" xfId="25350" xr:uid="{910139A9-8DC9-4BDB-BE0A-A635507FD604}"/>
    <cellStyle name="Input 2 5 3 4" xfId="37671" xr:uid="{DECD7A3B-3326-434C-840B-EF70521303E3}"/>
    <cellStyle name="Input 2 5 3 5" xfId="36279" xr:uid="{391619A8-541F-4C7A-A4D3-6841D1EAFE10}"/>
    <cellStyle name="Input 2 5 3 6" xfId="33059" xr:uid="{E8F021C9-80F5-47CC-8B39-EEF76FD3DD06}"/>
    <cellStyle name="Input 2 5 4" xfId="17663" xr:uid="{3AD9D684-8DF6-4F68-8F85-7E41FB3A64AB}"/>
    <cellStyle name="Input 2 5 4 2" xfId="17664" xr:uid="{078CB2B2-1FD3-424B-AE61-3B633686556D}"/>
    <cellStyle name="Input 2 5 4 2 2" xfId="17665" xr:uid="{C3E7548B-630B-4ED5-8688-89F677BF84B3}"/>
    <cellStyle name="Input 2 5 4 2 2 2" xfId="25222" xr:uid="{DC2DE4E0-3B95-4B46-8350-7DFEDB40EE5E}"/>
    <cellStyle name="Input 2 5 4 2 2 3" xfId="26650" xr:uid="{2CED7B58-9AF9-459C-9961-521F081CD0B9}"/>
    <cellStyle name="Input 2 5 4 2 2 4" xfId="33064" xr:uid="{06914D1E-C2F0-4B86-830D-F8D3FE11D4FC}"/>
    <cellStyle name="Input 2 5 4 2 3" xfId="31856" xr:uid="{269ABD09-4C57-4BCB-B456-D6FB6D861898}"/>
    <cellStyle name="Input 2 5 4 2 4" xfId="26651" xr:uid="{7A62326C-D396-4361-A7D6-297F4D17907E}"/>
    <cellStyle name="Input 2 5 4 2 5" xfId="33063" xr:uid="{4E2243F8-DC47-4C12-9848-1758CDCB41A5}"/>
    <cellStyle name="Input 2 5 4 3" xfId="17666" xr:uid="{C67BE262-7ED4-4820-9423-42DEE29D51E1}"/>
    <cellStyle name="Input 2 5 4 3 2" xfId="37672" xr:uid="{EE8CF78C-D4F3-4906-986F-1B8DDAE16508}"/>
    <cellStyle name="Input 2 5 4 3 3" xfId="26649" xr:uid="{47E89CA5-291A-4BA9-82E6-F6581807899C}"/>
    <cellStyle name="Input 2 5 4 3 4" xfId="25351" xr:uid="{C98426EC-49BD-41F3-94F9-BCB967864CF1}"/>
    <cellStyle name="Input 2 5 4 4" xfId="31855" xr:uid="{D2A66B91-7899-4032-B521-1A230C5A8257}"/>
    <cellStyle name="Input 2 5 4 5" xfId="36278" xr:uid="{5FF8A9B9-49ED-42A4-A447-E8DF61356FBF}"/>
    <cellStyle name="Input 2 5 4 6" xfId="33062" xr:uid="{D11FAFF2-1AF3-4092-A49F-4F804EDFAD82}"/>
    <cellStyle name="Input 2 5 5" xfId="17667" xr:uid="{8B68ED68-6450-4790-8F63-9CDCE730DF52}"/>
    <cellStyle name="Input 2 5 5 2" xfId="17668" xr:uid="{21F72DCB-0D9D-405C-90EA-4DE59F3F52D4}"/>
    <cellStyle name="Input 2 5 5 2 2" xfId="17669" xr:uid="{1011FB83-2545-42D4-8070-E5F03EB5D3F3}"/>
    <cellStyle name="Input 2 5 5 2 2 2" xfId="25223" xr:uid="{CC63AF57-8EFB-4386-B35F-F6003F694E5C}"/>
    <cellStyle name="Input 2 5 5 2 2 3" xfId="26647" xr:uid="{E93D2EE7-AA2A-413E-A02B-AD5B3F95C39B}"/>
    <cellStyle name="Input 2 5 5 2 2 4" xfId="33066" xr:uid="{E7684EA6-D564-47D1-B666-6C3758241C49}"/>
    <cellStyle name="Input 2 5 5 2 3" xfId="31857" xr:uid="{B0AE59A1-DD43-4D7A-98D1-CAEFD1FB4154}"/>
    <cellStyle name="Input 2 5 5 2 4" xfId="26648" xr:uid="{988367D8-C594-4222-9F2E-8C8C3908B370}"/>
    <cellStyle name="Input 2 5 5 2 5" xfId="33065" xr:uid="{CA2F5CEB-C8E4-4053-A789-EF8488C28358}"/>
    <cellStyle name="Input 2 5 5 3" xfId="17670" xr:uid="{C7B8A783-98BC-4D45-94F8-6C97E186EFDA}"/>
    <cellStyle name="Input 2 5 5 3 2" xfId="31858" xr:uid="{35DEE9F5-E1D2-4964-A8CD-52B8630AD1D0}"/>
    <cellStyle name="Input 2 5 5 3 3" xfId="37271" xr:uid="{BC2BC011-9465-4712-BA1B-3D5E4E0E7481}"/>
    <cellStyle name="Input 2 5 5 3 4" xfId="39197" xr:uid="{428D10B8-CFE2-484C-A701-5B57CA486998}"/>
    <cellStyle name="Input 2 5 5 4" xfId="24853" xr:uid="{69B15933-EBE5-4523-8768-1E7079EC9824}"/>
    <cellStyle name="Input 2 5 5 5" xfId="36277" xr:uid="{B3CE9CB4-6711-4FDB-BDCB-0D3638A93188}"/>
    <cellStyle name="Input 2 5 5 6" xfId="38762" xr:uid="{2AD416A3-875C-4F24-A09D-83590C4DADBD}"/>
    <cellStyle name="Input 2 5 6" xfId="17671" xr:uid="{8D53FDBA-ECA9-43AC-A9D5-BFBF9CF002F3}"/>
    <cellStyle name="Input 2 5 6 2" xfId="17672" xr:uid="{5061CCE6-9E4B-431D-82B4-5CA24E0FA8F2}"/>
    <cellStyle name="Input 2 5 6 2 2" xfId="17673" xr:uid="{FCC3F42C-3F9C-4472-8F3A-E45CFD58CA2E}"/>
    <cellStyle name="Input 2 5 6 2 2 2" xfId="25224" xr:uid="{E53D00D5-44EB-4110-8825-141E6DE9258D}"/>
    <cellStyle name="Input 2 5 6 2 2 3" xfId="26645" xr:uid="{89E17131-CED6-4337-918B-98399E9C683E}"/>
    <cellStyle name="Input 2 5 6 2 2 4" xfId="35729" xr:uid="{A8486F86-CD58-4CF8-943D-45309A6B7FF8}"/>
    <cellStyle name="Input 2 5 6 2 3" xfId="24854" xr:uid="{D3EE2E60-7B33-434E-88B1-86C4137B1E07}"/>
    <cellStyle name="Input 2 5 6 2 4" xfId="26646" xr:uid="{6880132F-3F89-4914-ACCB-F754294ED325}"/>
    <cellStyle name="Input 2 5 6 2 5" xfId="33068" xr:uid="{BA2F9BDC-F885-4C17-B23F-E091244073F2}"/>
    <cellStyle name="Input 2 5 6 3" xfId="17674" xr:uid="{BB8DF9D8-1D57-4696-BA20-17515653C0CB}"/>
    <cellStyle name="Input 2 5 6 3 2" xfId="24855" xr:uid="{2FFAE20F-9E82-480C-8F6A-0581E827FA7E}"/>
    <cellStyle name="Input 2 5 6 3 3" xfId="26644" xr:uid="{1B9B3095-B4E9-43CE-8AFF-EF6E4D3395E5}"/>
    <cellStyle name="Input 2 5 6 3 4" xfId="33069" xr:uid="{CB63F1D1-4FC0-4FBD-9BC9-F99920F08E97}"/>
    <cellStyle name="Input 2 5 6 4" xfId="37673" xr:uid="{0C08773E-60F0-4CA7-AB30-28ACA475CECB}"/>
    <cellStyle name="Input 2 5 6 5" xfId="36276" xr:uid="{2BD09F73-5507-450C-99FE-54F179AF9E6E}"/>
    <cellStyle name="Input 2 5 6 6" xfId="33067" xr:uid="{9F46C702-7FB1-42D6-9DA1-0522A55480DD}"/>
    <cellStyle name="Input 2 5 7" xfId="17675" xr:uid="{467399BD-A98B-45FF-915A-0A4CD6F6DD8F}"/>
    <cellStyle name="Input 2 5 7 2" xfId="17676" xr:uid="{0A1C3E4D-CC67-43C2-A202-D8BD67590B7A}"/>
    <cellStyle name="Input 2 5 7 2 2" xfId="17677" xr:uid="{3FD4D3E6-9489-4EE8-B821-D01B355F6FAA}"/>
    <cellStyle name="Input 2 5 7 2 2 2" xfId="25225" xr:uid="{9D634DCB-FF9F-4605-933F-B53154FCCC1B}"/>
    <cellStyle name="Input 2 5 7 2 2 3" xfId="26642" xr:uid="{7D522572-F127-4EEB-B0F0-C7CAF5FA1796}"/>
    <cellStyle name="Input 2 5 7 2 2 4" xfId="33071" xr:uid="{D783F7C4-1400-417D-BCEE-319FA3B46F62}"/>
    <cellStyle name="Input 2 5 7 2 3" xfId="31860" xr:uid="{A370E721-A1F5-4E4F-B79B-4E6CBA64D6CE}"/>
    <cellStyle name="Input 2 5 7 2 4" xfId="26643" xr:uid="{A049542B-BDCC-467A-A7B8-86B3265ABF19}"/>
    <cellStyle name="Input 2 5 7 2 5" xfId="33070" xr:uid="{9BA4602A-CC29-4990-BDF9-02836A5AF55A}"/>
    <cellStyle name="Input 2 5 7 3" xfId="17678" xr:uid="{7D03CEFC-8DC6-4946-AA8F-30482F051575}"/>
    <cellStyle name="Input 2 5 7 3 2" xfId="36843" xr:uid="{469D126F-BA20-486D-A3E4-3C3E7FD2F4F7}"/>
    <cellStyle name="Input 2 5 7 3 3" xfId="26641" xr:uid="{04FB844C-464A-4EFA-B179-57E9B2DEA3A3}"/>
    <cellStyle name="Input 2 5 7 3 4" xfId="33072" xr:uid="{B9C4C5FA-1EFA-41B3-B0DF-B41B51B6C185}"/>
    <cellStyle name="Input 2 5 7 4" xfId="31859" xr:uid="{161E7804-C44E-467F-8732-965DAD9612E0}"/>
    <cellStyle name="Input 2 5 7 5" xfId="36275" xr:uid="{53139A6C-4DDF-48DA-A155-BC5A298F6834}"/>
    <cellStyle name="Input 2 5 7 6" xfId="25352" xr:uid="{06B86508-F3A8-4844-89D1-67E1A96B62E7}"/>
    <cellStyle name="Input 2 5 8" xfId="17679" xr:uid="{645CF926-F16F-45FC-9BCC-26CD2409291B}"/>
    <cellStyle name="Input 2 5 8 2" xfId="17680" xr:uid="{D1248408-4266-4670-B4BE-B96F305816D4}"/>
    <cellStyle name="Input 2 5 8 2 2" xfId="17681" xr:uid="{AD9B2A5B-B2A9-401B-825B-6F44B49404C8}"/>
    <cellStyle name="Input 2 5 8 2 2 2" xfId="31863" xr:uid="{463B914C-48FF-4A71-8054-AFD689A8C941}"/>
    <cellStyle name="Input 2 5 8 2 2 3" xfId="26639" xr:uid="{C3863A87-AF0F-494A-8886-98FF65B82964}"/>
    <cellStyle name="Input 2 5 8 2 2 4" xfId="33075" xr:uid="{AAA677B0-B210-4EA5-835D-A954EA73D5F3}"/>
    <cellStyle name="Input 2 5 8 2 3" xfId="31862" xr:uid="{BDD6824C-C271-4268-9F74-BCEF36FF8C4C}"/>
    <cellStyle name="Input 2 5 8 2 4" xfId="26640" xr:uid="{E0121479-1DB8-4779-B0BB-6C01FC69E8BE}"/>
    <cellStyle name="Input 2 5 8 2 5" xfId="33074" xr:uid="{62BFB9E2-447F-4B6A-8DE5-72886AA5FF9E}"/>
    <cellStyle name="Input 2 5 8 3" xfId="17682" xr:uid="{3C592A1E-C4C6-4712-80D6-7FBA4FB5051F}"/>
    <cellStyle name="Input 2 5 8 3 2" xfId="31864" xr:uid="{B98585CA-F070-4EC3-8212-904060B172DA}"/>
    <cellStyle name="Input 2 5 8 3 3" xfId="26638" xr:uid="{FF50A143-7BCC-4071-A74F-1A4CDBE7CC35}"/>
    <cellStyle name="Input 2 5 8 3 4" xfId="33076" xr:uid="{7D50EF41-4257-4305-8D3F-78F842F7D833}"/>
    <cellStyle name="Input 2 5 8 4" xfId="31861" xr:uid="{142F0825-E538-4AFA-A6FD-7086F06626A1}"/>
    <cellStyle name="Input 2 5 8 5" xfId="36274" xr:uid="{F1A5F23C-E24D-4E9D-A7C1-D7C95C8713F4}"/>
    <cellStyle name="Input 2 5 8 6" xfId="33073" xr:uid="{50109FE9-23B1-4454-9919-585C3193AF77}"/>
    <cellStyle name="Input 2 5 9" xfId="17683" xr:uid="{BD8CFD9D-84AE-4CCD-9A8D-819B8CFDEA41}"/>
    <cellStyle name="Input 2 5 9 2" xfId="17684" xr:uid="{1C708895-4460-4235-B32C-1297B9CCBB32}"/>
    <cellStyle name="Input 2 5 9 2 2" xfId="31866" xr:uid="{6DB23C60-0A1A-4753-8E31-B1B6189C5874}"/>
    <cellStyle name="Input 2 5 9 2 3" xfId="26636" xr:uid="{8DE2870D-0295-48AE-990D-5833FEDB8A6F}"/>
    <cellStyle name="Input 2 5 9 2 4" xfId="33078" xr:uid="{56C98FA8-9CFF-473F-B5B2-7858455DDE97}"/>
    <cellStyle name="Input 2 5 9 3" xfId="31865" xr:uid="{3BC01E64-DA17-44A3-86B9-18902D5156CF}"/>
    <cellStyle name="Input 2 5 9 4" xfId="26637" xr:uid="{16355C2D-86BF-4D33-B12B-20F95C23F1FF}"/>
    <cellStyle name="Input 2 5 9 5" xfId="33077" xr:uid="{5F4C6929-8E1F-4EE8-B8F5-628CDCB31852}"/>
    <cellStyle name="Input 2 6" xfId="17685" xr:uid="{C8626C72-CC03-49A2-AD29-01FA2B43BCD8}"/>
    <cellStyle name="Input 2 6 10" xfId="17686" xr:uid="{12EA8420-78F9-43AC-893C-704BA323E8AF}"/>
    <cellStyle name="Input 2 6 10 2" xfId="31868" xr:uid="{5A33219F-DC5A-4588-A84C-7DE1B1BFEBA3}"/>
    <cellStyle name="Input 2 6 10 3" xfId="26634" xr:uid="{6B308107-3AB6-421D-811E-3D5FB41EB753}"/>
    <cellStyle name="Input 2 6 10 4" xfId="33080" xr:uid="{3C4BB714-7ED5-408C-9783-A670742D7A7E}"/>
    <cellStyle name="Input 2 6 11" xfId="31867" xr:uid="{06D52180-CFB6-4A36-9CAC-D863F8FB469D}"/>
    <cellStyle name="Input 2 6 12" xfId="26635" xr:uid="{59180C03-50D5-400A-BE9A-78DC98D25954}"/>
    <cellStyle name="Input 2 6 13" xfId="33079" xr:uid="{52463488-3F86-4049-9DB5-6ED9A22F3AF5}"/>
    <cellStyle name="Input 2 6 2" xfId="17687" xr:uid="{BFEC7DB8-5443-4A83-B51F-990B251EAE59}"/>
    <cellStyle name="Input 2 6 2 2" xfId="17688" xr:uid="{546BDBF1-C861-4FC2-9725-9CF7256629B1}"/>
    <cellStyle name="Input 2 6 2 2 2" xfId="17689" xr:uid="{FA0988A5-B45E-431C-96EB-BC818C544169}"/>
    <cellStyle name="Input 2 6 2 2 2 2" xfId="31870" xr:uid="{24D98B3B-E8E0-428D-9293-F85B7B4C1D46}"/>
    <cellStyle name="Input 2 6 2 2 2 3" xfId="26632" xr:uid="{D417EDAE-6783-42FE-8C07-4638CBF4D327}"/>
    <cellStyle name="Input 2 6 2 2 2 4" xfId="33083" xr:uid="{B47171DC-17B1-4AEF-A128-A9178A18AB35}"/>
    <cellStyle name="Input 2 6 2 2 3" xfId="31869" xr:uid="{5DBF0BB0-7060-4C78-A796-68F6B92B6020}"/>
    <cellStyle name="Input 2 6 2 2 4" xfId="26633" xr:uid="{1864AF33-B884-4508-9CB8-BCE30DBE81ED}"/>
    <cellStyle name="Input 2 6 2 2 5" xfId="33082" xr:uid="{7B78EBE4-FD59-45A2-8CEE-5EB604B3C9B5}"/>
    <cellStyle name="Input 2 6 2 3" xfId="17690" xr:uid="{5357F9A6-BCD0-4C84-BB5E-A71D43310A89}"/>
    <cellStyle name="Input 2 6 2 3 2" xfId="31871" xr:uid="{883D0112-4EA7-4E09-9239-A0F92C4718E7}"/>
    <cellStyle name="Input 2 6 2 3 3" xfId="26631" xr:uid="{2B7F5784-6DA7-46C2-9DB8-B1BD786688DF}"/>
    <cellStyle name="Input 2 6 2 3 4" xfId="38761" xr:uid="{D5FDE610-1A61-40BB-9887-E746320DCC42}"/>
    <cellStyle name="Input 2 6 2 4" xfId="38879" xr:uid="{BA23B1F8-8D9D-4A11-B4E1-76471C8AE49F}"/>
    <cellStyle name="Input 2 6 2 5" xfId="37270" xr:uid="{CEBE2AE3-EFE1-412C-B0F8-DF64488C2896}"/>
    <cellStyle name="Input 2 6 2 6" xfId="33081" xr:uid="{26DC1C79-D4E1-4C0C-BA92-F24ABE2B9EF5}"/>
    <cellStyle name="Input 2 6 3" xfId="17691" xr:uid="{C50E641E-7269-48CF-9AB5-867F6FD907F8}"/>
    <cellStyle name="Input 2 6 3 2" xfId="17692" xr:uid="{23C0D77B-7165-48D6-9C2D-51A0499F87FE}"/>
    <cellStyle name="Input 2 6 3 2 2" xfId="17693" xr:uid="{79BA7F84-1D21-4B30-9791-175CA4E93223}"/>
    <cellStyle name="Input 2 6 3 2 2 2" xfId="31874" xr:uid="{DD4F6E34-6808-4302-BC44-9EC59A93CD73}"/>
    <cellStyle name="Input 2 6 3 2 2 3" xfId="26628" xr:uid="{D0886EEE-DA9C-41E9-8959-BCB530DD9B46}"/>
    <cellStyle name="Input 2 6 3 2 2 4" xfId="35730" xr:uid="{AE6456BC-CED3-4ADD-A922-0D695825699C}"/>
    <cellStyle name="Input 2 6 3 2 3" xfId="31873" xr:uid="{6A7A68BC-237C-403B-AB64-194BCC11FB70}"/>
    <cellStyle name="Input 2 6 3 2 4" xfId="26629" xr:uid="{60B9F2E7-AAA3-409D-9526-5FBD6CF725D3}"/>
    <cellStyle name="Input 2 6 3 2 5" xfId="33085" xr:uid="{49270EA3-9291-4BBB-86C5-A6DCC91DB553}"/>
    <cellStyle name="Input 2 6 3 3" xfId="17694" xr:uid="{B53EDC52-2CB4-40C3-B651-D564291A30B2}"/>
    <cellStyle name="Input 2 6 3 3 2" xfId="31875" xr:uid="{D0C27128-3EA7-4999-9E1E-E4704251CC8B}"/>
    <cellStyle name="Input 2 6 3 3 3" xfId="26627" xr:uid="{C3BFBB8A-D9EC-4D1C-8832-724C193E2BF6}"/>
    <cellStyle name="Input 2 6 3 3 4" xfId="33086" xr:uid="{58E41A78-7DF9-4FCC-80CB-E9A85BE0F4AD}"/>
    <cellStyle name="Input 2 6 3 4" xfId="31872" xr:uid="{13BD4930-D73F-4DC4-B5C1-B0465F5D1744}"/>
    <cellStyle name="Input 2 6 3 5" xfId="26630" xr:uid="{E528DCA0-56F5-49F9-A350-E656997CDB8F}"/>
    <cellStyle name="Input 2 6 3 6" xfId="33084" xr:uid="{DD586CF7-B304-4F76-8C89-037D595B84C0}"/>
    <cellStyle name="Input 2 6 4" xfId="17695" xr:uid="{D454CF70-F08F-4398-BBFD-835A0CF0CEC3}"/>
    <cellStyle name="Input 2 6 4 2" xfId="17696" xr:uid="{DF000E69-C184-421D-A4A7-661ABE7106F2}"/>
    <cellStyle name="Input 2 6 4 2 2" xfId="17697" xr:uid="{05121B4E-835A-44C6-BD61-9366BC4763CE}"/>
    <cellStyle name="Input 2 6 4 2 2 2" xfId="31878" xr:uid="{29EFE1CC-7BE4-471C-A8D8-7A5E345B370A}"/>
    <cellStyle name="Input 2 6 4 2 2 3" xfId="26624" xr:uid="{E632480B-491E-4FC8-BB5F-32ED7D0044C8}"/>
    <cellStyle name="Input 2 6 4 2 2 4" xfId="33089" xr:uid="{550AE1B5-0B3F-425F-8BE2-14F7CB6E6CD6}"/>
    <cellStyle name="Input 2 6 4 2 3" xfId="31877" xr:uid="{64AF4BE4-0306-48C5-8F14-3F47EAAA0BFC}"/>
    <cellStyle name="Input 2 6 4 2 4" xfId="26625" xr:uid="{08FDA6BB-4741-4CFE-A020-8AA182E72440}"/>
    <cellStyle name="Input 2 6 4 2 5" xfId="33088" xr:uid="{F924E71C-577E-421B-A2AC-A3B0A56F67CE}"/>
    <cellStyle name="Input 2 6 4 3" xfId="17698" xr:uid="{546D68F4-EB69-47FD-BE1C-E8013DC4E7FE}"/>
    <cellStyle name="Input 2 6 4 3 2" xfId="31879" xr:uid="{01B8A050-9310-4651-B8A3-DD4D942B1EC0}"/>
    <cellStyle name="Input 2 6 4 3 3" xfId="26623" xr:uid="{158329A7-52E9-4615-BD53-6607D4562082}"/>
    <cellStyle name="Input 2 6 4 3 4" xfId="33090" xr:uid="{75668C83-24E3-47DF-AD90-822C7DBDE2D9}"/>
    <cellStyle name="Input 2 6 4 4" xfId="31876" xr:uid="{C11BEE87-75DC-4F7E-BCE9-8BF29F2E8EEA}"/>
    <cellStyle name="Input 2 6 4 5" xfId="26626" xr:uid="{04A861F0-9C98-46D1-B467-223BDE81AF05}"/>
    <cellStyle name="Input 2 6 4 6" xfId="33087" xr:uid="{B5866B28-4249-4418-859F-B0463DF68A67}"/>
    <cellStyle name="Input 2 6 5" xfId="17699" xr:uid="{A4FA8C7B-1661-45FD-ABCF-0D484298690F}"/>
    <cellStyle name="Input 2 6 5 2" xfId="17700" xr:uid="{0BEE73CF-4361-413E-BDD0-FB08783A582B}"/>
    <cellStyle name="Input 2 6 5 2 2" xfId="17701" xr:uid="{84E8F760-F4B1-4422-A1C3-DBAFDFE43CCA}"/>
    <cellStyle name="Input 2 6 5 2 2 2" xfId="31882" xr:uid="{FF414A21-CA01-419B-B256-1C7FC4722ACF}"/>
    <cellStyle name="Input 2 6 5 2 2 3" xfId="37269" xr:uid="{D864AED3-96E9-4E46-B9CF-C164B7C6B34B}"/>
    <cellStyle name="Input 2 6 5 2 2 4" xfId="33093" xr:uid="{0A76306D-F87F-48F5-A8AD-8B290970C826}"/>
    <cellStyle name="Input 2 6 5 2 3" xfId="31881" xr:uid="{735A5D52-2B8E-4FBE-B550-9172EDEC1A4A}"/>
    <cellStyle name="Input 2 6 5 2 4" xfId="26621" xr:uid="{BFAA09CF-7088-4F1F-80C7-208C92F33622}"/>
    <cellStyle name="Input 2 6 5 2 5" xfId="33092" xr:uid="{D51894FD-6924-473B-8A45-4006F8316992}"/>
    <cellStyle name="Input 2 6 5 3" xfId="17702" xr:uid="{FD6F5F91-9DAC-457A-A250-742AD883B40B}"/>
    <cellStyle name="Input 2 6 5 3 2" xfId="31883" xr:uid="{4BD3CDE3-475C-4AF1-8E55-159ECB90EA5E}"/>
    <cellStyle name="Input 2 6 5 3 3" xfId="26620" xr:uid="{84EF7AC5-BEED-4ED3-B90F-EFC55EBB8210}"/>
    <cellStyle name="Input 2 6 5 3 4" xfId="33094" xr:uid="{AD29EDA7-A461-44E6-BA3F-886D04F4DA8C}"/>
    <cellStyle name="Input 2 6 5 4" xfId="31880" xr:uid="{F0A5DBA4-2021-4BF3-A851-C04C696A598A}"/>
    <cellStyle name="Input 2 6 5 5" xfId="26622" xr:uid="{2D9143C8-E185-4C20-BEA3-E98FCEE8C595}"/>
    <cellStyle name="Input 2 6 5 6" xfId="33091" xr:uid="{910F50FE-8D20-4A21-9D30-E30AF1A930D7}"/>
    <cellStyle name="Input 2 6 6" xfId="17703" xr:uid="{309B7859-43BB-4546-822D-472737353C0A}"/>
    <cellStyle name="Input 2 6 6 2" xfId="17704" xr:uid="{B5AE0FB4-69F8-4B3E-A484-B13F86E35081}"/>
    <cellStyle name="Input 2 6 6 2 2" xfId="17705" xr:uid="{96F74AA0-5F20-4B84-80C7-0BF882D40BDD}"/>
    <cellStyle name="Input 2 6 6 2 2 2" xfId="31886" xr:uid="{06A07B3D-F633-4A60-969D-59F09497432F}"/>
    <cellStyle name="Input 2 6 6 2 2 3" xfId="26617" xr:uid="{C7FF372D-53C5-413E-88C6-D20100C812D7}"/>
    <cellStyle name="Input 2 6 6 2 2 4" xfId="33096" xr:uid="{B224DDC3-2860-4023-98BD-9278531D1D68}"/>
    <cellStyle name="Input 2 6 6 2 3" xfId="31885" xr:uid="{BABC766E-CC21-4EC0-81BA-9A5677E17CD2}"/>
    <cellStyle name="Input 2 6 6 2 4" xfId="26618" xr:uid="{D9AE724A-70CE-41B9-9498-75E7DE138DB9}"/>
    <cellStyle name="Input 2 6 6 2 5" xfId="33095" xr:uid="{5AD44154-1F56-44A5-AF8A-A6C324C49C47}"/>
    <cellStyle name="Input 2 6 6 3" xfId="17706" xr:uid="{1399C24E-0198-45A4-9B20-1DEAE24D6331}"/>
    <cellStyle name="Input 2 6 6 3 2" xfId="31887" xr:uid="{41998DD4-B2CB-48FA-8145-4883DF03AF1D}"/>
    <cellStyle name="Input 2 6 6 3 3" xfId="26616" xr:uid="{1F2FD483-D683-4B68-A698-69ADA6885EF2}"/>
    <cellStyle name="Input 2 6 6 3 4" xfId="33097" xr:uid="{111AA66C-5C38-40AC-A37B-B72E1FA4EC6A}"/>
    <cellStyle name="Input 2 6 6 4" xfId="31884" xr:uid="{1D98A4CF-8113-4F03-981E-5A13957A06E5}"/>
    <cellStyle name="Input 2 6 6 5" xfId="26619" xr:uid="{121FC5CD-13B5-4562-BDF5-67E4B3FC678A}"/>
    <cellStyle name="Input 2 6 6 6" xfId="37755" xr:uid="{C11C41AC-590D-4F6B-992B-AEBD2ECE384B}"/>
    <cellStyle name="Input 2 6 7" xfId="17707" xr:uid="{FEEBEFE6-B992-4F7E-9163-7B404FC8F652}"/>
    <cellStyle name="Input 2 6 7 2" xfId="17708" xr:uid="{3D4636AF-C295-4162-8B6D-2374FDB5BFC6}"/>
    <cellStyle name="Input 2 6 7 2 2" xfId="17709" xr:uid="{7140F2B5-F6C8-4E17-8300-8D57D3614699}"/>
    <cellStyle name="Input 2 6 7 2 2 2" xfId="35956" xr:uid="{3AFDE32D-09C8-4B5B-A43D-36F88C122C70}"/>
    <cellStyle name="Input 2 6 7 2 2 3" xfId="26613" xr:uid="{3FE1DFA5-8BFB-43FD-B618-091E08225B15}"/>
    <cellStyle name="Input 2 6 7 2 2 4" xfId="35991" xr:uid="{0C0DB078-CD91-45C4-885D-610619F910A2}"/>
    <cellStyle name="Input 2 6 7 2 3" xfId="31888" xr:uid="{DFEE2179-7266-498F-B66E-40B7BC284596}"/>
    <cellStyle name="Input 2 6 7 2 4" xfId="26614" xr:uid="{DF472DF0-2781-42C1-BD60-9C804EBF38C0}"/>
    <cellStyle name="Input 2 6 7 2 5" xfId="35990" xr:uid="{3D158C84-33E9-469C-844E-6EC509AA4675}"/>
    <cellStyle name="Input 2 6 7 3" xfId="17710" xr:uid="{D19F3EDD-6E54-40AA-870C-1F31B656C6E2}"/>
    <cellStyle name="Input 2 6 7 3 2" xfId="35957" xr:uid="{0EE1C046-8948-4059-85BF-5803B04881C9}"/>
    <cellStyle name="Input 2 6 7 3 3" xfId="26612" xr:uid="{DEB69C5B-5537-4593-A5C6-81BEEC816E69}"/>
    <cellStyle name="Input 2 6 7 3 4" xfId="25358" xr:uid="{A626F58E-461E-4263-B14F-C37DD8D20FD7}"/>
    <cellStyle name="Input 2 6 7 4" xfId="38878" xr:uid="{E8A9D2D8-08E1-477B-B9F9-B428494A773E}"/>
    <cellStyle name="Input 2 6 7 5" xfId="26615" xr:uid="{9BC92B3E-9572-4C80-8175-F1B2D803F54F}"/>
    <cellStyle name="Input 2 6 7 6" xfId="33098" xr:uid="{AC7C148C-DCA3-47B9-BD5A-AB3B3B9612AC}"/>
    <cellStyle name="Input 2 6 8" xfId="17711" xr:uid="{E06F6F3A-0492-4E2C-9F4C-AC1A2A2FA8D7}"/>
    <cellStyle name="Input 2 6 8 2" xfId="17712" xr:uid="{A927E101-2CE0-4E4D-9FBB-2669BF223454}"/>
    <cellStyle name="Input 2 6 8 2 2" xfId="17713" xr:uid="{8AF446FF-944A-44D4-A008-4FB9AE38D420}"/>
    <cellStyle name="Input 2 6 8 2 2 2" xfId="37674" xr:uid="{93E2E22F-9503-4987-9AFD-7283B5B83B03}"/>
    <cellStyle name="Input 2 6 8 2 2 3" xfId="26609" xr:uid="{AFEAAC01-3D93-4C89-B38F-F69D648A9FA0}"/>
    <cellStyle name="Input 2 6 8 2 2 4" xfId="25875" xr:uid="{F96305C9-437B-4AEF-989D-24FF934C17A0}"/>
    <cellStyle name="Input 2 6 8 2 3" xfId="31889" xr:uid="{E5B1E9ED-8DA4-4745-8B64-94C218119A15}"/>
    <cellStyle name="Input 2 6 8 2 4" xfId="26610" xr:uid="{F5A0D957-FA9A-4E73-A67D-E5744594495F}"/>
    <cellStyle name="Input 2 6 8 2 5" xfId="33116" xr:uid="{E7FB0953-248E-4A6C-82B6-0C44F0ECE15F}"/>
    <cellStyle name="Input 2 6 8 3" xfId="17714" xr:uid="{EEE07E87-0096-4C75-8B1D-E60EC3B23017}"/>
    <cellStyle name="Input 2 6 8 3 2" xfId="35958" xr:uid="{DC2B8CAA-EB6C-49C9-AE84-A450AAC1E091}"/>
    <cellStyle name="Input 2 6 8 3 3" xfId="26608" xr:uid="{74FAD31D-2F5F-46A4-8AFA-385666C0EFA6}"/>
    <cellStyle name="Input 2 6 8 3 4" xfId="33117" xr:uid="{36EBB08A-842C-45F2-8C4D-4E21562EA9A6}"/>
    <cellStyle name="Input 2 6 8 4" xfId="25226" xr:uid="{301FE080-2A73-407C-917F-4506F39585F5}"/>
    <cellStyle name="Input 2 6 8 5" xfId="26611" xr:uid="{FA8ECEA4-F804-45E9-A79F-41093AE17711}"/>
    <cellStyle name="Input 2 6 8 6" xfId="33115" xr:uid="{D1F7C901-A952-49EF-8DA6-42DC7306F2D0}"/>
    <cellStyle name="Input 2 6 9" xfId="17715" xr:uid="{8DD1494A-8B08-49F1-870D-2A4AF45313C9}"/>
    <cellStyle name="Input 2 6 9 2" xfId="17716" xr:uid="{590D45F8-96C5-4074-ACE2-B12AE8524BDD}"/>
    <cellStyle name="Input 2 6 9 2 2" xfId="31890" xr:uid="{472587C4-F4FC-46D1-BD2C-102DF6630391}"/>
    <cellStyle name="Input 2 6 9 2 3" xfId="38302" xr:uid="{1B3CA778-6FB3-495D-888D-9235EDAA4CC3}"/>
    <cellStyle name="Input 2 6 9 2 4" xfId="33118" xr:uid="{ECF97F79-0412-4527-A413-4D0C322324A4}"/>
    <cellStyle name="Input 2 6 9 3" xfId="25227" xr:uid="{D58ED6E2-7A9F-4B84-AF43-8CF46B6D5137}"/>
    <cellStyle name="Input 2 6 9 4" xfId="37268" xr:uid="{FB8F5576-A8E5-48AC-AFE0-1021F9805074}"/>
    <cellStyle name="Input 2 6 9 5" xfId="25359" xr:uid="{37142077-F722-48E6-A457-3E298C49A79F}"/>
    <cellStyle name="Input 2 7" xfId="17717" xr:uid="{69FAC111-ECEE-4377-A330-86BA1346D764}"/>
    <cellStyle name="Input 2 7 10" xfId="17718" xr:uid="{52DB60B2-CFA1-4657-836D-A3159A81AFB3}"/>
    <cellStyle name="Input 2 7 10 2" xfId="31892" xr:uid="{1A40A00E-CE61-4538-8ECE-CD579A68712B}"/>
    <cellStyle name="Input 2 7 10 3" xfId="38303" xr:uid="{CF873513-A4A9-4C84-9333-B629191D4717}"/>
    <cellStyle name="Input 2 7 10 4" xfId="25876" xr:uid="{2EEB21AB-458B-4B95-B97B-60508B531146}"/>
    <cellStyle name="Input 2 7 11" xfId="31891" xr:uid="{984A3BF5-EE1F-46AD-9A47-BB3B5F419A56}"/>
    <cellStyle name="Input 2 7 12" xfId="26607" xr:uid="{AC4FD1EC-AF8D-4AD4-B77D-73BC8183C379}"/>
    <cellStyle name="Input 2 7 13" xfId="33119" xr:uid="{43DE2FE7-BA07-45CC-9D78-B3C4D494487E}"/>
    <cellStyle name="Input 2 7 2" xfId="17719" xr:uid="{852927D0-C4D2-4E73-9866-AF051E957154}"/>
    <cellStyle name="Input 2 7 2 2" xfId="17720" xr:uid="{72373759-E1EA-4CF8-A121-3853E1A6365F}"/>
    <cellStyle name="Input 2 7 2 2 2" xfId="17721" xr:uid="{75B6DEAD-8D63-4999-877D-13F15FCF04F7}"/>
    <cellStyle name="Input 2 7 2 2 2 2" xfId="31893" xr:uid="{2DCE5ECA-2EC5-418D-8972-9A1446814A24}"/>
    <cellStyle name="Input 2 7 2 2 2 3" xfId="26605" xr:uid="{DEFBA7C1-6FC0-47E1-AD07-C8F645AF6DFC}"/>
    <cellStyle name="Input 2 7 2 2 2 4" xfId="38388" xr:uid="{F5A11699-0667-4ECD-AAE4-9649768F4085}"/>
    <cellStyle name="Input 2 7 2 2 3" xfId="37675" xr:uid="{1C8D0994-5DAB-400D-B188-7CAD699C7594}"/>
    <cellStyle name="Input 2 7 2 2 4" xfId="26606" xr:uid="{D55BF5FE-3397-4BCB-950E-D46E092DDB16}"/>
    <cellStyle name="Input 2 7 2 2 5" xfId="33120" xr:uid="{B4D9526B-485B-4915-B7D4-394E94D55349}"/>
    <cellStyle name="Input 2 7 2 3" xfId="17722" xr:uid="{260D4A08-F775-4A30-99C6-3879A3C8B4F1}"/>
    <cellStyle name="Input 2 7 2 3 2" xfId="31894" xr:uid="{4D24FDB5-7B61-4B32-B031-F762C1273527}"/>
    <cellStyle name="Input 2 7 2 3 3" xfId="26604" xr:uid="{83B4446A-174E-4AC9-8B57-389B3D62F35B}"/>
    <cellStyle name="Input 2 7 2 3 4" xfId="33136" xr:uid="{ED142C18-CF0E-4F27-9E3D-B58AB27CF0B4}"/>
    <cellStyle name="Input 2 7 2 4" xfId="25228" xr:uid="{8CD99AEA-BCA2-4D97-8603-94A78CD25DF6}"/>
    <cellStyle name="Input 2 7 2 5" xfId="36273" xr:uid="{44BC3D11-36C9-4253-B778-EB2A3F01BDE1}"/>
    <cellStyle name="Input 2 7 2 6" xfId="25877" xr:uid="{35D7B9BD-2C51-4385-BA00-7E4BBC01AB68}"/>
    <cellStyle name="Input 2 7 3" xfId="17723" xr:uid="{CB188192-D7C9-404D-82E2-87C50C9E1F0A}"/>
    <cellStyle name="Input 2 7 3 2" xfId="17724" xr:uid="{A406A8DC-7F96-4A6C-BE73-88741C6D099B}"/>
    <cellStyle name="Input 2 7 3 2 2" xfId="17725" xr:uid="{E94C3FF3-54C9-4F4D-84FF-CCEA4B7BC783}"/>
    <cellStyle name="Input 2 7 3 2 2 2" xfId="37676" xr:uid="{8D189623-625A-4815-B758-03AC43C29549}"/>
    <cellStyle name="Input 2 7 3 2 2 3" xfId="26603" xr:uid="{3506EC70-7BDB-4B37-9642-9F4D2CB3C531}"/>
    <cellStyle name="Input 2 7 3 2 2 4" xfId="37131" xr:uid="{EDB7AC30-D9D6-48F1-9300-2D674763FBAB}"/>
    <cellStyle name="Input 2 7 3 2 3" xfId="31895" xr:uid="{329F46B0-AF43-4BAC-803B-72F0D0167CBE}"/>
    <cellStyle name="Input 2 7 3 2 4" xfId="36272" xr:uid="{6F9EB183-4CD1-4325-AAF6-92C592A3A721}"/>
    <cellStyle name="Input 2 7 3 2 5" xfId="33138" xr:uid="{93E2B1D4-D246-4417-92C4-B27052DEB45D}"/>
    <cellStyle name="Input 2 7 3 3" xfId="17726" xr:uid="{67A9CA67-66A5-4728-A0BD-13D5FF8CF879}"/>
    <cellStyle name="Input 2 7 3 3 2" xfId="31896" xr:uid="{CA1D6142-4EA8-40C8-AA25-D8776EEFAEC1}"/>
    <cellStyle name="Input 2 7 3 3 3" xfId="26602" xr:uid="{17628008-D953-485F-AE7E-804ADE19ADAF}"/>
    <cellStyle name="Input 2 7 3 3 4" xfId="25880" xr:uid="{665F38AC-A864-4C09-8CE1-08AAAC03C6E4}"/>
    <cellStyle name="Input 2 7 3 4" xfId="25229" xr:uid="{726548CA-E1EA-4E64-B74E-A78741DEB93D}"/>
    <cellStyle name="Input 2 7 3 5" xfId="38304" xr:uid="{729CA3AE-6C91-485C-9E9E-BD377B9C45DC}"/>
    <cellStyle name="Input 2 7 3 6" xfId="33137" xr:uid="{5CB72B38-FB87-464B-AD48-F7A824B7FCF8}"/>
    <cellStyle name="Input 2 7 4" xfId="17727" xr:uid="{C364B564-1592-4328-84FC-1165D066ADFC}"/>
    <cellStyle name="Input 2 7 4 2" xfId="17728" xr:uid="{5CAD6B3F-1838-42B6-AD17-18412B67F9A2}"/>
    <cellStyle name="Input 2 7 4 2 2" xfId="17729" xr:uid="{1091D79F-A5A0-408F-848B-33BE52170457}"/>
    <cellStyle name="Input 2 7 4 2 2 2" xfId="31898" xr:uid="{A2663C08-E36B-439D-8A61-25EE0DEBB71F}"/>
    <cellStyle name="Input 2 7 4 2 2 3" xfId="26600" xr:uid="{1B4BBDC9-F225-4DEC-95E7-D4E268CCAB94}"/>
    <cellStyle name="Input 2 7 4 2 2 4" xfId="25363" xr:uid="{0B8B1AC0-01BA-409C-9E6F-A23B164F032C}"/>
    <cellStyle name="Input 2 7 4 2 3" xfId="31897" xr:uid="{49567E9D-EEA6-4D32-9009-20B3EBC4E1D0}"/>
    <cellStyle name="Input 2 7 4 2 4" xfId="36271" xr:uid="{4AAA81EC-128E-4481-8359-B4670FA428B1}"/>
    <cellStyle name="Input 2 7 4 2 5" xfId="33139" xr:uid="{D3A322E2-E77D-4C5D-B717-80CDC0759548}"/>
    <cellStyle name="Input 2 7 4 3" xfId="17730" xr:uid="{D6956A5E-507B-4514-938D-4B567261B7E0}"/>
    <cellStyle name="Input 2 7 4 3 2" xfId="37677" xr:uid="{71AB40BE-348C-46E5-8567-C0409897515C}"/>
    <cellStyle name="Input 2 7 4 3 3" xfId="26599" xr:uid="{D7907148-7C2C-4D4E-BCAD-95ACC85225B3}"/>
    <cellStyle name="Input 2 7 4 3 4" xfId="37132" xr:uid="{1153780E-BA35-46B9-943D-216EFF6BDDD1}"/>
    <cellStyle name="Input 2 7 4 4" xfId="25230" xr:uid="{351CB0F3-8E7E-4AA6-B792-DC4705EA8B7C}"/>
    <cellStyle name="Input 2 7 4 5" xfId="26601" xr:uid="{FEE7DB90-B654-46A7-B675-B8FFCBD54025}"/>
    <cellStyle name="Input 2 7 4 6" xfId="38755" xr:uid="{AD837B05-C2F3-4DFD-A56B-B9844CCD3C4C}"/>
    <cellStyle name="Input 2 7 5" xfId="17731" xr:uid="{3FB70011-F4B3-4910-8A7F-9BE32518D0D2}"/>
    <cellStyle name="Input 2 7 5 2" xfId="17732" xr:uid="{62555E53-4D80-41E8-9797-B4B58782F4DC}"/>
    <cellStyle name="Input 2 7 5 2 2" xfId="17733" xr:uid="{BDA507A5-7F10-477E-984D-8E4572164028}"/>
    <cellStyle name="Input 2 7 5 2 2 2" xfId="31900" xr:uid="{20B593D1-7798-4F31-86FD-1C03860F2B18}"/>
    <cellStyle name="Input 2 7 5 2 2 3" xfId="26598" xr:uid="{9A1C2F32-3567-4DD8-A001-538CAC0DF733}"/>
    <cellStyle name="Input 2 7 5 2 2 4" xfId="33141" xr:uid="{0D6D58CE-44B4-43F0-9BF2-61D717F2B231}"/>
    <cellStyle name="Input 2 7 5 2 3" xfId="31899" xr:uid="{7393F00C-2B71-4EC8-A875-DAC44FEEA637}"/>
    <cellStyle name="Input 2 7 5 2 4" xfId="36270" xr:uid="{09FD918E-2583-4017-961D-7255308F4D36}"/>
    <cellStyle name="Input 2 7 5 2 5" xfId="33140" xr:uid="{5588AF5B-3F85-42B5-B9D2-559ED3AD7F3E}"/>
    <cellStyle name="Input 2 7 5 3" xfId="17734" xr:uid="{E284390E-D756-47F2-B7A2-FFFB04E6626E}"/>
    <cellStyle name="Input 2 7 5 3 2" xfId="31901" xr:uid="{A1D9E17F-F7AF-4AC6-9327-694333E7ABAD}"/>
    <cellStyle name="Input 2 7 5 3 3" xfId="26597" xr:uid="{D94336CD-80D7-45A8-A6F0-989C5B1EB98C}"/>
    <cellStyle name="Input 2 7 5 3 4" xfId="38754" xr:uid="{3D0B9539-8399-468B-AD8C-F99324A6C7E4}"/>
    <cellStyle name="Input 2 7 5 4" xfId="25231" xr:uid="{03DA7526-D403-4928-9C12-3E65B957013B}"/>
    <cellStyle name="Input 2 7 5 5" xfId="39142" xr:uid="{DD09BD40-A5C4-4F5C-851A-303B0AF4E000}"/>
    <cellStyle name="Input 2 7 5 6" xfId="38387" xr:uid="{989F8234-484B-4DD0-A021-2067C445B211}"/>
    <cellStyle name="Input 2 7 6" xfId="17735" xr:uid="{0530BCE0-E8B7-4031-BE6C-AC69324161B0}"/>
    <cellStyle name="Input 2 7 6 2" xfId="17736" xr:uid="{48F7A4B5-06AA-4B08-868D-DAEC203F1D63}"/>
    <cellStyle name="Input 2 7 6 2 2" xfId="17737" xr:uid="{0D1735E2-9D99-4C31-B347-73690E54C290}"/>
    <cellStyle name="Input 2 7 6 2 2 2" xfId="38877" xr:uid="{19A59749-1C65-4220-AFD9-0E3E4C7078EA}"/>
    <cellStyle name="Input 2 7 6 2 2 3" xfId="26595" xr:uid="{606E3BFF-E15F-4592-87FE-4B8D0BC25C50}"/>
    <cellStyle name="Input 2 7 6 2 2 4" xfId="33142" xr:uid="{7EC71CE3-19A8-4D84-8A69-031E6C6619A5}"/>
    <cellStyle name="Input 2 7 6 2 3" xfId="37678" xr:uid="{414874F0-A95E-44B7-BF33-6B5D93CF117F}"/>
    <cellStyle name="Input 2 7 6 2 4" xfId="36269" xr:uid="{88DB3D0C-CFA5-46C8-BDBF-624FE9FF5C0D}"/>
    <cellStyle name="Input 2 7 6 2 5" xfId="38386" xr:uid="{BE3B966C-5077-4DE9-B0CB-C732830E89A6}"/>
    <cellStyle name="Input 2 7 6 3" xfId="17738" xr:uid="{B831F899-E336-45A6-B694-19B803337315}"/>
    <cellStyle name="Input 2 7 6 3 2" xfId="31902" xr:uid="{9D965E35-CCC8-4517-AEBC-81EC57945C29}"/>
    <cellStyle name="Input 2 7 6 3 3" xfId="26594" xr:uid="{70A297E1-4444-4B29-980D-0315EEB11CB9}"/>
    <cellStyle name="Input 2 7 6 3 4" xfId="33143" xr:uid="{B2855E58-0891-4559-AB7E-C44D97FBB05F}"/>
    <cellStyle name="Input 2 7 6 4" xfId="25232" xr:uid="{F8591DE6-1997-47D2-B548-314F7483B3A9}"/>
    <cellStyle name="Input 2 7 6 5" xfId="26596" xr:uid="{2E673358-E642-428E-8158-7F5DDCED8A94}"/>
    <cellStyle name="Input 2 7 6 6" xfId="25881" xr:uid="{D2B081AA-6B0F-4205-B577-CFA78069F12F}"/>
    <cellStyle name="Input 2 7 7" xfId="17739" xr:uid="{94B77B38-5276-4012-BF1E-682344F54D22}"/>
    <cellStyle name="Input 2 7 7 2" xfId="17740" xr:uid="{AF586BC6-B816-4728-9E47-42C1E362AD67}"/>
    <cellStyle name="Input 2 7 7 2 2" xfId="17741" xr:uid="{EF3BD5A2-4ACF-47A2-BF7E-D002056CFD6E}"/>
    <cellStyle name="Input 2 7 7 2 2 2" xfId="31904" xr:uid="{61E72DD1-49C8-452E-AC87-24820ED1246B}"/>
    <cellStyle name="Input 2 7 7 2 2 3" xfId="26592" xr:uid="{FDB57FF6-BB03-4FD2-A36A-4A1C0E1DBE17}"/>
    <cellStyle name="Input 2 7 7 2 2 4" xfId="25882" xr:uid="{46EA02A6-2EDC-432F-8A52-DA022A50D4D2}"/>
    <cellStyle name="Input 2 7 7 2 3" xfId="31903" xr:uid="{6A2D3262-0E63-4721-9576-33591D6CDB15}"/>
    <cellStyle name="Input 2 7 7 2 4" xfId="36268" xr:uid="{25758798-429B-49C6-8C83-84A9F0222D2B}"/>
    <cellStyle name="Input 2 7 7 2 5" xfId="35317" xr:uid="{BD61BCA5-369E-4413-AF09-CC619FB00331}"/>
    <cellStyle name="Input 2 7 7 3" xfId="17742" xr:uid="{275DE548-7746-4190-A457-751444DB029D}"/>
    <cellStyle name="Input 2 7 7 3 2" xfId="37679" xr:uid="{E3050539-056D-4476-B530-77C0FB9A73DA}"/>
    <cellStyle name="Input 2 7 7 3 3" xfId="26591" xr:uid="{3AD87FDB-123F-4DAA-BCEE-E271DDD910F7}"/>
    <cellStyle name="Input 2 7 7 3 4" xfId="38753" xr:uid="{9257388D-AE32-418E-BA3D-D782C5A9BC18}"/>
    <cellStyle name="Input 2 7 7 4" xfId="25233" xr:uid="{3F455A50-7BF5-4A39-8EF0-0409D9445B77}"/>
    <cellStyle name="Input 2 7 7 5" xfId="26593" xr:uid="{123191A4-32F7-4ABB-8C4D-2B503448ABE9}"/>
    <cellStyle name="Input 2 7 7 6" xfId="33144" xr:uid="{EEB9DC9E-5057-4382-9754-CF77DF8F32A1}"/>
    <cellStyle name="Input 2 7 8" xfId="17743" xr:uid="{2FFF6D12-B44F-4128-BF34-926782212F8D}"/>
    <cellStyle name="Input 2 7 8 2" xfId="17744" xr:uid="{6E883901-AEBA-424E-BCCC-5AEC0D729487}"/>
    <cellStyle name="Input 2 7 8 2 2" xfId="17745" xr:uid="{D7E3F127-1356-410E-B5CC-A34B242EB783}"/>
    <cellStyle name="Input 2 7 8 2 2 2" xfId="31906" xr:uid="{33D02FFE-6E34-4A3A-8F70-69ABE54BA5AB}"/>
    <cellStyle name="Input 2 7 8 2 2 3" xfId="26589" xr:uid="{F7922549-0E6A-43CA-B153-CECC066F924B}"/>
    <cellStyle name="Input 2 7 8 2 2 4" xfId="33147" xr:uid="{EF499BD1-9A9F-4161-AB20-0F3F69FA0AB0}"/>
    <cellStyle name="Input 2 7 8 2 3" xfId="31905" xr:uid="{627427F9-B55F-4F29-9CB1-EEE191ADB835}"/>
    <cellStyle name="Input 2 7 8 2 4" xfId="36267" xr:uid="{74C1F748-6B59-484B-9119-4E6245C1627D}"/>
    <cellStyle name="Input 2 7 8 2 5" xfId="33146" xr:uid="{1640D4F2-EC95-44F3-9BC0-8242A269C152}"/>
    <cellStyle name="Input 2 7 8 3" xfId="17746" xr:uid="{9E9F8021-F2EF-40C8-B5BE-7FA662F91B74}"/>
    <cellStyle name="Input 2 7 8 3 2" xfId="31907" xr:uid="{7D783068-A131-40AC-A151-A3A40E8D2D8C}"/>
    <cellStyle name="Input 2 7 8 3 3" xfId="37267" xr:uid="{D607FEA2-FDB3-4FF7-BFA9-F4B624B86251}"/>
    <cellStyle name="Input 2 7 8 3 4" xfId="38752" xr:uid="{8CABF1AF-4790-46F8-B1A9-4A65F434EFE8}"/>
    <cellStyle name="Input 2 7 8 4" xfId="25234" xr:uid="{37C15115-417E-4D0A-986E-10E92DE6104E}"/>
    <cellStyle name="Input 2 7 8 5" xfId="26590" xr:uid="{25F3DB29-E3E9-404A-A9E7-A4D512C500F9}"/>
    <cellStyle name="Input 2 7 8 6" xfId="33145" xr:uid="{1662C5D9-F923-4409-AB5A-9F4AD550780F}"/>
    <cellStyle name="Input 2 7 9" xfId="17747" xr:uid="{B59F3E0C-0094-4164-B2C9-A06B50120D3C}"/>
    <cellStyle name="Input 2 7 9 2" xfId="17748" xr:uid="{EBF943B0-6F7D-4AFE-A4B8-06B6454DBF28}"/>
    <cellStyle name="Input 2 7 9 2 2" xfId="37680" xr:uid="{B7B9C319-5F4A-4369-AAAE-301906F4A3CD}"/>
    <cellStyle name="Input 2 7 9 2 3" xfId="36266" xr:uid="{C20F3EA2-8E37-45CB-812F-CD69C3BC6FFA}"/>
    <cellStyle name="Input 2 7 9 2 4" xfId="35318" xr:uid="{09901605-0A6C-4A72-B813-1E339E63CF96}"/>
    <cellStyle name="Input 2 7 9 3" xfId="25235" xr:uid="{5E8EF252-875A-4C93-90EB-FBEB470CB7D6}"/>
    <cellStyle name="Input 2 7 9 4" xfId="26588" xr:uid="{C1013531-4EB2-45AD-915D-1C4ECC137034}"/>
    <cellStyle name="Input 2 7 9 5" xfId="33148" xr:uid="{64AABB51-900F-459E-8A64-DA8F21D2DCE3}"/>
    <cellStyle name="Input 2 8" xfId="17749" xr:uid="{26BA9C21-9BEA-4440-A61C-DEEADE604291}"/>
    <cellStyle name="Input 2 9" xfId="17750" xr:uid="{F0877D2D-1C35-49AF-92B4-1B63097BDA49}"/>
    <cellStyle name="Input 20" xfId="4434" xr:uid="{950C5F93-B934-4FBA-90B9-CAA7150F010E}"/>
    <cellStyle name="Input 20 2" xfId="17752" xr:uid="{F3F26FC5-A593-4961-AE6A-C8B35FDD11C1}"/>
    <cellStyle name="Input 20 2 2" xfId="17753" xr:uid="{BCD0865A-7903-41C9-998A-3924B89AB67A}"/>
    <cellStyle name="Input 20 2 2 2" xfId="31911" xr:uid="{83625935-E85A-483A-9D9D-9343FD2E2359}"/>
    <cellStyle name="Input 20 2 2 3" xfId="26587" xr:uid="{D8FFB6E6-1EC7-4352-85D5-41651A2DAD5A}"/>
    <cellStyle name="Input 20 2 2 4" xfId="38751" xr:uid="{8473E7B1-260D-4C39-A5D5-383384A4B36F}"/>
    <cellStyle name="Input 20 2 3" xfId="37681" xr:uid="{4353FC61-8868-4C19-8A9C-97E6B38D1CB2}"/>
    <cellStyle name="Input 20 2 4" xfId="36265" xr:uid="{B081E638-7805-45CB-9FE2-307AB671A2AD}"/>
    <cellStyle name="Input 20 2 5" xfId="33149" xr:uid="{04FE208F-56E8-4EFE-8E3A-79EBB50A80B1}"/>
    <cellStyle name="Input 20 3" xfId="17754" xr:uid="{B97BCE0A-4F02-4300-B81F-FEA05276142B}"/>
    <cellStyle name="Input 20 3 2" xfId="17755" xr:uid="{1A3018B7-8124-4B38-8B5C-77F878C88970}"/>
    <cellStyle name="Input 20 3 2 2" xfId="31913" xr:uid="{0582C5E1-3EF2-4078-BF16-D0AA9E84BF8C}"/>
    <cellStyle name="Input 20 3 2 3" xfId="26585" xr:uid="{2940B522-2888-4603-A565-E2E24E04B7A1}"/>
    <cellStyle name="Input 20 3 2 4" xfId="37861" xr:uid="{9AF97458-4F41-455C-BFCB-7A966C3CC099}"/>
    <cellStyle name="Input 20 3 3" xfId="31912" xr:uid="{F4B08611-A29B-4A10-A21F-AEBECEFB924E}"/>
    <cellStyle name="Input 20 3 4" xfId="26586" xr:uid="{7911B65F-8F18-45A3-AD21-F89C810F2BDD}"/>
    <cellStyle name="Input 20 3 5" xfId="33150" xr:uid="{1C1625B0-C5F0-4CB5-A0CE-287D42C590F1}"/>
    <cellStyle name="Input 20 4" xfId="24565" xr:uid="{3847ADEB-0A20-4F23-9388-560CA0BA8151}"/>
    <cellStyle name="Input 20 4 2" xfId="38400" xr:uid="{ED454A04-CFE4-4C6A-AD4A-06D9A58603DD}"/>
    <cellStyle name="Input 20 4 3" xfId="44440" xr:uid="{58FFED11-408A-4D90-B598-F6569F361B82}"/>
    <cellStyle name="Input 20 5" xfId="17751" xr:uid="{FD5C1913-4188-41EF-B021-CA876B39060A}"/>
    <cellStyle name="Input 21" xfId="4435" xr:uid="{B8D2F182-46C2-43D6-B895-643DCA89B169}"/>
    <cellStyle name="Input 21 2" xfId="17757" xr:uid="{F7A3CED0-12F4-417D-AA54-DA539CA40C85}"/>
    <cellStyle name="Input 21 2 2" xfId="17758" xr:uid="{45569A19-881E-458C-AD4C-90973F416CD6}"/>
    <cellStyle name="Input 21 2 2 2" xfId="25236" xr:uid="{E98DD3A2-7C95-468B-99D2-1EAC260761B6}"/>
    <cellStyle name="Input 21 2 2 3" xfId="26583" xr:uid="{681AB668-1EF6-47B5-BCC9-52DF48FAA771}"/>
    <cellStyle name="Input 21 2 2 4" xfId="33152" xr:uid="{9F980E86-9F33-46C5-9BFB-AA439FF41D27}"/>
    <cellStyle name="Input 21 2 3" xfId="31914" xr:uid="{2CEA3E56-2FC4-4B4F-8BF9-DC88860FB871}"/>
    <cellStyle name="Input 21 2 4" xfId="26584" xr:uid="{0FAE3283-D947-4DE4-9CC6-ED8FB5027647}"/>
    <cellStyle name="Input 21 2 5" xfId="33151" xr:uid="{B11668DA-44A6-4905-8179-A95DD3836370}"/>
    <cellStyle name="Input 21 3" xfId="17759" xr:uid="{344A9129-9946-42D8-9E0A-13B10E65A363}"/>
    <cellStyle name="Input 21 3 2" xfId="17760" xr:uid="{7B4BC08B-FEEF-423D-9BCF-5282DC363603}"/>
    <cellStyle name="Input 21 3 2 2" xfId="31915" xr:uid="{4556F652-2E21-43C3-B93F-9C4AA488573A}"/>
    <cellStyle name="Input 21 3 2 3" xfId="26581" xr:uid="{BCB7E5F4-E628-426F-A84E-08959E5B569D}"/>
    <cellStyle name="Input 21 3 2 4" xfId="33153" xr:uid="{37567574-40AB-42FA-88FD-81294E797E58}"/>
    <cellStyle name="Input 21 3 3" xfId="38876" xr:uid="{DC4BB907-89B5-49FC-B098-CA5CA0E4A4B9}"/>
    <cellStyle name="Input 21 3 4" xfId="26582" xr:uid="{368FF660-5758-4ADC-AB87-E4CCEAC2E39F}"/>
    <cellStyle name="Input 21 3 5" xfId="38750" xr:uid="{78E552CB-F598-430E-8CC9-99B61B0C94A1}"/>
    <cellStyle name="Input 21 4" xfId="24566" xr:uid="{BA486151-EA65-4AA9-A3E7-EA8726C0AEC3}"/>
    <cellStyle name="Input 21 4 2" xfId="38399" xr:uid="{9056DBF9-6D1D-4999-BDFD-02F41B04219F}"/>
    <cellStyle name="Input 21 4 3" xfId="44441" xr:uid="{5926B27A-F515-4ABD-B045-6A6572C62148}"/>
    <cellStyle name="Input 21 5" xfId="17756" xr:uid="{2C0669AB-235B-44F4-A85F-8C533F037934}"/>
    <cellStyle name="Input 22" xfId="4436" xr:uid="{43B9D7C7-6C75-4733-A26D-378A9F2B5E62}"/>
    <cellStyle name="Input 22 2" xfId="17762" xr:uid="{BA35E04E-4773-4602-A9DB-0D64C1A5FCC9}"/>
    <cellStyle name="Input 22 2 2" xfId="17763" xr:uid="{E0B8A7DF-AE98-4C2B-8D9C-E8B9ABBE1938}"/>
    <cellStyle name="Input 22 2 2 2" xfId="24856" xr:uid="{784F4899-9AB0-4FE0-952A-8EA7E87AD381}"/>
    <cellStyle name="Input 22 2 2 3" xfId="26580" xr:uid="{0788C575-B9E0-4A96-92A2-CBC244AC0CC1}"/>
    <cellStyle name="Input 22 2 2 4" xfId="38385" xr:uid="{4FB5F0DA-9FED-4F05-B10E-9D88F281388F}"/>
    <cellStyle name="Input 22 2 3" xfId="37683" xr:uid="{6B77EE64-72C4-4814-8342-EDCB74EC7436}"/>
    <cellStyle name="Input 22 2 4" xfId="36264" xr:uid="{6F8D0998-E64C-43CF-9EDA-4EC6C19943D1}"/>
    <cellStyle name="Input 22 2 5" xfId="38465" xr:uid="{20088651-738B-4BD4-8A62-DB242AAC645B}"/>
    <cellStyle name="Input 22 3" xfId="17764" xr:uid="{41FA8EC5-5A55-4BC0-A7CF-906EAEDB80D6}"/>
    <cellStyle name="Input 22 3 2" xfId="17765" xr:uid="{28A75BCA-CAF8-4DAE-833D-999CB02FAD82}"/>
    <cellStyle name="Input 22 3 2 2" xfId="31917" xr:uid="{0AEB5B6A-01A1-40C4-A3C1-860ED9404139}"/>
    <cellStyle name="Input 22 3 2 3" xfId="26578" xr:uid="{D4697F7C-DEB8-4254-9DD5-100605BFED77}"/>
    <cellStyle name="Input 22 3 2 4" xfId="38749" xr:uid="{56C81222-6DFD-4F63-A3D7-153695B521B0}"/>
    <cellStyle name="Input 22 3 3" xfId="24857" xr:uid="{1742CCF9-E4E5-490D-A3A5-E84A97AB8315}"/>
    <cellStyle name="Input 22 3 4" xfId="26579" xr:uid="{9D98A7EA-EA7E-4D04-BFC8-B257F0289F89}"/>
    <cellStyle name="Input 22 3 5" xfId="33154" xr:uid="{E940ED4A-D38C-44E4-B270-1D75F02B4D48}"/>
    <cellStyle name="Input 22 4" xfId="24567" xr:uid="{132407C2-604C-4238-9CFF-22D4AB73C53A}"/>
    <cellStyle name="Input 22 4 2" xfId="35680" xr:uid="{00300D76-3745-4AB4-B789-4DD472CCDFEC}"/>
    <cellStyle name="Input 22 4 3" xfId="44442" xr:uid="{D4187CB3-7647-4809-BD43-5D7B9BB40D91}"/>
    <cellStyle name="Input 22 5" xfId="17761" xr:uid="{BCB83161-3A8D-4E5F-A82F-790325D27919}"/>
    <cellStyle name="Input 23" xfId="4437" xr:uid="{8D3843A4-8836-403C-B022-D62390B5B4ED}"/>
    <cellStyle name="Input 23 2" xfId="17767" xr:uid="{3D269831-FD7C-46B6-B8B9-3E473F7AB617}"/>
    <cellStyle name="Input 23 2 2" xfId="17768" xr:uid="{E1437701-0DCE-40DF-88D5-43EF20233A38}"/>
    <cellStyle name="Input 23 2 2 2" xfId="31920" xr:uid="{C7838C8E-D2CB-4820-A9C0-2A62E3D6FE7F}"/>
    <cellStyle name="Input 23 2 2 3" xfId="26576" xr:uid="{4956DA1C-882C-426B-9078-4ACA315C550E}"/>
    <cellStyle name="Input 23 2 2 4" xfId="39302" xr:uid="{543D74EA-B71C-43B1-929D-96467F9602AD}"/>
    <cellStyle name="Input 23 2 3" xfId="31919" xr:uid="{E424C193-D2F3-4663-AAC8-836CC3577AAE}"/>
    <cellStyle name="Input 23 2 4" xfId="26577" xr:uid="{4E3E8A0E-B250-49EA-BE3D-CF0C9A03D97D}"/>
    <cellStyle name="Input 23 2 5" xfId="39326" xr:uid="{2D4060EC-3FFA-404D-B8EA-DFB1CE4B412A}"/>
    <cellStyle name="Input 23 3" xfId="17769" xr:uid="{13274F6D-421D-4724-9030-641758A1CB26}"/>
    <cellStyle name="Input 23 3 2" xfId="17770" xr:uid="{05DFC7CF-7CAA-44B4-858B-52EF5E5F0CCE}"/>
    <cellStyle name="Input 23 3 2 2" xfId="37684" xr:uid="{17149576-4500-44EC-A4C3-077BFF06748E}"/>
    <cellStyle name="Input 23 3 2 3" xfId="26575" xr:uid="{16E7E3C5-645D-49B8-B515-38CB48D139E0}"/>
    <cellStyle name="Input 23 3 2 4" xfId="35732" xr:uid="{E4DDD010-E766-4BAD-9C60-C3A06C4E2059}"/>
    <cellStyle name="Input 23 3 3" xfId="31921" xr:uid="{E8D45C70-4E36-457F-8347-33936CE71B9F}"/>
    <cellStyle name="Input 23 3 4" xfId="37266" xr:uid="{2ACFF627-D16E-40EE-A322-506B703F317D}"/>
    <cellStyle name="Input 23 3 5" xfId="39331" xr:uid="{401E4792-4870-4258-9111-5058CEC1604A}"/>
    <cellStyle name="Input 23 4" xfId="24568" xr:uid="{CDB4905F-1A24-488D-999F-B964C72CBD1F}"/>
    <cellStyle name="Input 23 4 2" xfId="35681" xr:uid="{E72586C7-B967-42ED-838A-58C6432FE681}"/>
    <cellStyle name="Input 23 4 3" xfId="44443" xr:uid="{026F2B44-E647-4531-A5E1-F03585645D02}"/>
    <cellStyle name="Input 23 5" xfId="17766" xr:uid="{DA9BB6B8-E5B4-4824-849A-AD01AE7ADC02}"/>
    <cellStyle name="Input 24" xfId="4438" xr:uid="{E5E783F9-D18D-489D-A75B-601640E7699A}"/>
    <cellStyle name="Input 24 2" xfId="17772" xr:uid="{C7EAA5B6-9C44-4424-92FE-4DA3EED41C27}"/>
    <cellStyle name="Input 24 2 2" xfId="17773" xr:uid="{15034A66-5C48-4A4C-8B44-C5ECD3F5107D}"/>
    <cellStyle name="Input 24 2 2 2" xfId="31923" xr:uid="{4F0C7FFA-C3F3-435F-B190-3E4B1F449F91}"/>
    <cellStyle name="Input 24 2 2 3" xfId="26573" xr:uid="{DEB15DA7-F07F-4A31-A80D-35BAA189BBD8}"/>
    <cellStyle name="Input 24 2 2 4" xfId="39298" xr:uid="{AB6AA0A4-FD73-4124-BFA5-AE1E5D4301F7}"/>
    <cellStyle name="Input 24 2 3" xfId="25237" xr:uid="{DCB6364D-519C-4221-A525-D17B54399174}"/>
    <cellStyle name="Input 24 2 4" xfId="26574" xr:uid="{C5138DC0-8FEF-405B-854D-7D4F53C354EE}"/>
    <cellStyle name="Input 24 2 5" xfId="33155" xr:uid="{D22B1373-E44B-4996-BB77-D4F1E2247DFC}"/>
    <cellStyle name="Input 24 3" xfId="17774" xr:uid="{11755C00-80DF-411B-8193-F3C50AE938A1}"/>
    <cellStyle name="Input 24 3 2" xfId="17775" xr:uid="{672C6007-A50B-4291-8CF3-DD6E9FC7E75C}"/>
    <cellStyle name="Input 24 3 2 2" xfId="31925" xr:uid="{3122507A-0FCB-4350-B127-505108CCAB61}"/>
    <cellStyle name="Input 24 3 2 3" xfId="26571" xr:uid="{8B4E7F19-751C-4D11-A385-E933CAD7DCC7}"/>
    <cellStyle name="Input 24 3 2 4" xfId="33156" xr:uid="{D60B1667-8AF2-4E73-A821-8D36127947E7}"/>
    <cellStyle name="Input 24 3 3" xfId="31924" xr:uid="{6B8A057D-ADAA-4713-84FE-7ECA4E0F23C4}"/>
    <cellStyle name="Input 24 3 4" xfId="26572" xr:uid="{5EE326A0-8DAD-4D81-8ED6-CB890EBEE4D0}"/>
    <cellStyle name="Input 24 3 5" xfId="39324" xr:uid="{9E2285A0-119B-47A4-9BEC-32FB2BEF74CC}"/>
    <cellStyle name="Input 24 4" xfId="24569" xr:uid="{6E7DD40F-D847-4723-A9ED-8FFAD2CC7F82}"/>
    <cellStyle name="Input 24 4 2" xfId="35682" xr:uid="{75071EC1-0B2B-4206-80AF-841673D2130B}"/>
    <cellStyle name="Input 24 4 3" xfId="44444" xr:uid="{022D4AB9-33EF-4BD8-81A0-017EC5A14921}"/>
    <cellStyle name="Input 24 5" xfId="17771" xr:uid="{E42C0277-6E1C-4FFD-B319-B59B11E7083D}"/>
    <cellStyle name="Input 25" xfId="4439" xr:uid="{70D8409E-7EF1-4450-800F-A716AB880B66}"/>
    <cellStyle name="Input 25 2" xfId="17777" xr:uid="{F5E88B4B-B144-4940-AC88-0398B86B3DC5}"/>
    <cellStyle name="Input 25 2 2" xfId="17778" xr:uid="{90F3AF3D-14C1-4D27-8ADC-1732B2711E61}"/>
    <cellStyle name="Input 25 2 2 2" xfId="31928" xr:uid="{A799FEDD-1EB5-4049-888A-F6022A54D97F}"/>
    <cellStyle name="Input 25 2 2 3" xfId="26569" xr:uid="{B7368C29-17C2-4F2C-87E3-F8032166BA3E}"/>
    <cellStyle name="Input 25 2 2 4" xfId="33157" xr:uid="{8E75DE33-01CA-459E-9F4B-0B5E797F2A9D}"/>
    <cellStyle name="Input 25 2 3" xfId="31927" xr:uid="{E80FE916-680A-4DCB-9C90-648BA941CA6C}"/>
    <cellStyle name="Input 25 2 4" xfId="26570" xr:uid="{A21B6C7B-B862-4C01-BC18-A0007BF1DE65}"/>
    <cellStyle name="Input 25 2 5" xfId="39329" xr:uid="{600EB4F9-C1B6-43CF-BC65-505CF69098A5}"/>
    <cellStyle name="Input 25 3" xfId="17779" xr:uid="{722CCF1C-E4CA-434F-A627-6E3DCBB01582}"/>
    <cellStyle name="Input 25 3 2" xfId="17780" xr:uid="{07E1D628-DE24-4CCC-8725-A23A09BEE6D6}"/>
    <cellStyle name="Input 25 3 2 2" xfId="31930" xr:uid="{1BECD2DD-C17A-414A-AA65-A946BD62ACD0}"/>
    <cellStyle name="Input 25 3 2 3" xfId="26567" xr:uid="{0AA5846C-294A-4AB9-87F3-754D65BB7415}"/>
    <cellStyle name="Input 25 3 2 4" xfId="39313" xr:uid="{1E51A2EA-DE35-4A6C-87DC-C026994D9871}"/>
    <cellStyle name="Input 25 3 3" xfId="31929" xr:uid="{CF9A41A6-9FB7-4251-ABAC-5CB828232B35}"/>
    <cellStyle name="Input 25 3 4" xfId="26568" xr:uid="{7C9D0C00-AD3A-49C1-8902-68B784AC647A}"/>
    <cellStyle name="Input 25 3 5" xfId="35319" xr:uid="{6E88960B-7D01-48D2-B150-4FE30DBFEBEF}"/>
    <cellStyle name="Input 25 4" xfId="24570" xr:uid="{9D692732-5369-43A9-8B76-0590C9BEBC92}"/>
    <cellStyle name="Input 25 4 2" xfId="35683" xr:uid="{378C35C2-F4B3-4AA9-8B26-98AB4FF6B4A5}"/>
    <cellStyle name="Input 25 4 3" xfId="44445" xr:uid="{C4E4A020-BB4D-4EB2-964C-4B91514AC1CA}"/>
    <cellStyle name="Input 25 5" xfId="17776" xr:uid="{8B6F96D0-379F-491D-AE07-8225BF4E584C}"/>
    <cellStyle name="Input 26" xfId="4440" xr:uid="{08043D16-A851-46A6-82E3-520E2D808F2B}"/>
    <cellStyle name="Input 26 2" xfId="17782" xr:uid="{2E2ABDB5-8AA4-49A5-8AC1-99F30181C24C}"/>
    <cellStyle name="Input 26 2 2" xfId="17783" xr:uid="{EE87AA5C-78AB-49A5-9DEE-531F5C4AB5AF}"/>
    <cellStyle name="Input 26 2 2 2" xfId="31933" xr:uid="{DA363D1B-4C35-4827-88C4-1772874F8405}"/>
    <cellStyle name="Input 26 2 2 3" xfId="26565" xr:uid="{E40ABEA5-0D07-4721-86B1-EE20CCFC8767}"/>
    <cellStyle name="Input 26 2 2 4" xfId="33159" xr:uid="{A7574EAB-0B48-4E7C-A766-041AAC8466DF}"/>
    <cellStyle name="Input 26 2 3" xfId="31932" xr:uid="{19693422-E245-456D-90F0-C1574A81D1F2}"/>
    <cellStyle name="Input 26 2 4" xfId="26566" xr:uid="{E280AE8C-A301-4B8B-8722-CCB816CF341E}"/>
    <cellStyle name="Input 26 2 5" xfId="33158" xr:uid="{3CFAA3A4-3776-4EFB-AB0A-55E353C5AC42}"/>
    <cellStyle name="Input 26 3" xfId="17784" xr:uid="{178F7356-7484-4AE2-8D97-86599E62904C}"/>
    <cellStyle name="Input 26 3 2" xfId="17785" xr:uid="{74F534A9-8923-413F-A22F-6EAFD18779BD}"/>
    <cellStyle name="Input 26 3 2 2" xfId="31935" xr:uid="{D30F3948-DD39-4882-AAF9-EFC30286D0F4}"/>
    <cellStyle name="Input 26 3 2 3" xfId="26563" xr:uid="{80CB982D-146A-46C4-92E7-665853035833}"/>
    <cellStyle name="Input 26 3 2 4" xfId="35733" xr:uid="{EE73D6E2-2087-468C-837F-3B0DF2D07B10}"/>
    <cellStyle name="Input 26 3 3" xfId="31934" xr:uid="{EB58F1DD-D090-4703-8704-FEF5389539A2}"/>
    <cellStyle name="Input 26 3 4" xfId="26564" xr:uid="{15FDE417-9CEE-498B-8F91-248BE099537C}"/>
    <cellStyle name="Input 26 3 5" xfId="33160" xr:uid="{EB4D4F2F-133B-4B2B-A519-914C132129BB}"/>
    <cellStyle name="Input 26 4" xfId="24571" xr:uid="{3E357C7C-0D63-49E4-9197-5326CE513E9C}"/>
    <cellStyle name="Input 26 4 2" xfId="35684" xr:uid="{F17C6944-7CE4-4209-A138-D9C5276E12B0}"/>
    <cellStyle name="Input 26 4 3" xfId="44446" xr:uid="{2723555A-1217-4E40-96C1-64A14BC517A2}"/>
    <cellStyle name="Input 26 5" xfId="17781" xr:uid="{ED2C63B2-2546-49B9-9C64-2A124D71A743}"/>
    <cellStyle name="Input 27" xfId="4441" xr:uid="{02F69586-E249-4339-BFAA-212BF024F345}"/>
    <cellStyle name="Input 27 2" xfId="17787" xr:uid="{8D3D335C-6C24-48C8-A76A-A4CC835DDFC8}"/>
    <cellStyle name="Input 27 2 2" xfId="17788" xr:uid="{2933D193-2274-4F5F-99AD-3FA0525A29B2}"/>
    <cellStyle name="Input 27 2 2 2" xfId="31936" xr:uid="{2F69E572-844E-4EF2-9DA4-C53A94DDA0A2}"/>
    <cellStyle name="Input 27 2 2 3" xfId="26561" xr:uid="{39E650A0-9D25-4F93-B470-7DFA143F3151}"/>
    <cellStyle name="Input 27 2 2 4" xfId="33161" xr:uid="{E5F91E48-A148-4D8A-83D0-9F00B0E6FAA2}"/>
    <cellStyle name="Input 27 2 3" xfId="38875" xr:uid="{50BFE852-D12F-4805-BE95-1C3783644619}"/>
    <cellStyle name="Input 27 2 4" xfId="26562" xr:uid="{3CB9845E-8540-4541-B2B0-88370760D4CE}"/>
    <cellStyle name="Input 27 2 5" xfId="35734" xr:uid="{53B1E185-4718-4D30-BF39-E460D7B0DCA9}"/>
    <cellStyle name="Input 27 3" xfId="17789" xr:uid="{38D7786E-9E54-40AB-8E38-15D91630F51E}"/>
    <cellStyle name="Input 27 3 2" xfId="17790" xr:uid="{D4CAE61F-6984-4C9C-8EEB-0C9EBCEB282E}"/>
    <cellStyle name="Input 27 3 2 2" xfId="31938" xr:uid="{EF196DC1-8CE7-487F-9A95-2024EF8168DA}"/>
    <cellStyle name="Input 27 3 2 3" xfId="36263" xr:uid="{6163FE96-2A88-45D9-9309-BD2EB9B5452F}"/>
    <cellStyle name="Input 27 3 2 4" xfId="33162" xr:uid="{8C1D01CB-ABDB-4C1E-9155-88F59DCF1587}"/>
    <cellStyle name="Input 27 3 3" xfId="31937" xr:uid="{E90EACA9-DE16-43DB-8253-1DA4A9751A0C}"/>
    <cellStyle name="Input 27 3 4" xfId="26560" xr:uid="{CF06975B-A9B3-47DC-9F15-A7AAC443AB26}"/>
    <cellStyle name="Input 27 3 5" xfId="35735" xr:uid="{15AABBF0-E3EA-4FCC-9E7C-ED9E8B424FFA}"/>
    <cellStyle name="Input 27 4" xfId="24572" xr:uid="{A1F53EDB-4CAA-4C74-BB89-853C8E3A483C}"/>
    <cellStyle name="Input 27 4 2" xfId="38420" xr:uid="{3D36C432-AA9E-4F93-B70E-8EE2D2923216}"/>
    <cellStyle name="Input 27 4 3" xfId="44447" xr:uid="{06FCC67F-4C3D-4223-AC08-A60A5634AE50}"/>
    <cellStyle name="Input 27 5" xfId="17786" xr:uid="{76CA70FC-DF5E-462D-8AC9-6A75E1BD847F}"/>
    <cellStyle name="Input 28" xfId="4442" xr:uid="{F9990321-6751-44D6-9A40-32005A664BEA}"/>
    <cellStyle name="Input 28 2" xfId="17792" xr:uid="{727F5DF0-CA8A-44C5-979D-9F21716EA83B}"/>
    <cellStyle name="Input 28 2 2" xfId="17793" xr:uid="{DF359880-12DA-46F1-AB64-C1BD636DC509}"/>
    <cellStyle name="Input 28 2 2 2" xfId="37060" xr:uid="{6139D008-9FFE-449F-8790-7133135A4F87}"/>
    <cellStyle name="Input 28 2 2 3" xfId="26558" xr:uid="{7043AE34-2687-4841-A05E-A23441F159CE}"/>
    <cellStyle name="Input 28 2 2 4" xfId="37140" xr:uid="{F72647D3-383A-4827-A345-7ED6DB553D64}"/>
    <cellStyle name="Input 28 2 3" xfId="31940" xr:uid="{CFA67BDD-96C0-4EAA-8851-881092498929}"/>
    <cellStyle name="Input 28 2 4" xfId="26559" xr:uid="{E3679C22-2C92-4D17-A9C0-5C4AE8D54466}"/>
    <cellStyle name="Input 28 2 5" xfId="25364" xr:uid="{D094DFFC-1846-4A19-AE0B-8A074A73A81C}"/>
    <cellStyle name="Input 28 3" xfId="17794" xr:uid="{988D032C-52C2-4319-A8CF-5A50459B8B28}"/>
    <cellStyle name="Input 28 3 2" xfId="17795" xr:uid="{F7B37306-9370-45D3-969D-8A397AF7A671}"/>
    <cellStyle name="Input 28 3 2 2" xfId="38874" xr:uid="{3D0E9606-94F5-40A3-86FA-01481B7E216F}"/>
    <cellStyle name="Input 28 3 2 3" xfId="26556" xr:uid="{4A80E035-AF07-4AB1-B448-F71B9B9294A1}"/>
    <cellStyle name="Input 28 3 2 4" xfId="33164" xr:uid="{25CA2EAF-1044-4314-9510-0E3FAB2A947F}"/>
    <cellStyle name="Input 28 3 3" xfId="37061" xr:uid="{08177027-77AC-4FFB-9E8F-A2831E603821}"/>
    <cellStyle name="Input 28 3 4" xfId="26557" xr:uid="{D95E2C1E-8977-49C8-8807-D05C30ECDBC8}"/>
    <cellStyle name="Input 28 3 5" xfId="33163" xr:uid="{DF7FF68B-0F73-46AB-968A-12854593617D}"/>
    <cellStyle name="Input 28 4" xfId="24573" xr:uid="{7DA6FDEA-916F-41DE-9458-020F5427E05B}"/>
    <cellStyle name="Input 28 4 2" xfId="35685" xr:uid="{9EE7AE0F-7A73-4ABF-9659-1392542A2E6E}"/>
    <cellStyle name="Input 28 4 3" xfId="44448" xr:uid="{DAF5ADBE-EDD3-4DF8-A97C-C85B79C7F271}"/>
    <cellStyle name="Input 28 5" xfId="17791" xr:uid="{A60E2445-4251-4E4E-85C1-0E42C4CD1BB5}"/>
    <cellStyle name="Input 29" xfId="4443" xr:uid="{FB518EEF-CD87-4EE3-95F1-327A23BE667E}"/>
    <cellStyle name="Input 29 2" xfId="17797" xr:uid="{97169FAC-B7AE-49F0-8543-0E38B68B9611}"/>
    <cellStyle name="Input 29 2 2" xfId="17798" xr:uid="{5B23C4A1-3435-4AA3-8D6F-3553DB4D0990}"/>
    <cellStyle name="Input 29 2 2 2" xfId="31943" xr:uid="{8B977B49-ED88-4A51-A109-5EAA0220DF2C}"/>
    <cellStyle name="Input 29 2 2 3" xfId="26554" xr:uid="{8DA387DF-CE45-40FC-BAF3-F81B303A642A}"/>
    <cellStyle name="Input 29 2 2 4" xfId="38416" xr:uid="{4A8CA0B4-01CD-4A84-81DA-9901C66EF2A2}"/>
    <cellStyle name="Input 29 2 3" xfId="31942" xr:uid="{C7E8EDA7-4600-4F00-B360-9C44C8A235B0}"/>
    <cellStyle name="Input 29 2 4" xfId="26555" xr:uid="{1B3DEC0A-11D3-4AD9-95D9-B1F6C7A68EB7}"/>
    <cellStyle name="Input 29 2 5" xfId="37141" xr:uid="{353839F7-EFAA-4E9B-94DA-99A97BF00517}"/>
    <cellStyle name="Input 29 3" xfId="17799" xr:uid="{5A735DDF-8230-4D9F-BD33-39F8D69B94A9}"/>
    <cellStyle name="Input 29 3 2" xfId="17800" xr:uid="{7E7E5F96-B929-440D-8128-C7035446454C}"/>
    <cellStyle name="Input 29 3 2 2" xfId="31944" xr:uid="{E3F485D8-AB77-4EDA-8A08-B56245E89910}"/>
    <cellStyle name="Input 29 3 2 3" xfId="26552" xr:uid="{3C0902EA-0B30-4D27-96BE-15669F329579}"/>
    <cellStyle name="Input 29 3 2 4" xfId="25883" xr:uid="{7CA7E16E-B6FD-4CCC-88C6-3B35E2FA3E16}"/>
    <cellStyle name="Input 29 3 3" xfId="38873" xr:uid="{478809C2-4FA3-466E-8C16-B7FD99DA1E46}"/>
    <cellStyle name="Input 29 3 4" xfId="26553" xr:uid="{1F76D115-734A-4C1D-AFA3-91E036E0F7C5}"/>
    <cellStyle name="Input 29 3 5" xfId="38384" xr:uid="{A161E90A-B805-4800-9840-1BA2621190FC}"/>
    <cellStyle name="Input 29 4" xfId="24574" xr:uid="{FB38A1ED-4DC9-4021-8348-871EEB61800B}"/>
    <cellStyle name="Input 29 4 2" xfId="35686" xr:uid="{E7A69C97-CEFD-478A-AEB0-98C14BCBA1F5}"/>
    <cellStyle name="Input 29 4 3" xfId="44449" xr:uid="{38E9EEDE-2828-4959-862E-DD1C61E7BBE6}"/>
    <cellStyle name="Input 29 5" xfId="17796" xr:uid="{108B092F-68E6-45AF-BEDD-9B9100BBF44A}"/>
    <cellStyle name="Input 3" xfId="4444" xr:uid="{9FB26C30-634C-461D-AD37-D33EAE50213D}"/>
    <cellStyle name="Input 3 10" xfId="24575" xr:uid="{455C4E6A-2E38-4C17-B928-2B00A33BCB5B}"/>
    <cellStyle name="Input 3 10 2" xfId="37867" xr:uid="{3369B446-10E1-4FA3-AAFF-189E49CF116A}"/>
    <cellStyle name="Input 3 10 3" xfId="44450" xr:uid="{D59DF281-AE40-4753-AE05-FAB2F4C8BD0F}"/>
    <cellStyle name="Input 3 11" xfId="5308" xr:uid="{4E1103C6-DD54-41E9-B1B6-52BA367BAB25}"/>
    <cellStyle name="Input 3 12" xfId="35164" xr:uid="{7835542C-2F60-45F2-B3C0-84D692756F01}"/>
    <cellStyle name="Input 3 2" xfId="5458" xr:uid="{47EAFBA0-9439-4A7C-8A04-FD40EAC98B75}"/>
    <cellStyle name="Input 3 2 2" xfId="5309" xr:uid="{A20CF5ED-8AA0-4CA3-B74F-BAF06D607518}"/>
    <cellStyle name="Input 3 2 3" xfId="24877" xr:uid="{ACCF7F30-0BE4-4C52-8B3C-E56CDB196CB8}"/>
    <cellStyle name="Input 3 2 4" xfId="35163" xr:uid="{55B7BA7E-D198-4BA0-88EF-D90EE836C52C}"/>
    <cellStyle name="Input 3 3" xfId="17801" xr:uid="{8FEC2721-F669-49C1-AD29-CE4E7D893D58}"/>
    <cellStyle name="Input 3 4" xfId="17802" xr:uid="{A9711EB9-332F-48DF-969A-5D1382594189}"/>
    <cellStyle name="Input 3 5" xfId="17803" xr:uid="{20D17734-92D2-4C2F-98EB-EB9D6C26A0F7}"/>
    <cellStyle name="Input 3 6" xfId="17804" xr:uid="{93DDD82B-B677-4AB6-87E8-6B0A4D5CB753}"/>
    <cellStyle name="Input 3 7" xfId="17805" xr:uid="{43587665-1E1F-4FCD-9A0A-E24220BA967F}"/>
    <cellStyle name="Input 3 8" xfId="17806" xr:uid="{B05B1E6B-E87F-452F-8F94-F37FB2D9F608}"/>
    <cellStyle name="Input 3 9" xfId="17807" xr:uid="{6EF90014-C4BA-4E09-880E-DE9E5D765445}"/>
    <cellStyle name="Input 3 9 2" xfId="17808" xr:uid="{D7553C16-FF71-45BF-93B7-36C7279129E3}"/>
    <cellStyle name="Input 3 9 2 2" xfId="38872" xr:uid="{6325316C-EDEB-4830-B408-A0370E7E3B6E}"/>
    <cellStyle name="Input 3 9 2 3" xfId="26550" xr:uid="{ECC7C675-EB1E-45EB-8D53-9E7741C7870C}"/>
    <cellStyle name="Input 3 9 2 4" xfId="35736" xr:uid="{E02959D0-8F82-4157-9EB0-B5C6A799133F}"/>
    <cellStyle name="Input 3 9 3" xfId="31945" xr:uid="{BBD94B1E-335B-476C-8F61-FF6826086DD6}"/>
    <cellStyle name="Input 3 9 4" xfId="26551" xr:uid="{449FC818-BFB9-4FE6-8AB7-8E09B3BFFEFA}"/>
    <cellStyle name="Input 3 9 5" xfId="33165" xr:uid="{AB8E26E4-B7E6-477E-AB8A-DACE1D857D07}"/>
    <cellStyle name="Input 30" xfId="17809" xr:uid="{E00BE61C-8B35-4B22-8E64-350AAB478A5D}"/>
    <cellStyle name="Input 30 2" xfId="17810" xr:uid="{8C659F03-F482-4062-80BA-E43527E3AF48}"/>
    <cellStyle name="Input 30 2 2" xfId="17811" xr:uid="{C0EC350F-F3E2-475D-966F-0F6C44A73976}"/>
    <cellStyle name="Input 30 2 2 2" xfId="31947" xr:uid="{AE6500BB-DA4C-4E7A-931B-B8EE0F7588E3}"/>
    <cellStyle name="Input 30 2 2 3" xfId="26549" xr:uid="{8E2CDDEA-19D5-4B05-8639-4D5BD6560B95}"/>
    <cellStyle name="Input 30 2 2 4" xfId="35737" xr:uid="{10D89BF6-26D2-4F0F-9622-36D246F7626E}"/>
    <cellStyle name="Input 30 2 3" xfId="31946" xr:uid="{98CAB064-D620-41DE-A82E-2D7A71AFEE10}"/>
    <cellStyle name="Input 30 2 4" xfId="37265" xr:uid="{55AEFD07-DACA-4EE7-9951-834FA2570ABC}"/>
    <cellStyle name="Input 30 2 5" xfId="38415" xr:uid="{183B7063-6560-468B-A189-D323BA67015A}"/>
    <cellStyle name="Input 30 3" xfId="17812" xr:uid="{B3A5E985-8126-4FB1-BA45-082DA8B5E967}"/>
    <cellStyle name="Input 30 3 2" xfId="17813" xr:uid="{D8E2E917-D859-4F72-9C8A-33C32B0F5D71}"/>
    <cellStyle name="Input 30 3 2 2" xfId="31948" xr:uid="{EB2D93D5-1576-49FC-89D8-EE15321504EC}"/>
    <cellStyle name="Input 30 3 2 3" xfId="26547" xr:uid="{6B0286DA-9BFB-4414-AAE6-272D9BB348F6}"/>
    <cellStyle name="Input 30 3 2 4" xfId="36820" xr:uid="{6A2211E6-6E86-4273-B864-C45C9370153B}"/>
    <cellStyle name="Input 30 3 3" xfId="38871" xr:uid="{F1758A6D-3FF0-415D-9FE3-34F75AB868EF}"/>
    <cellStyle name="Input 30 3 4" xfId="26548" xr:uid="{1F8E890E-A8CA-4696-B139-0B24927BAFF1}"/>
    <cellStyle name="Input 30 3 5" xfId="37878" xr:uid="{ADAB794D-9973-49C2-A821-EEB81693D1F3}"/>
    <cellStyle name="Input 31" xfId="17814" xr:uid="{BACC3D84-0427-48A2-9337-1931CCB6BA67}"/>
    <cellStyle name="Input 31 2" xfId="17815" xr:uid="{7FC73CFB-7402-475F-B75D-E533588A57B1}"/>
    <cellStyle name="Input 31 2 2" xfId="17816" xr:uid="{D0F24C76-2A65-4DC0-A1B4-EE74EE34C01C}"/>
    <cellStyle name="Input 31 2 2 2" xfId="38870" xr:uid="{F470203C-E358-4F19-8A25-E184F13F4580}"/>
    <cellStyle name="Input 31 2 2 3" xfId="38037" xr:uid="{19384D37-62E9-4019-A1B0-BA01BA9F481C}"/>
    <cellStyle name="Input 31 2 2 4" xfId="35738" xr:uid="{118CE430-64AB-45C9-AC6D-0BC1AED940E7}"/>
    <cellStyle name="Input 31 2 3" xfId="31949" xr:uid="{C2866F6E-03FC-467A-BC22-2DED9692D5F6}"/>
    <cellStyle name="Input 31 2 4" xfId="35837" xr:uid="{CF0CE4DB-7947-4EE8-AA09-C356FFAF46A3}"/>
    <cellStyle name="Input 31 2 5" xfId="38414" xr:uid="{20DA9ED6-7013-49C7-9BF7-940999899A1D}"/>
    <cellStyle name="Input 31 3" xfId="17817" xr:uid="{DD7AE538-9EC5-4CA3-8A5A-47700CD67F2C}"/>
    <cellStyle name="Input 31 3 2" xfId="17818" xr:uid="{BE113BA7-2580-4B6C-94F6-91A791C29D1C}"/>
    <cellStyle name="Input 31 3 2 2" xfId="31951" xr:uid="{9E164C52-3CB2-4311-BE50-856EB3E57962}"/>
    <cellStyle name="Input 31 3 2 3" xfId="26545" xr:uid="{25ACD273-4B93-4B60-A3C5-175258DA278C}"/>
    <cellStyle name="Input 31 3 2 4" xfId="25884" xr:uid="{957C3DFF-25E9-4CE3-94B4-6074B0C5A147}"/>
    <cellStyle name="Input 31 3 3" xfId="31950" xr:uid="{EC70A202-4782-4698-A94B-A2533DFDAF74}"/>
    <cellStyle name="Input 31 3 4" xfId="26546" xr:uid="{CAAEABAC-8023-4CA6-B5D0-A1F275155B14}"/>
    <cellStyle name="Input 31 3 5" xfId="37914" xr:uid="{B7FD085E-8ABD-46E1-B7E2-9B6FC8CCCC7A}"/>
    <cellStyle name="Input 32" xfId="17819" xr:uid="{C1295BDA-EBD4-46DD-A6BA-C36803DB3478}"/>
    <cellStyle name="Input 32 2" xfId="17820" xr:uid="{D75DB884-9041-43D0-8161-7CE4A2C08A88}"/>
    <cellStyle name="Input 32 2 2" xfId="17821" xr:uid="{B2049522-6B85-4574-BAFB-F128B70939F9}"/>
    <cellStyle name="Input 32 2 2 2" xfId="31952" xr:uid="{A53F5A87-0D3F-416E-91E8-4FB029E1138C}"/>
    <cellStyle name="Input 32 2 2 3" xfId="26543" xr:uid="{7F182E83-E232-4EB6-A8D6-D5DC91D86F12}"/>
    <cellStyle name="Input 32 2 2 4" xfId="35739" xr:uid="{92BE400F-D52F-489B-A029-D819FF5EEC60}"/>
    <cellStyle name="Input 32 2 3" xfId="38869" xr:uid="{2013A3C2-0B83-441F-A11C-53C28FC35798}"/>
    <cellStyle name="Input 32 2 4" xfId="26544" xr:uid="{0B231B67-37FD-434F-B7AE-B0F27700CB84}"/>
    <cellStyle name="Input 32 2 5" xfId="35367" xr:uid="{F962F1A6-9E75-4FA2-AD86-488A9B39AD7F}"/>
    <cellStyle name="Input 32 3" xfId="17822" xr:uid="{62482566-E4C9-4C10-A7D2-50824D956EB4}"/>
    <cellStyle name="Input 32 3 2" xfId="17823" xr:uid="{6624A994-599C-41A7-B636-F6FA0955F1DB}"/>
    <cellStyle name="Input 32 3 2 2" xfId="31954" xr:uid="{BE634B90-1842-4679-AD3C-88012F33FA4A}"/>
    <cellStyle name="Input 32 3 2 3" xfId="26541" xr:uid="{C0934244-06FB-4F6F-8473-398FF9344F9F}"/>
    <cellStyle name="Input 32 3 2 4" xfId="35320" xr:uid="{296D2E74-0688-43D5-A978-ACD9E93E038A}"/>
    <cellStyle name="Input 32 3 3" xfId="31953" xr:uid="{9108105D-C3CB-4CE1-BB9F-8BEE0C4B0595}"/>
    <cellStyle name="Input 32 3 4" xfId="26542" xr:uid="{EA8B49CE-E1B4-4B70-B3A2-3168889D2D24}"/>
    <cellStyle name="Input 32 3 5" xfId="39322" xr:uid="{FF6C13B9-8182-4DB4-AC20-2F9A624E466C}"/>
    <cellStyle name="Input 33" xfId="17824" xr:uid="{51C4CB8B-C211-400D-BA92-4DBC580D301B}"/>
    <cellStyle name="Input 33 2" xfId="17825" xr:uid="{61BFDC81-445C-4CA7-894C-B593EA4C20D1}"/>
    <cellStyle name="Input 33 2 2" xfId="17826" xr:uid="{9B2B803D-AFB8-4789-B0D6-D06DF3BA43EB}"/>
    <cellStyle name="Input 33 2 2 2" xfId="25239" xr:uid="{1FC85AF5-F386-4D9B-ACDA-393400129C2F}"/>
    <cellStyle name="Input 33 2 2 3" xfId="26539" xr:uid="{52E5D518-A7E2-423B-8ACB-BFEEA91C43B5}"/>
    <cellStyle name="Input 33 2 2 4" xfId="25885" xr:uid="{0AE2989B-4184-4BA6-9DC2-0A54EC3FCEB8}"/>
    <cellStyle name="Input 33 2 3" xfId="31955" xr:uid="{4A4CD2C4-87C9-42AB-B108-4DBFD2A9994B}"/>
    <cellStyle name="Input 33 2 4" xfId="26540" xr:uid="{5FD9F5AA-956F-4508-A58C-E0D6CCDEC1F2}"/>
    <cellStyle name="Input 33 2 5" xfId="35307" xr:uid="{C6B9ADD5-BE77-4AFE-A233-418EBF61FCD2}"/>
    <cellStyle name="Input 33 3" xfId="17827" xr:uid="{9B789C1A-11CB-4EA4-88B9-A27607DAB0D0}"/>
    <cellStyle name="Input 33 3 2" xfId="17828" xr:uid="{496F6E7A-D846-4736-96C4-DA408ACEE5CF}"/>
    <cellStyle name="Input 33 3 2 2" xfId="31957" xr:uid="{8A4473BB-EC9C-4145-B718-9635148EA3F6}"/>
    <cellStyle name="Input 33 3 2 3" xfId="36262" xr:uid="{ECA68DFA-6461-4CBA-9D10-74DE21133CD4}"/>
    <cellStyle name="Input 33 3 2 4" xfId="25886" xr:uid="{92C2FA2F-A42E-46E0-BA2B-787E83C2DBF5}"/>
    <cellStyle name="Input 33 3 3" xfId="31956" xr:uid="{0779A131-AFB9-491F-8584-34F4461FA76B}"/>
    <cellStyle name="Input 33 3 4" xfId="26538" xr:uid="{20F4F2CD-02D0-4234-BE2C-ABA4AADC9CF7}"/>
    <cellStyle name="Input 33 3 5" xfId="38413" xr:uid="{9637A6F3-43DB-4DFF-862B-839EB7BAF99D}"/>
    <cellStyle name="Input 34" xfId="17829" xr:uid="{57204A91-F566-43CB-A7B9-1621DF5D1D30}"/>
    <cellStyle name="Input 35" xfId="17830" xr:uid="{CF362BDD-F85C-40C1-983F-A5909006FF4F}"/>
    <cellStyle name="Input 36" xfId="17831" xr:uid="{2EFD4FE0-40E8-4EC9-8B1E-08DE4274C7B1}"/>
    <cellStyle name="Input 37" xfId="17832" xr:uid="{49CFCB3E-5B70-49BD-B000-F0ACF1ABF5FD}"/>
    <cellStyle name="Input 38" xfId="17833" xr:uid="{9CEA70A7-405E-4027-9261-79A38CFEECE0}"/>
    <cellStyle name="Input 39" xfId="17834" xr:uid="{06A7FA5D-7CDC-4E8D-B257-1EEDFD7F1A64}"/>
    <cellStyle name="Input 4" xfId="4445" xr:uid="{F1DC94A0-0B55-464A-9A6D-EA3A97E1F692}"/>
    <cellStyle name="Input 4 10" xfId="24576" xr:uid="{20124451-F8A5-40AD-AF07-ECBB7005F466}"/>
    <cellStyle name="Input 4 10 2" xfId="35687" xr:uid="{317F355A-ED8F-4CE7-95B5-167A1754D674}"/>
    <cellStyle name="Input 4 10 3" xfId="44451" xr:uid="{0C56B79B-7327-48AF-868C-6CDB19678DB0}"/>
    <cellStyle name="Input 4 11" xfId="6218" xr:uid="{DB9E69F2-36BE-4A1A-8675-F804203B062F}"/>
    <cellStyle name="Input 4 12" xfId="35162" xr:uid="{7EF066AD-0AA4-4D55-AA2E-3ACFEF5C900D}"/>
    <cellStyle name="Input 4 2" xfId="17835" xr:uid="{8C63109D-2694-4097-83F8-FDAF194488D4}"/>
    <cellStyle name="Input 4 3" xfId="17836" xr:uid="{D8FA9AEC-5988-487F-82CB-9FA71C65A129}"/>
    <cellStyle name="Input 4 4" xfId="17837" xr:uid="{ED9CDE81-1AA6-4170-89CA-6AF33130A9AB}"/>
    <cellStyle name="Input 4 5" xfId="17838" xr:uid="{2A714938-F04B-4FCB-9A02-7129DA5969EC}"/>
    <cellStyle name="Input 4 6" xfId="17839" xr:uid="{A66869C4-1A26-46F8-BFF0-DC6F61E53513}"/>
    <cellStyle name="Input 4 7" xfId="17840" xr:uid="{85F647BF-642B-444F-819F-6DC26FD159D9}"/>
    <cellStyle name="Input 4 8" xfId="17841" xr:uid="{2841029E-249B-4589-8F52-FA57B4A7234A}"/>
    <cellStyle name="Input 4 9" xfId="17842" xr:uid="{51290E56-0969-44B5-A8FD-44144038E902}"/>
    <cellStyle name="Input 4 9 2" xfId="17843" xr:uid="{18DA9C10-1CFB-4EAE-8977-8082F659D053}"/>
    <cellStyle name="Input 4 9 2 2" xfId="31969" xr:uid="{FF3FFA8E-5641-4C2A-B29A-A4A43F61AE42}"/>
    <cellStyle name="Input 4 9 2 3" xfId="26536" xr:uid="{F38862D7-6C1B-4404-B683-64BFF0A0B0DD}"/>
    <cellStyle name="Input 4 9 2 4" xfId="33166" xr:uid="{7F64F45E-9093-42A2-804B-9CE717F2556B}"/>
    <cellStyle name="Input 4 9 3" xfId="31968" xr:uid="{EE8AE167-07F9-4822-A4E7-078864B7431A}"/>
    <cellStyle name="Input 4 9 4" xfId="26537" xr:uid="{3B02DD80-0484-403F-A56A-EB2F20D95F28}"/>
    <cellStyle name="Input 4 9 5" xfId="36869" xr:uid="{7DC31F4A-BDCC-48C7-A830-E62B8D91AFD0}"/>
    <cellStyle name="Input 40" xfId="17844" xr:uid="{DC8A15A0-9DB4-48F4-8827-06BC45218ADE}"/>
    <cellStyle name="Input 41" xfId="17845" xr:uid="{4F68F477-D3F3-4D70-A76A-C60BCC22A8EE}"/>
    <cellStyle name="Input 42" xfId="17846" xr:uid="{6081AEAE-3818-4F91-9D0D-D5B62FEBBDA2}"/>
    <cellStyle name="Input 43" xfId="17847" xr:uid="{27C30440-B89F-4856-8B38-8738404D5685}"/>
    <cellStyle name="Input 44" xfId="17848" xr:uid="{79164537-DC3E-4FD6-8920-39ED1B78092C}"/>
    <cellStyle name="Input 45" xfId="17849" xr:uid="{916CB74D-CEFB-407B-9E9A-BA0AE9EFBD62}"/>
    <cellStyle name="Input 46" xfId="17850" xr:uid="{1D7277B6-5013-4DF4-99BA-F54342B0E066}"/>
    <cellStyle name="Input 47" xfId="17851" xr:uid="{DCE38E86-0B38-4660-A181-C8A316E974DF}"/>
    <cellStyle name="Input 48" xfId="17852" xr:uid="{AB4A8FDC-CCB6-457D-9F7C-6D0289091D0C}"/>
    <cellStyle name="Input 49" xfId="17853" xr:uid="{BB67C8DF-2DF3-4935-9ADA-8E10551906E8}"/>
    <cellStyle name="Input 5" xfId="4446" xr:uid="{A1296C80-A0C2-4B1A-86AC-0031507FB215}"/>
    <cellStyle name="Input 5 10" xfId="24577" xr:uid="{4A324062-3C23-49E0-B516-66838D7B6E75}"/>
    <cellStyle name="Input 5 10 2" xfId="35688" xr:uid="{66F9AE91-5274-4C03-AC43-2C2667B5AA47}"/>
    <cellStyle name="Input 5 10 3" xfId="44452" xr:uid="{EE4F47C3-482E-4A37-AD44-E2F6BE61FDBF}"/>
    <cellStyle name="Input 5 11" xfId="5962" xr:uid="{8767F397-19BD-4138-9C6C-C43502CA3D0F}"/>
    <cellStyle name="Input 5 12" xfId="38487" xr:uid="{58CB02F0-5C56-4688-B288-D8B106D0746C}"/>
    <cellStyle name="Input 5 2" xfId="17854" xr:uid="{5A572972-43C6-4345-84E3-48AD14943BE2}"/>
    <cellStyle name="Input 5 3" xfId="17855" xr:uid="{C20F095A-6A5A-4030-8168-E599DE52E863}"/>
    <cellStyle name="Input 5 4" xfId="17856" xr:uid="{F818DD05-B3A3-49FE-928C-310153E8E807}"/>
    <cellStyle name="Input 5 5" xfId="17857" xr:uid="{CFE1C2C6-2C6C-4851-B684-5A31F63DB45E}"/>
    <cellStyle name="Input 5 6" xfId="17858" xr:uid="{1752B268-0A12-45DF-B59B-FABB805E96B9}"/>
    <cellStyle name="Input 5 7" xfId="17859" xr:uid="{6ABAB6E2-A99D-4361-AE2A-20119822ED9F}"/>
    <cellStyle name="Input 5 8" xfId="17860" xr:uid="{5F7E6F8B-468C-4329-9C92-09792D6BC243}"/>
    <cellStyle name="Input 5 9" xfId="17861" xr:uid="{78B05FEC-9014-427C-A8CF-2950FBAC12D5}"/>
    <cellStyle name="Input 5 9 2" xfId="17862" xr:uid="{A621B3E2-3915-435D-8DBD-EE65E16CB7EE}"/>
    <cellStyle name="Input 5 9 2 2" xfId="31985" xr:uid="{1379B031-F022-46CA-8DDA-3831557A1123}"/>
    <cellStyle name="Input 5 9 2 3" xfId="26534" xr:uid="{33B7572F-5C67-4C6B-B543-504B140DEF82}"/>
    <cellStyle name="Input 5 9 2 4" xfId="35306" xr:uid="{0F46ACDC-B678-4E3F-A1E5-A78937E7ACCA}"/>
    <cellStyle name="Input 5 9 3" xfId="31984" xr:uid="{D8471FC7-B8D3-4214-AC8F-10AF97636ECE}"/>
    <cellStyle name="Input 5 9 4" xfId="37264" xr:uid="{25582BB4-4942-4F01-8A16-5596E2F5C664}"/>
    <cellStyle name="Input 5 9 5" xfId="39327" xr:uid="{3393A024-36EB-49E7-9A4A-EC713EF4FF06}"/>
    <cellStyle name="Input 50" xfId="17863" xr:uid="{B6CCF804-F97F-49FF-80ED-75FC8FA3BE7D}"/>
    <cellStyle name="Input 51" xfId="17864" xr:uid="{F2A6880C-E7FD-4048-80EE-0F80643122B5}"/>
    <cellStyle name="Input 52" xfId="17865" xr:uid="{AA0C631F-9E74-4B05-8C74-930A95BD90AF}"/>
    <cellStyle name="Input 53" xfId="17866" xr:uid="{8BDAA7DC-7294-4C2D-BAA0-854DBEF348A7}"/>
    <cellStyle name="Input 54" xfId="17867" xr:uid="{FF612773-1784-457A-9593-21BADB613174}"/>
    <cellStyle name="Input 55" xfId="17868" xr:uid="{566C1A82-BC3C-4EE4-A11C-EAF1186883E4}"/>
    <cellStyle name="Input 56" xfId="17869" xr:uid="{434945BE-2A57-469B-AA7C-34BBC75D2ADE}"/>
    <cellStyle name="Input 57" xfId="17870" xr:uid="{9563EB94-7DB4-4189-AD3F-F00852FEB761}"/>
    <cellStyle name="Input 58" xfId="17871" xr:uid="{B9BC19DA-B28B-44E8-A648-017C6CE75F68}"/>
    <cellStyle name="Input 59" xfId="17872" xr:uid="{19D8C48F-7D59-4B20-82CF-4DD26FFDADF6}"/>
    <cellStyle name="Input 6" xfId="4447" xr:uid="{44781F5D-FAF5-4B71-930D-DE8073877FAB}"/>
    <cellStyle name="Input 6 10" xfId="35161" xr:uid="{EB4A5A58-68C1-444B-8C5B-59500B90BD05}"/>
    <cellStyle name="Input 6 2" xfId="17873" xr:uid="{9366B32B-9C54-41F0-8C64-BD72A1CD6FFA}"/>
    <cellStyle name="Input 6 2 10" xfId="17874" xr:uid="{C36E01CD-FC5A-4B63-BC7F-48CEB8B0CCA8}"/>
    <cellStyle name="Input 6 2 10 2" xfId="17875" xr:uid="{B6A3548D-C15C-421E-955B-5C94223AC3B2}"/>
    <cellStyle name="Input 6 2 10 2 2" xfId="17876" xr:uid="{FD69323F-3C05-4071-A01B-24B534C35E8D}"/>
    <cellStyle name="Input 6 2 10 2 2 2" xfId="31992" xr:uid="{E7034871-8A46-48EA-A769-73A0F4ACE8FD}"/>
    <cellStyle name="Input 6 2 10 2 2 3" xfId="26531" xr:uid="{1C3CD98A-E5BB-438A-8DEE-1A2B3489AAF6}"/>
    <cellStyle name="Input 6 2 10 2 2 4" xfId="25888" xr:uid="{D1797D93-6178-4E68-A6C7-A608268E0929}"/>
    <cellStyle name="Input 6 2 10 2 3" xfId="38864" xr:uid="{23B62DA3-A176-4B56-82DD-3AEE9A96FF99}"/>
    <cellStyle name="Input 6 2 10 2 4" xfId="37263" xr:uid="{170D73F3-3C9F-4F1A-841A-DB13B61482AC}"/>
    <cellStyle name="Input 6 2 10 2 5" xfId="25887" xr:uid="{5BF08E27-B4CE-4775-8B17-CD5B4D10CE9D}"/>
    <cellStyle name="Input 6 2 10 3" xfId="17877" xr:uid="{80451407-E47A-426F-A610-420A27A26E22}"/>
    <cellStyle name="Input 6 2 10 3 2" xfId="31993" xr:uid="{A8B551B4-1FE0-4D88-9464-3536F933D07A}"/>
    <cellStyle name="Input 6 2 10 3 3" xfId="26530" xr:uid="{A8BB70F0-38CE-45C5-892F-CC56E41E36C2}"/>
    <cellStyle name="Input 6 2 10 3 4" xfId="38383" xr:uid="{CE77A9DC-2F8D-460B-9460-213B6E5D2077}"/>
    <cellStyle name="Input 6 2 10 4" xfId="37063" xr:uid="{4E43CB29-0DF7-4D3E-8B06-779CDA35539B}"/>
    <cellStyle name="Input 6 2 10 5" xfId="26532" xr:uid="{2F133B1E-782B-4FF5-A906-F38B7512BE57}"/>
    <cellStyle name="Input 6 2 10 6" xfId="33167" xr:uid="{D6B9925E-301B-4963-8662-F259431A492B}"/>
    <cellStyle name="Input 6 2 11" xfId="17878" xr:uid="{2CEFE207-A706-40CC-B4D9-2BA341E17D20}"/>
    <cellStyle name="Input 6 2 11 2" xfId="17879" xr:uid="{EAC32334-8524-434B-9253-CC0DEE678E52}"/>
    <cellStyle name="Input 6 2 11 2 2" xfId="17880" xr:uid="{EA1C1820-4B06-446F-98C7-C92EC421382F}"/>
    <cellStyle name="Input 6 2 11 2 2 2" xfId="38863" xr:uid="{6EF94100-A2A0-4E2A-B767-51468BB0D636}"/>
    <cellStyle name="Input 6 2 11 2 2 3" xfId="26528" xr:uid="{9C013FD9-2656-4DD3-B0CB-B7DF10C11FBB}"/>
    <cellStyle name="Input 6 2 11 2 2 4" xfId="38747" xr:uid="{1B1AD953-FB3A-42DA-B283-D0156874EB99}"/>
    <cellStyle name="Input 6 2 11 2 3" xfId="36648" xr:uid="{80A390DB-7A37-4FA0-99CF-AF0F14019321}"/>
    <cellStyle name="Input 6 2 11 2 4" xfId="37262" xr:uid="{9E774AAC-D0FA-4CE5-B0E2-ED1AC449A02F}"/>
    <cellStyle name="Input 6 2 11 2 5" xfId="37088" xr:uid="{501BB2BA-2BB1-4AA1-98F2-980C7C9DB371}"/>
    <cellStyle name="Input 6 2 11 3" xfId="17881" xr:uid="{2D402F3F-E5A4-402D-BA17-5D6E75DA10B8}"/>
    <cellStyle name="Input 6 2 11 3 2" xfId="31995" xr:uid="{665B02AB-3937-4549-9AA8-D48DB1E72C85}"/>
    <cellStyle name="Input 6 2 11 3 3" xfId="26527" xr:uid="{98B87A4D-3279-4E34-805B-CFD84EEFF11B}"/>
    <cellStyle name="Input 6 2 11 3 4" xfId="38464" xr:uid="{6EA81874-2CE3-404E-A0A6-8674507C8CA8}"/>
    <cellStyle name="Input 6 2 11 4" xfId="31994" xr:uid="{59488EF8-9BD1-422E-9872-0035032DB359}"/>
    <cellStyle name="Input 6 2 11 5" xfId="26529" xr:uid="{E3C293AA-A882-46E4-A1A0-DCDE1FAB79DB}"/>
    <cellStyle name="Input 6 2 11 6" xfId="33168" xr:uid="{351A1A56-79CA-492C-A257-862B72CAD282}"/>
    <cellStyle name="Input 6 2 12" xfId="17882" xr:uid="{B58B755D-F1E0-46E6-8BE9-FCF5EED3D081}"/>
    <cellStyle name="Input 6 2 12 2" xfId="17883" xr:uid="{03BC3BAF-30A1-4214-8E24-E642A149E9C5}"/>
    <cellStyle name="Input 6 2 12 2 2" xfId="17884" xr:uid="{D6A4D626-BCA4-481B-862A-AC37E1244EFE}"/>
    <cellStyle name="Input 6 2 12 2 2 2" xfId="38862" xr:uid="{13850E05-930A-467A-8DD9-3D0FD0CD7F5B}"/>
    <cellStyle name="Input 6 2 12 2 2 3" xfId="35835" xr:uid="{9594B889-4FFE-4FE9-A75A-C2F42536CA30}"/>
    <cellStyle name="Input 6 2 12 2 2 4" xfId="33170" xr:uid="{F8A7F91E-5DBE-4F57-BE4C-8755075321C0}"/>
    <cellStyle name="Input 6 2 12 2 3" xfId="31996" xr:uid="{B567BAB0-99C9-4E17-ADFB-3D6A124DCA27}"/>
    <cellStyle name="Input 6 2 12 2 4" xfId="35836" xr:uid="{533E70F9-C6BB-4672-BAB2-27AF3DAF06F2}"/>
    <cellStyle name="Input 6 2 12 2 5" xfId="33169" xr:uid="{774477F4-605E-4E26-A7F9-C5DD1599DEA2}"/>
    <cellStyle name="Input 6 2 12 3" xfId="17885" xr:uid="{E27DE7F3-C52B-4A5E-9282-266967DD9480}"/>
    <cellStyle name="Input 6 2 12 3 2" xfId="36649" xr:uid="{CBD8B5D9-A9BB-4F2E-9983-371E414C56A7}"/>
    <cellStyle name="Input 6 2 12 3 3" xfId="25673" xr:uid="{18AF8D7D-60DE-4876-AD4E-2EC79FCB7024}"/>
    <cellStyle name="Input 6 2 12 3 4" xfId="33171" xr:uid="{9FD77FA0-9F41-4F21-97C0-A30BAE596CEC}"/>
    <cellStyle name="Input 6 2 12 4" xfId="37687" xr:uid="{4498D134-3775-4F52-920E-CA8983399663}"/>
    <cellStyle name="Input 6 2 12 5" xfId="26526" xr:uid="{3BFA2C5C-E227-472C-99C4-6143E9FD64F3}"/>
    <cellStyle name="Input 6 2 12 6" xfId="39170" xr:uid="{7ABCE817-587A-419C-8F87-469237ACFBB3}"/>
    <cellStyle name="Input 6 2 13" xfId="17886" xr:uid="{324748E0-628E-469F-8EB8-01A394A83B21}"/>
    <cellStyle name="Input 6 2 13 2" xfId="17887" xr:uid="{DAEE42B9-7776-4160-A88C-8564625C0B6F}"/>
    <cellStyle name="Input 6 2 13 2 2" xfId="31998" xr:uid="{043ECB43-453F-457C-927D-612BC1AFCB23}"/>
    <cellStyle name="Input 6 2 13 2 3" xfId="25672" xr:uid="{AA8B94A6-D658-4EA4-A9AF-A16FBC275FFF}"/>
    <cellStyle name="Input 6 2 13 2 4" xfId="33172" xr:uid="{A2AB5C7D-990F-4C1F-82AF-D1BFD55A26D0}"/>
    <cellStyle name="Input 6 2 13 3" xfId="31997" xr:uid="{43288BE7-FA08-45A2-8CF1-5FA8941AAF2A}"/>
    <cellStyle name="Input 6 2 13 4" xfId="35834" xr:uid="{403433E9-9DF0-444C-B0B3-AB8964081317}"/>
    <cellStyle name="Input 6 2 13 5" xfId="38746" xr:uid="{BDE20392-C7F9-4E0E-8234-58B77B79E508}"/>
    <cellStyle name="Input 6 2 14" xfId="17888" xr:uid="{181EC0CB-01A5-42E5-902E-DC818858DABD}"/>
    <cellStyle name="Input 6 2 14 2" xfId="31999" xr:uid="{FCE90670-1DCD-46D0-B626-4B89157F5B63}"/>
    <cellStyle name="Input 6 2 14 3" xfId="35833" xr:uid="{98EA5B19-6081-4C38-A9C5-379909C5AB34}"/>
    <cellStyle name="Input 6 2 14 4" xfId="33173" xr:uid="{0D9071F8-3FF4-437E-8AB9-37615B7CB2A3}"/>
    <cellStyle name="Input 6 2 15" xfId="36647" xr:uid="{255893EE-9500-4ABA-897E-C9E12E61C40D}"/>
    <cellStyle name="Input 6 2 16" xfId="26533" xr:uid="{DAC913F1-6771-4D73-BDCC-E2A5D30A76B5}"/>
    <cellStyle name="Input 6 2 17" xfId="38748" xr:uid="{9AD1F9A9-302D-481E-A5E7-8259AEE30145}"/>
    <cellStyle name="Input 6 2 2" xfId="17889" xr:uid="{05D755EF-DAE1-41A8-A704-C70FE760CC6B}"/>
    <cellStyle name="Input 6 2 3" xfId="17890" xr:uid="{A2A87346-76BD-4836-AFB5-F427A7751006}"/>
    <cellStyle name="Input 6 2 4" xfId="17891" xr:uid="{FB62FE5B-9994-4906-B1D1-593D847772BC}"/>
    <cellStyle name="Input 6 2 5" xfId="17892" xr:uid="{5A591849-544B-4A65-AD3A-E748EE61764D}"/>
    <cellStyle name="Input 6 2 6" xfId="17893" xr:uid="{E33B405B-9150-4161-AC07-50037E3B93F0}"/>
    <cellStyle name="Input 6 2 6 2" xfId="17894" xr:uid="{8CD37ADE-6FB7-4CDF-86CE-B3D92CC2F497}"/>
    <cellStyle name="Input 6 2 6 2 2" xfId="17895" xr:uid="{B70EB1ED-94C8-4D91-B9E2-98E546BDC4AD}"/>
    <cellStyle name="Input 6 2 6 2 2 2" xfId="38860" xr:uid="{724505B8-8217-4E3D-A342-FDFF81654B1B}"/>
    <cellStyle name="Input 6 2 6 2 2 3" xfId="35831" xr:uid="{EF3FCA5F-F48A-438F-87D0-10D92EDB4621}"/>
    <cellStyle name="Input 6 2 6 2 2 4" xfId="33175" xr:uid="{2C0F088D-F48E-460D-BF8C-669413B16AA4}"/>
    <cellStyle name="Input 6 2 6 2 3" xfId="32002" xr:uid="{7D2B8B6F-BEE0-4E03-861D-44CBC7ECD421}"/>
    <cellStyle name="Input 6 2 6 2 4" xfId="35832" xr:uid="{7E40FB91-1852-4E80-828D-2AB978539F37}"/>
    <cellStyle name="Input 6 2 6 2 5" xfId="33174" xr:uid="{FFDDC871-586D-40CA-B778-F97D6E3D22EC}"/>
    <cellStyle name="Input 6 2 6 3" xfId="17896" xr:uid="{5DC2F77A-AA24-433D-B80E-A50EECED3C0C}"/>
    <cellStyle name="Input 6 2 6 3 2" xfId="36836" xr:uid="{6DF1311C-FC53-4CDE-A3C9-584EC7649CF4}"/>
    <cellStyle name="Input 6 2 6 3 3" xfId="35830" xr:uid="{C36DB254-885B-497A-BCC3-58B1401F082B}"/>
    <cellStyle name="Input 6 2 6 3 4" xfId="38745" xr:uid="{01FD6705-27CE-427D-B284-96FAF81C7AD1}"/>
    <cellStyle name="Input 6 2 6 4" xfId="32001" xr:uid="{94930FEB-0AFC-4B0F-9B19-73405E6F624E}"/>
    <cellStyle name="Input 6 2 6 5" xfId="26525" xr:uid="{48927644-0DAA-41DA-9B05-436A59E8592B}"/>
    <cellStyle name="Input 6 2 6 6" xfId="36871" xr:uid="{A2C4B434-B35F-480A-9A6E-A5B33A471535}"/>
    <cellStyle name="Input 6 2 7" xfId="17897" xr:uid="{A5B645CA-F9B6-4D67-AAC3-40B06744A26F}"/>
    <cellStyle name="Input 6 2 7 2" xfId="17898" xr:uid="{905FFD94-6990-43D8-95E1-E9C6F6E16CAF}"/>
    <cellStyle name="Input 6 2 7 2 2" xfId="17899" xr:uid="{252DD1EF-5BF0-4674-9F8F-E2B2B70B1AC2}"/>
    <cellStyle name="Input 6 2 7 2 2 2" xfId="32003" xr:uid="{F8301CC5-5BED-494C-A30D-D26AADE962C3}"/>
    <cellStyle name="Input 6 2 7 2 2 3" xfId="26524" xr:uid="{649E914C-FAF1-4682-ABA0-C1B79F068381}"/>
    <cellStyle name="Input 6 2 7 2 2 4" xfId="33176" xr:uid="{23F83C31-A5ED-4692-BEC7-21D3BFF3031D}"/>
    <cellStyle name="Input 6 2 7 2 3" xfId="25243" xr:uid="{246400E3-1E8D-42DD-88AC-D59C02F49FF0}"/>
    <cellStyle name="Input 6 2 7 2 4" xfId="36261" xr:uid="{7D1A6A80-D50A-4F57-951A-2345548842B5}"/>
    <cellStyle name="Input 6 2 7 2 5" xfId="39314" xr:uid="{2714B531-B1F8-4633-81DC-142241F19666}"/>
    <cellStyle name="Input 6 2 7 3" xfId="17900" xr:uid="{7AB96FAE-C7BF-48EF-85F7-E059627568CB}"/>
    <cellStyle name="Input 6 2 7 3 2" xfId="32004" xr:uid="{138F54E0-84C2-498C-9C37-5F86EFEB5468}"/>
    <cellStyle name="Input 6 2 7 3 3" xfId="37261" xr:uid="{7C59BD61-3B01-45FD-86F9-74C054BCACDE}"/>
    <cellStyle name="Input 6 2 7 3 4" xfId="33177" xr:uid="{1112CB3C-2372-42CC-8A43-11D95A6EA69B}"/>
    <cellStyle name="Input 6 2 7 4" xfId="35959" xr:uid="{A83C9A9C-B3E1-4ACD-8E7B-A76C0A2436F5}"/>
    <cellStyle name="Input 6 2 7 5" xfId="35829" xr:uid="{BC87509E-2EBB-48E4-8E0C-BC881D898C9D}"/>
    <cellStyle name="Input 6 2 7 6" xfId="35321" xr:uid="{C4A7EC86-DDEC-4A94-81AB-3CB128A03953}"/>
    <cellStyle name="Input 6 2 8" xfId="17901" xr:uid="{9ECFF8CE-B2FE-4423-A468-19D5165D2536}"/>
    <cellStyle name="Input 6 2 8 2" xfId="17902" xr:uid="{E718B29E-554C-4F6D-AF14-1C236702E782}"/>
    <cellStyle name="Input 6 2 8 2 2" xfId="17903" xr:uid="{CE459200-BBF9-4670-A829-5148245DE96D}"/>
    <cellStyle name="Input 6 2 8 2 2 2" xfId="32005" xr:uid="{19EDF81B-78ED-4093-A609-B090B1CDD5E8}"/>
    <cellStyle name="Input 6 2 8 2 2 3" xfId="35827" xr:uid="{0463C6C4-D033-437D-B43C-4915AD574E1C}"/>
    <cellStyle name="Input 6 2 8 2 2 4" xfId="33179" xr:uid="{C1462771-733B-4E78-9A94-564A0409C10F}"/>
    <cellStyle name="Input 6 2 8 2 3" xfId="25244" xr:uid="{F903ECCF-8BDE-4204-BF09-8130FCDAAC13}"/>
    <cellStyle name="Input 6 2 8 2 4" xfId="35828" xr:uid="{43EB9135-A2B4-4ADA-A2DF-28EC51426ABC}"/>
    <cellStyle name="Input 6 2 8 2 5" xfId="38744" xr:uid="{0049AA68-1628-4193-B2F1-D54C8112087A}"/>
    <cellStyle name="Input 6 2 8 3" xfId="17904" xr:uid="{46C7809D-5AAA-4B9A-8999-A0FF8F6D10E3}"/>
    <cellStyle name="Input 6 2 8 3 2" xfId="38859" xr:uid="{EE81118B-1231-4026-9805-1707A385B647}"/>
    <cellStyle name="Input 6 2 8 3 3" xfId="26522" xr:uid="{4E8CA4A8-09AC-43A5-AC87-D60E07705D4F}"/>
    <cellStyle name="Input 6 2 8 3 4" xfId="33180" xr:uid="{349EBCB3-CBA1-434A-8C3C-02BE8A1DFD66}"/>
    <cellStyle name="Input 6 2 8 4" xfId="36651" xr:uid="{6ADDEEBF-85AC-4E88-B8B2-8A628DB12F2B}"/>
    <cellStyle name="Input 6 2 8 5" xfId="26523" xr:uid="{3CC896D9-8A78-4410-AA88-F17638E57332}"/>
    <cellStyle name="Input 6 2 8 6" xfId="33178" xr:uid="{48423CD4-5044-4EC7-9744-CA66C4E4F9A6}"/>
    <cellStyle name="Input 6 2 9" xfId="17905" xr:uid="{798A27B9-4938-4223-9898-AE6AD016E77B}"/>
    <cellStyle name="Input 6 2 9 2" xfId="17906" xr:uid="{AC79681C-5473-4A1E-967C-7BCB9D750127}"/>
    <cellStyle name="Input 6 2 9 2 2" xfId="17907" xr:uid="{078255F4-685D-43CD-A3DD-1AB0426EFD7B}"/>
    <cellStyle name="Input 6 2 9 2 2 2" xfId="32007" xr:uid="{50F34AA4-A2AF-45B7-AC70-20CEE920AADD}"/>
    <cellStyle name="Input 6 2 9 2 2 3" xfId="26519" xr:uid="{DC987936-ECA9-4866-B0B4-CF7FEEAC8A4C}"/>
    <cellStyle name="Input 6 2 9 2 2 4" xfId="33182" xr:uid="{BD455357-FFED-47F9-9471-E53B93E8617B}"/>
    <cellStyle name="Input 6 2 9 2 3" xfId="25245" xr:uid="{FBC16140-AFB0-4357-AC5B-7FEA953230CC}"/>
    <cellStyle name="Input 6 2 9 2 4" xfId="26520" xr:uid="{11EA048D-CAC1-4D6F-BDDD-E527F8FE3D62}"/>
    <cellStyle name="Input 6 2 9 2 5" xfId="38743" xr:uid="{F1A5A410-3A76-410C-9D8F-35AED0E41744}"/>
    <cellStyle name="Input 6 2 9 3" xfId="17908" xr:uid="{04D07A83-A288-411F-9FA4-56C4F268BE12}"/>
    <cellStyle name="Input 6 2 9 3 2" xfId="32008" xr:uid="{568D8D07-41F7-47AB-97A0-B0EA008BD64C}"/>
    <cellStyle name="Input 6 2 9 3 3" xfId="38038" xr:uid="{5422642B-EC18-43FB-979E-C06BA6146989}"/>
    <cellStyle name="Input 6 2 9 3 4" xfId="33183" xr:uid="{76C3EEFC-953A-4BBF-BE4C-57EAB408B6B9}"/>
    <cellStyle name="Input 6 2 9 4" xfId="32006" xr:uid="{7C9856C5-A39D-4846-8908-265E84E3938D}"/>
    <cellStyle name="Input 6 2 9 5" xfId="26521" xr:uid="{12431DEB-DF60-4ABE-AEF8-F09C3A0C78E8}"/>
    <cellStyle name="Input 6 2 9 6" xfId="33181" xr:uid="{FF20F64E-1276-4E1D-A557-7FDA42C15E0E}"/>
    <cellStyle name="Input 6 3" xfId="17909" xr:uid="{4FAA2D78-E442-4F14-899B-98DF954850DF}"/>
    <cellStyle name="Input 6 3 10" xfId="17910" xr:uid="{89FA9C5A-1171-43DD-886A-B4A290C5B190}"/>
    <cellStyle name="Input 6 3 10 2" xfId="25246" xr:uid="{F4E61389-695F-4BE9-B1E6-FC64ABDF3470}"/>
    <cellStyle name="Input 6 3 10 3" xfId="26517" xr:uid="{0A784265-1C78-492C-92E7-E55F32F7ED79}"/>
    <cellStyle name="Input 6 3 10 4" xfId="38394" xr:uid="{A67BF3B8-68BD-4E7B-8410-01DA378CF1CA}"/>
    <cellStyle name="Input 6 3 11" xfId="36652" xr:uid="{D0711664-61A8-4E0A-AD0A-A72314FC8482}"/>
    <cellStyle name="Input 6 3 12" xfId="26518" xr:uid="{2B93017A-D1D8-41BB-BD7B-A0107795E8D2}"/>
    <cellStyle name="Input 6 3 13" xfId="33184" xr:uid="{CC53285D-7085-4205-97DA-75516E37D61C}"/>
    <cellStyle name="Input 6 3 2" xfId="17911" xr:uid="{12225C9A-0820-44C1-9713-A95A7F02CBED}"/>
    <cellStyle name="Input 6 3 2 2" xfId="17912" xr:uid="{6EDCFB8C-3701-44D6-AF69-61A32953DE13}"/>
    <cellStyle name="Input 6 3 2 2 2" xfId="17913" xr:uid="{40469E95-9EFC-4387-85E5-3338B6377D25}"/>
    <cellStyle name="Input 6 3 2 2 2 2" xfId="32010" xr:uid="{ABE0B086-9E00-47B9-B7E3-00B0FC6E7396}"/>
    <cellStyle name="Input 6 3 2 2 2 3" xfId="26514" xr:uid="{B0A6445A-5E9C-459C-90E0-747CFC023F13}"/>
    <cellStyle name="Input 6 3 2 2 2 4" xfId="36872" xr:uid="{F67D48C7-E8E9-4556-8AE7-72E21831B3AE}"/>
    <cellStyle name="Input 6 3 2 2 3" xfId="32009" xr:uid="{06DD698F-9119-4981-929D-D6ECE5C4C988}"/>
    <cellStyle name="Input 6 3 2 2 4" xfId="26515" xr:uid="{DB2DB7B9-0BAE-44B8-A774-3E0EF6421363}"/>
    <cellStyle name="Input 6 3 2 2 5" xfId="35309" xr:uid="{A5AE4159-A496-467D-92B2-16950B536EDD}"/>
    <cellStyle name="Input 6 3 2 3" xfId="17914" xr:uid="{8D44F7A3-40AD-4485-BB0A-D64D853F13C2}"/>
    <cellStyle name="Input 6 3 2 3 2" xfId="25247" xr:uid="{92CEE48E-5FD1-401E-9408-76DDF74D537F}"/>
    <cellStyle name="Input 6 3 2 3 3" xfId="26513" xr:uid="{C548FE8A-066D-482E-B2CF-BEB320B5DC9B}"/>
    <cellStyle name="Input 6 3 2 3 4" xfId="39169" xr:uid="{62108F2B-C1CA-4484-99AF-379EA36B5C3A}"/>
    <cellStyle name="Input 6 3 2 4" xfId="38858" xr:uid="{84916B6E-0833-4A9E-8AEB-DCEAAA8C6486}"/>
    <cellStyle name="Input 6 3 2 5" xfId="26516" xr:uid="{28111059-5C38-47BC-A808-82E7A1ECEF6B}"/>
    <cellStyle name="Input 6 3 2 6" xfId="38742" xr:uid="{A9897719-9468-4B40-8804-239429838531}"/>
    <cellStyle name="Input 6 3 3" xfId="17915" xr:uid="{71D2D59D-3856-4F5C-89C7-4E7F08E9B296}"/>
    <cellStyle name="Input 6 3 3 2" xfId="17916" xr:uid="{FE68B6B5-232D-4190-BCF7-5E08A0DC06DF}"/>
    <cellStyle name="Input 6 3 3 2 2" xfId="17917" xr:uid="{29CFEAA2-570B-46CA-A96D-4E16D0D2D19F}"/>
    <cellStyle name="Input 6 3 3 2 2 2" xfId="36653" xr:uid="{E0841B66-D125-4BBC-84E5-FDCAB7E302CB}"/>
    <cellStyle name="Input 6 3 3 2 2 3" xfId="26510" xr:uid="{2469EAA3-6441-4AA4-A20F-9FDAFD2CDD19}"/>
    <cellStyle name="Input 6 3 3 2 2 4" xfId="35740" xr:uid="{7B2B9876-3683-468D-ABD2-37FFD2362546}"/>
    <cellStyle name="Input 6 3 3 2 3" xfId="38857" xr:uid="{882C9400-0D9C-41B2-9126-8415C426D201}"/>
    <cellStyle name="Input 6 3 3 2 4" xfId="26511" xr:uid="{1E5D2E7E-9FBD-414C-AD1B-74887D46ECC2}"/>
    <cellStyle name="Input 6 3 3 2 5" xfId="33186" xr:uid="{03A71537-C188-4068-A921-58B8F50AF928}"/>
    <cellStyle name="Input 6 3 3 3" xfId="17918" xr:uid="{3F2DBE9A-99CE-42C1-B2DC-80A948B41DA2}"/>
    <cellStyle name="Input 6 3 3 3 2" xfId="25248" xr:uid="{EDEE889E-9ED5-4A61-9EA2-E3187069D844}"/>
    <cellStyle name="Input 6 3 3 3 3" xfId="26509" xr:uid="{20606A55-4C1C-4C44-9C34-A420CAD6D7E4}"/>
    <cellStyle name="Input 6 3 3 3 4" xfId="36873" xr:uid="{892EB7C2-74A1-4D44-84F5-83831AEEB84F}"/>
    <cellStyle name="Input 6 3 3 4" xfId="32011" xr:uid="{299DA4C5-F2BF-4725-BF2E-8127769E80E1}"/>
    <cellStyle name="Input 6 3 3 5" xfId="26512" xr:uid="{B0BABBBD-3C4B-4496-AB4A-59935701E48A}"/>
    <cellStyle name="Input 6 3 3 6" xfId="33185" xr:uid="{C83C9D31-60D6-4591-9395-853FD83701D8}"/>
    <cellStyle name="Input 6 3 4" xfId="17919" xr:uid="{2E47FCBD-99D9-4575-897E-A2B5CF060EB1}"/>
    <cellStyle name="Input 6 3 4 2" xfId="17920" xr:uid="{B0A8CA0D-F4CB-4853-AF29-9B86601F72C6}"/>
    <cellStyle name="Input 6 3 4 2 2" xfId="17921" xr:uid="{3186C803-CA46-4929-A142-068F3863A9DF}"/>
    <cellStyle name="Input 6 3 4 2 2 2" xfId="32014" xr:uid="{4FB9976B-9649-434B-8CFC-6AE15D82B58F}"/>
    <cellStyle name="Input 6 3 4 2 2 3" xfId="26506" xr:uid="{B18C744D-9270-4233-A82C-B63E0C2177E0}"/>
    <cellStyle name="Input 6 3 4 2 2 4" xfId="38741" xr:uid="{ABC43880-512D-4373-98B7-A70604247607}"/>
    <cellStyle name="Input 6 3 4 2 3" xfId="32013" xr:uid="{DFA61BCB-2D79-43EF-BA10-06CBF387F796}"/>
    <cellStyle name="Input 6 3 4 2 4" xfId="26507" xr:uid="{C8F568EA-2A6F-473E-8015-BF66EDA9B500}"/>
    <cellStyle name="Input 6 3 4 2 5" xfId="33187" xr:uid="{1DC86007-F76B-49D7-B495-9DF12AB98D0D}"/>
    <cellStyle name="Input 6 3 4 3" xfId="17922" xr:uid="{ECC62269-4698-4E8F-8164-E4D64CD48EF6}"/>
    <cellStyle name="Input 6 3 4 3 2" xfId="25249" xr:uid="{6AE22C65-9B73-4B4E-84A5-8F37C45C2864}"/>
    <cellStyle name="Input 6 3 4 3 3" xfId="38039" xr:uid="{9DDB6451-5EF6-4D19-9505-212C38DFBD31}"/>
    <cellStyle name="Input 6 3 4 3 4" xfId="33188" xr:uid="{E90455DF-D53E-47C4-8BEB-BFCC212C1C91}"/>
    <cellStyle name="Input 6 3 4 4" xfId="32012" xr:uid="{CA8455E1-4706-4F49-8CF4-6A812199A232}"/>
    <cellStyle name="Input 6 3 4 5" xfId="26508" xr:uid="{410DFE68-B044-45EA-8056-DAE73DA057A6}"/>
    <cellStyle name="Input 6 3 4 6" xfId="25365" xr:uid="{202A42A0-C95A-44D9-B53E-507B5AD5BA80}"/>
    <cellStyle name="Input 6 3 5" xfId="17923" xr:uid="{51E041DE-F2EC-4B14-B2F1-D5D4E5576AFD}"/>
    <cellStyle name="Input 6 3 5 2" xfId="17924" xr:uid="{6A253202-6349-4A7E-B6CB-898D1798D7AA}"/>
    <cellStyle name="Input 6 3 5 2 2" xfId="17925" xr:uid="{CF281264-9BF4-4BB8-806B-2EDBD9966C55}"/>
    <cellStyle name="Input 6 3 5 2 2 2" xfId="36654" xr:uid="{C3BE382D-4F8C-421A-B89F-5CAA024725DE}"/>
    <cellStyle name="Input 6 3 5 2 2 3" xfId="26503" xr:uid="{7505BB3E-27A1-4DCF-8C03-62482ADC5FCF}"/>
    <cellStyle name="Input 6 3 5 2 2 4" xfId="33190" xr:uid="{454D06C7-A202-46F3-BEC1-02C2C1BBE56C}"/>
    <cellStyle name="Input 6 3 5 2 3" xfId="37688" xr:uid="{3211A219-D6BA-44E1-AA25-3744EF66365A}"/>
    <cellStyle name="Input 6 3 5 2 4" xfId="26504" xr:uid="{3E9FBC02-B093-4B46-AC51-D4BF80B9458C}"/>
    <cellStyle name="Input 6 3 5 2 5" xfId="33189" xr:uid="{400B8A0C-1EA9-4A14-A8CF-35B1ED16ACE1}"/>
    <cellStyle name="Input 6 3 5 3" xfId="17926" xr:uid="{ECB4763C-3259-47A3-9F79-6E2D715A016A}"/>
    <cellStyle name="Input 6 3 5 3 2" xfId="25250" xr:uid="{75FFE1F2-D6B4-4EFC-A2A0-7EBA396CBFB2}"/>
    <cellStyle name="Input 6 3 5 3 3" xfId="26502" xr:uid="{AD9B3BC4-DC0F-4DD1-88B2-4B2D4F31618A}"/>
    <cellStyle name="Input 6 3 5 3 4" xfId="38740" xr:uid="{79F01A34-A816-4C2A-BC35-C1D7AB48BAAE}"/>
    <cellStyle name="Input 6 3 5 4" xfId="38856" xr:uid="{7E780B6C-0771-43FF-84DA-4DE8CE0B21A9}"/>
    <cellStyle name="Input 6 3 5 5" xfId="26505" xr:uid="{C0C89443-FFFF-45B6-9B81-CE50DADFE593}"/>
    <cellStyle name="Input 6 3 5 6" xfId="35322" xr:uid="{6A3B5CC0-D1A7-4963-94C5-08FBDD818239}"/>
    <cellStyle name="Input 6 3 6" xfId="17927" xr:uid="{8BDEB65E-25E2-4E97-B54C-ED3B899E4E4F}"/>
    <cellStyle name="Input 6 3 6 2" xfId="17928" xr:uid="{40555B8D-1973-4CC1-86FE-BDC86B38E5C7}"/>
    <cellStyle name="Input 6 3 6 2 2" xfId="17929" xr:uid="{8E8DF73F-1271-4796-8D7A-CF47801B50A4}"/>
    <cellStyle name="Input 6 3 6 2 2 2" xfId="32017" xr:uid="{81B06CE1-D1AC-4772-BED5-EBA240AEA035}"/>
    <cellStyle name="Input 6 3 6 2 2 3" xfId="36260" xr:uid="{FFD8E953-EA5A-4847-866A-52F83F3442FE}"/>
    <cellStyle name="Input 6 3 6 2 2 4" xfId="33193" xr:uid="{62CE95C2-AE68-4E26-90A9-F1E599104585}"/>
    <cellStyle name="Input 6 3 6 2 3" xfId="32016" xr:uid="{3D046840-C714-41A1-8A1B-E015E0F047DE}"/>
    <cellStyle name="Input 6 3 6 2 4" xfId="39218" xr:uid="{4A527F34-FF6D-4C68-8FB5-86D42CE3C652}"/>
    <cellStyle name="Input 6 3 6 2 5" xfId="33192" xr:uid="{C83D42B4-B677-4F60-AF34-BAB6B612398E}"/>
    <cellStyle name="Input 6 3 6 3" xfId="17930" xr:uid="{BEB16B94-8E76-4E45-96BA-D3AF329F2DDF}"/>
    <cellStyle name="Input 6 3 6 3 2" xfId="25251" xr:uid="{17F3BEC1-7C7A-442B-B575-41575E11F290}"/>
    <cellStyle name="Input 6 3 6 3 3" xfId="26500" xr:uid="{28A244CB-8E12-479C-B181-78923F3CB576}"/>
    <cellStyle name="Input 6 3 6 3 4" xfId="36821" xr:uid="{DCCBCAA4-DB2D-4499-8A77-CC6BB1492BBD}"/>
    <cellStyle name="Input 6 3 6 4" xfId="32015" xr:uid="{85CA18ED-7A85-41E1-8D92-A2C84337A035}"/>
    <cellStyle name="Input 6 3 6 5" xfId="26501" xr:uid="{FE24C508-2FF6-48F1-9FDC-7C3DB0DD8ABE}"/>
    <cellStyle name="Input 6 3 6 6" xfId="33191" xr:uid="{5E2FDDD8-AFD1-447F-8055-AE590C901755}"/>
    <cellStyle name="Input 6 3 7" xfId="17931" xr:uid="{B746A285-ED77-4F46-BC17-D8351944419C}"/>
    <cellStyle name="Input 6 3 7 2" xfId="17932" xr:uid="{A3EF189A-696B-43C9-8A7B-CC7F75C9DD86}"/>
    <cellStyle name="Input 6 3 7 2 2" xfId="17933" xr:uid="{8A756DA0-8E41-499C-81EA-362037248BBB}"/>
    <cellStyle name="Input 6 3 7 2 2 2" xfId="36655" xr:uid="{917C1D4F-058E-4247-B7BB-78E51C51E016}"/>
    <cellStyle name="Input 6 3 7 2 2 3" xfId="26498" xr:uid="{FA77CF36-06DE-4C9C-BFCE-2D00EBB31AF9}"/>
    <cellStyle name="Input 6 3 7 2 2 4" xfId="33196" xr:uid="{EADB4C9A-CF85-489C-B011-475D0BA2EC5C}"/>
    <cellStyle name="Input 6 3 7 2 3" xfId="32019" xr:uid="{490BE457-F329-4072-9A1E-184B386276D4}"/>
    <cellStyle name="Input 6 3 7 2 4" xfId="38040" xr:uid="{A9A7B704-4498-43C2-BA3F-D7E51375657C}"/>
    <cellStyle name="Input 6 3 7 2 5" xfId="33195" xr:uid="{0BFADC3C-6162-45DF-92ED-07B01EB5A3A9}"/>
    <cellStyle name="Input 6 3 7 3" xfId="17934" xr:uid="{85FD5F74-E662-4811-BD7E-CA9ACFBF375A}"/>
    <cellStyle name="Input 6 3 7 3 2" xfId="25252" xr:uid="{37C1B4DB-789C-4EAC-92A2-1FB12B00B697}"/>
    <cellStyle name="Input 6 3 7 3 3" xfId="26497" xr:uid="{3EC63F56-087B-4822-A093-B0A4C742BEA7}"/>
    <cellStyle name="Input 6 3 7 3 4" xfId="33197" xr:uid="{A78FFDDF-AC86-48BE-87AD-11D9193E93C0}"/>
    <cellStyle name="Input 6 3 7 4" xfId="32018" xr:uid="{C8F30CBF-9E9F-46A8-8EE1-EFB54BC6EF00}"/>
    <cellStyle name="Input 6 3 7 5" xfId="26499" xr:uid="{C34CF271-8DEE-4FEC-A2B2-D12C14C5E44A}"/>
    <cellStyle name="Input 6 3 7 6" xfId="33194" xr:uid="{B8C81EF2-C9B3-4881-BB68-CD9374635427}"/>
    <cellStyle name="Input 6 3 8" xfId="17935" xr:uid="{94BCDCEA-0B1E-4E72-9A75-D3C97E0F851F}"/>
    <cellStyle name="Input 6 3 8 2" xfId="17936" xr:uid="{F7BBF9B1-F30C-45D8-AF24-45C6F206B3BF}"/>
    <cellStyle name="Input 6 3 8 2 2" xfId="17937" xr:uid="{64083146-071F-4828-9AF3-1286EB1DDF26}"/>
    <cellStyle name="Input 6 3 8 2 2 2" xfId="32021" xr:uid="{D1726A57-FC21-4E76-827F-3C3BB6A711F0}"/>
    <cellStyle name="Input 6 3 8 2 2 3" xfId="38305" xr:uid="{2D173C61-020D-4F2D-B564-A6D368D9D696}"/>
    <cellStyle name="Input 6 3 8 2 2 4" xfId="33200" xr:uid="{111A06BB-45F8-42B3-BB4D-0F80AA232434}"/>
    <cellStyle name="Input 6 3 8 2 3" xfId="32020" xr:uid="{24177EB1-D7C4-4C4E-B462-20D9A910B884}"/>
    <cellStyle name="Input 6 3 8 2 4" xfId="38041" xr:uid="{318E7C50-6E92-429C-9E22-63947C8F6FD4}"/>
    <cellStyle name="Input 6 3 8 2 5" xfId="33199" xr:uid="{C73AB98F-D92E-4EC6-9825-78C90EEF4D7F}"/>
    <cellStyle name="Input 6 3 8 3" xfId="17938" xr:uid="{E9D1359D-FCC1-4FF1-90A5-5694B9BB1B19}"/>
    <cellStyle name="Input 6 3 8 3 2" xfId="32022" xr:uid="{F00B568F-AE1B-4129-AF96-D3AB162F60F5}"/>
    <cellStyle name="Input 6 3 8 3 3" xfId="38306" xr:uid="{9DBC28D1-5BF3-41F8-B7FD-EB3A922FAD12}"/>
    <cellStyle name="Input 6 3 8 3 4" xfId="38739" xr:uid="{2A347141-2CEB-4BF0-A780-17F073036352}"/>
    <cellStyle name="Input 6 3 8 4" xfId="38200" xr:uid="{E08CD763-0ECC-4F3C-8E21-40F898BCF293}"/>
    <cellStyle name="Input 6 3 8 5" xfId="26496" xr:uid="{8FE162E4-7C54-49E5-8F43-A505A2319A37}"/>
    <cellStyle name="Input 6 3 8 6" xfId="33198" xr:uid="{AE22A71B-3C21-4DDF-8140-63A5A0D0509E}"/>
    <cellStyle name="Input 6 3 9" xfId="17939" xr:uid="{AF6DA67A-82A4-4475-9D50-0D1E1EC73E09}"/>
    <cellStyle name="Input 6 3 9 2" xfId="17940" xr:uid="{5558DA69-34AC-4E9D-8879-06D9A73E0D7B}"/>
    <cellStyle name="Input 6 3 9 2 2" xfId="38855" xr:uid="{2DB234E9-3DE2-4A68-8921-17BAD84DB63C}"/>
    <cellStyle name="Input 6 3 9 2 3" xfId="38042" xr:uid="{A0329AEE-9E0B-4882-868E-9A1B6C204CA4}"/>
    <cellStyle name="Input 6 3 9 2 4" xfId="33202" xr:uid="{B8F6C30D-DCE3-465C-8FB9-1F26CD402013}"/>
    <cellStyle name="Input 6 3 9 3" xfId="32023" xr:uid="{21AF8B68-DE9D-46AC-98E1-7B8551AF2A40}"/>
    <cellStyle name="Input 6 3 9 4" xfId="36259" xr:uid="{51215AD7-6FAB-4337-86C3-00F7AE61BD25}"/>
    <cellStyle name="Input 6 3 9 5" xfId="33201" xr:uid="{7612CB78-AAF6-490C-BB10-F29748E82A41}"/>
    <cellStyle name="Input 6 4" xfId="17941" xr:uid="{12784669-FD61-473E-ABA3-08375CC3FEA7}"/>
    <cellStyle name="Input 6 4 10" xfId="17942" xr:uid="{3A7EDB65-5194-418D-9343-16DCD3C8B1D4}"/>
    <cellStyle name="Input 6 4 10 2" xfId="32025" xr:uid="{F304ABEB-23E1-45A9-9662-227725FE45F6}"/>
    <cellStyle name="Input 6 4 10 3" xfId="26494" xr:uid="{3C4EFE21-C332-48F1-A2ED-7668F0ECD18C}"/>
    <cellStyle name="Input 6 4 10 4" xfId="35323" xr:uid="{6BE7745C-B99E-4FBB-802D-D184B6875E46}"/>
    <cellStyle name="Input 6 4 11" xfId="32024" xr:uid="{70654F9B-2995-4B5E-A717-537C3EDC4115}"/>
    <cellStyle name="Input 6 4 12" xfId="26495" xr:uid="{2936FE96-1DD0-474B-A3F8-B8C9DB630BA0}"/>
    <cellStyle name="Input 6 4 13" xfId="33203" xr:uid="{3FB292A1-9FD1-46AF-AF72-E9DD2E91C3BC}"/>
    <cellStyle name="Input 6 4 2" xfId="17943" xr:uid="{04B11559-C395-420E-8302-3272EEC52E78}"/>
    <cellStyle name="Input 6 4 2 2" xfId="17944" xr:uid="{9D9BEAF9-900C-46B0-A04D-1D29A58A090A}"/>
    <cellStyle name="Input 6 4 2 2 2" xfId="17945" xr:uid="{891BEA81-78A1-48D7-924F-0A74946FECEE}"/>
    <cellStyle name="Input 6 4 2 2 2 2" xfId="37689" xr:uid="{3699F248-CD54-4E00-AD94-2536894E8DC6}"/>
    <cellStyle name="Input 6 4 2 2 2 3" xfId="36258" xr:uid="{3476C7B0-FF0E-41A3-823C-FD74F16D0AF9}"/>
    <cellStyle name="Input 6 4 2 2 2 4" xfId="33206" xr:uid="{F52333EB-76DF-492C-95DA-EA66EE945C98}"/>
    <cellStyle name="Input 6 4 2 2 3" xfId="32027" xr:uid="{B9241333-168E-4F71-A093-C3971D1757E0}"/>
    <cellStyle name="Input 6 4 2 2 4" xfId="39219" xr:uid="{29C29C38-03A4-45D0-B953-613093080FE3}"/>
    <cellStyle name="Input 6 4 2 2 5" xfId="33205" xr:uid="{E728E89C-81DA-48C2-8F7E-070F2CA9EE5C}"/>
    <cellStyle name="Input 6 4 2 3" xfId="17946" xr:uid="{20004CAA-3438-464C-B7FB-798098410DAB}"/>
    <cellStyle name="Input 6 4 2 3 2" xfId="32028" xr:uid="{81788C48-B12A-4E3C-B9FE-AB63C003701D}"/>
    <cellStyle name="Input 6 4 2 3 3" xfId="26492" xr:uid="{A3474A80-15A7-44F7-A6FA-EDBF785DD27A}"/>
    <cellStyle name="Input 6 4 2 3 4" xfId="33207" xr:uid="{0EFF93DC-E264-47F6-8130-B001D2839E70}"/>
    <cellStyle name="Input 6 4 2 4" xfId="32026" xr:uid="{2C693D33-B9B0-4380-A5BE-A35E56558897}"/>
    <cellStyle name="Input 6 4 2 5" xfId="26493" xr:uid="{DF866218-52E1-4F16-8DA1-6DB2A42CCFAF}"/>
    <cellStyle name="Input 6 4 2 6" xfId="33204" xr:uid="{372457E0-E3C6-4579-8552-2C3A50A73BD0}"/>
    <cellStyle name="Input 6 4 3" xfId="17947" xr:uid="{F23F529D-EB1F-4974-B406-2CCEB9218379}"/>
    <cellStyle name="Input 6 4 3 2" xfId="17948" xr:uid="{A20EBC5D-1597-4CF4-9BC3-AD7F71B16899}"/>
    <cellStyle name="Input 6 4 3 2 2" xfId="17949" xr:uid="{B484DE9B-5431-4FCE-9715-176099F0BF51}"/>
    <cellStyle name="Input 6 4 3 2 2 2" xfId="32031" xr:uid="{7416CD18-5CC5-4EF7-B817-7C32D4EA2854}"/>
    <cellStyle name="Input 6 4 3 2 2 3" xfId="26490" xr:uid="{0A6F1831-3512-4CD9-BCDB-5886E84A089C}"/>
    <cellStyle name="Input 6 4 3 2 2 4" xfId="33209" xr:uid="{41B1A8D5-FE78-4193-8B47-514EE25FC553}"/>
    <cellStyle name="Input 6 4 3 2 3" xfId="32030" xr:uid="{575FE508-A1FD-447C-AD7F-20E5CB862E06}"/>
    <cellStyle name="Input 6 4 3 2 4" xfId="38043" xr:uid="{E664AEEA-6C0B-411E-B055-9F9868FC1444}"/>
    <cellStyle name="Input 6 4 3 2 5" xfId="25366" xr:uid="{6D60E61F-1706-4CD6-BDAA-E7FE015B5976}"/>
    <cellStyle name="Input 6 4 3 3" xfId="17950" xr:uid="{FBABB1F6-5A08-4923-B66B-D97519C6C144}"/>
    <cellStyle name="Input 6 4 3 3 2" xfId="32032" xr:uid="{A197BFF9-B878-4F83-8125-9230B7F40F91}"/>
    <cellStyle name="Input 6 4 3 3 3" xfId="36257" xr:uid="{5902F194-0174-46D1-A58D-9727E2BB8A41}"/>
    <cellStyle name="Input 6 4 3 3 4" xfId="33210" xr:uid="{2A130A69-1994-48E6-9957-7558A4C540A3}"/>
    <cellStyle name="Input 6 4 3 4" xfId="32029" xr:uid="{22975152-FE1E-4E8C-88A0-34EF0EA2FF61}"/>
    <cellStyle name="Input 6 4 3 5" xfId="26491" xr:uid="{7810BEBB-6B18-441F-B4F6-50FD47D0F0E3}"/>
    <cellStyle name="Input 6 4 3 6" xfId="33208" xr:uid="{FDAA6697-83C3-41DA-875F-151E9717D280}"/>
    <cellStyle name="Input 6 4 4" xfId="17951" xr:uid="{CEA01EF8-1154-46E5-B97F-5CCF969794CC}"/>
    <cellStyle name="Input 6 4 4 2" xfId="17952" xr:uid="{2563779D-B85E-47E6-A5FD-0D42E85C7654}"/>
    <cellStyle name="Input 6 4 4 2 2" xfId="17953" xr:uid="{CB33FB07-EEB4-47D1-B79E-B00B1AC43763}"/>
    <cellStyle name="Input 6 4 4 2 2 2" xfId="32035" xr:uid="{C53FCF56-1491-4EE7-AA69-937E406C0B91}"/>
    <cellStyle name="Input 6 4 4 2 2 3" xfId="26488" xr:uid="{626F630A-3E09-42E3-8808-9D907454BEFC}"/>
    <cellStyle name="Input 6 4 4 2 2 4" xfId="33212" xr:uid="{2F6E691D-1FE7-4EF7-959B-041C04DC8A41}"/>
    <cellStyle name="Input 6 4 4 2 3" xfId="32034" xr:uid="{ED2E5B8E-0626-4F93-A2C0-F5F79E827E34}"/>
    <cellStyle name="Input 6 4 4 2 4" xfId="38044" xr:uid="{E8FEF5B1-0ACD-44AE-A441-34748CDA6A8D}"/>
    <cellStyle name="Input 6 4 4 2 5" xfId="38351" xr:uid="{82F69EF2-9FC4-4049-94C3-5ED33B1B0D9B}"/>
    <cellStyle name="Input 6 4 4 3" xfId="17954" xr:uid="{89A665B4-A207-4AE1-9E62-9B3166C325A3}"/>
    <cellStyle name="Input 6 4 4 3 2" xfId="38854" xr:uid="{9D6A98B6-353F-47EA-96BA-F900EA798257}"/>
    <cellStyle name="Input 6 4 4 3 3" xfId="23150" xr:uid="{C8E511AD-EAA6-41E2-8050-7DB144034C99}"/>
    <cellStyle name="Input 6 4 4 3 4" xfId="33213" xr:uid="{47085E4E-05C5-4549-96ED-0A327DEA0616}"/>
    <cellStyle name="Input 6 4 4 4" xfId="32033" xr:uid="{BCE80204-7453-4DB5-AAE5-85569430C7FD}"/>
    <cellStyle name="Input 6 4 4 5" xfId="26489" xr:uid="{D2019EE5-C5FF-4857-9669-A1510470891F}"/>
    <cellStyle name="Input 6 4 4 6" xfId="33211" xr:uid="{B63CC40F-71B9-46FE-99FC-211C4726A6D5}"/>
    <cellStyle name="Input 6 4 5" xfId="17955" xr:uid="{48DDF4F9-C74E-477F-8827-282BC10B5090}"/>
    <cellStyle name="Input 6 4 5 2" xfId="17956" xr:uid="{612EF33E-445B-4481-A97A-1C53FC134FFC}"/>
    <cellStyle name="Input 6 4 5 2 2" xfId="17957" xr:uid="{06FC5E57-EE59-4FD9-B69C-EFED7AE29C44}"/>
    <cellStyle name="Input 6 4 5 2 2 2" xfId="32038" xr:uid="{156581A5-4D55-4715-90A5-7A570FE53472}"/>
    <cellStyle name="Input 6 4 5 2 2 3" xfId="35826" xr:uid="{67A1F011-04D5-4D98-A4B2-E7F3D8EDF9D5}"/>
    <cellStyle name="Input 6 4 5 2 2 4" xfId="39196" xr:uid="{A87D8369-33E8-4C59-BDC2-EC698D2D82A0}"/>
    <cellStyle name="Input 6 4 5 2 3" xfId="32037" xr:uid="{DD4799E1-510E-484E-820A-0A83B4064636}"/>
    <cellStyle name="Input 6 4 5 2 4" xfId="38045" xr:uid="{1B79DAF2-EAB9-4645-93E1-54B8A62A0C7D}"/>
    <cellStyle name="Input 6 4 5 2 5" xfId="35994" xr:uid="{2370032A-1637-471D-8754-7D6305497020}"/>
    <cellStyle name="Input 6 4 5 3" xfId="17958" xr:uid="{17AF7E39-C6E7-4F07-8B91-4C4E14233F2A}"/>
    <cellStyle name="Input 6 4 5 3 2" xfId="32039" xr:uid="{0383FD05-6A47-4F11-B244-B42F3C750401}"/>
    <cellStyle name="Input 6 4 5 3 3" xfId="26487" xr:uid="{5265A775-C609-4E32-AE0D-C32029B8A64D}"/>
    <cellStyle name="Input 6 4 5 3 4" xfId="38463" xr:uid="{00E5F2A4-EA6B-4306-858B-F1DE4A9D4952}"/>
    <cellStyle name="Input 6 4 5 4" xfId="32036" xr:uid="{E3962596-2234-4D2D-A2B6-9707635D1BA6}"/>
    <cellStyle name="Input 6 4 5 5" xfId="36256" xr:uid="{F7F62505-7864-4542-874A-7CA005080079}"/>
    <cellStyle name="Input 6 4 5 6" xfId="35993" xr:uid="{12CC9743-F6F7-4821-B934-6861ABD05DC4}"/>
    <cellStyle name="Input 6 4 6" xfId="17959" xr:uid="{8F60FD26-B09E-4B0C-9A6C-753FD646B38C}"/>
    <cellStyle name="Input 6 4 6 2" xfId="17960" xr:uid="{0591CF0C-5E28-43AA-963C-591F79B63C50}"/>
    <cellStyle name="Input 6 4 6 2 2" xfId="17961" xr:uid="{FEBE61D9-E4A4-4FF9-8714-410929E08E12}"/>
    <cellStyle name="Input 6 4 6 2 2 2" xfId="32042" xr:uid="{361CED24-480A-42C2-8371-9313ECD04909}"/>
    <cellStyle name="Input 6 4 6 2 2 3" xfId="37260" xr:uid="{F524E267-D125-481F-A522-A6BCC64AE1AA}"/>
    <cellStyle name="Input 6 4 6 2 2 4" xfId="33214" xr:uid="{DE6F6C58-57CE-4DBB-9CDC-FDAA38F5E6F3}"/>
    <cellStyle name="Input 6 4 6 2 3" xfId="32041" xr:uid="{D15C049D-AF49-42FA-AA5A-8FC122ECA8DA}"/>
    <cellStyle name="Input 6 4 6 2 4" xfId="39220" xr:uid="{E609194B-B26A-4112-94DC-BDBF18CA8A73}"/>
    <cellStyle name="Input 6 4 6 2 5" xfId="38738" xr:uid="{4F0491E3-8E01-410E-A8F9-6CE05C604951}"/>
    <cellStyle name="Input 6 4 6 3" xfId="17962" xr:uid="{9DEEC3A4-6A50-4FE3-88DA-545CDBCC1112}"/>
    <cellStyle name="Input 6 4 6 3 2" xfId="37690" xr:uid="{2D4852E1-49EA-49D9-BA3D-01CFADC88F06}"/>
    <cellStyle name="Input 6 4 6 3 3" xfId="36255" xr:uid="{D62634D5-FF0A-4794-839B-81743BEC2F29}"/>
    <cellStyle name="Input 6 4 6 3 4" xfId="33215" xr:uid="{32EC6A4F-F3C7-4433-8FB1-6A56DC9BE150}"/>
    <cellStyle name="Input 6 4 6 4" xfId="32040" xr:uid="{73142B77-DCE3-4B78-B340-9CE5830FD0CC}"/>
    <cellStyle name="Input 6 4 6 5" xfId="23151" xr:uid="{551488A5-F7BF-43B4-8F14-726D0725836E}"/>
    <cellStyle name="Input 6 4 6 6" xfId="36874" xr:uid="{C60D73F2-F937-42C8-9FEE-5026F6081F7E}"/>
    <cellStyle name="Input 6 4 7" xfId="17963" xr:uid="{9533C01E-981A-4DC8-83E4-9CBCF50B1AAA}"/>
    <cellStyle name="Input 6 4 7 2" xfId="17964" xr:uid="{94D5CF71-4A22-434B-96AC-9A1034645335}"/>
    <cellStyle name="Input 6 4 7 2 2" xfId="17965" xr:uid="{F251021A-AADC-4F16-A295-BE6EA9AABC2B}"/>
    <cellStyle name="Input 6 4 7 2 2 2" xfId="32045" xr:uid="{B914C616-7064-4E5F-A6CF-A788EC414422}"/>
    <cellStyle name="Input 6 4 7 2 2 3" xfId="26484" xr:uid="{73FC1BF8-9AAC-4E34-ADE8-6B019524994D}"/>
    <cellStyle name="Input 6 4 7 2 2 4" xfId="33216" xr:uid="{75B098DC-5BE9-49DC-9E34-8948A426391E}"/>
    <cellStyle name="Input 6 4 7 2 3" xfId="32044" xr:uid="{A015C183-209F-47F8-94B4-516F01468480}"/>
    <cellStyle name="Input 6 4 7 2 4" xfId="26485" xr:uid="{AB7DDE64-81B1-4467-AC82-1621B9F33F58}"/>
    <cellStyle name="Input 6 4 7 2 5" xfId="35741" xr:uid="{C32BFFF0-1C02-4AEE-8D7E-846F0AA51E4C}"/>
    <cellStyle name="Input 6 4 7 3" xfId="17966" xr:uid="{FF79ADF1-3A5D-42D5-8442-036C14D1CC92}"/>
    <cellStyle name="Input 6 4 7 3 2" xfId="35960" xr:uid="{4A9233B1-BB6E-4216-80EC-F0AFC64C21C8}"/>
    <cellStyle name="Input 6 4 7 3 3" xfId="36254" xr:uid="{74C34B51-92D0-4BA0-8519-40CF71548A4E}"/>
    <cellStyle name="Input 6 4 7 3 4" xfId="33217" xr:uid="{D6A105F9-00CC-43B6-814F-948BE03D15EB}"/>
    <cellStyle name="Input 6 4 7 4" xfId="32043" xr:uid="{F0A901B3-6F32-46BF-880B-9888635124C0}"/>
    <cellStyle name="Input 6 4 7 5" xfId="26486" xr:uid="{262C801A-DF42-4B67-B409-86123FC61257}"/>
    <cellStyle name="Input 6 4 7 6" xfId="25367" xr:uid="{076AF28C-15CE-420A-9E37-FFB439967FD6}"/>
    <cellStyle name="Input 6 4 8" xfId="17967" xr:uid="{3C4C650E-7235-44A9-8ED3-40C52B4894B8}"/>
    <cellStyle name="Input 6 4 8 2" xfId="17968" xr:uid="{38F3CC30-0240-4CE6-AF96-9CC595C6F462}"/>
    <cellStyle name="Input 6 4 8 2 2" xfId="17969" xr:uid="{5EB2EF50-2A1C-4E4A-B293-20EE2EC1C301}"/>
    <cellStyle name="Input 6 4 8 2 2 2" xfId="32046" xr:uid="{4D20127F-96EE-49E6-8AC0-65A2850C5832}"/>
    <cellStyle name="Input 6 4 8 2 2 3" xfId="26483" xr:uid="{920D37C9-A23E-488F-9403-4E6EDCCDECB8}"/>
    <cellStyle name="Input 6 4 8 2 2 4" xfId="33219" xr:uid="{E3CDB2A7-B1A3-42FE-9A36-C906FE47B67C}"/>
    <cellStyle name="Input 6 4 8 2 3" xfId="25253" xr:uid="{50D63E01-9D58-4406-86AC-180747F5444D}"/>
    <cellStyle name="Input 6 4 8 2 4" xfId="37259" xr:uid="{58A3F959-7474-4A30-B52B-3A84A46738FC}"/>
    <cellStyle name="Input 6 4 8 2 5" xfId="25368" xr:uid="{2C5A8D86-79DA-4982-9C56-3568CAFB2B16}"/>
    <cellStyle name="Input 6 4 8 3" xfId="17970" xr:uid="{738CE468-6DDD-49C7-AF51-79A9CD345C90}"/>
    <cellStyle name="Input 6 4 8 3 2" xfId="32047" xr:uid="{B7099D57-82A5-4A5B-A024-608FAD780B40}"/>
    <cellStyle name="Input 6 4 8 3 3" xfId="36253" xr:uid="{591A0028-401B-4833-9E1B-B1A1FC32449B}"/>
    <cellStyle name="Input 6 4 8 3 4" xfId="33220" xr:uid="{099B74FE-D33C-4FCC-BE0D-5E135ADFA2E9}"/>
    <cellStyle name="Input 6 4 8 4" xfId="35961" xr:uid="{2C20369C-28A3-43CE-9AA6-54F0904227D1}"/>
    <cellStyle name="Input 6 4 8 5" xfId="23158" xr:uid="{30D226D6-AEAA-4F8B-8ED2-5E4CC4B5CA95}"/>
    <cellStyle name="Input 6 4 8 6" xfId="33218" xr:uid="{618D15C1-A3F8-4907-BB42-68C27BCCD8B0}"/>
    <cellStyle name="Input 6 4 9" xfId="17971" xr:uid="{F7684F04-DD9F-4CD5-BB19-A8C46016B4CA}"/>
    <cellStyle name="Input 6 4 9 2" xfId="17972" xr:uid="{E159BAC7-9C5D-4EC0-A101-E1632DF0B8D8}"/>
    <cellStyle name="Input 6 4 9 2 2" xfId="25254" xr:uid="{A0C71BA9-FFA9-4E1A-841A-215707234330}"/>
    <cellStyle name="Input 6 4 9 2 3" xfId="26481" xr:uid="{11636FBC-11AB-4D51-BE02-A7F55FFCEDCF}"/>
    <cellStyle name="Input 6 4 9 2 4" xfId="25369" xr:uid="{22B15497-CB27-4ADF-92A2-1C338D182BC8}"/>
    <cellStyle name="Input 6 4 9 3" xfId="35962" xr:uid="{FAFEC3AF-BAE8-4852-9972-FB740901285C}"/>
    <cellStyle name="Input 6 4 9 4" xfId="26482" xr:uid="{28699DB1-EF90-4368-A433-656D8382C738}"/>
    <cellStyle name="Input 6 4 9 5" xfId="33221" xr:uid="{A81B8738-9938-4646-BE91-D1950DD3D0B4}"/>
    <cellStyle name="Input 6 5" xfId="17973" xr:uid="{EF6EC18E-4DB4-4EDB-8A4D-9933AC18DF0E}"/>
    <cellStyle name="Input 6 5 10" xfId="17974" xr:uid="{4EEECF2C-E335-4458-AEB9-EBE880C42435}"/>
    <cellStyle name="Input 6 5 10 2" xfId="32048" xr:uid="{7940CD4F-37E2-43C0-B3AC-C1482231E980}"/>
    <cellStyle name="Input 6 5 10 3" xfId="36252" xr:uid="{794EA9B3-C9BA-41CD-B23D-BFBBB7C0988F}"/>
    <cellStyle name="Input 6 5 10 4" xfId="33223" xr:uid="{7FBAE493-067C-4EE5-963C-D9469ED13AEB}"/>
    <cellStyle name="Input 6 5 11" xfId="38853" xr:uid="{23B0E40B-45BC-433C-BAFB-ED7AFB37E0B8}"/>
    <cellStyle name="Input 6 5 12" xfId="37258" xr:uid="{CA93BA5F-F609-4828-8E86-76434EDDE979}"/>
    <cellStyle name="Input 6 5 13" xfId="33222" xr:uid="{D91483AB-A6A5-4EBE-93DE-D9CF7D6DFCEE}"/>
    <cellStyle name="Input 6 5 2" xfId="17975" xr:uid="{DB7E8F17-4B73-4603-86C7-7704855E3A9C}"/>
    <cellStyle name="Input 6 5 2 2" xfId="17976" xr:uid="{8F74A655-3BA0-4B26-84DF-ECE505AD104B}"/>
    <cellStyle name="Input 6 5 2 2 2" xfId="17977" xr:uid="{9B27F56D-B7A8-41EC-8164-645335108249}"/>
    <cellStyle name="Input 6 5 2 2 2 2" xfId="32049" xr:uid="{BFF779C0-19C3-4F02-8FD0-8A7DAB42EE19}"/>
    <cellStyle name="Input 6 5 2 2 2 3" xfId="26478" xr:uid="{7D0F1B00-B2F6-455E-A475-94628071ED16}"/>
    <cellStyle name="Input 6 5 2 2 2 4" xfId="25370" xr:uid="{98F23C54-905A-4C47-B1EF-BA8100136D04}"/>
    <cellStyle name="Input 6 5 2 2 3" xfId="25255" xr:uid="{04B7E8CF-15C7-42AE-9BAF-D9A212C7C3F0}"/>
    <cellStyle name="Input 6 5 2 2 4" xfId="26479" xr:uid="{AAE22449-B214-464F-8FD2-66D542895FB2}"/>
    <cellStyle name="Input 6 5 2 2 5" xfId="33224" xr:uid="{A311FCE9-3083-458B-A0A5-C266E3840129}"/>
    <cellStyle name="Input 6 5 2 3" xfId="17978" xr:uid="{9FF57363-9141-4FDE-A99A-911224C9B256}"/>
    <cellStyle name="Input 6 5 2 3 2" xfId="32050" xr:uid="{428F486F-57B7-4C14-BA31-2884B650A502}"/>
    <cellStyle name="Input 6 5 2 3 3" xfId="36251" xr:uid="{30653E1C-0A6E-46DD-9BC7-668C20F1886B}"/>
    <cellStyle name="Input 6 5 2 3 4" xfId="33225" xr:uid="{D026FDB7-8A6F-4096-9CBF-3137982CB517}"/>
    <cellStyle name="Input 6 5 2 4" xfId="38199" xr:uid="{5862C3AC-E5DF-4597-9982-95AE4D883D7F}"/>
    <cellStyle name="Input 6 5 2 5" xfId="26480" xr:uid="{9C888CD9-7390-445C-BFFE-494182F0BE97}"/>
    <cellStyle name="Input 6 5 2 6" xfId="38412" xr:uid="{92602D09-613B-4103-8FB6-C79660D99FB3}"/>
    <cellStyle name="Input 6 5 3" xfId="17979" xr:uid="{B1699B62-7550-4E50-AED7-BD6D5006D580}"/>
    <cellStyle name="Input 6 5 3 2" xfId="17980" xr:uid="{D0141A9C-41AA-42C8-9D0E-2C2B42506AC8}"/>
    <cellStyle name="Input 6 5 3 2 2" xfId="17981" xr:uid="{35930570-4836-4170-BBA6-EB91F907DDBD}"/>
    <cellStyle name="Input 6 5 3 2 2 2" xfId="32052" xr:uid="{7455BE7C-8632-4BAC-AA9B-81844734EAD3}"/>
    <cellStyle name="Input 6 5 3 2 2 3" xfId="26476" xr:uid="{DEFD7302-56F5-49D1-84CA-46411443488E}"/>
    <cellStyle name="Input 6 5 3 2 2 4" xfId="36851" xr:uid="{25BB20DD-37F0-42A8-B65A-97148D1DA66E}"/>
    <cellStyle name="Input 6 5 3 2 3" xfId="25256" xr:uid="{DCD72BAC-F5ED-4AD9-B468-54F77BCE1B69}"/>
    <cellStyle name="Input 6 5 3 2 4" xfId="26477" xr:uid="{1B787622-80D6-4694-B796-855A42CC395A}"/>
    <cellStyle name="Input 6 5 3 2 5" xfId="38737" xr:uid="{FD5A1AC5-0AC2-4B43-91D0-85B17DF05547}"/>
    <cellStyle name="Input 6 5 3 3" xfId="17982" xr:uid="{869A25CE-27A6-47CE-8287-0CD1CA7B0D68}"/>
    <cellStyle name="Input 6 5 3 3 2" xfId="32053" xr:uid="{C7871791-1845-4F53-8B85-D4E70711136E}"/>
    <cellStyle name="Input 6 5 3 3 3" xfId="36250" xr:uid="{31B41308-B6F5-4D93-890C-4739E86CCFB7}"/>
    <cellStyle name="Input 6 5 3 3 4" xfId="33227" xr:uid="{2BA5381B-1EF9-4360-9879-0D75EE52B4B5}"/>
    <cellStyle name="Input 6 5 3 4" xfId="32051" xr:uid="{44C3F134-293B-48C9-BF7F-2C3331D5CF09}"/>
    <cellStyle name="Input 6 5 3 5" xfId="37257" xr:uid="{B966227B-3D19-44F9-A68F-EF96D69A83F6}"/>
    <cellStyle name="Input 6 5 3 6" xfId="33226" xr:uid="{F21BFA90-0539-4212-A6BA-F2DC0F53D075}"/>
    <cellStyle name="Input 6 5 4" xfId="17983" xr:uid="{2734E032-D9E7-4C68-9CDC-16FCC8CEB43A}"/>
    <cellStyle name="Input 6 5 4 2" xfId="17984" xr:uid="{08FD65B8-5B12-4883-96D1-0B68AE2427A1}"/>
    <cellStyle name="Input 6 5 4 2 2" xfId="17985" xr:uid="{9687997D-BED3-4F9C-829E-6BA3479BF37C}"/>
    <cellStyle name="Input 6 5 4 2 2 2" xfId="32055" xr:uid="{B930D541-57FF-423E-9AC8-D161605B0802}"/>
    <cellStyle name="Input 6 5 4 2 2 3" xfId="26474" xr:uid="{BA7CE918-870D-4BE8-9F75-CEB7970FD0A2}"/>
    <cellStyle name="Input 6 5 4 2 2 4" xfId="25371" xr:uid="{8B555846-4929-44C1-A744-D0757878AF7C}"/>
    <cellStyle name="Input 6 5 4 2 3" xfId="25257" xr:uid="{D6925FDC-CC8D-4CCA-8E99-B6B0FE838FE9}"/>
    <cellStyle name="Input 6 5 4 2 4" xfId="37256" xr:uid="{66AEFD81-3227-48CA-B192-408A04DEC065}"/>
    <cellStyle name="Input 6 5 4 2 5" xfId="33229" xr:uid="{6DD4471B-887C-497B-AED6-AAC3426AFAC9}"/>
    <cellStyle name="Input 6 5 4 3" xfId="17986" xr:uid="{EAD30D44-23B0-4EC2-ADEB-DC51588C3FB4}"/>
    <cellStyle name="Input 6 5 4 3 2" xfId="32056" xr:uid="{CDF8C82A-572A-4F25-97FA-27D675E8FDA5}"/>
    <cellStyle name="Input 6 5 4 3 3" xfId="26473" xr:uid="{4C0322D2-61EB-4502-AF02-26D1A38F48A3}"/>
    <cellStyle name="Input 6 5 4 3 4" xfId="33230" xr:uid="{3B9DF9FE-8A5B-4072-A154-8E505C98205C}"/>
    <cellStyle name="Input 6 5 4 4" xfId="32054" xr:uid="{F8624FA7-9060-477F-83CF-6564FAA3326C}"/>
    <cellStyle name="Input 6 5 4 5" xfId="26475" xr:uid="{21DE016C-D230-4BF2-9A50-5D760C8896CB}"/>
    <cellStyle name="Input 6 5 4 6" xfId="33228" xr:uid="{BFD77E2E-372B-4BFA-B823-A74B1627344E}"/>
    <cellStyle name="Input 6 5 5" xfId="17987" xr:uid="{09758F2E-90F5-42EA-BD14-6B073DEF889C}"/>
    <cellStyle name="Input 6 5 5 2" xfId="17988" xr:uid="{BF3BD40F-82A0-45FC-8524-96352334FEF0}"/>
    <cellStyle name="Input 6 5 5 2 2" xfId="17989" xr:uid="{CD2A3E96-7B0E-4B76-8B5D-4ABBEF2E74A1}"/>
    <cellStyle name="Input 6 5 5 2 2 2" xfId="32058" xr:uid="{8D90D317-8CBB-4609-A559-03B5A8510B34}"/>
    <cellStyle name="Input 6 5 5 2 2 3" xfId="26471" xr:uid="{7606FCCA-E724-4F1D-8F2B-26F24F43F3E3}"/>
    <cellStyle name="Input 6 5 5 2 2 4" xfId="38350" xr:uid="{1D756845-7CE6-4C64-93E4-AD0024F55577}"/>
    <cellStyle name="Input 6 5 5 2 3" xfId="25258" xr:uid="{E373172E-FE5B-4645-89FA-15668D8859FE}"/>
    <cellStyle name="Input 6 5 5 2 4" xfId="37255" xr:uid="{B44DA7CE-073F-4B5E-9196-DB4D91E4895E}"/>
    <cellStyle name="Input 6 5 5 2 5" xfId="33232" xr:uid="{FE4AF69C-2A43-4272-A8CE-D795D9046F3A}"/>
    <cellStyle name="Input 6 5 5 3" xfId="17990" xr:uid="{B7796FE5-B553-4D8F-8FBD-1BD4FFCA0890}"/>
    <cellStyle name="Input 6 5 5 3 2" xfId="32059" xr:uid="{699F3F2A-3FB5-4838-95FB-AC9AE26D4843}"/>
    <cellStyle name="Input 6 5 5 3 3" xfId="26470" xr:uid="{33D70520-040C-43C8-944E-22DDD1FAF9CA}"/>
    <cellStyle name="Input 6 5 5 3 4" xfId="35349" xr:uid="{1D80FECA-A3B0-437B-B500-390EFD7C97B1}"/>
    <cellStyle name="Input 6 5 5 4" xfId="32057" xr:uid="{B94CB45F-6B76-4017-BB50-593AFA0593CE}"/>
    <cellStyle name="Input 6 5 5 5" xfId="26472" xr:uid="{E6D0F86C-360F-4470-8EAF-40EE2A7408FC}"/>
    <cellStyle name="Input 6 5 5 6" xfId="33231" xr:uid="{AEC95380-7EF9-44B4-AC20-F2B017BFD205}"/>
    <cellStyle name="Input 6 5 6" xfId="17991" xr:uid="{DA1FB9C6-0762-4AFA-A6F3-A76B10C0B6E7}"/>
    <cellStyle name="Input 6 5 6 2" xfId="17992" xr:uid="{03851B2A-9C5C-4C3C-BAA3-74D99AA00587}"/>
    <cellStyle name="Input 6 5 6 2 2" xfId="17993" xr:uid="{86534851-7308-4047-8998-DE7133607DD5}"/>
    <cellStyle name="Input 6 5 6 2 2 2" xfId="32061" xr:uid="{EF575DE9-6A6B-4936-B02C-43B447A34AA4}"/>
    <cellStyle name="Input 6 5 6 2 2 3" xfId="26468" xr:uid="{643E1989-D9E6-427A-9942-93B2953E83B5}"/>
    <cellStyle name="Input 6 5 6 2 2 4" xfId="33233" xr:uid="{CF537784-E4B4-4EB1-9CB4-1B9E972A6882}"/>
    <cellStyle name="Input 6 5 6 2 3" xfId="25259" xr:uid="{B8ED0EEC-5FD4-4C42-9200-5688A48EFFE7}"/>
    <cellStyle name="Input 6 5 6 2 4" xfId="37254" xr:uid="{609EBE39-C9C7-4709-BD2B-A64D4F71E851}"/>
    <cellStyle name="Input 6 5 6 2 5" xfId="25372" xr:uid="{1979694D-E809-497E-BFB9-D9E52FFD2759}"/>
    <cellStyle name="Input 6 5 6 3" xfId="17994" xr:uid="{553CB395-46C3-40CC-9325-FFCC7A0B3BBA}"/>
    <cellStyle name="Input 6 5 6 3 2" xfId="37691" xr:uid="{3365E715-5BB9-47C3-8706-3C96D18BFAED}"/>
    <cellStyle name="Input 6 5 6 3 3" xfId="38046" xr:uid="{B6DE33F1-7D1A-4A85-92D7-7241AC0ED6CF}"/>
    <cellStyle name="Input 6 5 6 3 4" xfId="36822" xr:uid="{EBAA9E6B-A6B5-4782-A28A-2F2B9D85316E}"/>
    <cellStyle name="Input 6 5 6 4" xfId="32060" xr:uid="{4C72506D-E75C-4286-B9C7-9632032FC650}"/>
    <cellStyle name="Input 6 5 6 5" xfId="26469" xr:uid="{DA74FB44-1605-406D-8ECA-A07E64CEB581}"/>
    <cellStyle name="Input 6 5 6 6" xfId="36875" xr:uid="{010847BD-3976-4322-9824-9B67DFB8ECE8}"/>
    <cellStyle name="Input 6 5 7" xfId="17995" xr:uid="{445F6EA8-F809-42F3-A69B-43504FEE262D}"/>
    <cellStyle name="Input 6 5 7 2" xfId="17996" xr:uid="{931F02DB-A51E-4390-B496-E153513A1192}"/>
    <cellStyle name="Input 6 5 7 2 2" xfId="17997" xr:uid="{05E61265-B3FB-42AD-B86C-3AA082D89D9F}"/>
    <cellStyle name="Input 6 5 7 2 2 2" xfId="32063" xr:uid="{679A7C5B-8835-4581-B279-90C25FB7D98E}"/>
    <cellStyle name="Input 6 5 7 2 2 3" xfId="37253" xr:uid="{BEEE9293-CA8B-4CA4-A9DA-1ABCD153DCC8}"/>
    <cellStyle name="Input 6 5 7 2 2 4" xfId="35742" xr:uid="{F50EC6C9-69AA-4E2F-B7AE-EC01280E29DC}"/>
    <cellStyle name="Input 6 5 7 2 3" xfId="25260" xr:uid="{2E8B089E-B4E1-4A47-A2D0-B04C3298996A}"/>
    <cellStyle name="Input 6 5 7 2 4" xfId="26466" xr:uid="{36E5C792-71F6-4194-BD32-17368562B54C}"/>
    <cellStyle name="Input 6 5 7 2 5" xfId="33235" xr:uid="{D3B78CEF-F62E-4461-B330-262881105C26}"/>
    <cellStyle name="Input 6 5 7 3" xfId="17998" xr:uid="{256E102C-776E-4333-B468-272206F82E90}"/>
    <cellStyle name="Input 6 5 7 3 2" xfId="32064" xr:uid="{9D6606AC-8999-4285-8EE5-7857D86AE68A}"/>
    <cellStyle name="Input 6 5 7 3 3" xfId="38047" xr:uid="{9FBFA618-2559-4746-8120-B909FE7A787E}"/>
    <cellStyle name="Input 6 5 7 3 4" xfId="35743" xr:uid="{47D50000-AAB2-4638-A302-B573B880F567}"/>
    <cellStyle name="Input 6 5 7 4" xfId="32062" xr:uid="{DBEB572E-2947-42B9-9194-7BDCD45AEC3A}"/>
    <cellStyle name="Input 6 5 7 5" xfId="26467" xr:uid="{7E301967-0876-4D9E-BE3C-D94A38FFE6EB}"/>
    <cellStyle name="Input 6 5 7 6" xfId="33234" xr:uid="{AC2544D8-E068-408F-8575-6ACF6F550D64}"/>
    <cellStyle name="Input 6 5 8" xfId="17999" xr:uid="{3440CD3D-28AA-4C2A-97C7-BBF1B350DEF9}"/>
    <cellStyle name="Input 6 5 8 2" xfId="18000" xr:uid="{597B7BA6-1404-470E-8BDC-0FDC146EED04}"/>
    <cellStyle name="Input 6 5 8 2 2" xfId="18001" xr:uid="{D011859A-0742-4581-8D10-139C3A2F1A55}"/>
    <cellStyle name="Input 6 5 8 2 2 2" xfId="38852" xr:uid="{2F6305A1-05D4-43DA-99F0-DA7A732CCA12}"/>
    <cellStyle name="Input 6 5 8 2 2 3" xfId="26463" xr:uid="{9340B5B0-5D62-4C44-8C82-9AC8DAA374D1}"/>
    <cellStyle name="Input 6 5 8 2 2 4" xfId="33237" xr:uid="{1FA65FD5-7440-4360-956C-4D7B968B57E9}"/>
    <cellStyle name="Input 6 5 8 2 3" xfId="25261" xr:uid="{0C8BB700-0A46-4700-8BDA-C502513AFF28}"/>
    <cellStyle name="Input 6 5 8 2 4" xfId="26464" xr:uid="{BFC59194-AFF6-4389-BBDF-E64D9FB45A6D}"/>
    <cellStyle name="Input 6 5 8 2 5" xfId="33236" xr:uid="{CC218C3B-16AF-4B8C-9AD0-E2A09CB7134A}"/>
    <cellStyle name="Input 6 5 8 3" xfId="18002" xr:uid="{79CA30DE-700C-4552-BF7C-E71ADDBCC29E}"/>
    <cellStyle name="Input 6 5 8 3 2" xfId="32066" xr:uid="{2A7DCBAB-0114-4F04-B44D-2EF11F62CEB3}"/>
    <cellStyle name="Input 6 5 8 3 3" xfId="38048" xr:uid="{0B8728E1-14B2-49AC-BCD6-2EA5880CE91D}"/>
    <cellStyle name="Input 6 5 8 3 4" xfId="33238" xr:uid="{F425E32C-D651-4DF7-B92A-AB29A6F96188}"/>
    <cellStyle name="Input 6 5 8 4" xfId="32065" xr:uid="{285B3348-685F-4A7F-A141-7CF17B8C9BC3}"/>
    <cellStyle name="Input 6 5 8 5" xfId="26465" xr:uid="{A576E944-49E3-462C-AD8E-9562AD1A78B5}"/>
    <cellStyle name="Input 6 5 8 6" xfId="25373" xr:uid="{E92F6301-EF58-41F1-8EAD-A7C0638CED21}"/>
    <cellStyle name="Input 6 5 9" xfId="18003" xr:uid="{C4D3FFB7-E4E6-49AB-893C-BABD6EF38429}"/>
    <cellStyle name="Input 6 5 9 2" xfId="18004" xr:uid="{532366B2-915A-4304-8975-6AC9AE05051B}"/>
    <cellStyle name="Input 6 5 9 2 2" xfId="25262" xr:uid="{E8BAF0B0-4392-4FA2-A369-ACBFB4CD1602}"/>
    <cellStyle name="Input 6 5 9 2 3" xfId="26462" xr:uid="{510774E3-DC72-49C9-8122-5314F7DA1D21}"/>
    <cellStyle name="Input 6 5 9 2 4" xfId="33239" xr:uid="{5777288E-BE4F-44C6-8A9A-33889E8B5A4D}"/>
    <cellStyle name="Input 6 5 9 3" xfId="37692" xr:uid="{D35A6A0F-876B-4CD2-ABF7-5F0FFD1EE77C}"/>
    <cellStyle name="Input 6 5 9 4" xfId="37252" xr:uid="{7A53837A-C7D1-44A8-B6E3-E5403556E306}"/>
    <cellStyle name="Input 6 5 9 5" xfId="25374" xr:uid="{DADB5AD3-2937-44F3-B797-EAA332BD1DD2}"/>
    <cellStyle name="Input 6 6" xfId="18005" xr:uid="{F282F421-6CD2-40DC-A4DD-76AED7FA889E}"/>
    <cellStyle name="Input 6 7" xfId="18006" xr:uid="{A0DA29F8-50F1-4912-9E09-F89795564265}"/>
    <cellStyle name="Input 6 7 2" xfId="18007" xr:uid="{DA557C74-AEAF-4718-8755-53AACF1CE787}"/>
    <cellStyle name="Input 6 7 2 2" xfId="32068" xr:uid="{AFA87AFD-5E3D-4D8C-93F4-5C6897435843}"/>
    <cellStyle name="Input 6 7 2 3" xfId="26461" xr:uid="{BF0B14AB-0469-429F-9E4A-D5CF3E8E98D1}"/>
    <cellStyle name="Input 6 7 2 4" xfId="35324" xr:uid="{CFD8568D-575B-4CAD-A5BD-2FA2F53DE5FA}"/>
    <cellStyle name="Input 6 7 3" xfId="38198" xr:uid="{AA0A18EA-6B5F-446B-92A9-B212AED73DE9}"/>
    <cellStyle name="Input 6 7 4" xfId="39221" xr:uid="{384A4835-4282-4B55-AF18-BD01EB8F1215}"/>
    <cellStyle name="Input 6 7 5" xfId="33240" xr:uid="{109455B2-BC79-439A-85FF-75B4AD2DB7DC}"/>
    <cellStyle name="Input 6 8" xfId="24578" xr:uid="{BAC691B7-2A3E-4A5B-83CF-B7AC64D51531}"/>
    <cellStyle name="Input 6 8 2" xfId="35689" xr:uid="{B143209D-992F-4EDE-AFFC-03D54413FAC8}"/>
    <cellStyle name="Input 6 8 3" xfId="44453" xr:uid="{F84D11EB-5873-4477-8D66-9BF52BBAA359}"/>
    <cellStyle name="Input 6 9" xfId="5910" xr:uid="{8AA2CE65-AC66-412F-A236-065B8CC4F172}"/>
    <cellStyle name="Input 60" xfId="18008" xr:uid="{D27EC267-F1E2-4BBD-9E8D-834DA6657813}"/>
    <cellStyle name="Input 61" xfId="18009" xr:uid="{5F0C2C29-9F1D-46B1-9B7C-BDB3ED6095E2}"/>
    <cellStyle name="Input 62" xfId="18010" xr:uid="{B776B69C-BABE-424C-988E-45E92E17A019}"/>
    <cellStyle name="Input 63" xfId="18011" xr:uid="{04788A3D-C9CB-4A20-A8C1-C58F939A0C13}"/>
    <cellStyle name="Input 64" xfId="18012" xr:uid="{C1EFB46F-9A6A-4209-B724-4A5180B3FD02}"/>
    <cellStyle name="Input 65" xfId="18013" xr:uid="{B66C3F95-235B-44FE-8458-224044525FB6}"/>
    <cellStyle name="Input 66" xfId="18014" xr:uid="{62892A2F-1F08-4283-A6FD-AE0DD59EDB71}"/>
    <cellStyle name="Input 67" xfId="18015" xr:uid="{B556A312-5677-4C0D-B723-9BB7C06E8898}"/>
    <cellStyle name="Input 68" xfId="18016" xr:uid="{D65AAAE4-26CB-4890-BBC1-2312489191CF}"/>
    <cellStyle name="Input 68 10" xfId="18017" xr:uid="{DFF7AD0F-7DDF-46EB-B21A-0B0A04B25635}"/>
    <cellStyle name="Input 68 10 2" xfId="18018" xr:uid="{BC8461AA-FF24-4A9F-B096-E81F8EECCD8E}"/>
    <cellStyle name="Input 68 10 2 2" xfId="18019" xr:uid="{DF79F7BD-72AD-4747-8560-364460464F4C}"/>
    <cellStyle name="Input 68 10 2 2 2" xfId="32077" xr:uid="{42AE4DE2-61FF-4E69-AFC1-CA3F74BAA11F}"/>
    <cellStyle name="Input 68 10 2 2 3" xfId="26459" xr:uid="{D8CA73B0-7921-4548-9620-26D36E6C0B45}"/>
    <cellStyle name="Input 68 10 2 2 4" xfId="33241" xr:uid="{47EEB91C-C582-4D5F-AFEF-C117D9A052BF}"/>
    <cellStyle name="Input 68 10 2 3" xfId="37694" xr:uid="{D08B3E0E-9A21-4D16-8387-B3A79D7ABE7F}"/>
    <cellStyle name="Input 68 10 2 4" xfId="38049" xr:uid="{0CBE7CA4-453C-4DD2-80BC-4C4D48056864}"/>
    <cellStyle name="Input 68 10 2 5" xfId="39307" xr:uid="{2F1DDB42-4DBB-454E-ACAB-D2A2D3AE93C8}"/>
    <cellStyle name="Input 68 10 3" xfId="18020" xr:uid="{A8679268-2291-4085-B784-CD93B9F6C262}"/>
    <cellStyle name="Input 68 10 3 2" xfId="32078" xr:uid="{A1995E9C-290D-49F7-B296-4F84C2C43E42}"/>
    <cellStyle name="Input 68 10 3 3" xfId="26458" xr:uid="{91374462-6CE8-4946-912C-F5DB08F94966}"/>
    <cellStyle name="Input 68 10 3 4" xfId="25889" xr:uid="{FFEC425A-1188-4B71-9582-51B990148209}"/>
    <cellStyle name="Input 68 10 4" xfId="32076" xr:uid="{0354DE9D-2E17-4833-9E5E-BBACDFB1CF87}"/>
    <cellStyle name="Input 68 10 5" xfId="26460" xr:uid="{5919D4E9-078F-48A0-9FB0-78227893C156}"/>
    <cellStyle name="Input 68 10 6" xfId="38736" xr:uid="{BB295BEB-C174-428C-A0F6-2B77DE44843F}"/>
    <cellStyle name="Input 68 11" xfId="18021" xr:uid="{B1340EDA-F193-4B47-89DE-B886623A1F48}"/>
    <cellStyle name="Input 68 11 2" xfId="18022" xr:uid="{89986F71-C770-4256-8B11-AB6FD8A4F54A}"/>
    <cellStyle name="Input 68 11 2 2" xfId="32080" xr:uid="{21765D76-1A3A-45EF-A22D-1C901AEEC4E9}"/>
    <cellStyle name="Input 68 11 2 3" xfId="39222" xr:uid="{7A396346-6126-4835-8FAD-64084C7AA5A6}"/>
    <cellStyle name="Input 68 11 2 4" xfId="33243" xr:uid="{ADBAFFB0-E75B-4B16-BC93-D4B46BF92963}"/>
    <cellStyle name="Input 68 11 3" xfId="32079" xr:uid="{685380F4-CC69-4036-8978-85D852B6B916}"/>
    <cellStyle name="Input 68 11 4" xfId="26457" xr:uid="{28270913-8812-455C-868C-B2C2ADCFCE6D}"/>
    <cellStyle name="Input 68 11 5" xfId="33242" xr:uid="{17107DC6-3DB8-441D-A414-6BF9EFF2E24C}"/>
    <cellStyle name="Input 68 12" xfId="18023" xr:uid="{86043531-689B-4945-AA48-9050BA1747C3}"/>
    <cellStyle name="Input 68 12 2" xfId="32081" xr:uid="{D64A7727-EB99-4744-87EC-C0622DD17FAA}"/>
    <cellStyle name="Input 68 12 3" xfId="26456" xr:uid="{7D16D08B-81C2-4530-847F-BF79707D242C}"/>
    <cellStyle name="Input 68 12 4" xfId="35325" xr:uid="{1BB6979F-EF73-4D76-A1A8-5AC0301A6B6B}"/>
    <cellStyle name="Input 68 13" xfId="32075" xr:uid="{6A54E37C-5BA5-4A23-BFA8-9B09CA54FCAD}"/>
    <cellStyle name="Input 68 14" xfId="37251" xr:uid="{F6FFD20D-7F3B-4A29-8A77-14FFDD8D36FA}"/>
    <cellStyle name="Input 68 15" xfId="39306" xr:uid="{6429C3B7-9172-46BE-B237-AC2CC66186B4}"/>
    <cellStyle name="Input 68 2" xfId="18024" xr:uid="{46C35E3E-79F8-409F-A987-E6E112150B6E}"/>
    <cellStyle name="Input 68 2 10" xfId="18025" xr:uid="{437FB986-EFB9-4CEC-9114-105A785A27A2}"/>
    <cellStyle name="Input 68 2 10 2" xfId="37695" xr:uid="{BD349413-CD8D-4364-847E-99036E8E3E70}"/>
    <cellStyle name="Input 68 2 10 3" xfId="26454" xr:uid="{A3F90660-BA22-4EE6-9F9B-08629BA642D2}"/>
    <cellStyle name="Input 68 2 10 4" xfId="33245" xr:uid="{0F0AC2C8-BCF4-43EC-916E-C96ABF05EB56}"/>
    <cellStyle name="Input 68 2 11" xfId="38851" xr:uid="{82C0578E-0697-4D9A-A26F-8FE59F39F73F}"/>
    <cellStyle name="Input 68 2 12" xfId="26455" xr:uid="{E7D0FDE4-2F54-4413-998D-C029733EB329}"/>
    <cellStyle name="Input 68 2 13" xfId="33244" xr:uid="{17BDF156-8A5A-47A4-88C5-3D153A97AD5A}"/>
    <cellStyle name="Input 68 2 2" xfId="18026" xr:uid="{13770A9D-EC46-4B0C-8C92-46B0BA946FA1}"/>
    <cellStyle name="Input 68 2 2 2" xfId="18027" xr:uid="{7E31749D-749F-4FBD-90DF-E7C2A112663A}"/>
    <cellStyle name="Input 68 2 2 2 2" xfId="18028" xr:uid="{5206844D-2098-4C21-B538-4E4D0C737FBF}"/>
    <cellStyle name="Input 68 2 2 2 2 2" xfId="32084" xr:uid="{FD2F548F-8378-422C-9B37-3FB8D8F89CBB}"/>
    <cellStyle name="Input 68 2 2 2 2 3" xfId="38307" xr:uid="{34178D45-C7E5-4D8B-AB05-D4024AF59D09}"/>
    <cellStyle name="Input 68 2 2 2 2 4" xfId="35326" xr:uid="{00798001-7406-4D43-A426-4FC508C227FA}"/>
    <cellStyle name="Input 68 2 2 2 3" xfId="32083" xr:uid="{E10CF82E-3E02-42DF-9F9B-A857B06A82D1}"/>
    <cellStyle name="Input 68 2 2 2 4" xfId="26453" xr:uid="{29EBCD64-F9B2-4BFC-B23F-5E18BE284DA3}"/>
    <cellStyle name="Input 68 2 2 2 5" xfId="33247" xr:uid="{D2210129-B813-4E08-BC9A-FAAEF33F2287}"/>
    <cellStyle name="Input 68 2 2 3" xfId="18029" xr:uid="{1DDD8B5A-AAE0-49BA-A50D-AEAD22519809}"/>
    <cellStyle name="Input 68 2 2 3 2" xfId="32085" xr:uid="{82548C24-2A05-4F88-9E4C-70CC921E8EC8}"/>
    <cellStyle name="Input 68 2 2 3 3" xfId="26452" xr:uid="{F68D72B8-2400-4810-827D-1430EA9E157A}"/>
    <cellStyle name="Input 68 2 2 3 4" xfId="33248" xr:uid="{C1F98D67-48B3-40FE-B5CE-E2C58612773E}"/>
    <cellStyle name="Input 68 2 2 4" xfId="32082" xr:uid="{6786E911-463A-4591-96CF-4DC7E005D19F}"/>
    <cellStyle name="Input 68 2 2 5" xfId="38050" xr:uid="{D1999CF2-60B5-436E-8408-6EAA29DC0B46}"/>
    <cellStyle name="Input 68 2 2 6" xfId="33246" xr:uid="{97AAC63B-FFAD-47AA-911A-00A309418BC2}"/>
    <cellStyle name="Input 68 2 3" xfId="18030" xr:uid="{19BA0450-93ED-43CA-9C26-1E3734A95166}"/>
    <cellStyle name="Input 68 2 3 2" xfId="18031" xr:uid="{9E9A0705-8331-4ED5-A33E-07CF787922FC}"/>
    <cellStyle name="Input 68 2 3 2 2" xfId="18032" xr:uid="{E32B3B3C-0E0D-487A-AE86-989517CA9B73}"/>
    <cellStyle name="Input 68 2 3 2 2 2" xfId="32087" xr:uid="{6335A30C-480D-472D-B25E-FE9091009352}"/>
    <cellStyle name="Input 68 2 3 2 2 3" xfId="38308" xr:uid="{F887129E-1FA6-46F6-8844-571DB8CC07FA}"/>
    <cellStyle name="Input 68 2 3 2 2 4" xfId="33251" xr:uid="{801D144E-0C9A-49B1-96C1-EB630DAE4EE9}"/>
    <cellStyle name="Input 68 2 3 2 3" xfId="37696" xr:uid="{B30F00E1-95EC-4C3B-811F-C77AF8AEE195}"/>
    <cellStyle name="Input 68 2 3 2 4" xfId="35825" xr:uid="{96976EE7-1D94-47F5-8290-4675700F2E27}"/>
    <cellStyle name="Input 68 2 3 2 5" xfId="33250" xr:uid="{3FC48866-F28E-47B2-BC83-80829B02E723}"/>
    <cellStyle name="Input 68 2 3 3" xfId="18033" xr:uid="{826B3D81-334B-4FFD-8CCA-170D1EFA296E}"/>
    <cellStyle name="Input 68 2 3 3 2" xfId="32088" xr:uid="{2970CA50-6CFD-4127-B535-C59661E9AE91}"/>
    <cellStyle name="Input 68 2 3 3 3" xfId="36249" xr:uid="{21FC51BD-6706-4E64-84E6-C0E8B87F3635}"/>
    <cellStyle name="Input 68 2 3 3 4" xfId="38411" xr:uid="{7DDAD125-E5D3-4213-92D4-737E1AA7E787}"/>
    <cellStyle name="Input 68 2 3 4" xfId="32086" xr:uid="{FA9F682F-3328-4D44-8BD1-B4D04E446C3F}"/>
    <cellStyle name="Input 68 2 3 5" xfId="38051" xr:uid="{A8E46ECB-4C7F-49D5-9541-5880B112ED0B}"/>
    <cellStyle name="Input 68 2 3 6" xfId="33249" xr:uid="{6141B58B-B713-4354-84EF-3421F69C4A1C}"/>
    <cellStyle name="Input 68 2 4" xfId="18034" xr:uid="{BB87F368-9CB5-419C-9985-76046A3FDF64}"/>
    <cellStyle name="Input 68 2 4 2" xfId="18035" xr:uid="{05C6A07B-004D-4553-82A4-1001584F8D7E}"/>
    <cellStyle name="Input 68 2 4 2 2" xfId="18036" xr:uid="{6C5532C6-29FC-4E20-9206-907E33ABB260}"/>
    <cellStyle name="Input 68 2 4 2 2 2" xfId="32091" xr:uid="{1BCAEB9D-8F51-492E-994E-BB4FC20E3DEF}"/>
    <cellStyle name="Input 68 2 4 2 2 3" xfId="26449" xr:uid="{E3806462-2D2D-48E7-B094-0A57810B692D}"/>
    <cellStyle name="Input 68 2 4 2 2 4" xfId="33254" xr:uid="{361F120F-1D89-4BE7-94FE-03752AA5B08A}"/>
    <cellStyle name="Input 68 2 4 2 3" xfId="32090" xr:uid="{698AB24B-AAF4-49AD-9FB7-C3E9C92BB514}"/>
    <cellStyle name="Input 68 2 4 2 4" xfId="26450" xr:uid="{1FBBF373-A5ED-42BB-827D-FE67D4C6D0A4}"/>
    <cellStyle name="Input 68 2 4 2 5" xfId="33253" xr:uid="{5702D1C2-ED9E-4501-9B4B-7555215DB802}"/>
    <cellStyle name="Input 68 2 4 3" xfId="18037" xr:uid="{AC082435-6EAB-47E2-B1B3-F68CEF837716}"/>
    <cellStyle name="Input 68 2 4 3 2" xfId="37697" xr:uid="{86B502EB-45AA-42DC-9759-1A239BBDC1FB}"/>
    <cellStyle name="Input 68 2 4 3 3" xfId="38309" xr:uid="{0E9F659A-2FCC-4314-8330-86D5C683B684}"/>
    <cellStyle name="Input 68 2 4 3 4" xfId="33255" xr:uid="{8081B3BF-0D6F-4BAD-A8F6-1ECB3BCDD3FC}"/>
    <cellStyle name="Input 68 2 4 4" xfId="32089" xr:uid="{48AC3407-6D05-4779-92BC-7D734A22BD4A}"/>
    <cellStyle name="Input 68 2 4 5" xfId="26451" xr:uid="{AC8E97C2-0A7F-4C58-A6AC-727E91E00433}"/>
    <cellStyle name="Input 68 2 4 6" xfId="33252" xr:uid="{67EE4799-08E0-49DF-BF04-7A30A391D4B0}"/>
    <cellStyle name="Input 68 2 5" xfId="18038" xr:uid="{707AEE41-8838-4506-B222-74BCE0B8CAFD}"/>
    <cellStyle name="Input 68 2 5 2" xfId="18039" xr:uid="{57B285ED-1CFF-4F95-969A-D7390832CC96}"/>
    <cellStyle name="Input 68 2 5 2 2" xfId="18040" xr:uid="{75DA5D66-05DD-4ADD-A812-88BFE100A266}"/>
    <cellStyle name="Input 68 2 5 2 2 2" xfId="32094" xr:uid="{DF7683F3-D7C9-4E69-A0B5-325BA1521960}"/>
    <cellStyle name="Input 68 2 5 2 2 3" xfId="26448" xr:uid="{4DC05183-C492-4399-93CC-AA6A6C98349E}"/>
    <cellStyle name="Input 68 2 5 2 2 4" xfId="33258" xr:uid="{EF28CB8C-7A5F-41C4-A0E7-2AD66241A741}"/>
    <cellStyle name="Input 68 2 5 2 3" xfId="32093" xr:uid="{06479D98-7E48-487D-B693-ED666C707CAD}"/>
    <cellStyle name="Input 68 2 5 2 4" xfId="36248" xr:uid="{9AF7F92F-6DA8-4249-B7AC-B35C62870BD9}"/>
    <cellStyle name="Input 68 2 5 2 5" xfId="33257" xr:uid="{DBA68CA5-71F7-4E27-B89B-0888200AF44D}"/>
    <cellStyle name="Input 68 2 5 3" xfId="18041" xr:uid="{41C78292-79D7-4BB7-A9AB-FE6B4E1E7544}"/>
    <cellStyle name="Input 68 2 5 3 2" xfId="32095" xr:uid="{111C7E18-FE93-4887-949B-C227CCBC5153}"/>
    <cellStyle name="Input 68 2 5 3 3" xfId="37250" xr:uid="{B53145DA-DEE0-45EF-81C3-FBF14CBCEFC9}"/>
    <cellStyle name="Input 68 2 5 3 4" xfId="36823" xr:uid="{8CD7D918-0D43-4243-A1E3-DA978D25CDD3}"/>
    <cellStyle name="Input 68 2 5 4" xfId="32092" xr:uid="{8EDB0EF3-288D-4BB1-9BAD-ACAD22EE85FB}"/>
    <cellStyle name="Input 68 2 5 5" xfId="38052" xr:uid="{71F31F5A-FC72-4EED-AE69-BC0D878DBB4D}"/>
    <cellStyle name="Input 68 2 5 6" xfId="33256" xr:uid="{9C3B15B9-BA20-4C32-B26B-68523290B5C8}"/>
    <cellStyle name="Input 68 2 6" xfId="18042" xr:uid="{4B18D582-1EB9-43B4-B821-EB706F685909}"/>
    <cellStyle name="Input 68 2 6 2" xfId="18043" xr:uid="{7A7CA440-C75B-4FD4-855A-870BE4EB9358}"/>
    <cellStyle name="Input 68 2 6 2 2" xfId="18044" xr:uid="{05A258F7-D89D-4C8C-A898-D9E55C4BB935}"/>
    <cellStyle name="Input 68 2 6 2 2 2" xfId="38850" xr:uid="{E139E725-2BAB-4FD6-9AD7-9E132E73144F}"/>
    <cellStyle name="Input 68 2 6 2 2 3" xfId="26446" xr:uid="{9B4DF631-6935-4A8C-A699-6A46A3C24C38}"/>
    <cellStyle name="Input 68 2 6 2 2 4" xfId="38735" xr:uid="{599CF65B-27D6-45E9-9C64-C159D236D050}"/>
    <cellStyle name="Input 68 2 6 2 3" xfId="37698" xr:uid="{51AA156E-6F26-4CC1-9ECE-8598E83F967A}"/>
    <cellStyle name="Input 68 2 6 2 4" xfId="36247" xr:uid="{15D1573B-2804-4CB4-B1F8-3B2136DD0E00}"/>
    <cellStyle name="Input 68 2 6 2 5" xfId="33259" xr:uid="{D0129925-CB5A-4FF4-903D-1C3AB327552B}"/>
    <cellStyle name="Input 68 2 6 3" xfId="18045" xr:uid="{8F6EC447-0341-447B-9B49-5E1FCE34D697}"/>
    <cellStyle name="Input 68 2 6 3 2" xfId="32097" xr:uid="{AFB203B1-134F-4733-9858-DF6833B288B6}"/>
    <cellStyle name="Input 68 2 6 3 3" xfId="26445" xr:uid="{EE974E72-A718-40BD-900C-481904084620}"/>
    <cellStyle name="Input 68 2 6 3 4" xfId="33260" xr:uid="{3239ECDB-2F26-4743-9265-6AAE5CC5FA0A}"/>
    <cellStyle name="Input 68 2 6 4" xfId="32096" xr:uid="{B5C89E3F-3169-4736-B32B-F8E645AB62F1}"/>
    <cellStyle name="Input 68 2 6 5" xfId="26447" xr:uid="{A5CE6287-EAD5-4BFB-A78F-E8A201503A64}"/>
    <cellStyle name="Input 68 2 6 6" xfId="25890" xr:uid="{E104613F-CFF4-4CB6-A959-BFEE95220BB5}"/>
    <cellStyle name="Input 68 2 7" xfId="18046" xr:uid="{0391C5A0-F386-4EC8-A185-1B01605802BE}"/>
    <cellStyle name="Input 68 2 7 2" xfId="18047" xr:uid="{4A63A3C8-E4A8-4943-A51D-173E9B217BAF}"/>
    <cellStyle name="Input 68 2 7 2 2" xfId="18048" xr:uid="{53CB8917-8926-4336-8EB0-25D32B6214B5}"/>
    <cellStyle name="Input 68 2 7 2 2 2" xfId="32100" xr:uid="{2CCC6181-8BD3-4308-AE36-F81BC91B0532}"/>
    <cellStyle name="Input 68 2 7 2 2 3" xfId="26443" xr:uid="{63A3F7DF-A114-49B7-B4E7-351402242793}"/>
    <cellStyle name="Input 68 2 7 2 2 4" xfId="33262" xr:uid="{B52F9C76-ADFE-4312-83CD-F842D4A0B7BC}"/>
    <cellStyle name="Input 68 2 7 2 3" xfId="32099" xr:uid="{1C6F388F-19D5-4A06-8B4B-6CB50EE112B4}"/>
    <cellStyle name="Input 68 2 7 2 4" xfId="36246" xr:uid="{39D4CB43-8F5A-41EA-B2E3-198BDA301802}"/>
    <cellStyle name="Input 68 2 7 2 5" xfId="38462" xr:uid="{51D20E7A-F0BD-4453-96B5-79CC68F31A56}"/>
    <cellStyle name="Input 68 2 7 3" xfId="18049" xr:uid="{91BFB5F4-AB6B-4668-BD35-2CBF8C013220}"/>
    <cellStyle name="Input 68 2 7 3 2" xfId="32101" xr:uid="{94BC52B5-B36C-4100-9CD3-FDB556CB1F17}"/>
    <cellStyle name="Input 68 2 7 3 3" xfId="26442" xr:uid="{5625E2DF-7EC1-4682-A21B-883BD93F2CBE}"/>
    <cellStyle name="Input 68 2 7 3 4" xfId="35995" xr:uid="{D2D63F5F-9B2C-4AAC-9E3B-535EBDD36236}"/>
    <cellStyle name="Input 68 2 7 4" xfId="32098" xr:uid="{F9517772-D493-458E-9692-D1921DD56128}"/>
    <cellStyle name="Input 68 2 7 5" xfId="26444" xr:uid="{1DEB2CEB-28AA-45BB-B15C-D9299F47B1AB}"/>
    <cellStyle name="Input 68 2 7 6" xfId="33261" xr:uid="{B7AE6C07-226A-4142-B86D-86496D0E480A}"/>
    <cellStyle name="Input 68 2 8" xfId="18050" xr:uid="{F2AEB91A-B73A-45AB-9A45-FBBE4FB494AE}"/>
    <cellStyle name="Input 68 2 8 2" xfId="18051" xr:uid="{5FA74890-C4AD-472E-92B2-F0722150D692}"/>
    <cellStyle name="Input 68 2 8 2 2" xfId="18052" xr:uid="{BD81B172-4477-4CEF-AE83-B568A4C5DAFC}"/>
    <cellStyle name="Input 68 2 8 2 2 2" xfId="32102" xr:uid="{62618FF0-EFDC-41E4-83FE-192B1448854A}"/>
    <cellStyle name="Input 68 2 8 2 2 3" xfId="26440" xr:uid="{9F46249C-B2F7-47F0-9838-6F03D072EEFC}"/>
    <cellStyle name="Input 68 2 8 2 2 4" xfId="33263" xr:uid="{ABA30B87-16B0-4FAD-9C4B-041BC1C129E7}"/>
    <cellStyle name="Input 68 2 8 2 3" xfId="24858" xr:uid="{47EBB266-0F9B-4F65-9916-061E0BDF6E96}"/>
    <cellStyle name="Input 68 2 8 2 4" xfId="36245" xr:uid="{DFE87B65-97D4-4134-A23F-E9A8EB917228}"/>
    <cellStyle name="Input 68 2 8 2 5" xfId="25375" xr:uid="{D9C703F1-D871-45C0-BF93-B96898197364}"/>
    <cellStyle name="Input 68 2 8 3" xfId="18053" xr:uid="{54FAAF34-7A48-41FC-AA78-7F94B03301D9}"/>
    <cellStyle name="Input 68 2 8 3 2" xfId="32103" xr:uid="{6C011717-94E3-4D40-8FD9-631B652533F3}"/>
    <cellStyle name="Input 68 2 8 3 3" xfId="26439" xr:uid="{CAE18473-1D65-4916-98C9-71B6C196B11C}"/>
    <cellStyle name="Input 68 2 8 3 4" xfId="33264" xr:uid="{E378986F-8DE7-411D-BD3D-4B261BA12A16}"/>
    <cellStyle name="Input 68 2 8 4" xfId="37699" xr:uid="{501B7068-623F-4837-8131-DF2E0BE6BC9E}"/>
    <cellStyle name="Input 68 2 8 5" xfId="26441" xr:uid="{D14E8D17-ECD9-47A5-B8C6-F0101E6D4DDF}"/>
    <cellStyle name="Input 68 2 8 6" xfId="24961" xr:uid="{CE8A32F4-DBF6-4EDA-8EA4-B993A5ED440A}"/>
    <cellStyle name="Input 68 2 9" xfId="18054" xr:uid="{C7AFF99A-EABA-4494-97AB-CBDDD246A88F}"/>
    <cellStyle name="Input 68 2 9 2" xfId="18055" xr:uid="{9F242D69-2463-4AFB-AFD9-C79AC7EA7658}"/>
    <cellStyle name="Input 68 2 9 2 2" xfId="32105" xr:uid="{BF580E90-9984-4DED-A527-D0052E23F66C}"/>
    <cellStyle name="Input 68 2 9 2 3" xfId="36244" xr:uid="{7D160F6D-3D60-421D-860D-AD019D2DCCC9}"/>
    <cellStyle name="Input 68 2 9 2 4" xfId="25891" xr:uid="{9F69A3FC-99B0-446D-B3E9-C370E4663212}"/>
    <cellStyle name="Input 68 2 9 3" xfId="32104" xr:uid="{A892B783-6E1B-403F-892E-320A07AF2CA3}"/>
    <cellStyle name="Input 68 2 9 4" xfId="26438" xr:uid="{88C92F02-8DF0-43FF-A59E-3B334D7ABFDC}"/>
    <cellStyle name="Input 68 2 9 5" xfId="35996" xr:uid="{14AC7D7A-FDE2-42AF-B9CA-937FAF5920E8}"/>
    <cellStyle name="Input 68 3" xfId="18056" xr:uid="{745DA268-70C2-400B-8E90-1731CA82E40C}"/>
    <cellStyle name="Input 68 3 10" xfId="18057" xr:uid="{A3457248-635F-43B2-A8F5-2BB8FD7320D5}"/>
    <cellStyle name="Input 68 3 10 2" xfId="24859" xr:uid="{5E253466-C85C-4910-B2F5-F6301FD4793A}"/>
    <cellStyle name="Input 68 3 10 3" xfId="36828" xr:uid="{3BEB649F-4796-4174-A961-FCC8F0B804E4}"/>
    <cellStyle name="Input 68 3 10 4" xfId="33265" xr:uid="{16BB3217-3277-403A-88FD-FB41ABACAB17}"/>
    <cellStyle name="Input 68 3 11" xfId="37700" xr:uid="{3F306F54-D895-45B9-8AD7-7DCDC2B8B99D}"/>
    <cellStyle name="Input 68 3 12" xfId="26437" xr:uid="{53F26C2D-1633-41AC-9E5D-78C465367DD7}"/>
    <cellStyle name="Input 68 3 13" xfId="25376" xr:uid="{A3F995FF-8A8A-44F1-BDBA-C7013CDB3F44}"/>
    <cellStyle name="Input 68 3 2" xfId="18058" xr:uid="{E8E52B30-8141-4384-8051-0EA287B3A0E8}"/>
    <cellStyle name="Input 68 3 2 2" xfId="18059" xr:uid="{D8408C8D-60DE-4101-8269-2CF560097D42}"/>
    <cellStyle name="Input 68 3 2 2 2" xfId="18060" xr:uid="{A2604680-EE26-4EF7-B8A4-1FD90EDE2DE3}"/>
    <cellStyle name="Input 68 3 2 2 2 2" xfId="32107" xr:uid="{800B35D6-EDB4-4446-93ED-671A4953ACE5}"/>
    <cellStyle name="Input 68 3 2 2 2 3" xfId="36243" xr:uid="{583D595D-5852-49ED-ADA0-82644E8E3FA7}"/>
    <cellStyle name="Input 68 3 2 2 2 4" xfId="25377" xr:uid="{80F2ACAA-23AA-4A8B-9250-F0EFB0E9AB82}"/>
    <cellStyle name="Input 68 3 2 2 3" xfId="32106" xr:uid="{A4335613-9D86-45B1-B477-D7F1142A554E}"/>
    <cellStyle name="Input 68 3 2 2 4" xfId="26435" xr:uid="{B13F3ADF-2C36-4935-9C38-E4F59A1F2757}"/>
    <cellStyle name="Input 68 3 2 2 5" xfId="33267" xr:uid="{2572A4A2-2DA2-4025-BC5B-36F89554AD04}"/>
    <cellStyle name="Input 68 3 2 3" xfId="18061" xr:uid="{08D840C7-38CE-45AA-93DE-2D0B9F5A9529}"/>
    <cellStyle name="Input 68 3 2 3 2" xfId="32108" xr:uid="{1667DE47-4C9B-4341-A50C-1CB80598B796}"/>
    <cellStyle name="Input 68 3 2 3 3" xfId="37249" xr:uid="{5D3FB179-ACF5-430B-837F-437C167AD28D}"/>
    <cellStyle name="Input 68 3 2 3 4" xfId="33268" xr:uid="{B2BD422E-BB3A-4559-9067-EC2E4EBC0E87}"/>
    <cellStyle name="Input 68 3 2 4" xfId="24860" xr:uid="{DF62C317-4334-4B7D-AE35-06D5CA5366C8}"/>
    <cellStyle name="Input 68 3 2 5" xfId="26436" xr:uid="{795F4E1B-BF7A-4BA6-93CD-103719B81747}"/>
    <cellStyle name="Input 68 3 2 6" xfId="33266" xr:uid="{01431700-C18E-4E60-A96D-B63EEAE2D556}"/>
    <cellStyle name="Input 68 3 3" xfId="18062" xr:uid="{E7E48089-6536-4CA4-B07F-749C52806396}"/>
    <cellStyle name="Input 68 3 3 2" xfId="18063" xr:uid="{3850E16A-3509-48AE-BC26-9F32BBB01983}"/>
    <cellStyle name="Input 68 3 3 2 2" xfId="18064" xr:uid="{5672E587-B298-4D13-9A3B-C4FC168232D6}"/>
    <cellStyle name="Input 68 3 3 2 2 2" xfId="35963" xr:uid="{1BD7B27D-5BDA-4AE9-A6C7-B1F05205C30A}"/>
    <cellStyle name="Input 68 3 3 2 2 3" xfId="39223" xr:uid="{83298802-3C81-4B43-8F75-D8F4C3423C7E}"/>
    <cellStyle name="Input 68 3 3 2 2 4" xfId="25378" xr:uid="{5F9725B3-3DAA-4BEE-AC6C-AA88091E3D90}"/>
    <cellStyle name="Input 68 3 3 2 3" xfId="32109" xr:uid="{A51D7958-46DB-496D-B675-94C2F393DB29}"/>
    <cellStyle name="Input 68 3 3 2 4" xfId="26433" xr:uid="{B4409790-C4A7-42EB-B271-3F7C7106B942}"/>
    <cellStyle name="Input 68 3 3 2 5" xfId="33270" xr:uid="{34C421A3-61B4-4A83-B03F-DAB1544D4486}"/>
    <cellStyle name="Input 68 3 3 3" xfId="18065" xr:uid="{E5DD741F-C34F-4EB8-A402-B99B36F0B0A3}"/>
    <cellStyle name="Input 68 3 3 3 2" xfId="32110" xr:uid="{227CAEA4-B57A-483C-8B73-28463ED47C12}"/>
    <cellStyle name="Input 68 3 3 3 3" xfId="36242" xr:uid="{EB0B0E52-A9EA-4651-B713-A6088233E429}"/>
    <cellStyle name="Input 68 3 3 3 4" xfId="33271" xr:uid="{A06336FB-0AE2-4165-95A5-B036CC38D4C8}"/>
    <cellStyle name="Input 68 3 3 4" xfId="38849" xr:uid="{C85F0F78-A020-4800-A1CB-289E1348D0F1}"/>
    <cellStyle name="Input 68 3 3 5" xfId="26434" xr:uid="{7EA1B961-346F-4CD0-B12E-A6E1959C647B}"/>
    <cellStyle name="Input 68 3 3 6" xfId="33269" xr:uid="{915AFB1D-A7A4-4D77-9EB4-66F555AD5DB5}"/>
    <cellStyle name="Input 68 3 4" xfId="18066" xr:uid="{6586B494-E2C9-4CD4-A634-88BCF5171387}"/>
    <cellStyle name="Input 68 3 4 2" xfId="18067" xr:uid="{0BA05153-5528-4AE5-903A-810F6FA3FF8F}"/>
    <cellStyle name="Input 68 3 4 2 2" xfId="18068" xr:uid="{F7937823-644A-4FC8-A337-FEF819281131}"/>
    <cellStyle name="Input 68 3 4 2 2 2" xfId="36837" xr:uid="{8B7F649D-639D-4FC7-B9AE-C1B9CFDA71CF}"/>
    <cellStyle name="Input 68 3 4 2 2 3" xfId="26430" xr:uid="{6FBE7044-564A-4286-8469-1742E19BBC55}"/>
    <cellStyle name="Input 68 3 4 2 2 4" xfId="35327" xr:uid="{C49F28DF-EA1C-44E6-B903-7AB86FFEFB78}"/>
    <cellStyle name="Input 68 3 4 2 3" xfId="32111" xr:uid="{36F1B5AD-555C-4E8A-B848-9C66F0BE6310}"/>
    <cellStyle name="Input 68 3 4 2 4" xfId="26431" xr:uid="{AEA95220-0E1B-4B0A-A27C-D0ED602E3EA1}"/>
    <cellStyle name="Input 68 3 4 2 5" xfId="33273" xr:uid="{7857F490-0651-47D9-A086-AB08FE4AD0ED}"/>
    <cellStyle name="Input 68 3 4 3" xfId="18069" xr:uid="{AA2DF1B4-63CE-43F0-8589-E5FF3E7B5FA6}"/>
    <cellStyle name="Input 68 3 4 3 2" xfId="35965" xr:uid="{A4C0655A-F71F-4F00-A7E8-FB66B3637B30}"/>
    <cellStyle name="Input 68 3 4 3 3" xfId="36219" xr:uid="{48412B5F-0EFE-49BA-9BC7-1AFE38547BF3}"/>
    <cellStyle name="Input 68 3 4 3 4" xfId="25755" xr:uid="{2BA11C22-BA78-4008-9DD9-8E75E645425D}"/>
    <cellStyle name="Input 68 3 4 4" xfId="35964" xr:uid="{53F121FA-D89E-4C58-947C-CB42B189989E}"/>
    <cellStyle name="Input 68 3 4 5" xfId="26432" xr:uid="{78B8F0B9-13F1-444F-94D7-F2D45A873E4B}"/>
    <cellStyle name="Input 68 3 4 6" xfId="33272" xr:uid="{A0EE63CE-7476-4A1E-8143-1E861DE9E4A3}"/>
    <cellStyle name="Input 68 3 5" xfId="18070" xr:uid="{2DB6F527-3116-45AA-870E-20C759EA1890}"/>
    <cellStyle name="Input 68 3 5 2" xfId="18071" xr:uid="{89F80B28-82F4-4978-9B63-DD5280320C07}"/>
    <cellStyle name="Input 68 3 5 2 2" xfId="18072" xr:uid="{C85D7711-A144-4379-BAB9-B71051A16F39}"/>
    <cellStyle name="Input 68 3 5 2 2 2" xfId="36838" xr:uid="{394789EB-0482-4E2D-9813-C8C779B43824}"/>
    <cellStyle name="Input 68 3 5 2 2 3" xfId="26427" xr:uid="{6ACDFE05-EBAE-467A-A802-00BD19CA2040}"/>
    <cellStyle name="Input 68 3 5 2 2 4" xfId="33275" xr:uid="{65120CD4-8076-43EB-B9FD-ABBF79534EC2}"/>
    <cellStyle name="Input 68 3 5 2 3" xfId="35966" xr:uid="{B1994B58-E9C2-4E03-9915-7A821F950953}"/>
    <cellStyle name="Input 68 3 5 2 4" xfId="26428" xr:uid="{E8F58C68-8D2E-4689-AF8C-5862E70BB0B4}"/>
    <cellStyle name="Input 68 3 5 2 5" xfId="33274" xr:uid="{591ACF02-01CB-4444-B75C-2C7FF2B6F19B}"/>
    <cellStyle name="Input 68 3 5 3" xfId="18073" xr:uid="{E4AE470C-8E60-48ED-BB8E-C35E6B95A647}"/>
    <cellStyle name="Input 68 3 5 3 2" xfId="32113" xr:uid="{B770A68D-763E-467F-8D67-089D91CB4FB2}"/>
    <cellStyle name="Input 68 3 5 3 3" xfId="26426" xr:uid="{CFE38FBD-C096-442B-8217-FA027B047B4F}"/>
    <cellStyle name="Input 68 3 5 3 4" xfId="33287" xr:uid="{920375AA-227A-452D-9F18-4D5494093106}"/>
    <cellStyle name="Input 68 3 5 4" xfId="32112" xr:uid="{942A5A7D-8075-4A1D-8460-1CC4524F5DC1}"/>
    <cellStyle name="Input 68 3 5 5" xfId="26429" xr:uid="{CBE178AF-533F-4AEA-9AC7-CE14754C6236}"/>
    <cellStyle name="Input 68 3 5 6" xfId="25379" xr:uid="{410C563E-9407-4E50-9E26-BD664D70DD7B}"/>
    <cellStyle name="Input 68 3 6" xfId="18074" xr:uid="{56BD59D7-B7F0-4A5A-9FFF-F6749954641E}"/>
    <cellStyle name="Input 68 3 6 2" xfId="18075" xr:uid="{2EDA624D-C648-4BE7-8885-0453220DB1A6}"/>
    <cellStyle name="Input 68 3 6 2 2" xfId="18076" xr:uid="{6DFC49B7-ED0D-471A-8979-7333BACDE515}"/>
    <cellStyle name="Input 68 3 6 2 2 2" xfId="35968" xr:uid="{AF2E59B6-8B0E-4232-AA5F-EBE8DCB97F0C}"/>
    <cellStyle name="Input 68 3 6 2 2 3" xfId="26424" xr:uid="{6C2C0F8B-BA27-4DF2-AE39-CC77B413746C}"/>
    <cellStyle name="Input 68 3 6 2 2 4" xfId="33289" xr:uid="{642DA72F-747D-4E62-BF66-F668318FE4A0}"/>
    <cellStyle name="Input 68 3 6 2 3" xfId="32114" xr:uid="{017DD643-3CB6-42A1-9E34-A3286B1600B2}"/>
    <cellStyle name="Input 68 3 6 2 4" xfId="35824" xr:uid="{EA699107-B6C5-4F42-ACF6-13B4649029B0}"/>
    <cellStyle name="Input 68 3 6 2 5" xfId="33288" xr:uid="{C6B816AA-ABCC-4338-A5DA-13DA19D67A09}"/>
    <cellStyle name="Input 68 3 6 3" xfId="18077" xr:uid="{AE8A3CAA-A3E1-43F4-B3E5-91A1E417F2A9}"/>
    <cellStyle name="Input 68 3 6 3 2" xfId="32115" xr:uid="{8D28355E-49B5-4398-A6B7-423DD37FF7A1}"/>
    <cellStyle name="Input 68 3 6 3 3" xfId="26423" xr:uid="{F69F4CFD-93DE-43C3-8C14-594DD8ABDE14}"/>
    <cellStyle name="Input 68 3 6 3 4" xfId="33290" xr:uid="{765FFF48-447E-4185-AC62-ABB2C5B9854B}"/>
    <cellStyle name="Input 68 3 6 4" xfId="35967" xr:uid="{58493597-1B9B-46D9-A0A2-B3FFA0D4E7B1}"/>
    <cellStyle name="Input 68 3 6 5" xfId="26425" xr:uid="{C67CBB53-1A1D-47FE-9194-26A8356A2BFC}"/>
    <cellStyle name="Input 68 3 6 6" xfId="25384" xr:uid="{71B9399B-8600-4BA8-AA85-D90831C7C2D5}"/>
    <cellStyle name="Input 68 3 7" xfId="18078" xr:uid="{227AFE22-823E-4935-A566-35BEB4B533CE}"/>
    <cellStyle name="Input 68 3 7 2" xfId="18079" xr:uid="{F8C94EFC-52FE-48C9-A7C9-85F3B29B913A}"/>
    <cellStyle name="Input 68 3 7 2 2" xfId="18080" xr:uid="{2F320024-01A5-4DBF-883E-4419A6DCD92B}"/>
    <cellStyle name="Input 68 3 7 2 2 2" xfId="35970" xr:uid="{360AC070-0BA5-4A6F-9F2A-C4A981AA2924}"/>
    <cellStyle name="Input 68 3 7 2 2 3" xfId="36218" xr:uid="{5A204A9D-2C9A-4276-A835-B9A9728E7F74}"/>
    <cellStyle name="Input 68 3 7 2 2 4" xfId="33296" xr:uid="{E635880E-4FD5-411A-8F8A-6046AD21ACDF}"/>
    <cellStyle name="Input 68 3 7 2 3" xfId="32116" xr:uid="{5BF0F393-3AE0-4F8D-A203-31B24E4704DB}"/>
    <cellStyle name="Input 68 3 7 2 4" xfId="37248" xr:uid="{3C951D5A-D1AB-45E3-998A-E63C9BA1FF5F}"/>
    <cellStyle name="Input 68 3 7 2 5" xfId="38733" xr:uid="{E5D890B0-88B4-4EF0-84C8-642E1DC389E5}"/>
    <cellStyle name="Input 68 3 7 3" xfId="18081" xr:uid="{BB645CA2-FEE1-4B44-84AD-08AE129715DC}"/>
    <cellStyle name="Input 68 3 7 3 2" xfId="32117" xr:uid="{24C1E875-EFC3-423C-9B3E-C53CE82687BD}"/>
    <cellStyle name="Input 68 3 7 3 3" xfId="26421" xr:uid="{7D304C2B-E5BE-40DF-BD6F-986570E7428D}"/>
    <cellStyle name="Input 68 3 7 3 4" xfId="39195" xr:uid="{6C9C60EF-3DBA-4E62-B761-8EF164EC7BB4}"/>
    <cellStyle name="Input 68 3 7 4" xfId="35969" xr:uid="{EFCE6B38-8695-49E5-993D-FB568F577AFB}"/>
    <cellStyle name="Input 68 3 7 5" xfId="26422" xr:uid="{A61E3A90-5B01-40E6-9009-8BCB90BC80E4}"/>
    <cellStyle name="Input 68 3 7 6" xfId="33295" xr:uid="{013A0E65-419B-4E3B-8520-D322F8099C47}"/>
    <cellStyle name="Input 68 3 8" xfId="18082" xr:uid="{9965C7E2-BC69-4A17-AF23-F0AAB17557A2}"/>
    <cellStyle name="Input 68 3 8 2" xfId="18083" xr:uid="{041C4407-9AB0-46B4-8CFE-4090E5AD63FD}"/>
    <cellStyle name="Input 68 3 8 2 2" xfId="18084" xr:uid="{A398C791-847B-4A33-9F5E-9E1CABDD2307}"/>
    <cellStyle name="Input 68 3 8 2 2 2" xfId="32120" xr:uid="{5B011DEF-A06B-416B-A7BC-03B5C7AB50F6}"/>
    <cellStyle name="Input 68 3 8 2 2 3" xfId="26419" xr:uid="{B8FC176D-B591-4FF1-AD78-A7953E7EE0E8}"/>
    <cellStyle name="Input 68 3 8 2 2 4" xfId="33301" xr:uid="{CE0ED51C-7D5F-4F97-813C-6D35BBB5EE33}"/>
    <cellStyle name="Input 68 3 8 2 3" xfId="32119" xr:uid="{5F1984F8-43D7-4DAD-922D-A826375D267D}"/>
    <cellStyle name="Input 68 3 8 2 4" xfId="26420" xr:uid="{748F6E49-76AB-4AC1-8247-54DBF0525271}"/>
    <cellStyle name="Input 68 3 8 2 5" xfId="33298" xr:uid="{1B4C4991-006D-4CF9-A364-DCDE4AB97744}"/>
    <cellStyle name="Input 68 3 8 3" xfId="18085" xr:uid="{174415E4-C69C-4CCF-9851-DE1B88769C9B}"/>
    <cellStyle name="Input 68 3 8 3 2" xfId="32121" xr:uid="{F6DF078C-FCDD-4575-9DAD-958876B10186}"/>
    <cellStyle name="Input 68 3 8 3 3" xfId="26418" xr:uid="{E458FF9E-C264-47F8-A2FF-BCD09473F7E9}"/>
    <cellStyle name="Input 68 3 8 3 4" xfId="33306" xr:uid="{E024BEDD-D28F-4AF8-A110-2CB965DAEBE2}"/>
    <cellStyle name="Input 68 3 8 4" xfId="32118" xr:uid="{2CAE18C4-9983-4E63-B6CD-6F24128DCE6B}"/>
    <cellStyle name="Input 68 3 8 5" xfId="38053" xr:uid="{1C3DB214-4EDC-488C-B63A-F18E3D689A98}"/>
    <cellStyle name="Input 68 3 8 6" xfId="33297" xr:uid="{008729E5-620E-4E5F-8867-C6C75F318679}"/>
    <cellStyle name="Input 68 3 9" xfId="18086" xr:uid="{8B4BED19-466A-4059-B98C-EFF98B4CA99D}"/>
    <cellStyle name="Input 68 3 9 2" xfId="18087" xr:uid="{1C458490-28DB-40A2-9DAC-C4FE4387E83E}"/>
    <cellStyle name="Input 68 3 9 2 2" xfId="32122" xr:uid="{55305CD5-4DA8-42A3-A28C-7ED79E2A1AC1}"/>
    <cellStyle name="Input 68 3 9 2 3" xfId="26416" xr:uid="{2F3DFE54-A8B3-46AD-8CB7-6F1B31F030A0}"/>
    <cellStyle name="Input 68 3 9 2 4" xfId="33315" xr:uid="{65D89B73-3E47-44CC-8A4A-54AA9869C518}"/>
    <cellStyle name="Input 68 3 9 3" xfId="35971" xr:uid="{D08C4CF6-9E7D-4A8B-A3ED-B82319A4D8CB}"/>
    <cellStyle name="Input 68 3 9 4" xfId="26417" xr:uid="{4A862522-8E44-43D9-A3A7-F54D1DF5EC90}"/>
    <cellStyle name="Input 68 3 9 5" xfId="33310" xr:uid="{0EC6046E-BFA7-4EE8-BECA-20E4508F6962}"/>
    <cellStyle name="Input 68 4" xfId="18088" xr:uid="{BC729C61-F23E-49B1-8302-52CEAB26FAEF}"/>
    <cellStyle name="Input 68 4 2" xfId="18089" xr:uid="{6BAC9163-0F23-4FE9-B534-1012B975E4D1}"/>
    <cellStyle name="Input 68 4 2 2" xfId="18090" xr:uid="{A7D76FAF-E8F1-4A99-AEA4-2CC2B38277A3}"/>
    <cellStyle name="Input 68 4 2 2 2" xfId="32124" xr:uid="{C7A29A25-2AE0-47BE-9466-AEC5D6B48668}"/>
    <cellStyle name="Input 68 4 2 2 3" xfId="26413" xr:uid="{96CF0FD8-E1BA-418D-BEA9-F583B37C19A5}"/>
    <cellStyle name="Input 68 4 2 2 4" xfId="38731" xr:uid="{B490270D-DFC7-42F3-8307-01A9DAE7D14E}"/>
    <cellStyle name="Input 68 4 2 3" xfId="32123" xr:uid="{D89E09A3-7C37-4036-8B9C-F04B1057C809}"/>
    <cellStyle name="Input 68 4 2 4" xfId="26414" xr:uid="{C7142DA0-E820-4A14-852B-4CBB32F799D6}"/>
    <cellStyle name="Input 68 4 2 5" xfId="33323" xr:uid="{52C4A266-F2FA-49E6-86FC-635D95BA6BE3}"/>
    <cellStyle name="Input 68 4 3" xfId="18091" xr:uid="{8FB72009-F20C-49E9-A77E-9C8104A3A72D}"/>
    <cellStyle name="Input 68 4 3 2" xfId="32125" xr:uid="{A934ABC7-0538-4089-8428-A27716E710D2}"/>
    <cellStyle name="Input 68 4 3 3" xfId="26412" xr:uid="{8CC2D2E9-44E8-49E5-8FFC-BB90A479D92D}"/>
    <cellStyle name="Input 68 4 3 4" xfId="33329" xr:uid="{B34809D6-21F1-4A75-9AD2-FA22F2B0D740}"/>
    <cellStyle name="Input 68 4 4" xfId="35972" xr:uid="{73902F52-F430-4404-8533-B27CCB03CB04}"/>
    <cellStyle name="Input 68 4 5" xfId="26415" xr:uid="{81DD488A-B195-4E8A-9043-703F4BA0BEA4}"/>
    <cellStyle name="Input 68 4 6" xfId="33320" xr:uid="{28F292FA-11AE-4182-9821-38331FE2DD16}"/>
    <cellStyle name="Input 68 5" xfId="18092" xr:uid="{6FF67D37-41B6-4B12-85A7-EB05381996CD}"/>
    <cellStyle name="Input 68 5 2" xfId="18093" xr:uid="{1CD05DF5-69EF-4DC4-8B7C-A60E06F3A1F0}"/>
    <cellStyle name="Input 68 5 2 2" xfId="18094" xr:uid="{EA576847-520C-405C-BC8C-D01ED86492E5}"/>
    <cellStyle name="Input 68 5 2 2 2" xfId="32128" xr:uid="{17CDC90D-FB09-4331-8A6B-5CC17D2E6BFE}"/>
    <cellStyle name="Input 68 5 2 2 3" xfId="26410" xr:uid="{0032AD7B-47EA-4C08-8503-D387D51D45F2}"/>
    <cellStyle name="Input 68 5 2 2 4" xfId="33334" xr:uid="{0636135B-8D2A-4283-86F2-0C0752D97BC3}"/>
    <cellStyle name="Input 68 5 2 3" xfId="32127" xr:uid="{5918AD5C-AAE1-4EC6-8089-8AF53A22A6C7}"/>
    <cellStyle name="Input 68 5 2 4" xfId="35823" xr:uid="{C1311196-EC49-468D-97EB-A4941488FD2E}"/>
    <cellStyle name="Input 68 5 2 5" xfId="33333" xr:uid="{30944FF3-94CD-4A79-B189-8D2A7BF1B306}"/>
    <cellStyle name="Input 68 5 3" xfId="18095" xr:uid="{B817BE62-A92E-4D63-9E4A-FDF2483982A2}"/>
    <cellStyle name="Input 68 5 3 2" xfId="32129" xr:uid="{CC30E379-36E9-4367-8531-FF18FFBCFE1A}"/>
    <cellStyle name="Input 68 5 3 3" xfId="26409" xr:uid="{79475BB3-2314-4D97-865C-902E848FE676}"/>
    <cellStyle name="Input 68 5 3 4" xfId="33335" xr:uid="{82BE1FDB-DC5F-488F-BD9E-1D568703BF75}"/>
    <cellStyle name="Input 68 5 4" xfId="32126" xr:uid="{084E0E49-7F3C-436B-B741-96570916D00E}"/>
    <cellStyle name="Input 68 5 5" xfId="26411" xr:uid="{D6D3281E-1882-4613-98C8-0FA81329B7FC}"/>
    <cellStyle name="Input 68 5 6" xfId="25892" xr:uid="{F8ADB6E6-5AC9-4C36-B8DE-14D3810DFD56}"/>
    <cellStyle name="Input 68 6" xfId="18096" xr:uid="{C15D71D3-3ECE-4B35-BBBC-4AE2BA53268F}"/>
    <cellStyle name="Input 68 6 2" xfId="18097" xr:uid="{B27F17B6-C3D3-4540-9EFA-D1C90B41B2DE}"/>
    <cellStyle name="Input 68 6 2 2" xfId="18098" xr:uid="{A9C8C1C7-345E-4ED0-82D6-DEC97EAAC406}"/>
    <cellStyle name="Input 68 6 2 2 2" xfId="32132" xr:uid="{5B4E0716-567A-4C02-82C4-6DAFDD7C667A}"/>
    <cellStyle name="Input 68 6 2 2 3" xfId="26407" xr:uid="{F1B3A5CE-691F-416B-9D7E-D3531C26F46A}"/>
    <cellStyle name="Input 68 6 2 2 4" xfId="38722" xr:uid="{ADBC841B-77F3-4968-B51A-20BD423CEF47}"/>
    <cellStyle name="Input 68 6 2 3" xfId="32131" xr:uid="{930472F9-7590-4D2D-9E49-6DFEB13EABDB}"/>
    <cellStyle name="Input 68 6 2 4" xfId="26408" xr:uid="{39130772-EF6C-42B9-9D3F-7FF14803A8AF}"/>
    <cellStyle name="Input 68 6 2 5" xfId="36876" xr:uid="{260A29A2-7682-4808-84E4-3E43202D224C}"/>
    <cellStyle name="Input 68 6 3" xfId="18099" xr:uid="{D19F9F6E-B3B7-42AE-95A8-41C858B69FFD}"/>
    <cellStyle name="Input 68 6 3 2" xfId="32133" xr:uid="{82C62CDF-631D-4E21-9730-E1873932001A}"/>
    <cellStyle name="Input 68 6 3 3" xfId="26406" xr:uid="{F67E6971-1361-4CC4-8E68-F18473FFF1EA}"/>
    <cellStyle name="Input 68 6 3 4" xfId="33353" xr:uid="{6601D6CA-2907-48D9-B3C2-AF8B8179A309}"/>
    <cellStyle name="Input 68 6 4" xfId="32130" xr:uid="{E4C5A124-545B-4679-812B-C05C9C7285FE}"/>
    <cellStyle name="Input 68 6 5" xfId="36217" xr:uid="{D50BEA5E-2C3C-455A-A187-C54D7BDEB998}"/>
    <cellStyle name="Input 68 6 6" xfId="35748" xr:uid="{EFAD8B13-E1BE-483E-8E22-3110F4A18E5D}"/>
    <cellStyle name="Input 68 7" xfId="18100" xr:uid="{4E6C2EAF-4A2F-438E-A70B-0FC2CDDA8868}"/>
    <cellStyle name="Input 68 7 2" xfId="18101" xr:uid="{0059966A-CA04-47A2-8A77-13D78F25A516}"/>
    <cellStyle name="Input 68 7 2 2" xfId="18102" xr:uid="{6DD0BFFF-1AA3-45FE-9E24-F78494671BEF}"/>
    <cellStyle name="Input 68 7 2 2 2" xfId="32135" xr:uid="{52260F2A-30B7-40A0-A6B7-CF0ECEF2C3FA}"/>
    <cellStyle name="Input 68 7 2 2 3" xfId="38054" xr:uid="{86EE36A4-8589-4711-94A2-5505AD3B4660}"/>
    <cellStyle name="Input 68 7 2 2 4" xfId="33368" xr:uid="{70AA4538-74EC-49BF-B2BF-51E6E002BA96}"/>
    <cellStyle name="Input 68 7 2 3" xfId="32134" xr:uid="{65D6F0CF-4070-4800-A414-3C2273C3FF67}"/>
    <cellStyle name="Input 68 7 2 4" xfId="26404" xr:uid="{D8363135-3797-46F1-B079-FE2973769AEE}"/>
    <cellStyle name="Input 68 7 2 5" xfId="33367" xr:uid="{65289587-388E-43F0-9E2F-CC43F30D13A7}"/>
    <cellStyle name="Input 68 7 3" xfId="18103" xr:uid="{707B650C-6787-42FC-AB92-22FC67D8131C}"/>
    <cellStyle name="Input 68 7 3 2" xfId="32136" xr:uid="{598C1A32-3AA6-466C-973D-1D9A1857E164}"/>
    <cellStyle name="Input 68 7 3 3" xfId="26403" xr:uid="{C9CE2190-9437-4115-9FBC-93F4CBC66B93}"/>
    <cellStyle name="Input 68 7 3 4" xfId="33369" xr:uid="{50B4DDBB-3E86-40E0-BFEA-F0DC5FB40A19}"/>
    <cellStyle name="Input 68 7 4" xfId="38848" xr:uid="{E7EFD1E3-0551-4139-96F9-8DECEE6AD458}"/>
    <cellStyle name="Input 68 7 5" xfId="26405" xr:uid="{726B4A64-CC89-41EC-8313-F0DBAB2516EB}"/>
    <cellStyle name="Input 68 7 6" xfId="25893" xr:uid="{98DCECD7-D4AF-4628-81B4-F6E45A1E87B4}"/>
    <cellStyle name="Input 68 8" xfId="18104" xr:uid="{85EC159D-D39B-433E-A8D3-61B72347A3FF}"/>
    <cellStyle name="Input 68 8 2" xfId="18105" xr:uid="{602C4589-7337-4A03-B05F-FDB14B36AD08}"/>
    <cellStyle name="Input 68 8 2 2" xfId="18106" xr:uid="{BC5DC760-959B-4116-937F-A7754F40E556}"/>
    <cellStyle name="Input 68 8 2 2 2" xfId="37064" xr:uid="{A645C9E7-6C14-4441-9677-233E085E94A9}"/>
    <cellStyle name="Input 68 8 2 2 3" xfId="26401" xr:uid="{783BAA8D-66E8-4DE1-8F32-DE0AA699692B}"/>
    <cellStyle name="Input 68 8 2 2 4" xfId="35999" xr:uid="{9202422E-F2B2-45B8-825F-7620F49665E0}"/>
    <cellStyle name="Input 68 8 2 3" xfId="32138" xr:uid="{76EC1AEB-9878-4E06-9D60-6EC3E8746F9F}"/>
    <cellStyle name="Input 68 8 2 4" xfId="26402" xr:uid="{6051A593-7136-47ED-AD83-BB0B3469134D}"/>
    <cellStyle name="Input 68 8 2 5" xfId="35998" xr:uid="{26A815CF-93A4-4671-A77A-FC231278184A}"/>
    <cellStyle name="Input 68 8 3" xfId="18107" xr:uid="{3B6AAC36-8C3C-425D-805D-AE98A0710B39}"/>
    <cellStyle name="Input 68 8 3 2" xfId="37065" xr:uid="{789B794C-88FD-4E52-A73E-5B4E750470A7}"/>
    <cellStyle name="Input 68 8 3 3" xfId="26400" xr:uid="{0B832503-66BD-47F6-B04A-2C755D0DF2F3}"/>
    <cellStyle name="Input 68 8 3 4" xfId="25401" xr:uid="{D2674E96-E684-4712-BAAB-2CC84176A999}"/>
    <cellStyle name="Input 68 8 4" xfId="32137" xr:uid="{69F8ACAA-E717-4625-9AA4-5B6ED31F125A}"/>
    <cellStyle name="Input 68 8 5" xfId="37247" xr:uid="{9211B4E0-8CC8-4346-B693-3DF777E0C465}"/>
    <cellStyle name="Input 68 8 6" xfId="33370" xr:uid="{972F9342-9556-43BB-B97E-2F8931BBF55F}"/>
    <cellStyle name="Input 68 9" xfId="18108" xr:uid="{E8B89087-EFE6-47E6-9F85-DBC81C7AB0EE}"/>
    <cellStyle name="Input 68 9 2" xfId="18109" xr:uid="{74FB8F54-2C68-4562-B65C-FEBF50E20A25}"/>
    <cellStyle name="Input 68 9 2 2" xfId="18110" xr:uid="{E11926F1-411F-4EDC-AAB8-642B98EFA219}"/>
    <cellStyle name="Input 68 9 2 2 2" xfId="32140" xr:uid="{F21A444C-11C1-4C34-86F0-52D87AEB7AFC}"/>
    <cellStyle name="Input 68 9 2 2 3" xfId="26397" xr:uid="{18F9B7F5-5CC1-4AD1-96C0-ADE8DA68AA43}"/>
    <cellStyle name="Input 68 9 2 2 4" xfId="33427" xr:uid="{28CE4249-4EBA-4D45-A2A0-C9FBCF3014AD}"/>
    <cellStyle name="Input 68 9 2 3" xfId="32139" xr:uid="{F0FABE8B-5A70-4893-877E-38EE461BB5F1}"/>
    <cellStyle name="Input 68 9 2 4" xfId="26398" xr:uid="{3B0813A9-72A6-43A7-BCF1-40C58287CF14}"/>
    <cellStyle name="Input 68 9 2 5" xfId="33423" xr:uid="{0902890F-86CC-4B87-9612-49FA878E6168}"/>
    <cellStyle name="Input 68 9 3" xfId="18111" xr:uid="{149C29E0-22E3-4BA2-AF44-FA859BA6B503}"/>
    <cellStyle name="Input 68 9 3 2" xfId="32141" xr:uid="{CA63FD16-09E2-43A9-B2D5-2C5202BB14AA}"/>
    <cellStyle name="Input 68 9 3 3" xfId="36216" xr:uid="{4FF59249-C1BB-4AF0-9105-7145A9CA84C0}"/>
    <cellStyle name="Input 68 9 3 4" xfId="25407" xr:uid="{6C6171C7-0A4D-4817-B6AE-AB568BB9B5D3}"/>
    <cellStyle name="Input 68 9 4" xfId="38847" xr:uid="{6E22453D-2EF7-4258-B989-A7C46D1A3159}"/>
    <cellStyle name="Input 68 9 5" xfId="26399" xr:uid="{8F14CCAB-7D2F-453C-9810-A6F73A30501C}"/>
    <cellStyle name="Input 68 9 6" xfId="33422" xr:uid="{FDC5E97E-5334-46B7-9BFD-23530D74C56B}"/>
    <cellStyle name="Input 69" xfId="18112" xr:uid="{E8916D7D-1544-4EE2-A873-AE01BF0E9CAA}"/>
    <cellStyle name="Input 69 10" xfId="18113" xr:uid="{6E2330D7-28E8-4DB8-98A3-3867F0C77008}"/>
    <cellStyle name="Input 69 10 2" xfId="18114" xr:uid="{3384B70A-660C-4FA1-9CF2-7C040755FF83}"/>
    <cellStyle name="Input 69 10 2 2" xfId="18115" xr:uid="{7E28E010-674C-4B15-A6A0-79F01119F4BA}"/>
    <cellStyle name="Input 69 10 2 2 2" xfId="32144" xr:uid="{6549657E-F967-4426-88F7-0ABEDBD9D1ED}"/>
    <cellStyle name="Input 69 10 2 2 3" xfId="26393" xr:uid="{14DF5459-D4FC-4270-B3A1-0C5A06D1FC76}"/>
    <cellStyle name="Input 69 10 2 2 4" xfId="33527" xr:uid="{64C741B5-C7B2-4E4B-A0B9-DCF79F215D20}"/>
    <cellStyle name="Input 69 10 2 3" xfId="32143" xr:uid="{3F420ACF-A48C-4ED4-8EB8-21D1A248D195}"/>
    <cellStyle name="Input 69 10 2 4" xfId="26394" xr:uid="{B6EB11FE-AA61-432E-9560-281F1590CC2F}"/>
    <cellStyle name="Input 69 10 2 5" xfId="38704" xr:uid="{F2BEB3C1-D127-47C2-9F58-6CF63B49DBF4}"/>
    <cellStyle name="Input 69 10 3" xfId="18116" xr:uid="{8B0FBDDC-FB91-4559-9CA8-C014F79A665E}"/>
    <cellStyle name="Input 69 10 3 2" xfId="38845" xr:uid="{00F51C90-BC4E-48AD-A64A-E3953AF51F1B}"/>
    <cellStyle name="Input 69 10 3 3" xfId="26392" xr:uid="{A7496968-E0D4-453C-B05A-7356FE650BE7}"/>
    <cellStyle name="Input 69 10 3 4" xfId="33528" xr:uid="{E6C766A6-5A51-42D2-BC11-09F3A98F6FD1}"/>
    <cellStyle name="Input 69 10 4" xfId="32142" xr:uid="{83892D46-2FB5-41C8-A46D-57E5A6DC57EB}"/>
    <cellStyle name="Input 69 10 5" xfId="26395" xr:uid="{B8A6616B-2CAE-480D-B733-9E0080630118}"/>
    <cellStyle name="Input 69 10 6" xfId="36694" xr:uid="{6EF8E77A-7993-42F4-A9FF-96D304DCAC77}"/>
    <cellStyle name="Input 69 11" xfId="18117" xr:uid="{5D39DEFC-7416-4324-8B20-0BC17D43B3FE}"/>
    <cellStyle name="Input 69 11 2" xfId="18118" xr:uid="{8E070914-0E73-4477-957B-2BEE4C23736E}"/>
    <cellStyle name="Input 69 11 2 2" xfId="32146" xr:uid="{4FC6318C-A79C-414F-82F4-1640D4A5B1A5}"/>
    <cellStyle name="Input 69 11 2 3" xfId="26391" xr:uid="{05C4A843-CF11-4900-BF22-9B469A1753D0}"/>
    <cellStyle name="Input 69 11 2 4" xfId="37769" xr:uid="{354C11EA-4509-40F6-956B-F32BFDB33118}"/>
    <cellStyle name="Input 69 11 3" xfId="32145" xr:uid="{DF1AD8EA-5AA7-42AB-A1E9-35E6EAFA8E06}"/>
    <cellStyle name="Input 69 11 4" xfId="35822" xr:uid="{FC0ECF2F-0E1D-49DE-B6ED-343D8BBF30BC}"/>
    <cellStyle name="Input 69 11 5" xfId="33617" xr:uid="{F3FD2A89-EE34-4439-A4B0-C8FC3607938A}"/>
    <cellStyle name="Input 69 12" xfId="18119" xr:uid="{6CB51DC4-F2B1-480A-8A4D-8BF1F5FBC981}"/>
    <cellStyle name="Input 69 12 2" xfId="32147" xr:uid="{7339996A-0527-4AAF-8B51-9B06E5148B1A}"/>
    <cellStyle name="Input 69 12 3" xfId="26390" xr:uid="{D6EF8137-A7AC-4D2C-98D3-AF585A505FCA}"/>
    <cellStyle name="Input 69 12 4" xfId="25438" xr:uid="{90E97476-FC8A-4A6D-B398-87DBC90E28A1}"/>
    <cellStyle name="Input 69 13" xfId="38846" xr:uid="{0A5B58CA-8FEF-48BF-8C9A-24B698BDB9B8}"/>
    <cellStyle name="Input 69 14" xfId="26396" xr:uid="{AA27DC98-8530-4161-A39C-E4ED8B45A9C2}"/>
    <cellStyle name="Input 69 15" xfId="33434" xr:uid="{3877E753-1464-44BE-934F-248E9B3ED188}"/>
    <cellStyle name="Input 69 2" xfId="18120" xr:uid="{B701A5C9-3566-4F77-87B4-270D28009A20}"/>
    <cellStyle name="Input 69 2 10" xfId="18121" xr:uid="{40F6F1FF-4A9F-48C5-BE5F-60087C45E02A}"/>
    <cellStyle name="Input 69 2 10 2" xfId="32148" xr:uid="{E594FB7D-E5E4-46CD-AEE1-A111A4C32622}"/>
    <cellStyle name="Input 69 2 10 3" xfId="26388" xr:uid="{3C5C7445-7AF8-45D3-8887-D15758531ADA}"/>
    <cellStyle name="Input 69 2 10 4" xfId="25439" xr:uid="{C7AFC991-BBDC-4A2D-8849-3E6146596656}"/>
    <cellStyle name="Input 69 2 11" xfId="38844" xr:uid="{CD84D3F7-9ECE-41BF-ADA1-56EC8421BB1C}"/>
    <cellStyle name="Input 69 2 12" xfId="26389" xr:uid="{7180B28F-0B10-4A7C-96DA-8BC1A4804F06}"/>
    <cellStyle name="Input 69 2 13" xfId="33622" xr:uid="{367016CF-A1A3-468A-BB14-F8D8788CB99B}"/>
    <cellStyle name="Input 69 2 2" xfId="18122" xr:uid="{079FD3A0-21CC-42EE-B008-A53FB16FAF97}"/>
    <cellStyle name="Input 69 2 2 2" xfId="18123" xr:uid="{C98F85ED-9F42-4689-9340-57274185F139}"/>
    <cellStyle name="Input 69 2 2 2 2" xfId="18124" xr:uid="{EEB9D6A4-4DDC-47BF-A1F6-18614D6C1705}"/>
    <cellStyle name="Input 69 2 2 2 2 2" xfId="38843" xr:uid="{80819A9F-12CD-4843-B517-BF32460F92DF}"/>
    <cellStyle name="Input 69 2 2 2 2 3" xfId="26386" xr:uid="{7571DF01-9728-4CCE-B50F-8F91C614D288}"/>
    <cellStyle name="Input 69 2 2 2 2 4" xfId="33636" xr:uid="{8753FB17-C527-44B8-90B4-B34837C6F8FB}"/>
    <cellStyle name="Input 69 2 2 2 3" xfId="32150" xr:uid="{F756D923-54B1-4AB7-A0A7-BC5A32A2CB96}"/>
    <cellStyle name="Input 69 2 2 2 4" xfId="26387" xr:uid="{5921279E-C22F-4322-B3D4-7DE4A82DBCD0}"/>
    <cellStyle name="Input 69 2 2 2 5" xfId="33633" xr:uid="{FADB862B-1309-4C8A-8878-F98078C5C7B6}"/>
    <cellStyle name="Input 69 2 2 3" xfId="18125" xr:uid="{964FA576-4CF4-45F8-B6F4-18E1B506FDF4}"/>
    <cellStyle name="Input 69 2 2 3 2" xfId="32151" xr:uid="{A85854B0-30D7-47CE-9123-0C9136B8C722}"/>
    <cellStyle name="Input 69 2 2 3 3" xfId="26385" xr:uid="{8AFB0295-FEA2-4CB0-A5EE-5796B8931A52}"/>
    <cellStyle name="Input 69 2 2 3 4" xfId="33639" xr:uid="{6C48E5CA-3677-4D55-ADEA-FD07A4EF6951}"/>
    <cellStyle name="Input 69 2 2 4" xfId="32149" xr:uid="{CEFB3AC9-93CB-4A06-A043-B811380A0D8A}"/>
    <cellStyle name="Input 69 2 2 5" xfId="38055" xr:uid="{A4D8A450-B1A4-4DFD-8F16-DB23CD0B32C7}"/>
    <cellStyle name="Input 69 2 2 6" xfId="33629" xr:uid="{0DA3EDF0-A23E-4FB2-B20A-E0EF2359AE2D}"/>
    <cellStyle name="Input 69 2 3" xfId="18126" xr:uid="{1A3E4D46-CE25-4346-95D3-C231A138CDB4}"/>
    <cellStyle name="Input 69 2 3 2" xfId="18127" xr:uid="{991EF188-1B91-4A3C-B2C6-5C9846567DDA}"/>
    <cellStyle name="Input 69 2 3 2 2" xfId="18128" xr:uid="{603893BF-910E-4BD5-9852-3DD830B3091E}"/>
    <cellStyle name="Input 69 2 3 2 2 2" xfId="38842" xr:uid="{61D67746-DD14-4616-9D78-BC58BCA72C65}"/>
    <cellStyle name="Input 69 2 3 2 2 3" xfId="37246" xr:uid="{EF26BCDB-3950-4335-B757-900479E3A394}"/>
    <cellStyle name="Input 69 2 3 2 2 4" xfId="36704" xr:uid="{3945C6CD-763A-4CE3-9E1B-195FAEF7FE48}"/>
    <cellStyle name="Input 69 2 3 2 3" xfId="32152" xr:uid="{6723B540-0C48-4226-B374-18FDF2A27D92}"/>
    <cellStyle name="Input 69 2 3 2 4" xfId="36215" xr:uid="{71D83DA5-F512-4923-AB68-9912C00394CA}"/>
    <cellStyle name="Input 69 2 3 2 5" xfId="33646" xr:uid="{3B173C33-B9FD-463F-9BD4-3156B6D2053E}"/>
    <cellStyle name="Input 69 2 3 3" xfId="18129" xr:uid="{24A06F48-37B2-4463-9F41-A49A75760232}"/>
    <cellStyle name="Input 69 2 3 3 2" xfId="32153" xr:uid="{8B3CD5BF-854F-4D53-BAC2-F923900B902D}"/>
    <cellStyle name="Input 69 2 3 3 3" xfId="26383" xr:uid="{8C736023-8375-450F-BB17-FCA774FF152E}"/>
    <cellStyle name="Input 69 2 3 3 4" xfId="25894" xr:uid="{10455107-F9BC-408C-9607-157275B07898}"/>
    <cellStyle name="Input 69 2 3 4" xfId="37701" xr:uid="{6D0E8347-E7AC-41F8-8263-8D4FAE98E040}"/>
    <cellStyle name="Input 69 2 3 5" xfId="26384" xr:uid="{858668F7-14CC-47FE-ACD0-ACECFE49F8EA}"/>
    <cellStyle name="Input 69 2 3 6" xfId="33643" xr:uid="{E656E8A5-6221-404A-BA26-65957ED6244E}"/>
    <cellStyle name="Input 69 2 4" xfId="18130" xr:uid="{0DA2A15B-2F37-40D3-991C-35BDCD6A31E6}"/>
    <cellStyle name="Input 69 2 4 2" xfId="18131" xr:uid="{7FFEEB84-4143-4587-A59A-DFC158E052C2}"/>
    <cellStyle name="Input 69 2 4 2 2" xfId="18132" xr:uid="{76A4242F-EA51-4387-8467-04CEA7BF5129}"/>
    <cellStyle name="Input 69 2 4 2 2 2" xfId="38841" xr:uid="{31934599-55BD-45FF-99D4-545DE98A15A5}"/>
    <cellStyle name="Input 69 2 4 2 2 3" xfId="26380" xr:uid="{92DF7E01-7797-4CD3-ADE1-3B3A072925B9}"/>
    <cellStyle name="Input 69 2 4 2 2 4" xfId="33653" xr:uid="{A1B241D4-BDCE-4F6B-91C3-F484ECB6AFA9}"/>
    <cellStyle name="Input 69 2 4 2 3" xfId="32155" xr:uid="{5E3E65B2-4EDA-4CF0-8BAF-FBB00F7DD4AD}"/>
    <cellStyle name="Input 69 2 4 2 4" xfId="26381" xr:uid="{6139C4FC-8E93-4DFB-A83E-74B026A237E6}"/>
    <cellStyle name="Input 69 2 4 2 5" xfId="25896" xr:uid="{034557FB-5847-4AA7-900E-E2D73CF7380B}"/>
    <cellStyle name="Input 69 2 4 3" xfId="18133" xr:uid="{D5966A04-102F-4A63-BE45-29D26CAF5608}"/>
    <cellStyle name="Input 69 2 4 3 2" xfId="32156" xr:uid="{0127135D-E521-4068-8A09-02FFD72D9F70}"/>
    <cellStyle name="Input 69 2 4 3 3" xfId="26379" xr:uid="{D1EFCEF9-8AC8-4E09-878E-B62FD54C89CC}"/>
    <cellStyle name="Input 69 2 4 3 4" xfId="25442" xr:uid="{F846565E-B33B-4F5A-B5BC-D83EFEB63598}"/>
    <cellStyle name="Input 69 2 4 4" xfId="32154" xr:uid="{D00F4928-85A9-4EA8-BFDC-2CDFF5A5DD9D}"/>
    <cellStyle name="Input 69 2 4 5" xfId="26382" xr:uid="{F73D1699-FF57-44ED-978D-E78F37C9E9F2}"/>
    <cellStyle name="Input 69 2 4 6" xfId="25895" xr:uid="{D0A4FA41-89D5-4E70-83CF-A50C59F95FAD}"/>
    <cellStyle name="Input 69 2 5" xfId="18134" xr:uid="{A41BDFEA-C316-4449-AC24-C718536B2067}"/>
    <cellStyle name="Input 69 2 5 2" xfId="18135" xr:uid="{02B662D7-EAD3-4AC0-85F4-6118276395F0}"/>
    <cellStyle name="Input 69 2 5 2 2" xfId="18136" xr:uid="{E4CA83AE-588D-44DC-AE1F-0EF27599FCE4}"/>
    <cellStyle name="Input 69 2 5 2 2 2" xfId="38840" xr:uid="{84906F95-0CAF-4CFE-A55D-65D4AD7C1B46}"/>
    <cellStyle name="Input 69 2 5 2 2 3" xfId="26376" xr:uid="{A16DFD4F-8455-44A7-ACC3-7131E9D9C14D}"/>
    <cellStyle name="Input 69 2 5 2 2 4" xfId="38180" xr:uid="{C408C72F-03CD-48F5-8382-77E64E968898}"/>
    <cellStyle name="Input 69 2 5 2 3" xfId="32157" xr:uid="{882D164A-25ED-412C-8953-7B31CD4C50E5}"/>
    <cellStyle name="Input 69 2 5 2 4" xfId="26377" xr:uid="{2F5C964C-B853-416F-9D26-CB0BEDDA18C4}"/>
    <cellStyle name="Input 69 2 5 2 5" xfId="36706" xr:uid="{FB8B6273-5383-462A-B799-4A2026EDFCDB}"/>
    <cellStyle name="Input 69 2 5 3" xfId="18137" xr:uid="{DE7A9629-8C36-4F03-94FB-3D20973F2401}"/>
    <cellStyle name="Input 69 2 5 3 2" xfId="32158" xr:uid="{54015F42-3465-42DD-A181-08EA7F3AA29A}"/>
    <cellStyle name="Input 69 2 5 3 3" xfId="26375" xr:uid="{F0B74C95-6801-489B-AA6C-D969AA2D676C}"/>
    <cellStyle name="Input 69 2 5 3 4" xfId="33655" xr:uid="{B5330601-F22F-43CC-A33E-20DCD9C4ECCE}"/>
    <cellStyle name="Input 69 2 5 4" xfId="37702" xr:uid="{C52D933F-5C04-49F0-836F-61DE5B0E3961}"/>
    <cellStyle name="Input 69 2 5 5" xfId="26378" xr:uid="{07782842-F930-46FD-A714-B95F2528CCD9}"/>
    <cellStyle name="Input 69 2 5 6" xfId="33654" xr:uid="{5B577BA1-21E5-40F3-A71C-3529ACD89B05}"/>
    <cellStyle name="Input 69 2 6" xfId="18138" xr:uid="{B5FB6AAE-0CBC-444D-8AC0-66298D05324E}"/>
    <cellStyle name="Input 69 2 6 2" xfId="18139" xr:uid="{21491695-8DFE-43EC-A56E-DA9B3DD762E2}"/>
    <cellStyle name="Input 69 2 6 2 2" xfId="18140" xr:uid="{87891319-7BDC-4B5C-B25C-9BD549ACBA48}"/>
    <cellStyle name="Input 69 2 6 2 2 2" xfId="38839" xr:uid="{509039FF-7994-4037-B6F7-4CD182E2BE57}"/>
    <cellStyle name="Input 69 2 6 2 2 3" xfId="26373" xr:uid="{B2B07385-0307-4AE1-832E-680965E5E87E}"/>
    <cellStyle name="Input 69 2 6 2 2 4" xfId="33664" xr:uid="{0675D492-CBDF-4884-9E8D-0DF372A7C317}"/>
    <cellStyle name="Input 69 2 6 2 3" xfId="32160" xr:uid="{BDB1B604-FA40-4EE9-AE4F-427BC3C815D5}"/>
    <cellStyle name="Input 69 2 6 2 4" xfId="35821" xr:uid="{AE9A451E-8B9A-448E-A0E3-ACB9A8B202B9}"/>
    <cellStyle name="Input 69 2 6 2 5" xfId="33659" xr:uid="{75BEA3B4-13D1-40DD-99EB-5E1678882FDC}"/>
    <cellStyle name="Input 69 2 6 3" xfId="18141" xr:uid="{01CB69D9-A5F4-4FD2-8F75-D29BAD4AB914}"/>
    <cellStyle name="Input 69 2 6 3 2" xfId="32161" xr:uid="{669FEDCB-8B86-4985-BB9F-33E2B347549D}"/>
    <cellStyle name="Input 69 2 6 3 3" xfId="26372" xr:uid="{003E6216-5518-495C-A7A8-36B2FB712769}"/>
    <cellStyle name="Input 69 2 6 3 4" xfId="33668" xr:uid="{ED2DBB9A-4163-4F99-87D0-1AECDA6EA2B3}"/>
    <cellStyle name="Input 69 2 6 4" xfId="32159" xr:uid="{88770892-88ED-481E-B98D-8B378FD0C400}"/>
    <cellStyle name="Input 69 2 6 5" xfId="26374" xr:uid="{A184A050-6B28-4D4E-BCC6-B44E9A39691A}"/>
    <cellStyle name="Input 69 2 6 6" xfId="36707" xr:uid="{246BA7A0-9DB3-4E95-B0D1-60ACD7B6EF61}"/>
    <cellStyle name="Input 69 2 7" xfId="18142" xr:uid="{14966745-A9E8-46DF-B317-B35CF767FE08}"/>
    <cellStyle name="Input 69 2 7 2" xfId="18143" xr:uid="{59FA697C-A7C3-4729-B31A-D3C08CCB6C98}"/>
    <cellStyle name="Input 69 2 7 2 2" xfId="18144" xr:uid="{728DDF00-7FBB-41F7-8879-E8D9E666680F}"/>
    <cellStyle name="Input 69 2 7 2 2 2" xfId="38838" xr:uid="{926BB7AC-FC16-448B-872F-00DCE8751D99}"/>
    <cellStyle name="Input 69 2 7 2 2 3" xfId="26370" xr:uid="{943F4764-630C-4057-AC26-F0C8FB5F9848}"/>
    <cellStyle name="Input 69 2 7 2 2 4" xfId="33674" xr:uid="{A1DF659D-E05F-4E21-B359-A3710C7527B0}"/>
    <cellStyle name="Input 69 2 7 2 3" xfId="32162" xr:uid="{173187B0-655C-4F48-A452-823A38609872}"/>
    <cellStyle name="Input 69 2 7 2 4" xfId="26371" xr:uid="{F0E3393C-EB8E-454F-B19D-F5DC817957C9}"/>
    <cellStyle name="Input 69 2 7 2 5" xfId="33673" xr:uid="{1016DF9C-2A15-4866-9786-8A899EE3C318}"/>
    <cellStyle name="Input 69 2 7 3" xfId="18145" xr:uid="{D6BBBCB2-CC2C-4E26-A692-2C8BCE2B1D55}"/>
    <cellStyle name="Input 69 2 7 3 2" xfId="32163" xr:uid="{1474EE85-9290-458B-AA81-2EB0C980875F}"/>
    <cellStyle name="Input 69 2 7 3 3" xfId="26369" xr:uid="{1B763C79-EF4E-4986-919A-238F907C7B05}"/>
    <cellStyle name="Input 69 2 7 3 4" xfId="33675" xr:uid="{4F03968A-FE01-44AC-8213-4145F38A1698}"/>
    <cellStyle name="Input 69 2 7 4" xfId="37703" xr:uid="{19C98610-5F8C-41D0-B465-7B250FBF4B1E}"/>
    <cellStyle name="Input 69 2 7 5" xfId="39224" xr:uid="{F7674630-3B1A-4B1B-82C5-5B4A02D887AE}"/>
    <cellStyle name="Input 69 2 7 6" xfId="33672" xr:uid="{00A1D345-7CD1-48B5-8AEE-B83EEF327C0A}"/>
    <cellStyle name="Input 69 2 8" xfId="18146" xr:uid="{CF93BF42-FF11-41D1-8412-22AEA130576E}"/>
    <cellStyle name="Input 69 2 8 2" xfId="18147" xr:uid="{D296DF05-3C21-4B45-96A9-C442E39E6330}"/>
    <cellStyle name="Input 69 2 8 2 2" xfId="18148" xr:uid="{BD1720B8-5A7C-495E-92EB-117FEFB5CF6D}"/>
    <cellStyle name="Input 69 2 8 2 2 2" xfId="32166" xr:uid="{07BF3BF3-2DC6-48DD-AE67-E4CAB432AC08}"/>
    <cellStyle name="Input 69 2 8 2 2 3" xfId="26366" xr:uid="{853AC32F-EDE5-4F37-9373-7D199192A451}"/>
    <cellStyle name="Input 69 2 8 2 2 4" xfId="25897" xr:uid="{6A75245D-BED9-4B11-9089-C683E57D5F97}"/>
    <cellStyle name="Input 69 2 8 2 3" xfId="32165" xr:uid="{A4563834-E9AB-4207-A77A-9B0E84F3E994}"/>
    <cellStyle name="Input 69 2 8 2 4" xfId="26367" xr:uid="{8C681599-0E57-4F08-9536-C85FCB5837B1}"/>
    <cellStyle name="Input 69 2 8 2 5" xfId="33677" xr:uid="{969EBC73-77CB-4F04-9870-2B948A148344}"/>
    <cellStyle name="Input 69 2 8 3" xfId="18149" xr:uid="{763FD339-E147-462F-A7DA-A272C097B6EC}"/>
    <cellStyle name="Input 69 2 8 3 2" xfId="37704" xr:uid="{A9AE2AFD-5D69-45F4-B094-045EE632FA76}"/>
    <cellStyle name="Input 69 2 8 3 3" xfId="36214" xr:uid="{8D94734C-CBF2-4F36-9771-D0B68992D63B}"/>
    <cellStyle name="Input 69 2 8 3 4" xfId="33678" xr:uid="{B735476F-D9BF-4AA1-82EB-62D1F1857216}"/>
    <cellStyle name="Input 69 2 8 4" xfId="32164" xr:uid="{778454BD-B3B6-47D5-898C-AC4C41BA2E00}"/>
    <cellStyle name="Input 69 2 8 5" xfId="26368" xr:uid="{52EA8D98-B506-426F-82EB-D757C54032C9}"/>
    <cellStyle name="Input 69 2 8 6" xfId="33676" xr:uid="{8C7C1AE3-3774-460E-9015-0FD46A831757}"/>
    <cellStyle name="Input 69 2 9" xfId="18150" xr:uid="{862FE89D-EE1C-45E4-B5DF-0798E58AE93D}"/>
    <cellStyle name="Input 69 2 9 2" xfId="18151" xr:uid="{9E62F450-84F9-4A91-911D-EBA0B8CF5341}"/>
    <cellStyle name="Input 69 2 9 2 2" xfId="32168" xr:uid="{BAB9F9E2-B13A-4D1F-A008-8C191435D0B9}"/>
    <cellStyle name="Input 69 2 9 2 3" xfId="37245" xr:uid="{ED300800-7AF8-4649-B2BD-10EE83871D89}"/>
    <cellStyle name="Input 69 2 9 2 4" xfId="33680" xr:uid="{34AFE549-C029-4FCE-A538-C8A517394969}"/>
    <cellStyle name="Input 69 2 9 3" xfId="32167" xr:uid="{1F74DD17-C268-4777-9AC6-89A4F22A1905}"/>
    <cellStyle name="Input 69 2 9 4" xfId="26365" xr:uid="{19C4DE15-477D-4031-BAA1-5F79AB4DDBC9}"/>
    <cellStyle name="Input 69 2 9 5" xfId="33679" xr:uid="{321B4082-B576-48C5-A14E-56B2FC85DA74}"/>
    <cellStyle name="Input 69 3" xfId="18152" xr:uid="{072F6D81-EB16-4CAE-8C5C-47A2E9D9B0C1}"/>
    <cellStyle name="Input 69 3 10" xfId="18153" xr:uid="{89A66E64-B4C5-42C3-93F9-4327FEB850B8}"/>
    <cellStyle name="Input 69 3 10 2" xfId="32170" xr:uid="{9AC6218E-C021-4F3E-B04F-7CA6A5EB465F}"/>
    <cellStyle name="Input 69 3 10 3" xfId="26363" xr:uid="{B6856A9A-DBBD-4FB9-BE56-BD157C2AB6BA}"/>
    <cellStyle name="Input 69 3 10 4" xfId="33682" xr:uid="{A08690D3-A9C4-40E8-826A-9B8413AEE135}"/>
    <cellStyle name="Input 69 3 11" xfId="32169" xr:uid="{66CCCCD4-A08D-4D4C-AC9F-7E8F85263F34}"/>
    <cellStyle name="Input 69 3 12" xfId="26364" xr:uid="{A8BF7637-B568-469C-BA1F-9F7B49CD77CD}"/>
    <cellStyle name="Input 69 3 13" xfId="33681" xr:uid="{9F9DFF7D-2BDC-470C-957B-DA2CB9674A3D}"/>
    <cellStyle name="Input 69 3 2" xfId="18154" xr:uid="{46552AA7-B526-4252-905A-317F40463595}"/>
    <cellStyle name="Input 69 3 2 2" xfId="18155" xr:uid="{71648B71-DC9F-41D5-AE5E-9CC7C3EAC31C}"/>
    <cellStyle name="Input 69 3 2 2 2" xfId="18156" xr:uid="{982FB5C4-5EE3-482F-9B71-DBDE0CC546F5}"/>
    <cellStyle name="Input 69 3 2 2 2 2" xfId="32172" xr:uid="{0B521CC2-2E98-469F-9F17-351A6D8D77A8}"/>
    <cellStyle name="Input 69 3 2 2 2 3" xfId="38056" xr:uid="{819A17B6-528D-47AC-94E0-7A4F97A382D4}"/>
    <cellStyle name="Input 69 3 2 2 2 4" xfId="25443" xr:uid="{9E7B79D7-6CC4-44DB-B5CF-C78D9813AB71}"/>
    <cellStyle name="Input 69 3 2 2 3" xfId="37705" xr:uid="{BD6D35E3-D152-431F-B6D9-97ADF9595F28}"/>
    <cellStyle name="Input 69 3 2 2 4" xfId="26361" xr:uid="{B5D8FFBC-3C05-4E37-B454-901E97306748}"/>
    <cellStyle name="Input 69 3 2 2 5" xfId="33685" xr:uid="{6F81AC35-EC84-4298-9187-0A51F6C0E23E}"/>
    <cellStyle name="Input 69 3 2 3" xfId="18157" xr:uid="{3C4677C0-DCEB-413F-A3FD-EEE73CA68535}"/>
    <cellStyle name="Input 69 3 2 3 2" xfId="32173" xr:uid="{2A655A52-9C9B-4369-8C44-E758544FBD32}"/>
    <cellStyle name="Input 69 3 2 3 3" xfId="26360" xr:uid="{3A7DEF99-7252-4653-80E3-1841D51A5BE0}"/>
    <cellStyle name="Input 69 3 2 3 4" xfId="33686" xr:uid="{DDD6C483-7D38-4D41-82D7-0ABEC58FC255}"/>
    <cellStyle name="Input 69 3 2 4" xfId="32171" xr:uid="{8956F3ED-8B45-4785-8533-9D021D304193}"/>
    <cellStyle name="Input 69 3 2 5" xfId="26362" xr:uid="{731B4A1B-47FD-44E6-ABC7-3A029A6B547E}"/>
    <cellStyle name="Input 69 3 2 6" xfId="33683" xr:uid="{3994C460-C517-4802-82C2-A308432673DB}"/>
    <cellStyle name="Input 69 3 3" xfId="18158" xr:uid="{0C23047B-0E2A-4524-B537-45A38BE07138}"/>
    <cellStyle name="Input 69 3 3 2" xfId="18159" xr:uid="{99280E4E-1ED0-44B1-92D8-3566FBF4CCD4}"/>
    <cellStyle name="Input 69 3 3 2 2" xfId="18160" xr:uid="{52339629-968A-4D34-8F3F-10A3F174CD18}"/>
    <cellStyle name="Input 69 3 3 2 2 2" xfId="32176" xr:uid="{A2C25D05-5B69-48F7-9450-22ADC678B701}"/>
    <cellStyle name="Input 69 3 3 2 2 3" xfId="26357" xr:uid="{59018055-9288-45CE-B534-97B9D75ED288}"/>
    <cellStyle name="Input 69 3 3 2 2 4" xfId="33688" xr:uid="{20BB42EE-C114-4C95-B0B5-8486897994C8}"/>
    <cellStyle name="Input 69 3 3 2 3" xfId="32175" xr:uid="{61B022E8-03E0-48A8-B3B8-AB94FBF571EA}"/>
    <cellStyle name="Input 69 3 3 2 4" xfId="26358" xr:uid="{4BF6888B-015E-41AE-A4E0-5F91D51C2688}"/>
    <cellStyle name="Input 69 3 3 2 5" xfId="33687" xr:uid="{82FC7C49-4AF5-460E-99B7-9EF5ED9DE1F6}"/>
    <cellStyle name="Input 69 3 3 3" xfId="18161" xr:uid="{134C195A-5CA2-429C-AF08-4985117E07E7}"/>
    <cellStyle name="Input 69 3 3 3 2" xfId="37706" xr:uid="{3E9CCABD-6E98-4388-8411-C1442CB22E8B}"/>
    <cellStyle name="Input 69 3 3 3 3" xfId="26356" xr:uid="{0E4219B3-D938-4ADC-B4FB-F5802915C7FC}"/>
    <cellStyle name="Input 69 3 3 3 4" xfId="38679" xr:uid="{DA26C30B-F3FE-4EC6-8AE9-B56833CF7915}"/>
    <cellStyle name="Input 69 3 3 4" xfId="32174" xr:uid="{C11EE13B-97A1-49C1-AFB3-461FA4D76267}"/>
    <cellStyle name="Input 69 3 3 5" xfId="26359" xr:uid="{3C4CA31A-F442-4C73-9B70-1635A93DAEEB}"/>
    <cellStyle name="Input 69 3 3 6" xfId="36708" xr:uid="{F43EE4C1-CF0D-4FFD-BCB4-E93559581463}"/>
    <cellStyle name="Input 69 3 4" xfId="18162" xr:uid="{D50D3A88-53F2-4FC9-94F7-FAE11717B2B5}"/>
    <cellStyle name="Input 69 3 4 2" xfId="18163" xr:uid="{92B98529-F043-42E5-AF32-8FC770C2651B}"/>
    <cellStyle name="Input 69 3 4 2 2" xfId="18164" xr:uid="{EDFBF279-6272-446B-9972-26D4FF7DE52F}"/>
    <cellStyle name="Input 69 3 4 2 2 2" xfId="32179" xr:uid="{E9FB58D7-F3AE-44C1-A295-F159B9CDD8D6}"/>
    <cellStyle name="Input 69 3 4 2 2 3" xfId="26353" xr:uid="{34FE05A7-398E-4C6A-8C0F-0E7B51B25538}"/>
    <cellStyle name="Input 69 3 4 2 2 4" xfId="33690" xr:uid="{8105AFD0-13BF-45AB-9012-2FF053499817}"/>
    <cellStyle name="Input 69 3 4 2 3" xfId="32178" xr:uid="{616102E3-927A-455E-8B9D-D3C33FD7926B}"/>
    <cellStyle name="Input 69 3 4 2 4" xfId="26354" xr:uid="{D85A4776-D452-450A-803B-42052D3DE42B}"/>
    <cellStyle name="Input 69 3 4 2 5" xfId="33689" xr:uid="{89FE1796-E0F8-41EE-976D-E1ACA81597D1}"/>
    <cellStyle name="Input 69 3 4 3" xfId="18165" xr:uid="{C4B2E9AD-4784-47F6-9AEE-D2ECAAD63742}"/>
    <cellStyle name="Input 69 3 4 3 2" xfId="36656" xr:uid="{2A911568-ED19-49B2-8F0F-C80921D5099B}"/>
    <cellStyle name="Input 69 3 4 3 3" xfId="26352" xr:uid="{04238D3C-75DF-490D-A64E-E2A2F43E8709}"/>
    <cellStyle name="Input 69 3 4 3 4" xfId="25898" xr:uid="{C40782A3-AF45-4880-AA19-C007AAC31F75}"/>
    <cellStyle name="Input 69 3 4 4" xfId="32177" xr:uid="{9BE672CC-4EC5-4FEA-B0CF-53522811AD85}"/>
    <cellStyle name="Input 69 3 4 5" xfId="26355" xr:uid="{FF9DD8FB-4B22-4208-AB30-E9C0D948AD86}"/>
    <cellStyle name="Input 69 3 4 6" xfId="36709" xr:uid="{FE7520C7-98EF-474E-AAA2-2A38FCBD2BA5}"/>
    <cellStyle name="Input 69 3 5" xfId="18166" xr:uid="{5A9CD09C-4C00-4AA6-A614-AEE29A066FDD}"/>
    <cellStyle name="Input 69 3 5 2" xfId="18167" xr:uid="{414E5605-658B-4077-BD74-C408D8AB6C27}"/>
    <cellStyle name="Input 69 3 5 2 2" xfId="18168" xr:uid="{94CA34BA-AF24-4A5B-91EC-2A9BA6A27391}"/>
    <cellStyle name="Input 69 3 5 2 2 2" xfId="37707" xr:uid="{1505C7C5-2D09-4B30-8726-B04B2C4B0094}"/>
    <cellStyle name="Input 69 3 5 2 2 3" xfId="26349" xr:uid="{ADC8B6CB-DCD7-4556-9419-6EA588C78915}"/>
    <cellStyle name="Input 69 3 5 2 2 4" xfId="33692" xr:uid="{80504FB2-48A9-4243-AD55-1E5FD2099166}"/>
    <cellStyle name="Input 69 3 5 2 3" xfId="32181" xr:uid="{D6D12596-2FAB-4C83-874E-9A0E514352D4}"/>
    <cellStyle name="Input 69 3 5 2 4" xfId="26350" xr:uid="{259ECD77-4A6C-43AE-A4BA-DDC4D359984E}"/>
    <cellStyle name="Input 69 3 5 2 5" xfId="36710" xr:uid="{FD679924-E3C9-4E46-ACDF-0810A91F7156}"/>
    <cellStyle name="Input 69 3 5 3" xfId="18169" xr:uid="{510209FC-0024-402D-9442-C5BACCA6BCD8}"/>
    <cellStyle name="Input 69 3 5 3 2" xfId="32182" xr:uid="{3FCD99E1-8594-41A5-A5DF-6E0A5E86411B}"/>
    <cellStyle name="Input 69 3 5 3 3" xfId="26348" xr:uid="{7136A2DA-E355-4423-9D06-BAC4E3974412}"/>
    <cellStyle name="Input 69 3 5 3 4" xfId="33693" xr:uid="{8C389C18-7768-4D5A-9059-DAA4D18D4CF8}"/>
    <cellStyle name="Input 69 3 5 4" xfId="32180" xr:uid="{AAF1C8E1-0A93-4062-BFB3-1D0A01EFB5CA}"/>
    <cellStyle name="Input 69 3 5 5" xfId="26351" xr:uid="{8D242817-34C4-4584-AC97-2E935ECF5BCB}"/>
    <cellStyle name="Input 69 3 5 6" xfId="33691" xr:uid="{186BA39D-FF10-43FD-9803-045166912ADA}"/>
    <cellStyle name="Input 69 3 6" xfId="18170" xr:uid="{5BB0A20D-96E7-4565-8AD8-D65258B1141B}"/>
    <cellStyle name="Input 69 3 6 2" xfId="18171" xr:uid="{3934E837-7F51-4190-B04D-312CA0DCF6E1}"/>
    <cellStyle name="Input 69 3 6 2 2" xfId="18172" xr:uid="{FBB3FCD9-CFD0-49ED-A502-D1F4EAE138B0}"/>
    <cellStyle name="Input 69 3 6 2 2 2" xfId="32185" xr:uid="{2FF4B796-7E70-41D8-A28B-068FCF17934A}"/>
    <cellStyle name="Input 69 3 6 2 2 3" xfId="38057" xr:uid="{3E899ECD-CCC3-4391-A48D-58C0E1435CED}"/>
    <cellStyle name="Input 69 3 6 2 2 4" xfId="33696" xr:uid="{6B520428-06FD-4CE4-9ED2-D4C97C7B5E51}"/>
    <cellStyle name="Input 69 3 6 2 3" xfId="32184" xr:uid="{FB37F6AC-83CC-49FF-8594-8ABCCF3E25F0}"/>
    <cellStyle name="Input 69 3 6 2 4" xfId="37244" xr:uid="{5737D5DD-4A26-444D-A684-A83B607C9AD9}"/>
    <cellStyle name="Input 69 3 6 2 5" xfId="36711" xr:uid="{79075486-E2F4-48A3-942C-384F278C753B}"/>
    <cellStyle name="Input 69 3 6 3" xfId="18173" xr:uid="{12D09BB9-B735-4B79-90A7-3D97D4A2B99C}"/>
    <cellStyle name="Input 69 3 6 3 2" xfId="32186" xr:uid="{DEF358AA-A21F-4304-980B-A4523CE874BE}"/>
    <cellStyle name="Input 69 3 6 3 3" xfId="26347" xr:uid="{B0677FC1-0558-44B9-8EBC-6E866DFCF67F}"/>
    <cellStyle name="Input 69 3 6 3 4" xfId="33697" xr:uid="{C27DEE09-9530-4EDC-AAC0-35AD87FBFDDE}"/>
    <cellStyle name="Input 69 3 6 4" xfId="32183" xr:uid="{9969845E-31AA-49F1-A9FD-0B8015A7CFEB}"/>
    <cellStyle name="Input 69 3 6 5" xfId="36213" xr:uid="{E7325BDD-0700-4607-9033-0B9DA8ED5750}"/>
    <cellStyle name="Input 69 3 6 6" xfId="33694" xr:uid="{367235B8-72C7-4A64-A3AB-973B6D7F9C13}"/>
    <cellStyle name="Input 69 3 7" xfId="18174" xr:uid="{DE05F331-BE15-4496-9E52-029A9F35FAAD}"/>
    <cellStyle name="Input 69 3 7 2" xfId="18175" xr:uid="{4699498A-4859-4B39-875E-1A3927AC35A9}"/>
    <cellStyle name="Input 69 3 7 2 2" xfId="18176" xr:uid="{3AB54719-6534-4451-8073-0D706C430DD4}"/>
    <cellStyle name="Input 69 3 7 2 2 2" xfId="32188" xr:uid="{C4A0BF41-AEA2-43A8-B218-E79B7E632091}"/>
    <cellStyle name="Input 69 3 7 2 2 3" xfId="26344" xr:uid="{78324776-E3A7-4591-B5D8-EB57DA669FD9}"/>
    <cellStyle name="Input 69 3 7 2 2 4" xfId="25444" xr:uid="{9AA0F6E4-8CD2-4DBE-9BEF-B8E1F5D176FE}"/>
    <cellStyle name="Input 69 3 7 2 3" xfId="32187" xr:uid="{7C971F4E-B5D7-4FA8-8B17-9664AEFF36CB}"/>
    <cellStyle name="Input 69 3 7 2 4" xfId="26345" xr:uid="{C2A0062F-0557-4FB6-8362-00152FF487C8}"/>
    <cellStyle name="Input 69 3 7 2 5" xfId="33698" xr:uid="{67D0C116-35D1-4316-8770-40FD38E5BE77}"/>
    <cellStyle name="Input 69 3 7 3" xfId="18177" xr:uid="{8AE453D6-4D23-4A89-8923-83681D8F6C9C}"/>
    <cellStyle name="Input 69 3 7 3 2" xfId="37928" xr:uid="{30647384-A18E-44DF-8121-276EA4E63D84}"/>
    <cellStyle name="Input 69 3 7 3 3" xfId="26343" xr:uid="{CFC722D6-7680-4FED-A3F3-B4D13BEF305C}"/>
    <cellStyle name="Input 69 3 7 3 4" xfId="33699" xr:uid="{BE0D0F86-F43A-44EB-B500-976D3392AB3B}"/>
    <cellStyle name="Input 69 3 7 4" xfId="37708" xr:uid="{6B4C9C9A-EF1A-48E7-9854-9E83C915A5A8}"/>
    <cellStyle name="Input 69 3 7 5" xfId="26346" xr:uid="{81FD8103-3BE7-4410-9D03-140309A62F44}"/>
    <cellStyle name="Input 69 3 7 6" xfId="37905" xr:uid="{3D378C5F-83E7-4FEC-8457-DFB9969B1926}"/>
    <cellStyle name="Input 69 3 8" xfId="18178" xr:uid="{A8A3904B-3C73-4EC9-9826-8E9C59C9609E}"/>
    <cellStyle name="Input 69 3 8 2" xfId="18179" xr:uid="{A75B44AC-9E47-4F5B-9BDE-BA7B12F5E1AA}"/>
    <cellStyle name="Input 69 3 8 2 2" xfId="18180" xr:uid="{02701472-598D-4B90-866F-CF5BF7BF6E4D}"/>
    <cellStyle name="Input 69 3 8 2 2 2" xfId="32189" xr:uid="{3C5FA9C6-1B36-46C6-980C-DA355EAE8CB5}"/>
    <cellStyle name="Input 69 3 8 2 2 3" xfId="26340" xr:uid="{5DA94615-4892-4023-BDE0-F446DE35D793}"/>
    <cellStyle name="Input 69 3 8 2 2 4" xfId="33701" xr:uid="{735B14A1-9DA6-424A-8D1D-39CF6816D777}"/>
    <cellStyle name="Input 69 3 8 2 3" xfId="38837" xr:uid="{8AE712BF-6C04-431E-AEEB-077DEFF06F19}"/>
    <cellStyle name="Input 69 3 8 2 4" xfId="26341" xr:uid="{8816139A-223A-4911-BE8E-8768ABEAF9D3}"/>
    <cellStyle name="Input 69 3 8 2 5" xfId="37906" xr:uid="{B424FDCB-CAFF-4257-9AA8-7B9276A833E1}"/>
    <cellStyle name="Input 69 3 8 3" xfId="18181" xr:uid="{54131BE3-2E6A-4BF4-85D2-3C9665772B9D}"/>
    <cellStyle name="Input 69 3 8 3 2" xfId="32190" xr:uid="{F769FB1D-0C68-4672-A6C8-3F0DCC45A7C8}"/>
    <cellStyle name="Input 69 3 8 3 3" xfId="26339" xr:uid="{02B98104-1464-4F81-B10C-4C5182A104EA}"/>
    <cellStyle name="Input 69 3 8 3 4" xfId="33702" xr:uid="{0D4EA3C3-EA4F-40F6-894F-E23CC90CDF8E}"/>
    <cellStyle name="Input 69 3 8 4" xfId="37066" xr:uid="{FFD74B13-3F6B-457D-A5E5-CF80A04B9426}"/>
    <cellStyle name="Input 69 3 8 5" xfId="26342" xr:uid="{6285EF3F-C40B-488F-9F85-D20C54C8BA98}"/>
    <cellStyle name="Input 69 3 8 6" xfId="33700" xr:uid="{28D26D58-0854-4E3B-A7C6-ADC375DCAEE1}"/>
    <cellStyle name="Input 69 3 9" xfId="18182" xr:uid="{B37962E7-8642-442D-ACC7-649DED7A1BA1}"/>
    <cellStyle name="Input 69 3 9 2" xfId="18183" xr:uid="{75981D6B-FE60-43F3-9117-A8C56D6AE055}"/>
    <cellStyle name="Input 69 3 9 2 2" xfId="38836" xr:uid="{5DFDD310-AEC3-4CF4-BE08-EB904EE994DA}"/>
    <cellStyle name="Input 69 3 9 2 3" xfId="26337" xr:uid="{54637A09-95F1-4F91-AADF-8287002C84BC}"/>
    <cellStyle name="Input 69 3 9 2 4" xfId="33712" xr:uid="{0F76C600-2D6B-446E-9434-AD062BAE28E1}"/>
    <cellStyle name="Input 69 3 9 3" xfId="37067" xr:uid="{7C38CAB4-772D-4DE2-924B-16C59C6BEB3A}"/>
    <cellStyle name="Input 69 3 9 4" xfId="26338" xr:uid="{3170F067-7E67-4668-8918-132168C5D0E7}"/>
    <cellStyle name="Input 69 3 9 5" xfId="33703" xr:uid="{DA337D41-8EBA-4C7B-AA8F-FC4B8792C235}"/>
    <cellStyle name="Input 69 4" xfId="18184" xr:uid="{044CA8BE-BD7A-4071-BE8D-7D9AD7634DE8}"/>
    <cellStyle name="Input 69 4 2" xfId="18185" xr:uid="{663F6738-119E-4E5C-AA8F-A691E780EFE3}"/>
    <cellStyle name="Input 69 4 2 2" xfId="18186" xr:uid="{35FC44C9-5A01-4DC3-BB22-D239B0BE13E0}"/>
    <cellStyle name="Input 69 4 2 2 2" xfId="37709" xr:uid="{A07B4B27-0508-424E-A549-BE1E7F799A85}"/>
    <cellStyle name="Input 69 4 2 2 3" xfId="38058" xr:uid="{7A48E5C3-1EAB-42EE-9B6D-AFDABD882873}"/>
    <cellStyle name="Input 69 4 2 2 4" xfId="33715" xr:uid="{5E7E7536-890E-4FDA-B34C-F2BBAB16D5A9}"/>
    <cellStyle name="Input 69 4 2 3" xfId="32191" xr:uid="{12B9C69A-4799-4080-B996-982A541E07A6}"/>
    <cellStyle name="Input 69 4 2 4" xfId="26335" xr:uid="{20F6E839-E6B6-4165-AED7-1A5CB7734425}"/>
    <cellStyle name="Input 69 4 2 5" xfId="33714" xr:uid="{6D79FD70-E1D5-47DA-8511-29736E2A9C8F}"/>
    <cellStyle name="Input 69 4 3" xfId="18187" xr:uid="{ABC6E7FC-E1EC-46F1-A147-EC0897EF2E3C}"/>
    <cellStyle name="Input 69 4 3 2" xfId="32192" xr:uid="{D105D109-B884-4B4E-8A85-90E99460A891}"/>
    <cellStyle name="Input 69 4 3 3" xfId="26334" xr:uid="{F4E5C059-11DB-4815-8017-D7BCE5B3D673}"/>
    <cellStyle name="Input 69 4 3 4" xfId="33790" xr:uid="{5E33DEB1-D228-4460-B990-8943EF2F2250}"/>
    <cellStyle name="Input 69 4 4" xfId="35973" xr:uid="{630598B5-737B-4EC7-88DF-616E1F7E4EC2}"/>
    <cellStyle name="Input 69 4 5" xfId="26336" xr:uid="{5EAE7F0C-7772-4C33-9777-C1F7A18AE635}"/>
    <cellStyle name="Input 69 4 6" xfId="33713" xr:uid="{EB2CFBE0-9709-4A48-9E30-1930889DC323}"/>
    <cellStyle name="Input 69 5" xfId="18188" xr:uid="{FDC7FBFA-87DB-4C91-8E3F-D403765FACF3}"/>
    <cellStyle name="Input 69 5 2" xfId="18189" xr:uid="{4FCBF139-13F3-42E2-9A26-73A0236B434D}"/>
    <cellStyle name="Input 69 5 2 2" xfId="18190" xr:uid="{1DF9DC04-10E1-4926-978E-E09A96D9F2E7}"/>
    <cellStyle name="Input 69 5 2 2 2" xfId="32194" xr:uid="{BA7AD113-C663-483B-8271-7F3FA0E01EB7}"/>
    <cellStyle name="Input 69 5 2 2 3" xfId="26331" xr:uid="{20838EF5-F761-40C7-8409-58F7B92AC5B6}"/>
    <cellStyle name="Input 69 5 2 2 4" xfId="33792" xr:uid="{538AB3F4-F319-4CF2-BF92-E081A3B27D03}"/>
    <cellStyle name="Input 69 5 2 3" xfId="32193" xr:uid="{DBA49DD4-A6A5-4817-9267-C101E915E54E}"/>
    <cellStyle name="Input 69 5 2 4" xfId="26332" xr:uid="{475C6194-7716-4A62-A1B8-D1B72FB3DBA7}"/>
    <cellStyle name="Input 69 5 2 5" xfId="25456" xr:uid="{C81C3F93-8663-425A-98ED-4631184E87AC}"/>
    <cellStyle name="Input 69 5 3" xfId="18191" xr:uid="{F1C7D89F-5B05-4AA0-BFA5-F91E257B0C3B}"/>
    <cellStyle name="Input 69 5 3 2" xfId="32195" xr:uid="{D1100A98-C830-42DC-804B-85B74044E06E}"/>
    <cellStyle name="Input 69 5 3 3" xfId="26330" xr:uid="{B7ECD9D7-5BBC-4F9D-83F8-6B6891B3AF6D}"/>
    <cellStyle name="Input 69 5 3 4" xfId="33793" xr:uid="{EF7140C6-6888-468D-9A8F-7B0EBA916DD7}"/>
    <cellStyle name="Input 69 5 4" xfId="38835" xr:uid="{A62C4563-4932-4FDD-A633-0730037CE9F8}"/>
    <cellStyle name="Input 69 5 5" xfId="26333" xr:uid="{816F0708-E232-4F58-84DD-2C7454EFCC17}"/>
    <cellStyle name="Input 69 5 6" xfId="33791" xr:uid="{CC14038D-7606-4CAA-A0A8-91F4D378817A}"/>
    <cellStyle name="Input 69 6" xfId="18192" xr:uid="{A85E52FF-4E92-4EB5-86B6-BD0CFC3706E7}"/>
    <cellStyle name="Input 69 6 2" xfId="18193" xr:uid="{C8D0884D-838C-4CBD-904C-90722E86233B}"/>
    <cellStyle name="Input 69 6 2 2" xfId="18194" xr:uid="{87468E3B-3F52-4897-ACE6-F22BA7FA2FCB}"/>
    <cellStyle name="Input 69 6 2 2 2" xfId="37710" xr:uid="{A8B51013-061B-43D5-AA8E-36EE1AED2863}"/>
    <cellStyle name="Input 69 6 2 2 3" xfId="26329" xr:uid="{7D817EB1-47EE-4F83-A6F5-76A47550F43E}"/>
    <cellStyle name="Input 69 6 2 2 4" xfId="33795" xr:uid="{AC53DE69-6F35-48F7-83E0-D83EA657CAC9}"/>
    <cellStyle name="Input 69 6 2 3" xfId="32196" xr:uid="{D9C782A5-1E4A-433A-98EA-D1E7CC4C0AB3}"/>
    <cellStyle name="Input 69 6 2 4" xfId="36212" xr:uid="{695528E6-38D0-4A4E-BCF3-74754B2F68FF}"/>
    <cellStyle name="Input 69 6 2 5" xfId="25457" xr:uid="{F7B27EEC-B183-4C2B-A063-2FC2293BAC87}"/>
    <cellStyle name="Input 69 6 3" xfId="18195" xr:uid="{ED41C27D-93F6-4328-920B-AC128769EB2F}"/>
    <cellStyle name="Input 69 6 3 2" xfId="24861" xr:uid="{930EB58F-CD63-486B-B805-9E159292F798}"/>
    <cellStyle name="Input 69 6 3 3" xfId="26328" xr:uid="{8F33BB46-D9C5-4433-8C44-791DE80AF0FE}"/>
    <cellStyle name="Input 69 6 3 4" xfId="38154" xr:uid="{94646E76-FB2A-47F1-A0C9-0A87B1468CCC}"/>
    <cellStyle name="Input 69 6 4" xfId="38834" xr:uid="{5B651E8B-77B4-4B5A-9393-8F2647A04B5B}"/>
    <cellStyle name="Input 69 6 5" xfId="39225" xr:uid="{84FC851F-7C56-4971-81A6-178F38983595}"/>
    <cellStyle name="Input 69 6 6" xfId="33794" xr:uid="{C30A8379-79DD-4ACC-8E36-7D6BEE2C8959}"/>
    <cellStyle name="Input 69 7" xfId="18196" xr:uid="{FA818088-9B82-4533-BD45-B4A6EC3EE3E3}"/>
    <cellStyle name="Input 69 7 2" xfId="18197" xr:uid="{C4EA60CF-79CF-4F61-B125-2B25E920B5FD}"/>
    <cellStyle name="Input 69 7 2 2" xfId="18198" xr:uid="{319B2883-1E66-428D-9E80-B765C5F5898F}"/>
    <cellStyle name="Input 69 7 2 2 2" xfId="32197" xr:uid="{EEA2B3B3-6D9B-43D4-958E-96ED6E3206F3}"/>
    <cellStyle name="Input 69 7 2 2 3" xfId="26326" xr:uid="{7E2CD1EA-8A6B-45F0-8DFB-FAF2BD5C08A6}"/>
    <cellStyle name="Input 69 7 2 2 4" xfId="33890" xr:uid="{1F330C1A-7930-455E-BE01-49F57665A2D9}"/>
    <cellStyle name="Input 69 7 2 3" xfId="24862" xr:uid="{4AC34EEB-0E01-4B79-B73E-03B82AC1734C}"/>
    <cellStyle name="Input 69 7 2 4" xfId="26327" xr:uid="{EB3B50B4-2436-4263-AB29-C1921315B1BB}"/>
    <cellStyle name="Input 69 7 2 5" xfId="25470" xr:uid="{C299840E-7C2D-459D-BE7E-BD447EA175C7}"/>
    <cellStyle name="Input 69 7 3" xfId="18199" xr:uid="{1B83E620-F686-4D1F-8521-56C31C5D2475}"/>
    <cellStyle name="Input 69 7 3 2" xfId="32198" xr:uid="{305C7512-8959-4CAE-97F2-DC7760735F9B}"/>
    <cellStyle name="Input 69 7 3 3" xfId="26325" xr:uid="{5E61B079-B320-413A-9871-3505B24E31E9}"/>
    <cellStyle name="Input 69 7 3 4" xfId="36074" xr:uid="{119B770A-4C61-46D0-BDF2-4354CF762616}"/>
    <cellStyle name="Input 69 7 4" xfId="38833" xr:uid="{F0FA56C5-79A1-4EC4-B755-7570C9AE75F1}"/>
    <cellStyle name="Input 69 7 5" xfId="36845" xr:uid="{26B7FA51-C367-4477-84A9-5ACCB6FD1ACF}"/>
    <cellStyle name="Input 69 7 6" xfId="33889" xr:uid="{BA5548DA-5935-4B79-8779-3FF420FA379E}"/>
    <cellStyle name="Input 69 8" xfId="18200" xr:uid="{77F49082-93A9-47F9-966A-DD7D66E16B25}"/>
    <cellStyle name="Input 69 8 2" xfId="18201" xr:uid="{89978162-BD3C-45D4-842B-8988DD522ACB}"/>
    <cellStyle name="Input 69 8 2 2" xfId="18202" xr:uid="{6DB2CAA6-02B4-4292-B021-5C9A477DFB28}"/>
    <cellStyle name="Input 69 8 2 2 2" xfId="32200" xr:uid="{6049B8F6-59F4-4C20-9D9A-D9E6BACA5806}"/>
    <cellStyle name="Input 69 8 2 2 3" xfId="26323" xr:uid="{46D4D3C0-ACDC-48F5-A80F-03F999EF2A85}"/>
    <cellStyle name="Input 69 8 2 2 4" xfId="34172" xr:uid="{54D0C98C-C8D8-4D68-95AB-662662CCBEB1}"/>
    <cellStyle name="Input 69 8 2 3" xfId="32199" xr:uid="{B6B902FB-31DF-407B-8BBD-8FF1BFC24B8D}"/>
    <cellStyle name="Input 69 8 2 4" xfId="26324" xr:uid="{92FB18EB-A4D5-43F8-A0C3-63655EF5E644}"/>
    <cellStyle name="Input 69 8 2 5" xfId="34171" xr:uid="{F7B6B688-D599-4968-957D-6810CABEC3FA}"/>
    <cellStyle name="Input 69 8 3" xfId="18203" xr:uid="{2B8A6354-0644-4A7F-A011-0CBFFB4D09E6}"/>
    <cellStyle name="Input 69 8 3 2" xfId="32201" xr:uid="{16FDF05B-36D8-44FA-B30C-553634C7D0FA}"/>
    <cellStyle name="Input 69 8 3 3" xfId="37243" xr:uid="{EFEBD3D1-5C4F-4609-B7AD-B0C6F031E1CC}"/>
    <cellStyle name="Input 69 8 3 4" xfId="25513" xr:uid="{1BD17AC3-3417-486E-9B02-07857B8A4071}"/>
    <cellStyle name="Input 69 8 4" xfId="38832" xr:uid="{B7E373A6-987B-4188-9D2F-F5ECAC209C67}"/>
    <cellStyle name="Input 69 8 5" xfId="36844" xr:uid="{2424055F-600D-4263-B51B-CEEA39C1E7F0}"/>
    <cellStyle name="Input 69 8 6" xfId="38621" xr:uid="{768D059A-958E-4AD8-875E-700BCA2B71CB}"/>
    <cellStyle name="Input 69 9" xfId="18204" xr:uid="{2BC80221-25C0-4449-9111-CCEF0C00DC54}"/>
    <cellStyle name="Input 69 9 2" xfId="18205" xr:uid="{46125858-8013-438D-A857-8CEBF64BA0DA}"/>
    <cellStyle name="Input 69 9 2 2" xfId="18206" xr:uid="{021CDBA3-CB75-4E3E-BF78-4B1008FDD53C}"/>
    <cellStyle name="Input 69 9 2 2 2" xfId="25698" xr:uid="{1E11C4C6-A09F-483A-B2CA-BAA024CC5097}"/>
    <cellStyle name="Input 69 9 2 2 3" xfId="26321" xr:uid="{C1D3C2D0-7CC1-4B0A-9A49-C31B5AA26199}"/>
    <cellStyle name="Input 69 9 2 2 4" xfId="34191" xr:uid="{B23085A0-344D-4BAD-B30A-22A309E38BE7}"/>
    <cellStyle name="Input 69 9 2 3" xfId="39255" xr:uid="{0F15BA61-DB82-4715-BBFD-3A16E771F97D}"/>
    <cellStyle name="Input 69 9 2 4" xfId="26322" xr:uid="{D1CE81EE-5C99-4EDD-AB4E-D5BC2FC2E30C}"/>
    <cellStyle name="Input 69 9 2 5" xfId="34190" xr:uid="{DB877296-6BB1-4AF9-9ED0-18F6D94EF830}"/>
    <cellStyle name="Input 69 9 3" xfId="18207" xr:uid="{98369E93-AABC-4D71-BA27-98406CBE17CA}"/>
    <cellStyle name="Input 69 9 3 2" xfId="25709" xr:uid="{81F5CE6F-B8AF-47EE-BF8A-89B1FAAD38A3}"/>
    <cellStyle name="Input 69 9 3 3" xfId="26320" xr:uid="{DF22AE7C-FDFE-47FE-B873-E47C3EC5D4B9}"/>
    <cellStyle name="Input 69 9 3 4" xfId="34192" xr:uid="{2FDEF3CF-536C-4B09-93B3-E2F306698841}"/>
    <cellStyle name="Input 69 9 4" xfId="38831" xr:uid="{18577549-2526-424D-9324-D71665C06B2A}"/>
    <cellStyle name="Input 69 9 5" xfId="38059" xr:uid="{150D37EC-C356-4E35-B5B8-2DDD5BCC2B5A}"/>
    <cellStyle name="Input 69 9 6" xfId="34189" xr:uid="{40809E5E-57C1-4354-B67C-25ED6351A8F4}"/>
    <cellStyle name="Input 7" xfId="4448" xr:uid="{116E5642-2EDC-4B74-991E-A8943FE2A585}"/>
    <cellStyle name="Input 7 10" xfId="35160" xr:uid="{9C1D14AB-EC84-434B-B7A2-3046CCC2FCE4}"/>
    <cellStyle name="Input 7 2" xfId="18208" xr:uid="{6220648B-B1D0-4060-9182-13D917891922}"/>
    <cellStyle name="Input 7 3" xfId="18209" xr:uid="{43C63CAC-1D35-4E62-8991-4F5836EB4DF4}"/>
    <cellStyle name="Input 7 4" xfId="18210" xr:uid="{CC1B0703-0551-4615-BEF6-0AEFBE43D483}"/>
    <cellStyle name="Input 7 5" xfId="18211" xr:uid="{50103EDC-BF34-4AD4-BD63-77A8D67DD829}"/>
    <cellStyle name="Input 7 6" xfId="18212" xr:uid="{FBAFAA29-9511-439B-92F3-65AB78998FAD}"/>
    <cellStyle name="Input 7 7" xfId="18213" xr:uid="{F5BA7236-C4EF-4509-AAC4-F086EC17BCFD}"/>
    <cellStyle name="Input 7 7 2" xfId="18214" xr:uid="{0672CF44-F201-4C7C-AD96-3167A4147EDC}"/>
    <cellStyle name="Input 7 7 2 2" xfId="32205" xr:uid="{7126394C-C1B1-4821-B91B-4802A80AD9BF}"/>
    <cellStyle name="Input 7 7 2 3" xfId="37242" xr:uid="{C24D8098-C9AD-4683-A024-412C9748EA9D}"/>
    <cellStyle name="Input 7 7 2 4" xfId="37109" xr:uid="{9AC88E1D-A094-4CD5-91C4-89086D045DCA}"/>
    <cellStyle name="Input 7 7 3" xfId="25265" xr:uid="{7446D687-491C-4301-AFC6-CB1B12FBA71A}"/>
    <cellStyle name="Input 7 7 4" xfId="23181" xr:uid="{D9B5C29A-B802-46BA-B4BC-A84FC35C4E92}"/>
    <cellStyle name="Input 7 7 5" xfId="34196" xr:uid="{115D7D3E-603D-4179-BF26-46F1151E2602}"/>
    <cellStyle name="Input 7 8" xfId="24579" xr:uid="{49E22196-329E-4E4C-8679-AFD8BBDEB76E}"/>
    <cellStyle name="Input 7 8 2" xfId="37868" xr:uid="{313C7E1C-51E9-4AE4-845B-BA63D87889CA}"/>
    <cellStyle name="Input 7 8 3" xfId="44454" xr:uid="{1E533D0B-6F9D-4FEE-943D-13BDFECB89ED}"/>
    <cellStyle name="Input 7 9" xfId="6219" xr:uid="{204B89B5-75D6-4B47-A6AF-F79A37EF4ECB}"/>
    <cellStyle name="Input 70" xfId="18215" xr:uid="{63BC8E48-E46A-462F-93B7-6EB650DB24CD}"/>
    <cellStyle name="Input 70 10" xfId="18216" xr:uid="{98B7617F-DA28-428E-8292-F16F5C52D670}"/>
    <cellStyle name="Input 70 10 2" xfId="18217" xr:uid="{C31880E6-C0F0-4EA2-B69C-6F671166ED08}"/>
    <cellStyle name="Input 70 10 2 2" xfId="18218" xr:uid="{8D3A4A78-6DDF-407F-AC37-1E59311F557C}"/>
    <cellStyle name="Input 70 10 2 2 2" xfId="38829" xr:uid="{914C76BC-4527-4C98-93EC-B707632110AF}"/>
    <cellStyle name="Input 70 10 2 2 3" xfId="26318" xr:uid="{1A8BFDB3-2E50-4198-80A2-D8FAF196E8E5}"/>
    <cellStyle name="Input 70 10 2 2 4" xfId="34198" xr:uid="{20BD2BA3-D5C4-441B-ABAB-470A64AAD0B9}"/>
    <cellStyle name="Input 70 10 2 3" xfId="25267" xr:uid="{34AE4BC8-8B34-489E-A942-E4F2A7FBF4BA}"/>
    <cellStyle name="Input 70 10 2 4" xfId="36211" xr:uid="{1E190D66-CF89-44AA-8A2A-506C87E50E58}"/>
    <cellStyle name="Input 70 10 2 5" xfId="34197" xr:uid="{55257E96-716F-4283-B659-41E62CD6E88B}"/>
    <cellStyle name="Input 70 10 3" xfId="18219" xr:uid="{FBD62D6F-2768-4069-A724-E0B81655E316}"/>
    <cellStyle name="Input 70 10 3 2" xfId="25268" xr:uid="{399650EB-D82A-4843-8C73-BB85BD725BA2}"/>
    <cellStyle name="Input 70 10 3 3" xfId="26317" xr:uid="{611612FC-1836-44C4-9F05-391CFA1AB973}"/>
    <cellStyle name="Input 70 10 3 4" xfId="34199" xr:uid="{2DB9FB1B-FD93-45DD-931E-01482BC930A1}"/>
    <cellStyle name="Input 70 10 4" xfId="32206" xr:uid="{C19F20C3-B09E-486C-B70A-AA5566C0A16F}"/>
    <cellStyle name="Input 70 10 5" xfId="38060" xr:uid="{31E3C0B5-EE5C-447F-92A0-C15065B2EAC8}"/>
    <cellStyle name="Input 70 10 6" xfId="38620" xr:uid="{88A33C20-3A7E-4B85-9F97-D1B3A61D7296}"/>
    <cellStyle name="Input 70 11" xfId="18220" xr:uid="{3D51BFCF-20ED-42C2-9A91-D13555BB5D6C}"/>
    <cellStyle name="Input 70 11 2" xfId="18221" xr:uid="{C6D82BCC-D714-42A3-9A5F-536005F3ADE0}"/>
    <cellStyle name="Input 70 11 2 2" xfId="25269" xr:uid="{15962B4A-CA0A-42DC-8FF0-11B7702CB769}"/>
    <cellStyle name="Input 70 11 2 3" xfId="35820" xr:uid="{583FD9CC-236B-4DB7-899B-39F53598ED09}"/>
    <cellStyle name="Input 70 11 2 4" xfId="34200" xr:uid="{F0C4AED6-7E7F-49A3-AFCC-3845F22CC557}"/>
    <cellStyle name="Input 70 11 3" xfId="32207" xr:uid="{0FC8E3F7-1D59-4C54-A55C-A3D6A5461990}"/>
    <cellStyle name="Input 70 11 4" xfId="38061" xr:uid="{D74AC6EE-4546-4794-9DAF-24852579F47A}"/>
    <cellStyle name="Input 70 11 5" xfId="38619" xr:uid="{FD716B01-F7C1-40EB-9C25-F905A1A7978E}"/>
    <cellStyle name="Input 70 12" xfId="18222" xr:uid="{01A95202-8C03-4F12-958A-72C142D9B7A0}"/>
    <cellStyle name="Input 70 12 2" xfId="32208" xr:uid="{BEF1DB72-587F-4C9B-862C-6A45B25759F5}"/>
    <cellStyle name="Input 70 12 3" xfId="37241" xr:uid="{6438957D-BA1F-46DB-ABF7-897F39D115F6}"/>
    <cellStyle name="Input 70 12 4" xfId="34201" xr:uid="{0B814E1A-2602-48B3-80EB-53AE1D970575}"/>
    <cellStyle name="Input 70 13" xfId="25266" xr:uid="{34443CBB-43F1-4FD4-BFA3-16515E8DAD48}"/>
    <cellStyle name="Input 70 14" xfId="26319" xr:uid="{A718EE9D-1D93-4B9A-9BAF-43B3526C3F0B}"/>
    <cellStyle name="Input 70 15" xfId="37934" xr:uid="{92221A46-919F-4CE7-A4AD-ED406CA3FCBA}"/>
    <cellStyle name="Input 70 2" xfId="18223" xr:uid="{868BDB02-AAE5-4461-BFF6-7FE6050E30BD}"/>
    <cellStyle name="Input 70 2 10" xfId="18224" xr:uid="{04AF4299-5E23-4FDB-8DED-FF9B4CFCB279}"/>
    <cellStyle name="Input 70 2 10 2" xfId="38828" xr:uid="{D2149EF4-08B7-4906-B926-548E79275F6A}"/>
    <cellStyle name="Input 70 2 10 3" xfId="26315" xr:uid="{17CD1E84-7CA8-4BA7-9C1C-E1E94E06E897}"/>
    <cellStyle name="Input 70 2 10 4" xfId="34202" xr:uid="{AFD93E68-F7A5-4827-A4DB-F3CFB092031B}"/>
    <cellStyle name="Input 70 2 11" xfId="32209" xr:uid="{1544D91D-6D1E-4E36-8732-9D6897EFFBCB}"/>
    <cellStyle name="Input 70 2 12" xfId="26316" xr:uid="{0B500E2B-6EC7-49E9-AA20-043A700364E7}"/>
    <cellStyle name="Input 70 2 13" xfId="25899" xr:uid="{9E5CF286-B01C-41CA-A4D7-A9A348994565}"/>
    <cellStyle name="Input 70 2 2" xfId="18225" xr:uid="{9FBF7D96-4455-4DB5-BF78-3093805B0123}"/>
    <cellStyle name="Input 70 2 2 2" xfId="18226" xr:uid="{8E84EA5E-4FE3-4D23-A3E5-52AB02B96E9D}"/>
    <cellStyle name="Input 70 2 2 2 2" xfId="18227" xr:uid="{4BADD968-6975-4CF2-A259-CA666D1C1B66}"/>
    <cellStyle name="Input 70 2 2 2 2 2" xfId="32212" xr:uid="{7A6BDF66-6343-4438-9F67-55229C1DC593}"/>
    <cellStyle name="Input 70 2 2 2 2 3" xfId="26313" xr:uid="{140A1489-F574-458F-A881-5202D22EE135}"/>
    <cellStyle name="Input 70 2 2 2 2 4" xfId="34203" xr:uid="{F2EF3A0F-00C1-451F-97A7-B3ECE7E5B2CB}"/>
    <cellStyle name="Input 70 2 2 2 3" xfId="32211" xr:uid="{FEAFE259-AB0A-4BE8-B8F5-B802A1B488C8}"/>
    <cellStyle name="Input 70 2 2 2 4" xfId="37240" xr:uid="{6E0D91B6-18F8-48FB-AE30-18329B719ACF}"/>
    <cellStyle name="Input 70 2 2 2 5" xfId="25514" xr:uid="{2DE4FFBB-C8A1-484E-8179-03FEA9B4C338}"/>
    <cellStyle name="Input 70 2 2 3" xfId="18228" xr:uid="{1F99457D-0045-4099-80F2-E97784928527}"/>
    <cellStyle name="Input 70 2 2 3 2" xfId="32213" xr:uid="{93060CD2-09E9-474B-9AED-2CF1627DDC5B}"/>
    <cellStyle name="Input 70 2 2 3 3" xfId="26312" xr:uid="{8CD67A1D-6F90-4EAA-96D4-A624F21B8668}"/>
    <cellStyle name="Input 70 2 2 3 4" xfId="34204" xr:uid="{8F56247E-2AE5-4A55-BC91-DE515BAF14D6}"/>
    <cellStyle name="Input 70 2 2 4" xfId="32210" xr:uid="{F5582327-FFDC-45A0-BB40-32A5DDDF8D6B}"/>
    <cellStyle name="Input 70 2 2 5" xfId="26314" xr:uid="{3F67FF5F-0BB8-4769-8FD3-CC4A0044967B}"/>
    <cellStyle name="Input 70 2 2 6" xfId="38618" xr:uid="{F368C888-9514-4EAD-BB63-0E80B0AD6021}"/>
    <cellStyle name="Input 70 2 3" xfId="18229" xr:uid="{C3C96040-B250-4C18-90B8-D648F11A82DC}"/>
    <cellStyle name="Input 70 2 3 2" xfId="18230" xr:uid="{FC774E85-9F32-4C4B-AF3A-3740122C14A5}"/>
    <cellStyle name="Input 70 2 3 2 2" xfId="18231" xr:uid="{0C526EFA-D0F9-4845-9EE6-86AE776D82F0}"/>
    <cellStyle name="Input 70 2 3 2 2 2" xfId="32216" xr:uid="{5A1A69D9-AAB2-47F0-94F5-A44BCFA991DD}"/>
    <cellStyle name="Input 70 2 3 2 2 3" xfId="25671" xr:uid="{06EBA6FF-D726-4C29-AACD-67E4623492D1}"/>
    <cellStyle name="Input 70 2 3 2 2 4" xfId="34206" xr:uid="{BF608F0C-DFFD-4475-8ED7-700D8E4B859E}"/>
    <cellStyle name="Input 70 2 3 2 3" xfId="32215" xr:uid="{DA396362-AB39-44E1-B515-E8B3BD55C886}"/>
    <cellStyle name="Input 70 2 3 2 4" xfId="37239" xr:uid="{D7AC1F4E-271B-4681-A3F4-F659001BB7B6}"/>
    <cellStyle name="Input 70 2 3 2 5" xfId="38617" xr:uid="{4DBC5205-B125-4345-B44E-5F9B72A12C24}"/>
    <cellStyle name="Input 70 2 3 3" xfId="18232" xr:uid="{DA026851-6DE6-4A86-BD30-B43A3F8A7C93}"/>
    <cellStyle name="Input 70 2 3 3 2" xfId="32217" xr:uid="{574D473F-6A8A-4415-B1EA-F9206F1A188D}"/>
    <cellStyle name="Input 70 2 3 3 3" xfId="35819" xr:uid="{B1BD360F-F042-4C75-80AC-9CCB5A5AC755}"/>
    <cellStyle name="Input 70 2 3 3 4" xfId="34207" xr:uid="{0A8A4E01-6208-4594-85F1-37688D277271}"/>
    <cellStyle name="Input 70 2 3 4" xfId="32214" xr:uid="{FF6F7130-4B84-4962-B8E1-9ABEAD7B7DBF}"/>
    <cellStyle name="Input 70 2 3 5" xfId="26311" xr:uid="{99DE00E6-4F99-44E2-97B7-DC2BA95BAB62}"/>
    <cellStyle name="Input 70 2 3 6" xfId="34205" xr:uid="{E5871355-EE19-4BC4-A664-AD9C6F1F8074}"/>
    <cellStyle name="Input 70 2 4" xfId="18233" xr:uid="{67BE0D94-0EC4-45F8-BCEA-F32EB3915BDE}"/>
    <cellStyle name="Input 70 2 4 2" xfId="18234" xr:uid="{C31A92C6-230F-45DC-8B93-6365FA0C760F}"/>
    <cellStyle name="Input 70 2 4 2 2" xfId="18235" xr:uid="{B5458DE3-A222-4ADD-8394-B9CA289369D1}"/>
    <cellStyle name="Input 70 2 4 2 2 2" xfId="32219" xr:uid="{B4E5A06E-6A95-48B7-B276-9042316D4D15}"/>
    <cellStyle name="Input 70 2 4 2 2 3" xfId="26308" xr:uid="{29541336-F76A-45C0-99D4-718035E93B29}"/>
    <cellStyle name="Input 70 2 4 2 2 4" xfId="34209" xr:uid="{974FC17E-18BB-4011-A93F-E78C316E15E3}"/>
    <cellStyle name="Input 70 2 4 2 3" xfId="32218" xr:uid="{AB2747E2-4C8A-411A-90F3-F1C15E316071}"/>
    <cellStyle name="Input 70 2 4 2 4" xfId="26309" xr:uid="{D10C78BF-3A0A-4622-A960-D42757533B16}"/>
    <cellStyle name="Input 70 2 4 2 5" xfId="38616" xr:uid="{22438F44-90F0-4661-875B-6009F0D011A4}"/>
    <cellStyle name="Input 70 2 4 3" xfId="18236" xr:uid="{DF9BDFEE-AEDF-40CB-A240-A25DC8CE1DC7}"/>
    <cellStyle name="Input 70 2 4 3 2" xfId="38827" xr:uid="{7711548E-8F49-41B4-8727-1DC414ECB2A3}"/>
    <cellStyle name="Input 70 2 4 3 3" xfId="37238" xr:uid="{79B8F56F-CAD4-43CE-BE13-F187C3E91D60}"/>
    <cellStyle name="Input 70 2 4 3 4" xfId="34210" xr:uid="{020EE466-A798-44AD-ABCE-656187E5C415}"/>
    <cellStyle name="Input 70 2 4 4" xfId="25270" xr:uid="{C2977636-F8B7-4373-B05B-3C62EF7BDE3E}"/>
    <cellStyle name="Input 70 2 4 5" xfId="26310" xr:uid="{EF6969A1-1690-453D-9D5B-08F36BF612FF}"/>
    <cellStyle name="Input 70 2 4 6" xfId="34208" xr:uid="{8D7F5D90-07B2-4D75-A868-B954AD78C8C5}"/>
    <cellStyle name="Input 70 2 5" xfId="18237" xr:uid="{0419E60D-17AD-43A5-AA1B-D06CFD93741C}"/>
    <cellStyle name="Input 70 2 5 2" xfId="18238" xr:uid="{0AE53115-EB98-423A-BDCF-8861605E7368}"/>
    <cellStyle name="Input 70 2 5 2 2" xfId="18239" xr:uid="{A062D2DB-1CDF-438E-9296-9479FE7F71CA}"/>
    <cellStyle name="Input 70 2 5 2 2 2" xfId="32222" xr:uid="{0B42CAB3-DEE2-4597-ABCB-8201AF95422B}"/>
    <cellStyle name="Input 70 2 5 2 2 3" xfId="26306" xr:uid="{0CFBC420-F729-4F48-8257-1A67829A3A7C}"/>
    <cellStyle name="Input 70 2 5 2 2 4" xfId="34212" xr:uid="{131B3269-4720-4AC1-8EBC-F96BF35AA718}"/>
    <cellStyle name="Input 70 2 5 2 3" xfId="32221" xr:uid="{574CF8B9-72A3-45FF-8087-E0B6F09B060D}"/>
    <cellStyle name="Input 70 2 5 2 4" xfId="35818" xr:uid="{4174347E-F30A-4EDE-B0F6-4A7A058FC746}"/>
    <cellStyle name="Input 70 2 5 2 5" xfId="38615" xr:uid="{8D968E18-8539-427F-9169-B8EF5D8640FE}"/>
    <cellStyle name="Input 70 2 5 3" xfId="18240" xr:uid="{18C7F780-5B8F-4DE7-9299-71E33D73CB26}"/>
    <cellStyle name="Input 70 2 5 3 2" xfId="32223" xr:uid="{807B3081-FCCE-4327-AA3B-BE1370060956}"/>
    <cellStyle name="Input 70 2 5 3 3" xfId="26305" xr:uid="{285AFDA7-017B-4B9B-9407-C07A33EF5C22}"/>
    <cellStyle name="Input 70 2 5 3 4" xfId="34213" xr:uid="{964B53EB-FDB9-4205-AE57-EBC15C794309}"/>
    <cellStyle name="Input 70 2 5 4" xfId="32220" xr:uid="{CF8B1417-AD19-4889-BEBF-E97F5EC8FDFD}"/>
    <cellStyle name="Input 70 2 5 5" xfId="26307" xr:uid="{02518343-2263-41E2-A74E-70A160F337ED}"/>
    <cellStyle name="Input 70 2 5 6" xfId="34211" xr:uid="{4E035D90-7D13-41AD-9354-D3D08ED5CC38}"/>
    <cellStyle name="Input 70 2 6" xfId="18241" xr:uid="{FFBB4602-88A3-4692-866D-AFF89C7D77EA}"/>
    <cellStyle name="Input 70 2 6 2" xfId="18242" xr:uid="{5D944056-6277-43E4-A313-3229D02FF6B9}"/>
    <cellStyle name="Input 70 2 6 2 2" xfId="18243" xr:uid="{B3017E9B-08E2-4FC8-A10C-5072F20202B0}"/>
    <cellStyle name="Input 70 2 6 2 2 2" xfId="32226" xr:uid="{5200F8C8-4E32-4702-BAEE-76915E80C3D8}"/>
    <cellStyle name="Input 70 2 6 2 2 3" xfId="26303" xr:uid="{30BAFE23-AC1F-45A5-8CDB-E573462683E6}"/>
    <cellStyle name="Input 70 2 6 2 2 4" xfId="34216" xr:uid="{9489D341-41F6-400D-8DCD-57D76401E533}"/>
    <cellStyle name="Input 70 2 6 2 3" xfId="32225" xr:uid="{6D75A4F2-BC2E-42AC-BCD7-DB05739FC10B}"/>
    <cellStyle name="Input 70 2 6 2 4" xfId="26304" xr:uid="{79A2D050-BE23-4E0F-9778-6D47B6F6DB9F}"/>
    <cellStyle name="Input 70 2 6 2 5" xfId="34215" xr:uid="{A598B43A-BFCC-4796-9D80-F3401501EC17}"/>
    <cellStyle name="Input 70 2 6 3" xfId="18244" xr:uid="{1D35A2DA-9D5F-4BB4-9ADF-EAFCE8A2922C}"/>
    <cellStyle name="Input 70 2 6 3 2" xfId="32227" xr:uid="{8597AE00-F891-4F58-ADE5-DB6258B8FD27}"/>
    <cellStyle name="Input 70 2 6 3 3" xfId="26302" xr:uid="{F07AFB84-95E1-4841-8048-4134FB1A18CF}"/>
    <cellStyle name="Input 70 2 6 3 4" xfId="34217" xr:uid="{137E6778-04FA-48C4-AEB0-BC48EFEA6896}"/>
    <cellStyle name="Input 70 2 6 4" xfId="32224" xr:uid="{20AF24B1-7339-4062-A450-A58F0C81E013}"/>
    <cellStyle name="Input 70 2 6 5" xfId="37237" xr:uid="{9F8879F0-5E56-42E5-8A2D-179BDC288B9A}"/>
    <cellStyle name="Input 70 2 6 6" xfId="38614" xr:uid="{C2151213-26AD-417E-9B5F-2863F69D01FA}"/>
    <cellStyle name="Input 70 2 7" xfId="18245" xr:uid="{BCE652D6-A85A-462D-B6E9-52B2497B7F71}"/>
    <cellStyle name="Input 70 2 7 2" xfId="18246" xr:uid="{9E8CC794-02D5-44C9-BFCC-1646239E14B9}"/>
    <cellStyle name="Input 70 2 7 2 2" xfId="18247" xr:uid="{DE56AC7E-20E1-4E3B-AF4D-25BB9EF22B14}"/>
    <cellStyle name="Input 70 2 7 2 2 2" xfId="25271" xr:uid="{E3FB24A3-9A43-4700-AFD7-D7D58D8FFB6C}"/>
    <cellStyle name="Input 70 2 7 2 2 3" xfId="26300" xr:uid="{686296C9-4B4B-4F91-BBED-D716546CD238}"/>
    <cellStyle name="Input 70 2 7 2 2 4" xfId="34219" xr:uid="{6732A1A1-B7F9-42BA-99C1-8488EA8EA370}"/>
    <cellStyle name="Input 70 2 7 2 3" xfId="32229" xr:uid="{2BB3E16B-50A6-4F53-92AF-1FC61923EEA1}"/>
    <cellStyle name="Input 70 2 7 2 4" xfId="26301" xr:uid="{9FAA86A2-890B-4168-83AB-97FD1BC47F55}"/>
    <cellStyle name="Input 70 2 7 2 5" xfId="34218" xr:uid="{D24DDCD5-FED6-4EB2-87D4-D7FD0E9B2748}"/>
    <cellStyle name="Input 70 2 7 3" xfId="18248" xr:uid="{F658C032-8D95-4B5A-AD29-1110EA16067F}"/>
    <cellStyle name="Input 70 2 7 3 2" xfId="32230" xr:uid="{960D93C5-1734-40BB-BEA5-0D3F9D4395FB}"/>
    <cellStyle name="Input 70 2 7 3 3" xfId="36210" xr:uid="{FBAAFC0E-3947-44E9-B812-CD80913D526B}"/>
    <cellStyle name="Input 70 2 7 3 4" xfId="34220" xr:uid="{1BE769A9-FE99-4DB2-A20E-BCBD8BF49641}"/>
    <cellStyle name="Input 70 2 7 4" xfId="32228" xr:uid="{E1C56A08-BEB3-4805-A388-768D10DE353F}"/>
    <cellStyle name="Input 70 2 7 5" xfId="37236" xr:uid="{6C2D2E5C-2801-48A1-986F-9DA9C6704CD8}"/>
    <cellStyle name="Input 70 2 7 6" xfId="38613" xr:uid="{70D8A43F-F25B-4A93-9E82-8C95E873F17D}"/>
    <cellStyle name="Input 70 2 8" xfId="18249" xr:uid="{297DDC84-907C-4354-A486-F09CDE904D5C}"/>
    <cellStyle name="Input 70 2 8 2" xfId="18250" xr:uid="{AF2227F5-3281-4678-8597-08EFD657CC92}"/>
    <cellStyle name="Input 70 2 8 2 2" xfId="18251" xr:uid="{E32E5F5B-4A78-4FA6-B33D-41C5D4325682}"/>
    <cellStyle name="Input 70 2 8 2 2 2" xfId="38826" xr:uid="{452FCB47-477D-4AAE-80AB-28678236D02E}"/>
    <cellStyle name="Input 70 2 8 2 2 3" xfId="26298" xr:uid="{9D32E433-A842-46C2-A496-43D76590B701}"/>
    <cellStyle name="Input 70 2 8 2 2 4" xfId="25515" xr:uid="{50B67270-0AA9-47F5-BC23-0F3D2DF5687E}"/>
    <cellStyle name="Input 70 2 8 2 3" xfId="32232" xr:uid="{212CB30C-A44E-4BD4-A05F-298BC87F9D13}"/>
    <cellStyle name="Input 70 2 8 2 4" xfId="37235" xr:uid="{59340E80-52C3-49BF-BDC9-C6EFA1539086}"/>
    <cellStyle name="Input 70 2 8 2 5" xfId="34221" xr:uid="{34FB5AD1-CBE0-4628-8099-0D757FC1430E}"/>
    <cellStyle name="Input 70 2 8 3" xfId="18252" xr:uid="{E517545F-3A84-442F-8CDD-E39FF02DB827}"/>
    <cellStyle name="Input 70 2 8 3 2" xfId="32233" xr:uid="{D6E03451-A613-489A-A57F-217D46A956C8}"/>
    <cellStyle name="Input 70 2 8 3 3" xfId="26297" xr:uid="{43B69946-590D-4B42-AC30-D4A6F638CBBD}"/>
    <cellStyle name="Input 70 2 8 3 4" xfId="34222" xr:uid="{2D5DB476-3AB3-44E3-9C04-B79D9B1FBF6C}"/>
    <cellStyle name="Input 70 2 8 4" xfId="32231" xr:uid="{A4CFAE99-DD36-4656-9108-1569B4C992CF}"/>
    <cellStyle name="Input 70 2 8 5" xfId="26299" xr:uid="{32EFF59C-A1D7-4D2A-99B9-28F7EBAFC798}"/>
    <cellStyle name="Input 70 2 8 6" xfId="38612" xr:uid="{B117756B-ECAF-4F96-B339-0FB17612A108}"/>
    <cellStyle name="Input 70 2 9" xfId="18253" xr:uid="{98929EE5-BEE2-4ED9-8AE8-1ED980089BAE}"/>
    <cellStyle name="Input 70 2 9 2" xfId="18254" xr:uid="{4B7B093C-D0B7-41E8-8E1B-3392AC05B062}"/>
    <cellStyle name="Input 70 2 9 2 2" xfId="37712" xr:uid="{42B47850-3A1F-4105-BFBB-E20E5D0B6547}"/>
    <cellStyle name="Input 70 2 9 2 3" xfId="38310" xr:uid="{230A4C84-10E1-42F3-870B-E99ED997E93F}"/>
    <cellStyle name="Input 70 2 9 2 4" xfId="38611" xr:uid="{FF221529-00FE-4A1D-95E7-BD0596964A84}"/>
    <cellStyle name="Input 70 2 9 3" xfId="32234" xr:uid="{DBE04F39-1E89-4916-9444-26F7F573E308}"/>
    <cellStyle name="Input 70 2 9 4" xfId="26296" xr:uid="{BF668E38-7A3C-4B11-A597-D8A4711119D7}"/>
    <cellStyle name="Input 70 2 9 5" xfId="34223" xr:uid="{19627646-6009-4627-9435-F2704F4328DE}"/>
    <cellStyle name="Input 70 3" xfId="18255" xr:uid="{5062A389-04C3-48C3-919A-AC4826651C30}"/>
    <cellStyle name="Input 70 3 10" xfId="18256" xr:uid="{D55AD078-6371-4B68-8485-CE88A3CDAFC3}"/>
    <cellStyle name="Input 70 3 10 2" xfId="32236" xr:uid="{BDA6E63E-5BBF-4942-A696-1C186492E198}"/>
    <cellStyle name="Input 70 3 10 3" xfId="36209" xr:uid="{5D1BBA24-1BBE-4D8A-A723-82ED8AA88620}"/>
    <cellStyle name="Input 70 3 10 4" xfId="34225" xr:uid="{FCD2BE9C-0B68-4C29-A09E-7B7CCE66CB9F}"/>
    <cellStyle name="Input 70 3 11" xfId="32235" xr:uid="{AD0797F5-A679-4A57-9393-E8E05B5E9DE9}"/>
    <cellStyle name="Input 70 3 12" xfId="38311" xr:uid="{6E5EA6E2-56AB-4BDC-B1EA-0E46FD63B3F6}"/>
    <cellStyle name="Input 70 3 13" xfId="34224" xr:uid="{56A65440-1DAD-4610-A53D-A5A4992B143E}"/>
    <cellStyle name="Input 70 3 2" xfId="18257" xr:uid="{5CCEFC77-9051-494D-990B-6198BFA70BA0}"/>
    <cellStyle name="Input 70 3 2 2" xfId="18258" xr:uid="{7EC90373-9CD8-42F3-A70E-CD2D6018D49C}"/>
    <cellStyle name="Input 70 3 2 2 2" xfId="18259" xr:uid="{1E724E67-7C4C-4607-A3D4-31A9A386B97B}"/>
    <cellStyle name="Input 70 3 2 2 2 2" xfId="32239" xr:uid="{ADDE230A-CC13-4254-9A3D-F7450B55F284}"/>
    <cellStyle name="Input 70 3 2 2 2 3" xfId="26294" xr:uid="{8932948E-B9D7-4559-8052-342F8780483A}"/>
    <cellStyle name="Input 70 3 2 2 2 4" xfId="25516" xr:uid="{584F476A-D98E-4BD3-B943-E2C7B8AE4786}"/>
    <cellStyle name="Input 70 3 2 2 3" xfId="32238" xr:uid="{540B0F89-91A5-41DF-8AF1-20D1859E4ABC}"/>
    <cellStyle name="Input 70 3 2 2 4" xfId="26295" xr:uid="{595ADC99-AB44-4856-B409-3B9CEB21FD85}"/>
    <cellStyle name="Input 70 3 2 2 5" xfId="36019" xr:uid="{8A9FAF2B-1C5B-482D-8996-0AB4E53B841B}"/>
    <cellStyle name="Input 70 3 2 3" xfId="18260" xr:uid="{058727DF-D238-41E5-A0D8-B2594553CF42}"/>
    <cellStyle name="Input 70 3 2 3 2" xfId="32240" xr:uid="{E7B536EE-1DED-4D7F-9CED-681C8006954F}"/>
    <cellStyle name="Input 70 3 2 3 3" xfId="36208" xr:uid="{38E72519-B525-4E93-8440-2F72511C2046}"/>
    <cellStyle name="Input 70 3 2 3 4" xfId="34226" xr:uid="{4EB2AA49-C977-48B1-B16B-264628A91AA3}"/>
    <cellStyle name="Input 70 3 2 4" xfId="32237" xr:uid="{06A38CC8-FF37-43D9-A915-B8019750D60E}"/>
    <cellStyle name="Input 70 3 2 5" xfId="37234" xr:uid="{AFD84290-7FBC-4A88-BDF3-41835D74C04B}"/>
    <cellStyle name="Input 70 3 2 6" xfId="36018" xr:uid="{80B7C72D-AD8F-4779-9430-97C3BD9F5E80}"/>
    <cellStyle name="Input 70 3 3" xfId="18261" xr:uid="{3EAD1B54-2F9D-4D11-8E49-3501D13813B7}"/>
    <cellStyle name="Input 70 3 3 2" xfId="18262" xr:uid="{84B40F2B-CCC5-4056-B18C-8CEEDAE3CE61}"/>
    <cellStyle name="Input 70 3 3 2 2" xfId="18263" xr:uid="{055E04AB-3378-4389-91C0-310E7D5C15E3}"/>
    <cellStyle name="Input 70 3 3 2 2 2" xfId="32243" xr:uid="{19E438ED-C878-43CC-AC50-6DB602A2A5C4}"/>
    <cellStyle name="Input 70 3 3 2 2 3" xfId="26292" xr:uid="{7B3C7447-71DA-4E46-A722-584E17D6E559}"/>
    <cellStyle name="Input 70 3 3 2 2 4" xfId="39178" xr:uid="{84598F89-3F0C-4FD6-BD1F-C6D8C2894885}"/>
    <cellStyle name="Input 70 3 3 2 3" xfId="32242" xr:uid="{A480477B-E657-46D3-89DC-5BE51E7AC628}"/>
    <cellStyle name="Input 70 3 3 2 4" xfId="37233" xr:uid="{BF53F660-D2F6-4A8C-AE7A-80E7F84821F6}"/>
    <cellStyle name="Input 70 3 3 2 5" xfId="34228" xr:uid="{BB91AF2C-4585-44FC-AA58-7A9CDB42354C}"/>
    <cellStyle name="Input 70 3 3 3" xfId="18264" xr:uid="{35040D82-7046-4266-A615-95380615DCF9}"/>
    <cellStyle name="Input 70 3 3 3 2" xfId="32244" xr:uid="{107A9B2A-2485-4B47-81A9-CC5C2F7F7794}"/>
    <cellStyle name="Input 70 3 3 3 3" xfId="36207" xr:uid="{2BEBA2FD-9118-40BB-ACEC-27C6A881971E}"/>
    <cellStyle name="Input 70 3 3 3 4" xfId="34229" xr:uid="{C62241EC-55FD-49C4-ADD1-C76D82FE66F1}"/>
    <cellStyle name="Input 70 3 3 4" xfId="32241" xr:uid="{E76BE6C6-84C1-452A-9DB0-DEDD4D35EC1E}"/>
    <cellStyle name="Input 70 3 3 5" xfId="26293" xr:uid="{3F12B990-06EA-4F8D-9A3C-6C5272844AFD}"/>
    <cellStyle name="Input 70 3 3 6" xfId="34227" xr:uid="{4D8B5D50-7202-4A01-A691-C004A90A3C07}"/>
    <cellStyle name="Input 70 3 4" xfId="18265" xr:uid="{538FC7BC-8E90-4AEA-BA68-D6C8C8C6144E}"/>
    <cellStyle name="Input 70 3 4 2" xfId="18266" xr:uid="{6CBDD7D0-FD3B-49CF-9177-68490A943328}"/>
    <cellStyle name="Input 70 3 4 2 2" xfId="18267" xr:uid="{B7380363-05EA-4A0E-BAE6-C42C938A56E6}"/>
    <cellStyle name="Input 70 3 4 2 2 2" xfId="25272" xr:uid="{C51DC3AF-BFF3-4142-9A30-703D2E111F52}"/>
    <cellStyle name="Input 70 3 4 2 2 3" xfId="26289" xr:uid="{B5D54C08-F5A1-4DCD-BBD6-87E2F22FAB4B}"/>
    <cellStyle name="Input 70 3 4 2 2 4" xfId="39234" xr:uid="{929C9E35-DEA9-4D8D-AE04-08B7C7F1AE38}"/>
    <cellStyle name="Input 70 3 4 2 3" xfId="32245" xr:uid="{EBFEAC40-710E-4D88-BC62-D2FAF0C0D616}"/>
    <cellStyle name="Input 70 3 4 2 4" xfId="26290" xr:uid="{30768430-FF2A-4A92-A921-B976694DE77B}"/>
    <cellStyle name="Input 70 3 4 2 5" xfId="39241" xr:uid="{E1DE75FC-511B-463C-85E2-B90FACB61E31}"/>
    <cellStyle name="Input 70 3 4 3" xfId="18268" xr:uid="{D6AEB6C7-6455-4687-9A7D-9C7F01E66804}"/>
    <cellStyle name="Input 70 3 4 3 2" xfId="32246" xr:uid="{AC7520F2-D320-4EA1-9A8D-B5A22C39871A}"/>
    <cellStyle name="Input 70 3 4 3 3" xfId="36206" xr:uid="{026BF1AC-3622-468E-82FD-FF7D644834F3}"/>
    <cellStyle name="Input 70 3 4 3 4" xfId="25520" xr:uid="{614C1A62-74DD-4236-8CCB-6AD9B023B61F}"/>
    <cellStyle name="Input 70 3 4 4" xfId="38825" xr:uid="{8EE06325-8B8D-4458-9A9C-935D0215FE42}"/>
    <cellStyle name="Input 70 3 4 5" xfId="26291" xr:uid="{96D27EEB-D4B7-446F-84E4-2DB184D3C206}"/>
    <cellStyle name="Input 70 3 4 6" xfId="36877" xr:uid="{0BD1B562-302B-4C2E-BEBA-BA8B96335513}"/>
    <cellStyle name="Input 70 3 5" xfId="18269" xr:uid="{1EA625CB-2801-43DB-A970-8D4488150C63}"/>
    <cellStyle name="Input 70 3 5 2" xfId="18270" xr:uid="{920EA217-9576-4610-82B7-DE1BDC2A8D7E}"/>
    <cellStyle name="Input 70 3 5 2 2" xfId="18271" xr:uid="{FDD43FEA-56B0-4642-8015-75AF08D5AF2C}"/>
    <cellStyle name="Input 70 3 5 2 2 2" xfId="32249" xr:uid="{136B85CA-A86E-44F5-AEA7-AB877ACA86C2}"/>
    <cellStyle name="Input 70 3 5 2 2 3" xfId="26286" xr:uid="{1B99500E-FE78-4624-80E4-EF641CABA3F6}"/>
    <cellStyle name="Input 70 3 5 2 2 4" xfId="34246" xr:uid="{A573183A-260E-4E3E-B79E-9507D9F8FE3A}"/>
    <cellStyle name="Input 70 3 5 2 3" xfId="32248" xr:uid="{B021A823-6984-4EB7-8295-18EBC6820000}"/>
    <cellStyle name="Input 70 3 5 2 4" xfId="26287" xr:uid="{0D3B06AA-5AC9-4E37-9758-6FA439FAD023}"/>
    <cellStyle name="Input 70 3 5 2 5" xfId="34245" xr:uid="{F64DB410-F778-4634-BE5C-3BFD9E87BD34}"/>
    <cellStyle name="Input 70 3 5 3" xfId="18272" xr:uid="{77CEDB49-4270-46CC-8A51-27943679D50E}"/>
    <cellStyle name="Input 70 3 5 3 2" xfId="32250" xr:uid="{79570F98-59B8-4A98-96A1-856F785951CB}"/>
    <cellStyle name="Input 70 3 5 3 3" xfId="36205" xr:uid="{0E21283E-015C-4E29-9043-59FC4C418E1F}"/>
    <cellStyle name="Input 70 3 5 3 4" xfId="34265" xr:uid="{076C7753-EA83-4ECB-BC26-1D8D54746B60}"/>
    <cellStyle name="Input 70 3 5 4" xfId="32247" xr:uid="{F16C3EE0-D2B6-420A-A4BE-058CEBE58D7A}"/>
    <cellStyle name="Input 70 3 5 5" xfId="26288" xr:uid="{7F02910C-689E-45ED-B232-51FA820C55CE}"/>
    <cellStyle name="Input 70 3 5 6" xfId="34244" xr:uid="{C5880B72-68E3-4382-9B91-7C2349603ADD}"/>
    <cellStyle name="Input 70 3 6" xfId="18273" xr:uid="{46D5160C-3321-4187-AEF1-FBDC142113E9}"/>
    <cellStyle name="Input 70 3 6 2" xfId="18274" xr:uid="{EF63B7A8-8CE9-4136-BDBA-5EB387B325C0}"/>
    <cellStyle name="Input 70 3 6 2 2" xfId="18275" xr:uid="{FCB2894B-DA1F-4D7D-9431-96E94F1DCE5E}"/>
    <cellStyle name="Input 70 3 6 2 2 2" xfId="32252" xr:uid="{C7CD4F69-8042-4AC7-A178-17C3936CEC1B}"/>
    <cellStyle name="Input 70 3 6 2 2 3" xfId="26283" xr:uid="{9F31AF70-F70C-4885-915C-E8ADF502A3EC}"/>
    <cellStyle name="Input 70 3 6 2 2 4" xfId="34267" xr:uid="{A809F452-BED5-4C31-8B96-C594813D62EA}"/>
    <cellStyle name="Input 70 3 6 2 3" xfId="37713" xr:uid="{71E848DC-99B3-4104-B816-45E4881267BB}"/>
    <cellStyle name="Input 70 3 6 2 4" xfId="26284" xr:uid="{A052BE4B-10CF-4654-A982-A92EA25FA919}"/>
    <cellStyle name="Input 70 3 6 2 5" xfId="34266" xr:uid="{C84F1BFD-35B2-4E1B-8B46-9BF3E35BEBE2}"/>
    <cellStyle name="Input 70 3 6 3" xfId="18276" xr:uid="{895E0C1F-5182-4978-BA0F-CB62CE09AD1B}"/>
    <cellStyle name="Input 70 3 6 3 2" xfId="32253" xr:uid="{6E898CD9-6514-4851-911C-2B9417C3F7F3}"/>
    <cellStyle name="Input 70 3 6 3 3" xfId="36204" xr:uid="{572ADE8D-3813-4250-B3D2-CAB5A982614C}"/>
    <cellStyle name="Input 70 3 6 3 4" xfId="34268" xr:uid="{89D0BDC0-8226-4910-A01B-EB6072381E24}"/>
    <cellStyle name="Input 70 3 6 4" xfId="32251" xr:uid="{AF024167-F39B-434C-9C50-80D5D37F72CA}"/>
    <cellStyle name="Input 70 3 6 5" xfId="26285" xr:uid="{998F54AC-A8D0-4162-9D58-0D1080DB99C0}"/>
    <cellStyle name="Input 70 3 6 6" xfId="38606" xr:uid="{6C73B815-D104-42E8-A8DC-5643B587C8B8}"/>
    <cellStyle name="Input 70 3 7" xfId="18277" xr:uid="{F6F8EF98-CEDD-4A13-99E0-241E60FC6591}"/>
    <cellStyle name="Input 70 3 7 2" xfId="18278" xr:uid="{070D64C4-8ED3-49FC-A493-1DC29CA90818}"/>
    <cellStyle name="Input 70 3 7 2 2" xfId="18279" xr:uid="{578D4526-7B9B-4080-8413-2DF5FB5DD04B}"/>
    <cellStyle name="Input 70 3 7 2 2 2" xfId="32256" xr:uid="{90FF2FB0-D003-494E-87F4-6FB650873C95}"/>
    <cellStyle name="Input 70 3 7 2 2 3" xfId="26280" xr:uid="{3B112DFD-5CA9-408C-B4A0-FEE65DC13858}"/>
    <cellStyle name="Input 70 3 7 2 2 4" xfId="25528" xr:uid="{91D02190-6DF4-4822-826C-0A164B5BB0D1}"/>
    <cellStyle name="Input 70 3 7 2 3" xfId="32255" xr:uid="{7B155168-4C55-4886-B7F2-88969CCA7894}"/>
    <cellStyle name="Input 70 3 7 2 4" xfId="26281" xr:uid="{4E2359B9-F693-43BA-9C7F-F21285E28DB5}"/>
    <cellStyle name="Input 70 3 7 2 5" xfId="34291" xr:uid="{53A02A32-2A95-4BDB-A0B1-9AD044903BE2}"/>
    <cellStyle name="Input 70 3 7 3" xfId="18280" xr:uid="{DCFC39FE-5309-464E-8F57-166739CECD60}"/>
    <cellStyle name="Input 70 3 7 3 2" xfId="32257" xr:uid="{AFFEE073-8E86-4232-98D9-44DAD098ED8F}"/>
    <cellStyle name="Input 70 3 7 3 3" xfId="36203" xr:uid="{A378E9A0-B54E-46A9-A4D5-DAB9F79945CA}"/>
    <cellStyle name="Input 70 3 7 3 4" xfId="34292" xr:uid="{C13DF997-1D85-4185-B6B2-A9FB67347533}"/>
    <cellStyle name="Input 70 3 7 4" xfId="32254" xr:uid="{4A215DFF-FC59-4DEC-8B2E-96303527DB1D}"/>
    <cellStyle name="Input 70 3 7 5" xfId="26282" xr:uid="{3CE9621D-5356-4D04-BE5C-2C73A68E8FF4}"/>
    <cellStyle name="Input 70 3 7 6" xfId="34272" xr:uid="{E55753D3-4BBE-49D0-925D-8913A05EA4AA}"/>
    <cellStyle name="Input 70 3 8" xfId="18281" xr:uid="{DE8B9BD8-27AA-46EC-B6E0-1FB72BD6F6F9}"/>
    <cellStyle name="Input 70 3 8 2" xfId="18282" xr:uid="{2A7617F1-6D10-4A5D-BAC5-74202F4544B5}"/>
    <cellStyle name="Input 70 3 8 2 2" xfId="18283" xr:uid="{1B7CBF11-E85F-4778-B037-FED18FDB66B5}"/>
    <cellStyle name="Input 70 3 8 2 2 2" xfId="32260" xr:uid="{8A262C51-9127-4AFE-9701-F3138419CA85}"/>
    <cellStyle name="Input 70 3 8 2 2 3" xfId="26277" xr:uid="{00B292A7-B40E-42DD-868D-5999DD2AB11D}"/>
    <cellStyle name="Input 70 3 8 2 2 4" xfId="34319" xr:uid="{242E9AD8-FA8C-4664-872F-2BA34F0F9802}"/>
    <cellStyle name="Input 70 3 8 2 3" xfId="32259" xr:uid="{14D01089-8283-471C-9292-8194FF145160}"/>
    <cellStyle name="Input 70 3 8 2 4" xfId="26278" xr:uid="{9E2FC397-F7D6-46FF-8667-7D227C15A41D}"/>
    <cellStyle name="Input 70 3 8 2 5" xfId="34318" xr:uid="{32FDC02D-E7CF-4CE0-9E33-E521E7C90CC5}"/>
    <cellStyle name="Input 70 3 8 3" xfId="18284" xr:uid="{46F821CE-9231-45D5-B2E6-2D8606758A59}"/>
    <cellStyle name="Input 70 3 8 3 2" xfId="32261" xr:uid="{99B200B0-6CAE-4F0D-A326-442AC5B157CD}"/>
    <cellStyle name="Input 70 3 8 3 3" xfId="36202" xr:uid="{8D506091-0A05-462B-B153-D7DDD2049F87}"/>
    <cellStyle name="Input 70 3 8 3 4" xfId="38593" xr:uid="{AC540A6D-7CCD-4F02-B9B4-42407FC5D0E9}"/>
    <cellStyle name="Input 70 3 8 4" xfId="32258" xr:uid="{D38984CB-16B0-4919-8E96-192DFC7CCAA2}"/>
    <cellStyle name="Input 70 3 8 5" xfId="26279" xr:uid="{78969B3A-E74A-45BF-B6D7-CCBE1635F5D7}"/>
    <cellStyle name="Input 70 3 8 6" xfId="34317" xr:uid="{2C059B59-07EB-4D71-9F8C-283C68AA16A5}"/>
    <cellStyle name="Input 70 3 9" xfId="18285" xr:uid="{1BD5319C-6299-4723-83A0-A58ACAE1E697}"/>
    <cellStyle name="Input 70 3 9 2" xfId="18286" xr:uid="{F81101E3-C489-4500-84C1-94BC00DCB01B}"/>
    <cellStyle name="Input 70 3 9 2 2" xfId="38824" xr:uid="{D8741D01-4E0A-48E7-A9B6-38A5D5471DA6}"/>
    <cellStyle name="Input 70 3 9 2 3" xfId="26275" xr:uid="{D8593D66-7BD0-49A0-A75D-22B415096D3B}"/>
    <cellStyle name="Input 70 3 9 2 4" xfId="34321" xr:uid="{81984001-A6C2-4C12-AA27-9D985B3EFAD0}"/>
    <cellStyle name="Input 70 3 9 3" xfId="32262" xr:uid="{BD38A71C-8863-4D57-A3F1-6F6B9FD97DA4}"/>
    <cellStyle name="Input 70 3 9 4" xfId="26276" xr:uid="{1460B19C-0D3E-4D21-A7E0-9F9722B3DF6D}"/>
    <cellStyle name="Input 70 3 9 5" xfId="34320" xr:uid="{52101A42-74C5-4F0E-85AB-A16CBFA02ABC}"/>
    <cellStyle name="Input 70 4" xfId="18287" xr:uid="{59B4E5F7-E65A-43D9-B4F4-3B0382E569D3}"/>
    <cellStyle name="Input 70 4 2" xfId="18288" xr:uid="{65951CF2-B396-493A-83A5-B46909989411}"/>
    <cellStyle name="Input 70 4 2 2" xfId="18289" xr:uid="{4D27888F-76B6-469C-B7F6-C1B17B44DB1C}"/>
    <cellStyle name="Input 70 4 2 2 2" xfId="32264" xr:uid="{9D1FA463-D553-402C-955A-75FE07E5BAB6}"/>
    <cellStyle name="Input 70 4 2 2 3" xfId="26273" xr:uid="{54059D5D-53A0-40C7-B469-8227F1A3338A}"/>
    <cellStyle name="Input 70 4 2 2 4" xfId="39173" xr:uid="{B5EFD292-F2F6-42C6-AD54-C954220E5B6A}"/>
    <cellStyle name="Input 70 4 2 3" xfId="32263" xr:uid="{296DF820-6512-4F10-ADCF-B5DA49D43C19}"/>
    <cellStyle name="Input 70 4 2 4" xfId="36201" xr:uid="{7042FA98-D40A-48AE-82FB-EBC33D3092C4}"/>
    <cellStyle name="Input 70 4 2 5" xfId="34323" xr:uid="{493192F3-9E60-493F-8C11-7AC4AE07A10C}"/>
    <cellStyle name="Input 70 4 3" xfId="18290" xr:uid="{4C59BF26-0275-4B6E-BCFB-1518DE95D858}"/>
    <cellStyle name="Input 70 4 3 2" xfId="32265" xr:uid="{433EF669-0BA4-4879-AD19-CA738D62C6C4}"/>
    <cellStyle name="Input 70 4 3 3" xfId="26272" xr:uid="{E4CC6EBC-ABA6-4F30-BD6C-26D2694073BC}"/>
    <cellStyle name="Input 70 4 3 4" xfId="34324" xr:uid="{ADBBCC58-3EFB-440C-ACE6-BE13E4B285D6}"/>
    <cellStyle name="Input 70 4 4" xfId="36847" xr:uid="{4AC00831-77B2-457F-B9E6-A612B4F9F3AE}"/>
    <cellStyle name="Input 70 4 5" xfId="26274" xr:uid="{F67394F3-5361-49EF-9D3B-155ED7134078}"/>
    <cellStyle name="Input 70 4 6" xfId="34322" xr:uid="{37F82AD3-3680-43E2-8FFB-2992BBF27C18}"/>
    <cellStyle name="Input 70 5" xfId="18291" xr:uid="{B8ED57BA-D2C6-41F8-AE72-9CA353F1AAA1}"/>
    <cellStyle name="Input 70 5 2" xfId="18292" xr:uid="{6392EE65-7CB4-4563-B793-00B076CC0E75}"/>
    <cellStyle name="Input 70 5 2 2" xfId="18293" xr:uid="{9D26566D-1BB7-47E6-9941-9967F1465C12}"/>
    <cellStyle name="Input 70 5 2 2 2" xfId="32268" xr:uid="{AAB3A3CA-5681-40AB-9E85-D516719C3855}"/>
    <cellStyle name="Input 70 5 2 2 3" xfId="26270" xr:uid="{5E939A06-1382-4B10-8B22-EF00E4A658C6}"/>
    <cellStyle name="Input 70 5 2 2 4" xfId="34326" xr:uid="{679E5AF7-0EE8-4A67-8291-ECE711885CAA}"/>
    <cellStyle name="Input 70 5 2 3" xfId="32267" xr:uid="{835C2429-59C0-40FE-B0FE-ED6C95627439}"/>
    <cellStyle name="Input 70 5 2 4" xfId="36200" xr:uid="{FA2C5E66-3AF3-46AE-8836-231648370C8C}"/>
    <cellStyle name="Input 70 5 2 5" xfId="34325" xr:uid="{19129876-5953-4EF5-926E-54E7C874B8FF}"/>
    <cellStyle name="Input 70 5 3" xfId="18294" xr:uid="{99EC5B4D-BA94-4812-A78B-06FD16DDA656}"/>
    <cellStyle name="Input 70 5 3 2" xfId="32269" xr:uid="{45DAC44A-FCCA-4BBD-BD26-7F10C972F503}"/>
    <cellStyle name="Input 70 5 3 3" xfId="26269" xr:uid="{131B2040-55FD-4976-90FB-3BF4D41DEDAB}"/>
    <cellStyle name="Input 70 5 3 4" xfId="34327" xr:uid="{E816D08A-C6DD-47AF-8061-A1AC06B767E3}"/>
    <cellStyle name="Input 70 5 4" xfId="32266" xr:uid="{DEE9BAC5-5D55-4995-AA6A-16E9CCE5322C}"/>
    <cellStyle name="Input 70 5 5" xfId="26271" xr:uid="{648709FA-8773-44AC-B634-ECA1691B1CF6}"/>
    <cellStyle name="Input 70 5 6" xfId="24885" xr:uid="{523B1100-03C1-4143-9C71-5CD83F442F13}"/>
    <cellStyle name="Input 70 6" xfId="18295" xr:uid="{0C87729C-13B5-4B8D-8ECC-B5E2B7106528}"/>
    <cellStyle name="Input 70 6 2" xfId="18296" xr:uid="{DC769402-EE4B-41A6-B031-097A0A362A44}"/>
    <cellStyle name="Input 70 6 2 2" xfId="18297" xr:uid="{4B433C0A-F27B-4394-88EF-E0EE78CCD51D}"/>
    <cellStyle name="Input 70 6 2 2 2" xfId="32272" xr:uid="{8BF40AE3-4304-4818-85CA-8AE71714847C}"/>
    <cellStyle name="Input 70 6 2 2 3" xfId="26266" xr:uid="{38FFEEF5-BE10-4E17-8269-59A948EC5CCE}"/>
    <cellStyle name="Input 70 6 2 2 4" xfId="34330" xr:uid="{B869AC98-8489-427F-BAC9-5221057D0A98}"/>
    <cellStyle name="Input 70 6 2 3" xfId="32271" xr:uid="{AF28B707-77CF-4C3F-B79B-0E52C78C9D27}"/>
    <cellStyle name="Input 70 6 2 4" xfId="26267" xr:uid="{2DCEA375-97A0-439C-9918-0954DD87779B}"/>
    <cellStyle name="Input 70 6 2 5" xfId="34329" xr:uid="{886DC151-412B-48DD-AF7D-039E9592CB42}"/>
    <cellStyle name="Input 70 6 3" xfId="18298" xr:uid="{A1070295-B981-4088-A30E-9266F0022FFE}"/>
    <cellStyle name="Input 70 6 3 2" xfId="32273" xr:uid="{AC14F870-E210-4D79-8B74-8122FDC2A9F4}"/>
    <cellStyle name="Input 70 6 3 3" xfId="26265" xr:uid="{E8EAE8A9-2A09-4CCF-93FD-7260D8E278E3}"/>
    <cellStyle name="Input 70 6 3 4" xfId="34331" xr:uid="{37022BAE-FE11-4491-B74F-B488499943B8}"/>
    <cellStyle name="Input 70 6 4" xfId="32270" xr:uid="{475834BC-00D6-411D-AA08-577A103180A5}"/>
    <cellStyle name="Input 70 6 5" xfId="26268" xr:uid="{D8A504C3-D8A4-47D6-B5C5-CBA3C589D028}"/>
    <cellStyle name="Input 70 6 6" xfId="34328" xr:uid="{308CC29E-3FD4-48A3-B6C0-56CF966121D9}"/>
    <cellStyle name="Input 70 7" xfId="18299" xr:uid="{3A9F5CE6-DE8B-4CC3-96A8-62F573F6EA6F}"/>
    <cellStyle name="Input 70 7 2" xfId="18300" xr:uid="{DD324BA9-0678-43A3-9911-38C28A3198E4}"/>
    <cellStyle name="Input 70 7 2 2" xfId="18301" xr:uid="{BCA7BCBF-9F36-450D-B702-C0797F5E096E}"/>
    <cellStyle name="Input 70 7 2 2 2" xfId="32275" xr:uid="{0188AFA9-98F7-425D-8C30-6F3145553706}"/>
    <cellStyle name="Input 70 7 2 2 3" xfId="26262" xr:uid="{6F8A0C8B-3210-4189-8D2E-76A7BE703897}"/>
    <cellStyle name="Input 70 7 2 2 4" xfId="34334" xr:uid="{30E2CF2A-BE8B-463E-B2B8-D11E1A6910F2}"/>
    <cellStyle name="Input 70 7 2 3" xfId="37714" xr:uid="{097B3D81-A3B2-4C19-AF83-A2DDBD10792E}"/>
    <cellStyle name="Input 70 7 2 4" xfId="26263" xr:uid="{43EFFAD3-2D9D-408F-BDF9-6427ABE871E2}"/>
    <cellStyle name="Input 70 7 2 5" xfId="34333" xr:uid="{288ABEE5-1217-4CA3-81AC-E62607530774}"/>
    <cellStyle name="Input 70 7 3" xfId="18302" xr:uid="{3C9F1801-936D-4A2A-872C-A9B5D770103F}"/>
    <cellStyle name="Input 70 7 3 2" xfId="32276" xr:uid="{FBF2F2C3-1F17-4EB3-9D94-CF909FABC68D}"/>
    <cellStyle name="Input 70 7 3 3" xfId="26261" xr:uid="{DAD7CB99-6223-4DA5-93DC-158956BE75A4}"/>
    <cellStyle name="Input 70 7 3 4" xfId="34335" xr:uid="{ED4F38FC-3324-4151-BD46-8766DB041125}"/>
    <cellStyle name="Input 70 7 4" xfId="32274" xr:uid="{81F439D2-C512-41F9-BE9C-E759988F25E1}"/>
    <cellStyle name="Input 70 7 5" xfId="26264" xr:uid="{C8680D05-83C7-4E8D-9727-55CB55C3C2C7}"/>
    <cellStyle name="Input 70 7 6" xfId="34332" xr:uid="{B1BFCBE5-3EA2-4C0F-9D22-FFE9AB532A98}"/>
    <cellStyle name="Input 70 8" xfId="18303" xr:uid="{28A87E58-EF2D-48B9-A54C-AE9FF61A0F59}"/>
    <cellStyle name="Input 70 8 2" xfId="18304" xr:uid="{43C58881-1AC7-44CB-923C-26DB5F3354A7}"/>
    <cellStyle name="Input 70 8 2 2" xfId="18305" xr:uid="{6B5DF0CB-C4B2-4159-B68F-DC80A6FA6ECA}"/>
    <cellStyle name="Input 70 8 2 2 2" xfId="32279" xr:uid="{D473413F-1C8A-4C30-8797-4999E3E94DC7}"/>
    <cellStyle name="Input 70 8 2 2 3" xfId="26258" xr:uid="{FE28F0AF-E32C-4964-8947-4085B6E95294}"/>
    <cellStyle name="Input 70 8 2 2 4" xfId="34337" xr:uid="{B5775C3F-1D7F-40C0-9FB7-7AA3B68C604F}"/>
    <cellStyle name="Input 70 8 2 3" xfId="32278" xr:uid="{02CACEE6-CB32-4B7A-B5D1-BE6CD95F988A}"/>
    <cellStyle name="Input 70 8 2 4" xfId="26259" xr:uid="{46E14402-AD0B-4DE0-99DA-49299FF1F02B}"/>
    <cellStyle name="Input 70 8 2 5" xfId="34336" xr:uid="{4FC571BA-A3B9-41BB-B350-F584280CF16A}"/>
    <cellStyle name="Input 70 8 3" xfId="18306" xr:uid="{64F4D57B-B80B-47CC-B62A-C28ACF0990D0}"/>
    <cellStyle name="Input 70 8 3 2" xfId="32280" xr:uid="{0357D7B1-C67C-4017-ACA8-A8DB085C9773}"/>
    <cellStyle name="Input 70 8 3 3" xfId="26257" xr:uid="{DB1102CE-0C80-42A8-B299-1864A01C77F1}"/>
    <cellStyle name="Input 70 8 3 4" xfId="38592" xr:uid="{8F7D07F6-8585-4047-8B28-E3C18F31C837}"/>
    <cellStyle name="Input 70 8 4" xfId="32277" xr:uid="{3D0082CE-78F2-4A4B-8D99-1D5EC9C0D860}"/>
    <cellStyle name="Input 70 8 5" xfId="26260" xr:uid="{FECFDE3D-5E1F-46C4-81C4-7E0961F355D5}"/>
    <cellStyle name="Input 70 8 6" xfId="25532" xr:uid="{2B8AFF7C-1717-4F13-BCFA-A6CF244BCD7E}"/>
    <cellStyle name="Input 70 9" xfId="18307" xr:uid="{CE84A6CF-B533-4F59-AC69-FB5C320E724D}"/>
    <cellStyle name="Input 70 9 2" xfId="18308" xr:uid="{450EB733-9FFC-4CD5-8208-09D371AC5713}"/>
    <cellStyle name="Input 70 9 2 2" xfId="18309" xr:uid="{CC863EDD-A5BA-4722-8DAE-668BA0A39E90}"/>
    <cellStyle name="Input 70 9 2 2 2" xfId="32281" xr:uid="{9108769E-8A97-4CBA-9768-C5798707C586}"/>
    <cellStyle name="Input 70 9 2 2 3" xfId="23203" xr:uid="{FA7E1CDB-7967-4A71-A38B-CD9D285FCDEA}"/>
    <cellStyle name="Input 70 9 2 2 4" xfId="34340" xr:uid="{C3CF2262-E552-4607-B921-E525EB2A41E7}"/>
    <cellStyle name="Input 70 9 2 3" xfId="38823" xr:uid="{01A2A2CA-EEE9-42BF-A6CF-B7B1CD722EE8}"/>
    <cellStyle name="Input 70 9 2 4" xfId="26256" xr:uid="{3C75155A-77BA-4739-965D-F48D6F03CDCB}"/>
    <cellStyle name="Input 70 9 2 5" xfId="34339" xr:uid="{5927E04D-0433-4A37-AAB4-0E8118A89C0A}"/>
    <cellStyle name="Input 70 9 3" xfId="18310" xr:uid="{03017349-9FA3-4961-8925-579D35918737}"/>
    <cellStyle name="Input 70 9 3 2" xfId="32282" xr:uid="{55569E81-9098-4F30-BDD5-0254EC74AD10}"/>
    <cellStyle name="Input 70 9 3 3" xfId="37232" xr:uid="{E29E95D6-5675-4D76-863E-1BB16CAFB0D3}"/>
    <cellStyle name="Input 70 9 3 4" xfId="34341" xr:uid="{9CF30B56-4414-4AAC-BB4B-CFCF61071D67}"/>
    <cellStyle name="Input 70 9 4" xfId="25273" xr:uid="{C2138829-C590-42B5-B8EA-603A26FBBCE8}"/>
    <cellStyle name="Input 70 9 5" xfId="23197" xr:uid="{60EAD68C-867B-4FFE-AE21-16DBE7E06DE3}"/>
    <cellStyle name="Input 70 9 6" xfId="34338" xr:uid="{559D7925-9CA2-4FE8-AEDC-7D35F8AB1F98}"/>
    <cellStyle name="Input 71" xfId="18311" xr:uid="{47F88378-3F34-4530-AEC0-D8D67BAE599C}"/>
    <cellStyle name="Input 71 10" xfId="18312" xr:uid="{75F35F49-183D-4271-B842-B08EE7A4EF38}"/>
    <cellStyle name="Input 71 10 2" xfId="18313" xr:uid="{5045FF63-2739-4B06-8B2A-C06A67B63AB8}"/>
    <cellStyle name="Input 71 10 2 2" xfId="18314" xr:uid="{9C64002A-AABB-4943-BDD3-A040F597647D}"/>
    <cellStyle name="Input 71 10 2 2 2" xfId="32286" xr:uid="{BE23CCB2-E304-45BF-B126-6F7D58765513}"/>
    <cellStyle name="Input 71 10 2 2 3" xfId="39143" xr:uid="{2B6003C0-E13F-443C-8019-92711E01B6D2}"/>
    <cellStyle name="Input 71 10 2 2 4" xfId="25900" xr:uid="{CF68225D-8268-4B68-9C30-DDEE9DA7EE9A}"/>
    <cellStyle name="Input 71 10 2 3" xfId="32285" xr:uid="{14BDD656-E589-4B31-8999-3312C4675C5F}"/>
    <cellStyle name="Input 71 10 2 4" xfId="26253" xr:uid="{76E24A08-51ED-44A2-8084-3928A44CF50E}"/>
    <cellStyle name="Input 71 10 2 5" xfId="38325" xr:uid="{C1C48143-AB34-4D22-B119-40679ECDF9B8}"/>
    <cellStyle name="Input 71 10 3" xfId="18315" xr:uid="{9247A3F1-4FB0-4958-AF0B-25E7EF8D1607}"/>
    <cellStyle name="Input 71 10 3 2" xfId="32287" xr:uid="{AB279B95-F665-41B9-9025-5A5E40CC306C}"/>
    <cellStyle name="Input 71 10 3 3" xfId="23250" xr:uid="{BB6D30D0-E04B-4D01-99CF-37088890C0CC}"/>
    <cellStyle name="Input 71 10 3 4" xfId="25901" xr:uid="{72BD2C7D-4770-4240-819B-8ECDA3CC0319}"/>
    <cellStyle name="Input 71 10 4" xfId="32284" xr:uid="{EA9FA64D-8609-4B7E-B011-8F15CA6F3021}"/>
    <cellStyle name="Input 71 10 5" xfId="26254" xr:uid="{ED32AC2C-3CDE-4FB8-9ABF-2FBC8B6BA5D0}"/>
    <cellStyle name="Input 71 10 6" xfId="24886" xr:uid="{0BE89044-FC99-4BEE-9F7A-800935FC1F56}"/>
    <cellStyle name="Input 71 11" xfId="18316" xr:uid="{AE95D06D-2C90-4863-ACC5-7DF5A1A98D53}"/>
    <cellStyle name="Input 71 11 2" xfId="18317" xr:uid="{D614867E-D5AD-4C9B-A85D-0043192110FD}"/>
    <cellStyle name="Input 71 11 2 2" xfId="32289" xr:uid="{33E2499A-7536-477C-8E32-0D86DCE76464}"/>
    <cellStyle name="Input 71 11 2 3" xfId="26252" xr:uid="{E748E22E-7071-465F-BCFA-C67FB6EF1B5B}"/>
    <cellStyle name="Input 71 11 2 4" xfId="24887" xr:uid="{48A52E7D-43A3-4CA0-806B-A32BF3941E66}"/>
    <cellStyle name="Input 71 11 3" xfId="32288" xr:uid="{827FE3DE-49ED-4984-9B04-8DEB8BBC541C}"/>
    <cellStyle name="Input 71 11 4" xfId="37231" xr:uid="{FFD35CBE-1753-476B-A733-B636790480E6}"/>
    <cellStyle name="Input 71 11 5" xfId="37191" xr:uid="{396C134B-57CB-49F8-9EBF-97F989A88766}"/>
    <cellStyle name="Input 71 12" xfId="18318" xr:uid="{A65956D4-D66D-4165-9832-F6B20C54C1D0}"/>
    <cellStyle name="Input 71 12 2" xfId="32290" xr:uid="{9117D5A4-DC7B-4F86-B9DB-A71971A70D34}"/>
    <cellStyle name="Input 71 12 3" xfId="26251" xr:uid="{38BB2DA5-FB34-4D50-81A4-2DDE89F30923}"/>
    <cellStyle name="Input 71 12 4" xfId="37192" xr:uid="{5F20BF9E-6B11-4B8D-AA39-8B8F00C61135}"/>
    <cellStyle name="Input 71 13" xfId="32283" xr:uid="{E0EB3DD5-C27D-4FF8-B4B4-32488FE896DD}"/>
    <cellStyle name="Input 71 14" xfId="26255" xr:uid="{9F084479-CD6E-4727-9A5C-2F5D45314FEC}"/>
    <cellStyle name="Input 71 15" xfId="34342" xr:uid="{B9DDDE67-88D9-43F7-8C7A-B25578AA1FE9}"/>
    <cellStyle name="Input 71 2" xfId="18319" xr:uid="{B0C228CB-1741-422A-A011-047FF3E56B7F}"/>
    <cellStyle name="Input 71 2 10" xfId="18320" xr:uid="{7F8E6F30-7F0C-4354-A280-D98A86783D82}"/>
    <cellStyle name="Input 71 2 10 2" xfId="32292" xr:uid="{6E5A32BE-0AAA-4073-B89E-F734406A4FE6}"/>
    <cellStyle name="Input 71 2 10 3" xfId="37230" xr:uid="{39A03509-E580-462E-B576-B8EE2CE4DFA6}"/>
    <cellStyle name="Input 71 2 10 4" xfId="37193" xr:uid="{C6F46E49-53DF-4B45-AC8E-BC4BA20FC695}"/>
    <cellStyle name="Input 71 2 11" xfId="32291" xr:uid="{2B9879F9-F334-41FB-8952-F039DBE38F83}"/>
    <cellStyle name="Input 71 2 12" xfId="26250" xr:uid="{C9E3AAB8-E130-4721-BA56-8DBE7C637A5C}"/>
    <cellStyle name="Input 71 2 13" xfId="24888" xr:uid="{8E5F9DEF-DD85-40EE-B3FC-25B3D4F703A5}"/>
    <cellStyle name="Input 71 2 2" xfId="18321" xr:uid="{56CB7992-131E-4B58-A114-481E3A90561A}"/>
    <cellStyle name="Input 71 2 2 2" xfId="18322" xr:uid="{2F694BBE-E530-4521-BABF-D5841CB097EA}"/>
    <cellStyle name="Input 71 2 2 2 2" xfId="18323" xr:uid="{449D86F9-8B9A-48C0-B487-AD6D876D423C}"/>
    <cellStyle name="Input 71 2 2 2 2 2" xfId="32295" xr:uid="{A287E2CB-9A0D-4BEE-8933-674ECC2102E2}"/>
    <cellStyle name="Input 71 2 2 2 2 3" xfId="26247" xr:uid="{5603D7A5-5F92-4F11-AEA5-4DE502BA9F33}"/>
    <cellStyle name="Input 71 2 2 2 2 4" xfId="24890" xr:uid="{443EF4A9-04A2-4A5B-94CB-2CFA8FB216FA}"/>
    <cellStyle name="Input 71 2 2 2 3" xfId="32294" xr:uid="{CBFCD58E-BE11-4AC0-A721-6CE3976F1552}"/>
    <cellStyle name="Input 71 2 2 2 4" xfId="26248" xr:uid="{0215BE24-3A83-4512-88F0-958A93556D16}"/>
    <cellStyle name="Input 71 2 2 2 5" xfId="37194" xr:uid="{07A5F86A-6A16-4C02-BE9B-C182D542EBB3}"/>
    <cellStyle name="Input 71 2 2 3" xfId="18324" xr:uid="{426DEBB5-F5EE-4BAA-8C0C-9B1B28EF53FC}"/>
    <cellStyle name="Input 71 2 2 3 2" xfId="32296" xr:uid="{A61324CE-64EC-43A8-BEEA-6A28294350C0}"/>
    <cellStyle name="Input 71 2 2 3 3" xfId="37229" xr:uid="{9338FEB7-D9C6-4DBB-B836-0F014C7AC64C}"/>
    <cellStyle name="Input 71 2 2 3 4" xfId="37195" xr:uid="{F89F2DE9-3169-439F-B75E-AA79B2437FFA}"/>
    <cellStyle name="Input 71 2 2 4" xfId="32293" xr:uid="{64728BCD-98F3-4CF9-B52B-BB74188C4F7A}"/>
    <cellStyle name="Input 71 2 2 5" xfId="26249" xr:uid="{24E0D3B7-003F-4E73-9113-106F0D0C3348}"/>
    <cellStyle name="Input 71 2 2 6" xfId="24889" xr:uid="{0F983499-265A-4C12-948D-43B72F81C445}"/>
    <cellStyle name="Input 71 2 3" xfId="18325" xr:uid="{8C2B2036-03C9-4BA0-8E7E-C9E3DC3A0137}"/>
    <cellStyle name="Input 71 2 3 2" xfId="18326" xr:uid="{049CD554-3D46-4BB6-BE3C-2C16A0B33593}"/>
    <cellStyle name="Input 71 2 3 2 2" xfId="18327" xr:uid="{87A2EFD0-A746-4A68-A07A-1308F63EAAB2}"/>
    <cellStyle name="Input 71 2 3 2 2 2" xfId="32298" xr:uid="{D7C62649-A10C-4952-9592-054920488067}"/>
    <cellStyle name="Input 71 2 3 2 2 3" xfId="26244" xr:uid="{AD6C119B-1459-4E6B-9F64-E0EBC22EFDAF}"/>
    <cellStyle name="Input 71 2 3 2 2 4" xfId="34344" xr:uid="{034562F6-A6E2-45FF-9E89-A9E18BDCF379}"/>
    <cellStyle name="Input 71 2 3 2 3" xfId="32297" xr:uid="{DFE92800-3423-4A3E-995F-2C9D00C56A81}"/>
    <cellStyle name="Input 71 2 3 2 4" xfId="26245" xr:uid="{2B473780-4B3E-48BC-B31E-F43CBF88BAFD}"/>
    <cellStyle name="Input 71 2 3 2 5" xfId="25533" xr:uid="{D4F32360-2EB9-4916-B825-725A49291104}"/>
    <cellStyle name="Input 71 2 3 3" xfId="18328" xr:uid="{D4616249-221C-4AA8-83BD-3DA201C8FA48}"/>
    <cellStyle name="Input 71 2 3 3 2" xfId="32299" xr:uid="{B947E192-A990-4FD1-BE89-2CC19640DC3D}"/>
    <cellStyle name="Input 71 2 3 3 3" xfId="37228" xr:uid="{18B34643-8C91-4052-896D-97DA682B50F4}"/>
    <cellStyle name="Input 71 2 3 3 4" xfId="34345" xr:uid="{0E604471-99B6-4298-ADD0-0C3DA17C59D6}"/>
    <cellStyle name="Input 71 2 3 4" xfId="25274" xr:uid="{709AB606-33F4-4301-9F0E-FA8CB977870A}"/>
    <cellStyle name="Input 71 2 3 5" xfId="26246" xr:uid="{ECB7A918-2B9C-4CB2-A2D3-86217CDB933F}"/>
    <cellStyle name="Input 71 2 3 6" xfId="34343" xr:uid="{0B0D5A45-F590-4DB4-A408-E73EDCE06AE5}"/>
    <cellStyle name="Input 71 2 4" xfId="18329" xr:uid="{83904D9E-3493-4106-B267-5EAA920FF5D4}"/>
    <cellStyle name="Input 71 2 4 2" xfId="18330" xr:uid="{94AE0BF4-D59B-4315-890E-1A092AE340DE}"/>
    <cellStyle name="Input 71 2 4 2 2" xfId="18331" xr:uid="{E304B6F4-1B0C-4279-B3AD-9B5DC7F1393E}"/>
    <cellStyle name="Input 71 2 4 2 2 2" xfId="32300" xr:uid="{715913C2-FAB4-4520-97E3-6F84426D0D65}"/>
    <cellStyle name="Input 71 2 4 2 2 3" xfId="38313" xr:uid="{EF2F031B-B73B-40B9-8773-73F51004EBEF}"/>
    <cellStyle name="Input 71 2 4 2 2 4" xfId="34346" xr:uid="{EF27A4E4-CFB3-4CC0-9E9D-0ED8CD837B5B}"/>
    <cellStyle name="Input 71 2 4 2 3" xfId="37715" xr:uid="{A7F62DFA-A143-482A-8329-0740F5C6F6AB}"/>
    <cellStyle name="Input 71 2 4 2 4" xfId="26243" xr:uid="{F6FBC81E-8372-4DB0-BA29-C667416A3508}"/>
    <cellStyle name="Input 71 2 4 2 5" xfId="38591" xr:uid="{6AD94B28-3B72-44AE-9D51-B92486BF4380}"/>
    <cellStyle name="Input 71 2 4 3" xfId="18332" xr:uid="{7AA9EBE8-FA84-473A-9979-F73E58E1D2F4}"/>
    <cellStyle name="Input 71 2 4 3 2" xfId="32301" xr:uid="{7E65C164-E43E-4C00-8801-BAF5D8AF376C}"/>
    <cellStyle name="Input 71 2 4 3 3" xfId="36199" xr:uid="{BD7376E9-9C5E-4BD8-821F-3CFF31D992FB}"/>
    <cellStyle name="Input 71 2 4 3 4" xfId="34347" xr:uid="{9D706891-84AA-42AE-BCCB-C662312F239F}"/>
    <cellStyle name="Input 71 2 4 4" xfId="38822" xr:uid="{30BB64EF-2ED8-43F2-8699-1495F5D4C8C9}"/>
    <cellStyle name="Input 71 2 4 5" xfId="38312" xr:uid="{E12CCB39-C403-4D4A-BA57-03E26924AA85}"/>
    <cellStyle name="Input 71 2 4 6" xfId="37773" xr:uid="{1850E611-E27F-440A-AC7B-65DEE4D677A6}"/>
    <cellStyle name="Input 71 2 5" xfId="18333" xr:uid="{84E77D7D-CB96-4A62-AB1C-0DA8BBA0D886}"/>
    <cellStyle name="Input 71 2 5 2" xfId="18334" xr:uid="{E1729064-D4E1-439D-B8F1-6C9913F72095}"/>
    <cellStyle name="Input 71 2 5 2 2" xfId="18335" xr:uid="{2B92F474-1B0B-4984-B314-1A9E24AD6F2F}"/>
    <cellStyle name="Input 71 2 5 2 2 2" xfId="32304" xr:uid="{FC712C94-D71B-4BCD-B833-345201ABC71B}"/>
    <cellStyle name="Input 71 2 5 2 2 3" xfId="37227" xr:uid="{4ADE9B3D-AEB8-4E77-B0B6-4D86712C2ABF}"/>
    <cellStyle name="Input 71 2 5 2 2 4" xfId="34350" xr:uid="{B109C6B2-7CEA-4769-A44E-A35C8E853B72}"/>
    <cellStyle name="Input 71 2 5 2 3" xfId="32303" xr:uid="{1E13E9E0-DA33-450E-93C5-34FEB4C1C84A}"/>
    <cellStyle name="Input 71 2 5 2 4" xfId="26241" xr:uid="{1449F294-7594-44A4-893B-455FF5BDA618}"/>
    <cellStyle name="Input 71 2 5 2 5" xfId="34349" xr:uid="{25C648F5-B9F5-4B0B-8342-DEE818D884BF}"/>
    <cellStyle name="Input 71 2 5 3" xfId="18336" xr:uid="{EF21EC2D-2D01-4B09-854A-1A260CFD9EC9}"/>
    <cellStyle name="Input 71 2 5 3 2" xfId="32305" xr:uid="{E3ED388F-A717-48AF-B5F7-A18E8F89BD3E}"/>
    <cellStyle name="Input 71 2 5 3 3" xfId="39235" xr:uid="{60A49360-17A1-4776-AE22-14FB05415B28}"/>
    <cellStyle name="Input 71 2 5 3 4" xfId="34351" xr:uid="{F0913091-0810-403E-A3B3-6C212AF45FC3}"/>
    <cellStyle name="Input 71 2 5 4" xfId="32302" xr:uid="{077231ED-C851-4FFC-B2A9-57D9DC4E7826}"/>
    <cellStyle name="Input 71 2 5 5" xfId="26242" xr:uid="{72F1FEC4-CCF1-4C11-998B-CF6AD0AE664E}"/>
    <cellStyle name="Input 71 2 5 6" xfId="34348" xr:uid="{411E4AD0-38E0-438E-9EDA-D0506AC242B8}"/>
    <cellStyle name="Input 71 2 6" xfId="18337" xr:uid="{6B1267DB-A9C4-446D-B3FD-D6F461A89DA5}"/>
    <cellStyle name="Input 71 2 6 2" xfId="18338" xr:uid="{B23185E1-7E06-49A3-80D0-306AE806060D}"/>
    <cellStyle name="Input 71 2 6 2 2" xfId="18339" xr:uid="{65443066-D5F2-47B3-8626-7C29CAB5B88D}"/>
    <cellStyle name="Input 71 2 6 2 2 2" xfId="32308" xr:uid="{AAFFCB4E-3ADA-4CB4-B453-10765C08A7B0}"/>
    <cellStyle name="Input 71 2 6 2 2 3" xfId="26239" xr:uid="{839E079B-08CC-43EF-BBDB-BE23987C3BD6}"/>
    <cellStyle name="Input 71 2 6 2 2 4" xfId="25902" xr:uid="{16C976C1-6D0D-4F3A-826D-F33D76AD2D2E}"/>
    <cellStyle name="Input 71 2 6 2 3" xfId="32307" xr:uid="{9F276228-9F57-4B19-BC7F-FCF28926F44F}"/>
    <cellStyle name="Input 71 2 6 2 4" xfId="26240" xr:uid="{8E9D225D-3DE2-4C7A-9654-368B68F20CCE}"/>
    <cellStyle name="Input 71 2 6 2 5" xfId="34353" xr:uid="{AB325F59-DEE2-4F8D-B32C-DEFA621648A1}"/>
    <cellStyle name="Input 71 2 6 3" xfId="18340" xr:uid="{97988BED-A404-49FF-84D5-9E902BF3A60A}"/>
    <cellStyle name="Input 71 2 6 3 2" xfId="32309" xr:uid="{D97021E7-AF2E-46F7-89AE-498AD330F43A}"/>
    <cellStyle name="Input 71 2 6 3 3" xfId="26238" xr:uid="{B42F549D-5BDB-4B8E-9BE9-4A5A7DA10091}"/>
    <cellStyle name="Input 71 2 6 3 4" xfId="34354" xr:uid="{F65913C8-6BFF-4CFA-8EA2-6E0A9C98032C}"/>
    <cellStyle name="Input 71 2 6 4" xfId="32306" xr:uid="{A9781FF7-4BF8-4C9F-BDF8-70CFAB6B8EB4}"/>
    <cellStyle name="Input 71 2 6 5" xfId="36198" xr:uid="{3E4E48E0-A79E-41F0-8699-DF5F1480A8E9}"/>
    <cellStyle name="Input 71 2 6 6" xfId="34352" xr:uid="{C89F0E22-2BB3-4555-A4DD-255F4CDDE184}"/>
    <cellStyle name="Input 71 2 7" xfId="18341" xr:uid="{CB10B4E1-E226-4DEB-BFF0-815DFF30D38E}"/>
    <cellStyle name="Input 71 2 7 2" xfId="18342" xr:uid="{85B113ED-0C5A-41AA-B4B2-4FD7E603C226}"/>
    <cellStyle name="Input 71 2 7 2 2" xfId="18343" xr:uid="{1AF2B705-8218-4307-8155-1B1FA8DAAEB0}"/>
    <cellStyle name="Input 71 2 7 2 2 2" xfId="32312" xr:uid="{D7B43166-0C26-4324-A613-D432CA6AAE47}"/>
    <cellStyle name="Input 71 2 7 2 2 3" xfId="37226" xr:uid="{249668A4-A869-4B5C-8E7F-023C9136EB89}"/>
    <cellStyle name="Input 71 2 7 2 2 4" xfId="34356" xr:uid="{D90A945E-E6AA-47E2-8FE9-62AF8EB706B7}"/>
    <cellStyle name="Input 71 2 7 2 3" xfId="32311" xr:uid="{D4F910A8-966F-48B9-9B9B-B769B5C92B46}"/>
    <cellStyle name="Input 71 2 7 2 4" xfId="39144" xr:uid="{D0B6E3C3-B2C2-430D-99F1-0CB4EB846938}"/>
    <cellStyle name="Input 71 2 7 2 5" xfId="37774" xr:uid="{1D09245F-1C0D-4F12-84A8-E16204CC4298}"/>
    <cellStyle name="Input 71 2 7 3" xfId="18344" xr:uid="{F97B293B-B37C-46CE-8EDE-1F0FEF6834EF}"/>
    <cellStyle name="Input 71 2 7 3 2" xfId="32313" xr:uid="{6958D8F6-C7FB-4A84-BCB0-14C2571EE40C}"/>
    <cellStyle name="Input 71 2 7 3 3" xfId="26237" xr:uid="{D6815F52-05CC-4C20-978F-837C5037566F}"/>
    <cellStyle name="Input 71 2 7 3 4" xfId="34357" xr:uid="{A710321B-C7E6-493F-8582-A70378BE499A}"/>
    <cellStyle name="Input 71 2 7 4" xfId="32310" xr:uid="{8174B58B-81BA-4561-AAD6-4960FB6E58F4}"/>
    <cellStyle name="Input 71 2 7 5" xfId="36197" xr:uid="{7A8FB114-B478-4158-A7FA-6ED6F4590155}"/>
    <cellStyle name="Input 71 2 7 6" xfId="34355" xr:uid="{7C23823B-FC50-4BA6-9DAE-2A5B97A91242}"/>
    <cellStyle name="Input 71 2 8" xfId="18345" xr:uid="{EDF23D5C-AE57-4156-807D-8B970AA6DF6C}"/>
    <cellStyle name="Input 71 2 8 2" xfId="18346" xr:uid="{C0947284-E3F8-4EDB-85E4-C7322E76B075}"/>
    <cellStyle name="Input 71 2 8 2 2" xfId="18347" xr:uid="{B4D5C8E5-2BCF-4B67-9FC4-524CB0D52B27}"/>
    <cellStyle name="Input 71 2 8 2 2 2" xfId="38821" xr:uid="{DFDC41BF-8CEB-4C5D-AE0F-7194226C66E0}"/>
    <cellStyle name="Input 71 2 8 2 2 3" xfId="26235" xr:uid="{0A16D57A-7641-457D-89A8-ADF7F988809F}"/>
    <cellStyle name="Input 71 2 8 2 2 4" xfId="25534" xr:uid="{32814726-946C-4E6C-9BB5-FD9BFBAB3B61}"/>
    <cellStyle name="Input 71 2 8 2 3" xfId="32315" xr:uid="{43288308-2E9C-4B38-AA49-F6BCDEA9D2CD}"/>
    <cellStyle name="Input 71 2 8 2 4" xfId="26236" xr:uid="{2BBE14DC-F500-4E4F-A924-15A97C57EA90}"/>
    <cellStyle name="Input 71 2 8 2 5" xfId="37775" xr:uid="{625008F5-53A7-4A30-8ADC-B12879EF9800}"/>
    <cellStyle name="Input 71 2 8 3" xfId="18348" xr:uid="{CB14E1F4-3D82-4C03-8C91-88A33BA9BD40}"/>
    <cellStyle name="Input 71 2 8 3 2" xfId="32316" xr:uid="{FD155611-11B9-4882-BB4E-3E5BF850F444}"/>
    <cellStyle name="Input 71 2 8 3 3" xfId="37225" xr:uid="{0BF2B8E3-1790-4EE6-A4A4-BD0DA32399E9}"/>
    <cellStyle name="Input 71 2 8 3 4" xfId="34359" xr:uid="{D11036D1-A339-4D41-8F06-DFE993C32D68}"/>
    <cellStyle name="Input 71 2 8 4" xfId="32314" xr:uid="{E0736F76-D9F1-4883-B6F4-B7E3226A5339}"/>
    <cellStyle name="Input 71 2 8 5" xfId="36196" xr:uid="{7ECC160E-6291-4DC5-BF9F-99DE73AC8ECB}"/>
    <cellStyle name="Input 71 2 8 6" xfId="34358" xr:uid="{454F82DC-578A-4EBA-AFBF-80DF583309A5}"/>
    <cellStyle name="Input 71 2 9" xfId="18349" xr:uid="{9BAE5F55-63FE-48E8-ACA5-94C65B5D94A7}"/>
    <cellStyle name="Input 71 2 9 2" xfId="18350" xr:uid="{FD63EE79-88FC-47BB-8D5E-3E6B016C5088}"/>
    <cellStyle name="Input 71 2 9 2 2" xfId="32318" xr:uid="{E0488F82-8353-4526-9038-67B5A34BFDF0}"/>
    <cellStyle name="Input 71 2 9 2 3" xfId="26234" xr:uid="{5FCE847B-C6C7-44DE-A5BC-21B3E6BEBB60}"/>
    <cellStyle name="Input 71 2 9 2 4" xfId="34361" xr:uid="{E54B3714-4C48-42EE-B6C8-F16149C1DAF9}"/>
    <cellStyle name="Input 71 2 9 3" xfId="32317" xr:uid="{833C902F-5F78-420F-A2A8-71BC9E6A7A26}"/>
    <cellStyle name="Input 71 2 9 4" xfId="36195" xr:uid="{F37F72B4-0FEA-4A13-988C-8DA60431318B}"/>
    <cellStyle name="Input 71 2 9 5" xfId="34360" xr:uid="{F6409870-4EB1-4245-A5C4-40A300B053E1}"/>
    <cellStyle name="Input 71 3" xfId="18351" xr:uid="{096B2FC5-D936-41C8-821B-A1CE879641BD}"/>
    <cellStyle name="Input 71 3 10" xfId="18352" xr:uid="{F5322886-9FB7-41F0-8183-AC3B6D0CC633}"/>
    <cellStyle name="Input 71 3 10 2" xfId="32319" xr:uid="{7297E4C3-822F-4523-8A0A-64C40DB99CF2}"/>
    <cellStyle name="Input 71 3 10 3" xfId="26232" xr:uid="{C503F4F4-E343-4CB7-9CC1-E197AB9535B3}"/>
    <cellStyle name="Input 71 3 10 4" xfId="38590" xr:uid="{A2F2509F-9891-411F-8BD2-1786EF2F1629}"/>
    <cellStyle name="Input 71 3 11" xfId="25275" xr:uid="{F117F879-0034-4038-A353-DD79406326B2}"/>
    <cellStyle name="Input 71 3 12" xfId="26233" xr:uid="{078C872C-BD35-4DD2-83B3-DF05D6D6764C}"/>
    <cellStyle name="Input 71 3 13" xfId="37776" xr:uid="{8EC41E62-435C-439F-81AF-E416925EFE64}"/>
    <cellStyle name="Input 71 3 2" xfId="18353" xr:uid="{E70C6C65-F60D-4557-A879-E1E19D4C9CFA}"/>
    <cellStyle name="Input 71 3 2 2" xfId="18354" xr:uid="{4964227D-C732-442A-A2C2-A8BFF6D9A78E}"/>
    <cellStyle name="Input 71 3 2 2 2" xfId="18355" xr:uid="{2159CA6D-E20C-44F1-9AE7-69A13360CF8C}"/>
    <cellStyle name="Input 71 3 2 2 2 2" xfId="32322" xr:uid="{CB041CA8-3FFE-4FA3-8061-0EE5D0590412}"/>
    <cellStyle name="Input 71 3 2 2 2 3" xfId="26231" xr:uid="{C07A5C7C-2725-43F8-8BFC-E32CCCBDC217}"/>
    <cellStyle name="Input 71 3 2 2 2 4" xfId="34364" xr:uid="{2B2F2C09-4D41-490C-8651-AB9B2BC59C2C}"/>
    <cellStyle name="Input 71 3 2 2 3" xfId="32321" xr:uid="{99717CF0-54CF-4635-80B8-638F13578F1C}"/>
    <cellStyle name="Input 71 3 2 2 4" xfId="37224" xr:uid="{B7D234C7-A85F-4930-BECF-209270CE8210}"/>
    <cellStyle name="Input 71 3 2 2 5" xfId="34363" xr:uid="{27EEBEEB-7BEB-4D4C-A8B3-8F45F63BE159}"/>
    <cellStyle name="Input 71 3 2 3" xfId="18356" xr:uid="{1595B218-1E59-4BC9-A4A3-58DCEB033E9D}"/>
    <cellStyle name="Input 71 3 2 3 2" xfId="32323" xr:uid="{1C745498-CAFF-432B-925C-1F1A5E57E39A}"/>
    <cellStyle name="Input 71 3 2 3 3" xfId="26230" xr:uid="{900B95A1-C234-4FB5-81D9-714D2E570550}"/>
    <cellStyle name="Input 71 3 2 3 4" xfId="25903" xr:uid="{E9A7BFCB-7473-40BD-BFF3-F16594B7C4C0}"/>
    <cellStyle name="Input 71 3 2 4" xfId="32320" xr:uid="{D8BC1FE6-C41D-463C-89EB-F61C1720F606}"/>
    <cellStyle name="Input 71 3 2 5" xfId="36194" xr:uid="{83FCD23C-5EC1-43CC-9C75-4EDCAEA046D4}"/>
    <cellStyle name="Input 71 3 2 6" xfId="34362" xr:uid="{89393AF6-9953-4608-BB74-3BC225C5010B}"/>
    <cellStyle name="Input 71 3 3" xfId="18357" xr:uid="{8A4308DF-BA73-4FAF-B8B8-F87775D1563E}"/>
    <cellStyle name="Input 71 3 3 2" xfId="18358" xr:uid="{F077E858-0DF6-4046-9F48-692544C46188}"/>
    <cellStyle name="Input 71 3 3 2 2" xfId="18359" xr:uid="{5DEF197A-16CB-4EF1-8A7B-2E215E8CE8EF}"/>
    <cellStyle name="Input 71 3 3 2 2 2" xfId="25276" xr:uid="{B5D2BE79-BC8F-4344-B21F-C28AB6E9719F}"/>
    <cellStyle name="Input 71 3 3 2 2 3" xfId="26228" xr:uid="{3A868411-0A35-46A1-BA4E-F5681282AA54}"/>
    <cellStyle name="Input 71 3 3 2 2 4" xfId="34366" xr:uid="{59A1645C-5C68-4037-B150-4EF91F670ACB}"/>
    <cellStyle name="Input 71 3 3 2 3" xfId="24960" xr:uid="{C9FC2126-5A98-4AFB-95B7-50B5BE7B4BCF}"/>
    <cellStyle name="Input 71 3 3 2 4" xfId="26229" xr:uid="{E42F7D71-0719-4D42-B46F-6485FE11B63F}"/>
    <cellStyle name="Input 71 3 3 2 5" xfId="34365" xr:uid="{D4778A9E-8164-4E95-825B-774966CEB471}"/>
    <cellStyle name="Input 71 3 3 3" xfId="18360" xr:uid="{7410231F-37EE-4641-B32E-78706F3CF7F4}"/>
    <cellStyle name="Input 71 3 3 3 2" xfId="32324" xr:uid="{0666BF7B-6A26-40AD-8E4E-6C0BF2BF6727}"/>
    <cellStyle name="Input 71 3 3 3 3" xfId="26227" xr:uid="{8050A408-D179-4246-ADD8-1F42B2FF37B7}"/>
    <cellStyle name="Input 71 3 3 3 4" xfId="34367" xr:uid="{8D0F5B67-24AD-4AF4-80E0-EA756F8CEBDB}"/>
    <cellStyle name="Input 71 3 3 4" xfId="35974" xr:uid="{3A13A920-51E1-4594-92E2-B32DB086BFBC}"/>
    <cellStyle name="Input 71 3 3 5" xfId="36193" xr:uid="{EB9003A0-D854-4150-B63F-5F9683462B22}"/>
    <cellStyle name="Input 71 3 3 6" xfId="37777" xr:uid="{1A4CF7E6-C5EF-4E51-AFE0-4ADA7E41FECB}"/>
    <cellStyle name="Input 71 3 4" xfId="18361" xr:uid="{C7383CB5-EC08-497C-9564-F8C42F6EEF9E}"/>
    <cellStyle name="Input 71 3 4 2" xfId="18362" xr:uid="{76A393A6-2D4B-4AB1-8FFA-58BD1B48D3A4}"/>
    <cellStyle name="Input 71 3 4 2 2" xfId="18363" xr:uid="{EA56B24B-03EC-4D88-89ED-7C0F5F5E478E}"/>
    <cellStyle name="Input 71 3 4 2 2 2" xfId="25277" xr:uid="{CFFF9102-5F0C-44F7-8954-B26F40515731}"/>
    <cellStyle name="Input 71 3 4 2 2 3" xfId="39226" xr:uid="{FA15BF67-E0F2-4F73-97E4-43EE656FF671}"/>
    <cellStyle name="Input 71 3 4 2 2 4" xfId="34369" xr:uid="{3C6A8400-50C8-4954-9E3A-A3273EF0D011}"/>
    <cellStyle name="Input 71 3 4 2 3" xfId="32326" xr:uid="{4851DB3A-FA4C-4E63-BD6F-1183E05C8B7E}"/>
    <cellStyle name="Input 71 3 4 2 4" xfId="26226" xr:uid="{C00997CD-5925-407C-82E2-66D0C3060EFE}"/>
    <cellStyle name="Input 71 3 4 2 5" xfId="34368" xr:uid="{ADF8E8FB-F481-4817-AC20-07C71B5E7C20}"/>
    <cellStyle name="Input 71 3 4 3" xfId="18364" xr:uid="{D4DE08BA-13D1-4D17-BF08-04408FA74269}"/>
    <cellStyle name="Input 71 3 4 3 2" xfId="32327" xr:uid="{70AA1CF4-0A83-4765-8849-A2DCA190DA4A}"/>
    <cellStyle name="Input 71 3 4 3 3" xfId="36900" xr:uid="{0D211A2E-785C-488F-A43E-C0670FEC68F6}"/>
    <cellStyle name="Input 71 3 4 3 4" xfId="34370" xr:uid="{D979B491-F297-486A-839B-4FD6D707D54B}"/>
    <cellStyle name="Input 71 3 4 4" xfId="32325" xr:uid="{1E9FA03A-2126-43E1-80BE-67D128FCE6C4}"/>
    <cellStyle name="Input 71 3 4 5" xfId="36192" xr:uid="{8D8BFA9D-DC60-404C-A126-2C802A311206}"/>
    <cellStyle name="Input 71 3 4 6" xfId="37778" xr:uid="{3B2BF729-BCC1-4DF8-B446-344BA34C2B28}"/>
    <cellStyle name="Input 71 3 5" xfId="18365" xr:uid="{2685580B-1DD4-475C-BA3F-EE515ED0D7F8}"/>
    <cellStyle name="Input 71 3 5 2" xfId="18366" xr:uid="{EB6548D3-5063-4819-84EE-03E0E4CF059C}"/>
    <cellStyle name="Input 71 3 5 2 2" xfId="18367" xr:uid="{B6A433B4-5C6F-4226-96D4-8601CF36E5DA}"/>
    <cellStyle name="Input 71 3 5 2 2 2" xfId="36848" xr:uid="{06C6D795-A360-415B-937A-B6D1C448A1B8}"/>
    <cellStyle name="Input 71 3 5 2 2 3" xfId="38062" xr:uid="{07ACF8F8-B39E-4AE2-985B-22DD9BA90154}"/>
    <cellStyle name="Input 71 3 5 2 2 4" xfId="34372" xr:uid="{DC3B4C96-C384-431C-9366-039CA738967E}"/>
    <cellStyle name="Input 71 3 5 2 3" xfId="32329" xr:uid="{0ABD83CF-C961-4AF7-A132-2305EA6133CA}"/>
    <cellStyle name="Input 71 3 5 2 4" xfId="36191" xr:uid="{93DC06CA-0689-4313-95D6-392F22706FC8}"/>
    <cellStyle name="Input 71 3 5 2 5" xfId="34371" xr:uid="{B4F6EB60-3DB4-45F3-8FF1-C9D04EE8ED12}"/>
    <cellStyle name="Input 71 3 5 3" xfId="18368" xr:uid="{F897EB46-6E7D-4B54-994B-BA1CA650EBBA}"/>
    <cellStyle name="Input 71 3 5 3 2" xfId="32330" xr:uid="{363F623E-8A74-484C-8380-6372CE62388A}"/>
    <cellStyle name="Input 71 3 5 3 3" xfId="26224" xr:uid="{46C28A3E-52BE-4113-9276-A70704B6E486}"/>
    <cellStyle name="Input 71 3 5 3 4" xfId="25535" xr:uid="{4B7B7442-CA20-4329-B50F-7C5195705D8D}"/>
    <cellStyle name="Input 71 3 5 4" xfId="32328" xr:uid="{445C3A2C-8C2D-48FA-99E1-0A42324F8CD7}"/>
    <cellStyle name="Input 71 3 5 5" xfId="26225" xr:uid="{CF6DD479-43A6-4ED5-9985-8F711DAAB774}"/>
    <cellStyle name="Input 71 3 5 6" xfId="37779" xr:uid="{033CFCD9-3141-43AA-87F8-0537D3DE9EFF}"/>
    <cellStyle name="Input 71 3 6" xfId="18369" xr:uid="{5127701E-7BB8-46D0-9AA3-E700C9056B34}"/>
    <cellStyle name="Input 71 3 6 2" xfId="18370" xr:uid="{4B1CF8D4-0458-41CC-9FB6-E214CB175CE7}"/>
    <cellStyle name="Input 71 3 6 2 2" xfId="18371" xr:uid="{77324B66-E6A9-4CD0-8EDA-FA825F847323}"/>
    <cellStyle name="Input 71 3 6 2 2 2" xfId="38391" xr:uid="{1BA2426D-BB66-4EB8-B437-78237CAD5DE9}"/>
    <cellStyle name="Input 71 3 6 2 2 3" xfId="38063" xr:uid="{7456CC0C-1239-4DAA-82F6-636F6EA44718}"/>
    <cellStyle name="Input 71 3 6 2 2 4" xfId="34374" xr:uid="{968DB0F5-D888-400A-9135-7F01EFC50F80}"/>
    <cellStyle name="Input 71 3 6 2 3" xfId="32332" xr:uid="{D1846660-6CA5-4B80-996C-8754CC0E2452}"/>
    <cellStyle name="Input 71 3 6 2 4" xfId="39145" xr:uid="{3C3A326B-1E9D-45FE-BA0E-EF7635091754}"/>
    <cellStyle name="Input 71 3 6 2 5" xfId="37780" xr:uid="{F2C06ECD-6FF5-4F39-A6EE-315996EF56C9}"/>
    <cellStyle name="Input 71 3 6 3" xfId="18372" xr:uid="{41ACC25A-4AF7-4984-92A3-697C9C46B2BD}"/>
    <cellStyle name="Input 71 3 6 3 2" xfId="32333" xr:uid="{B595E1A5-DA09-410C-B9CE-452C79B26EBE}"/>
    <cellStyle name="Input 71 3 6 3 3" xfId="37223" xr:uid="{DD0A2688-5FBE-4C65-A8C2-3013F15931F7}"/>
    <cellStyle name="Input 71 3 6 3 4" xfId="38589" xr:uid="{E584EA6C-392C-434F-930A-9FEECCAEFE33}"/>
    <cellStyle name="Input 71 3 6 4" xfId="32331" xr:uid="{DECFE7A8-15A8-42E0-9BC6-DCB5D00D9588}"/>
    <cellStyle name="Input 71 3 6 5" xfId="26223" xr:uid="{E7ECB105-777C-4129-B08F-027C9379FEF3}"/>
    <cellStyle name="Input 71 3 6 6" xfId="34373" xr:uid="{BA613D05-D136-46D9-A37F-ACAAF7FC80CB}"/>
    <cellStyle name="Input 71 3 7" xfId="18373" xr:uid="{F8FCD5CC-E842-4F55-8B75-D2B5229ECFC1}"/>
    <cellStyle name="Input 71 3 7 2" xfId="18374" xr:uid="{89153F0F-3C33-44BF-B974-CB26AE93DFCD}"/>
    <cellStyle name="Input 71 3 7 2 2" xfId="18375" xr:uid="{EC1B3789-4B8E-4814-9A1F-51F4D456AD8F}"/>
    <cellStyle name="Input 71 3 7 2 2 2" xfId="25278" xr:uid="{081F556B-B661-4861-ADA1-4C6E072DFAFE}"/>
    <cellStyle name="Input 71 3 7 2 2 3" xfId="38064" xr:uid="{2FB2ECED-15AC-4FAA-8ECF-CB377355E991}"/>
    <cellStyle name="Input 71 3 7 2 2 4" xfId="37782" xr:uid="{C9CF60A3-EDEA-422C-97E7-5F012564C4F3}"/>
    <cellStyle name="Input 71 3 7 2 3" xfId="32335" xr:uid="{97E6AE59-7A32-411F-975A-F0BA57E71C27}"/>
    <cellStyle name="Input 71 3 7 2 4" xfId="26221" xr:uid="{184892DD-946E-46A3-9304-14C484FED746}"/>
    <cellStyle name="Input 71 3 7 2 5" xfId="34379" xr:uid="{4F301081-4E61-4117-B4A9-F343DC14DA03}"/>
    <cellStyle name="Input 71 3 7 3" xfId="18376" xr:uid="{3563CDEC-4FA6-4875-B0FF-70168E705A21}"/>
    <cellStyle name="Input 71 3 7 3 2" xfId="37716" xr:uid="{CB2C741E-7A36-4B27-820E-EF114FDAF403}"/>
    <cellStyle name="Input 71 3 7 3 3" xfId="26220" xr:uid="{BC6ABFED-4DB7-4DE9-BA34-C869EA017B32}"/>
    <cellStyle name="Input 71 3 7 3 4" xfId="24891" xr:uid="{B6364AF3-D5B2-46FF-9965-AB9C80C9D5C0}"/>
    <cellStyle name="Input 71 3 7 4" xfId="32334" xr:uid="{027668BF-504A-4B50-B35D-0AB9C8113275}"/>
    <cellStyle name="Input 71 3 7 5" xfId="26222" xr:uid="{1EDEF500-62E6-452A-A129-4229F9D591AC}"/>
    <cellStyle name="Input 71 3 7 6" xfId="34375" xr:uid="{7D72C292-EFE0-425F-8CBC-B36149932A90}"/>
    <cellStyle name="Input 71 3 8" xfId="18377" xr:uid="{39F1AD31-80DC-44DD-91CA-D043EAA95E76}"/>
    <cellStyle name="Input 71 3 8 2" xfId="18378" xr:uid="{A25FD957-98C9-4F89-A1B1-3BF8E820FDBE}"/>
    <cellStyle name="Input 71 3 8 2 2" xfId="18379" xr:uid="{DD560D46-82D0-4A47-8E22-19CCC3931594}"/>
    <cellStyle name="Input 71 3 8 2 2 2" xfId="25279" xr:uid="{BBAF2982-D42D-4354-A65F-FB5FBBC47534}"/>
    <cellStyle name="Input 71 3 8 2 2 3" xfId="38065" xr:uid="{589C0C62-730D-4C44-996B-0C22957E787B}"/>
    <cellStyle name="Input 71 3 8 2 2 4" xfId="38586" xr:uid="{3310E201-CF04-4115-89EE-6BCC80C9C4DD}"/>
    <cellStyle name="Input 71 3 8 2 3" xfId="32337" xr:uid="{22D7741B-F520-4A09-B528-D2DA18F04004}"/>
    <cellStyle name="Input 71 3 8 2 4" xfId="26218" xr:uid="{712F6AB7-5672-4566-B23E-E5216D63745A}"/>
    <cellStyle name="Input 71 3 8 2 5" xfId="34401" xr:uid="{2E92E16D-8AE5-401E-A6D2-2348E72E2F32}"/>
    <cellStyle name="Input 71 3 8 3" xfId="18380" xr:uid="{6A5B2901-98EC-4D2D-9C5B-FCA50617088E}"/>
    <cellStyle name="Input 71 3 8 3 2" xfId="32338" xr:uid="{14764E86-CB9E-418B-9EF5-E5DC7A033128}"/>
    <cellStyle name="Input 71 3 8 3 3" xfId="36190" xr:uid="{2C31E65D-CD42-4E58-92C1-6A3847BA61D6}"/>
    <cellStyle name="Input 71 3 8 3 4" xfId="39172" xr:uid="{60488E34-8DCE-428D-AA0B-17A38FDA05E2}"/>
    <cellStyle name="Input 71 3 8 4" xfId="32336" xr:uid="{D242936D-FE0A-44BF-B140-1399082D21CA}"/>
    <cellStyle name="Input 71 3 8 5" xfId="26219" xr:uid="{43F458F9-500C-43AB-8C33-AE09AFBA5F66}"/>
    <cellStyle name="Input 71 3 8 6" xfId="34380" xr:uid="{41DAF5D1-0231-4C7A-85B1-6506C2C24C10}"/>
    <cellStyle name="Input 71 3 9" xfId="18381" xr:uid="{0A23C2D1-C4E3-4630-8CFB-D16A157ACFB4}"/>
    <cellStyle name="Input 71 3 9 2" xfId="18382" xr:uid="{6EA65E64-80EB-4F54-B16F-57C95059908D}"/>
    <cellStyle name="Input 71 3 9 2 2" xfId="38820" xr:uid="{4DD0BB70-CE69-4E09-8F92-0B580518B2FF}"/>
    <cellStyle name="Input 71 3 9 2 3" xfId="26216" xr:uid="{94BE165A-D129-4FB4-98ED-711A79F4F3F0}"/>
    <cellStyle name="Input 71 3 9 2 4" xfId="34403" xr:uid="{E516337E-7624-44B4-83A4-B64107ED024D}"/>
    <cellStyle name="Input 71 3 9 3" xfId="32339" xr:uid="{D5B56880-6C4D-4BA1-92FD-CB8507AAF0FC}"/>
    <cellStyle name="Input 71 3 9 4" xfId="26217" xr:uid="{6CE1C3D2-ECF4-4408-960C-B477C7D9B3B2}"/>
    <cellStyle name="Input 71 3 9 5" xfId="34402" xr:uid="{BF0A54C5-EC1B-406E-92A7-CCDB9BD2E718}"/>
    <cellStyle name="Input 71 4" xfId="18383" xr:uid="{2280BEE3-622C-42BC-9551-71A2B7B78CF0}"/>
    <cellStyle name="Input 71 4 2" xfId="18384" xr:uid="{3ACEFFA5-2D4F-461E-A53E-6E66813F8EBC}"/>
    <cellStyle name="Input 71 4 2 2" xfId="18385" xr:uid="{9987B716-2705-46F9-BA79-2BB0A43A1353}"/>
    <cellStyle name="Input 71 4 2 2 2" xfId="32341" xr:uid="{44BD70C3-85BE-42A9-912C-324706E2C459}"/>
    <cellStyle name="Input 71 4 2 2 3" xfId="26214" xr:uid="{D941E8C6-E034-4AEB-BE19-A3D074DB0EB9}"/>
    <cellStyle name="Input 71 4 2 2 4" xfId="34405" xr:uid="{9E5EA754-C3D4-4291-A0C6-2D52FFD4B921}"/>
    <cellStyle name="Input 71 4 2 3" xfId="32340" xr:uid="{20EBFA76-B6BF-4C7A-85B8-1849C7475F7C}"/>
    <cellStyle name="Input 71 4 2 4" xfId="26215" xr:uid="{CC4DA85E-9DDB-43F5-AC6B-86BB974776DB}"/>
    <cellStyle name="Input 71 4 2 5" xfId="38585" xr:uid="{010431C9-A8BD-4C40-8F43-92A7006BEE58}"/>
    <cellStyle name="Input 71 4 3" xfId="18386" xr:uid="{339E10E7-05E4-4A15-81CA-FFCAE458D912}"/>
    <cellStyle name="Input 71 4 3 2" xfId="32342" xr:uid="{2B79EA18-C9BA-4BB5-950D-86DA04085984}"/>
    <cellStyle name="Input 71 4 3 3" xfId="26213" xr:uid="{AF9CD093-DA0E-4930-8EE1-5FDDCF8A2F18}"/>
    <cellStyle name="Input 71 4 3 4" xfId="34429" xr:uid="{B00A38C0-DE13-40D1-8D06-B7BF94FD9991}"/>
    <cellStyle name="Input 71 4 4" xfId="25280" xr:uid="{10FFB9CA-1F9C-44CF-9489-3791C8FC9D58}"/>
    <cellStyle name="Input 71 4 5" xfId="38066" xr:uid="{56B77259-6349-409F-9743-29AC345B5ED3}"/>
    <cellStyle name="Input 71 4 6" xfId="34404" xr:uid="{F9EFEABD-44CE-47B2-AC86-2F444285ABF5}"/>
    <cellStyle name="Input 71 5" xfId="18387" xr:uid="{11BE40A5-42BC-4D56-895B-8D72AF2996F7}"/>
    <cellStyle name="Input 71 5 2" xfId="18388" xr:uid="{91AF7D44-3383-4001-9EF3-EDEBE8074687}"/>
    <cellStyle name="Input 71 5 2 2" xfId="18389" xr:uid="{37DBC373-C730-46B8-83B9-4932CD9B06D7}"/>
    <cellStyle name="Input 71 5 2 2 2" xfId="32344" xr:uid="{91043471-3768-45C6-A01D-4077935B733B}"/>
    <cellStyle name="Input 71 5 2 2 3" xfId="26211" xr:uid="{AE887BC0-0620-4ECF-A910-7DABF5019A5E}"/>
    <cellStyle name="Input 71 5 2 2 4" xfId="34431" xr:uid="{6DC655FF-D94F-40C0-B662-D915D253EC9C}"/>
    <cellStyle name="Input 71 5 2 3" xfId="32343" xr:uid="{5732C1D5-8292-4483-B169-9CBC3A0C566E}"/>
    <cellStyle name="Input 71 5 2 4" xfId="26212" xr:uid="{7226DCD2-9BEE-4100-9496-3AF50816FCCD}"/>
    <cellStyle name="Input 71 5 2 5" xfId="37790" xr:uid="{08D11507-1FE0-4489-935A-AE0144F6145F}"/>
    <cellStyle name="Input 71 5 3" xfId="18390" xr:uid="{F08508B3-9ACD-4C2A-A56D-DB0971119FC6}"/>
    <cellStyle name="Input 71 5 3 2" xfId="37068" xr:uid="{37970B44-83A9-4D15-B41E-42E5937E6970}"/>
    <cellStyle name="Input 71 5 3 3" xfId="39146" xr:uid="{4E02C637-024E-4AC5-BE4F-F26F8D8F36BD}"/>
    <cellStyle name="Input 71 5 3 4" xfId="34432" xr:uid="{B0396019-895C-4601-954D-CB51B6118803}"/>
    <cellStyle name="Input 71 5 4" xfId="25281" xr:uid="{E5130EB0-1553-44B7-BDCD-37D24CBF6D6C}"/>
    <cellStyle name="Input 71 5 5" xfId="38067" xr:uid="{BB349EE7-655E-4C3E-93AE-ED6EEF8047FA}"/>
    <cellStyle name="Input 71 5 6" xfId="34430" xr:uid="{89199974-880E-4BDF-A9C8-20D68DD2A1CD}"/>
    <cellStyle name="Input 71 6" xfId="18391" xr:uid="{434F50DC-4A3D-4F5D-A756-08D9FBED62BF}"/>
    <cellStyle name="Input 71 6 2" xfId="18392" xr:uid="{FD536A3C-ACA4-4D9D-943D-0D4A159285B6}"/>
    <cellStyle name="Input 71 6 2 2" xfId="18393" xr:uid="{951AF621-BDE6-4178-8A57-94D9F56EB95C}"/>
    <cellStyle name="Input 71 6 2 2 2" xfId="38819" xr:uid="{3E9069BC-9CEA-40DC-8323-2F90CD526316}"/>
    <cellStyle name="Input 71 6 2 2 3" xfId="37222" xr:uid="{658CE239-2CF0-4E23-B62A-1BF2E7435C12}"/>
    <cellStyle name="Input 71 6 2 2 4" xfId="34497" xr:uid="{809A9ADB-0B28-4468-A121-040F96836AE9}"/>
    <cellStyle name="Input 71 6 2 3" xfId="37929" xr:uid="{E0D418A6-9CDC-4894-860F-83B777C923D0}"/>
    <cellStyle name="Input 71 6 2 4" xfId="26210" xr:uid="{B5E0EB8C-1BCB-418F-A93D-A3FE35EE50BF}"/>
    <cellStyle name="Input 71 6 2 5" xfId="34496" xr:uid="{FF893774-BD21-4734-BA9E-0877D58B915F}"/>
    <cellStyle name="Input 71 6 3" xfId="18394" xr:uid="{CEF0B571-D9C9-4516-AF29-8C2BCA482239}"/>
    <cellStyle name="Input 71 6 3 2" xfId="32345" xr:uid="{4B1C9FE4-71AC-44F9-B60B-FCB914254C55}"/>
    <cellStyle name="Input 71 6 3 3" xfId="26209" xr:uid="{04A20973-7CFB-4661-9B7F-10D989ADF550}"/>
    <cellStyle name="Input 71 6 3 4" xfId="36782" xr:uid="{EDF69D5D-406E-43F6-8500-2B238F37CF95}"/>
    <cellStyle name="Input 71 6 4" xfId="25282" xr:uid="{FA8E9868-360F-4F31-92F4-21D57AC7B4E9}"/>
    <cellStyle name="Input 71 6 5" xfId="38068" xr:uid="{179A8D16-CA99-462B-B716-9E6F1E5DA7E6}"/>
    <cellStyle name="Input 71 6 6" xfId="34495" xr:uid="{EF138773-D359-48DF-90F9-8AE30996511D}"/>
    <cellStyle name="Input 71 7" xfId="18395" xr:uid="{0CBA9F95-7770-4D23-9F3F-0759D6F3F829}"/>
    <cellStyle name="Input 71 7 2" xfId="18396" xr:uid="{B3BF557F-09BC-4B7B-AB51-8A35C731F58B}"/>
    <cellStyle name="Input 71 7 2 2" xfId="18397" xr:uid="{F1AA278C-FD18-4EC3-8D0F-CF22D08419B0}"/>
    <cellStyle name="Input 71 7 2 2 2" xfId="32347" xr:uid="{2116F74C-247C-463B-95C7-ADD32602E389}"/>
    <cellStyle name="Input 71 7 2 2 3" xfId="26207" xr:uid="{A74E1803-0386-4899-8F1B-847A608C1BBA}"/>
    <cellStyle name="Input 71 7 2 2 4" xfId="34500" xr:uid="{EB63F3F9-AC7C-40E0-ABC7-F203708B5B6A}"/>
    <cellStyle name="Input 71 7 2 3" xfId="32346" xr:uid="{1BB25E46-B363-431C-B81D-7102726FA0AA}"/>
    <cellStyle name="Input 71 7 2 4" xfId="26208" xr:uid="{707B6F3F-8A12-4FE4-BE7C-B298FDF69F7C}"/>
    <cellStyle name="Input 71 7 2 5" xfId="34499" xr:uid="{F2CCD55D-0DFA-4495-B2FC-6500199E1C5D}"/>
    <cellStyle name="Input 71 7 3" xfId="18398" xr:uid="{1CA01305-76CA-4C5B-9ADE-4C70596DE9ED}"/>
    <cellStyle name="Input 71 7 3 2" xfId="38818" xr:uid="{D171A3EB-8A84-479C-A26F-0A0876287896}"/>
    <cellStyle name="Input 71 7 3 3" xfId="36189" xr:uid="{F083D57B-57C9-428A-B446-740F0ADB2D47}"/>
    <cellStyle name="Input 71 7 3 4" xfId="34501" xr:uid="{7A629D8E-A9E8-4FFD-99A8-4D65D3682458}"/>
    <cellStyle name="Input 71 7 4" xfId="25283" xr:uid="{71AB645D-64B2-4E0B-AE20-0B17AD5A9400}"/>
    <cellStyle name="Input 71 7 5" xfId="38069" xr:uid="{1189B9E2-0A47-4D8F-A0B8-CF748EF98837}"/>
    <cellStyle name="Input 71 7 6" xfId="34498" xr:uid="{5CFCE0AC-935B-49DF-8AAC-D93E11FB1706}"/>
    <cellStyle name="Input 71 8" xfId="18399" xr:uid="{53CC7F19-2936-4F19-90DE-20074CAB0D67}"/>
    <cellStyle name="Input 71 8 2" xfId="18400" xr:uid="{270B2BB7-9702-4C6A-8529-258D2A5531F9}"/>
    <cellStyle name="Input 71 8 2 2" xfId="18401" xr:uid="{A3D566BB-079E-47B0-A7E7-EBFDB92BCCE1}"/>
    <cellStyle name="Input 71 8 2 2 2" xfId="32350" xr:uid="{0C2548CA-670B-4D4E-9D59-4B3AE440EFE1}"/>
    <cellStyle name="Input 71 8 2 2 3" xfId="35816" xr:uid="{6D603E78-F544-4D67-A813-2683DC7C58F4}"/>
    <cellStyle name="Input 71 8 2 2 4" xfId="36861" xr:uid="{87B55FD5-57B0-4DA1-8457-DC5CABB38207}"/>
    <cellStyle name="Input 71 8 2 3" xfId="32349" xr:uid="{2A656DD2-E246-41AA-9F05-7DC49EBA8720}"/>
    <cellStyle name="Input 71 8 2 4" xfId="35817" xr:uid="{442262EC-2B22-4393-A3E6-2B13EDDF87DD}"/>
    <cellStyle name="Input 71 8 2 5" xfId="36783" xr:uid="{2A65A8F0-1A98-4188-B9D6-E7320A6E3F94}"/>
    <cellStyle name="Input 71 8 3" xfId="18402" xr:uid="{3856FDD8-AF22-4119-B60F-2929C284D02F}"/>
    <cellStyle name="Input 71 8 3 2" xfId="38817" xr:uid="{8F55E735-BEB3-4A0E-ACD8-D04220A09ABF}"/>
    <cellStyle name="Input 71 8 3 3" xfId="35815" xr:uid="{B19E774E-C3F7-4AB5-A60C-F26B4E951D05}"/>
    <cellStyle name="Input 71 8 3 4" xfId="38124" xr:uid="{AAA4E97A-A5DF-4097-A4EC-DAC71B1466D3}"/>
    <cellStyle name="Input 71 8 4" xfId="32348" xr:uid="{CD989AB7-8D15-48E5-9A43-AD92E509383B}"/>
    <cellStyle name="Input 71 8 5" xfId="38070" xr:uid="{F18DC590-B0E9-4A72-A5BA-7A158C1E6FFD}"/>
    <cellStyle name="Input 71 8 6" xfId="34502" xr:uid="{33B5E346-31EF-4ECC-9421-EF6D43CB1E5C}"/>
    <cellStyle name="Input 71 9" xfId="18403" xr:uid="{9111A942-CAAA-4A3B-BE37-8C11D252B84F}"/>
    <cellStyle name="Input 71 9 2" xfId="18404" xr:uid="{616A4025-2156-4A92-9D6C-7279C2E3A6E6}"/>
    <cellStyle name="Input 71 9 2 2" xfId="18405" xr:uid="{29DB0056-3EC1-4320-8B9A-744EDF838BAC}"/>
    <cellStyle name="Input 71 9 2 2 2" xfId="32353" xr:uid="{A2F60491-931C-42AB-88B8-4750ECB8E6C9}"/>
    <cellStyle name="Input 71 9 2 2 3" xfId="26205" xr:uid="{9192F971-5FAE-448C-87F2-16893BC80AD6}"/>
    <cellStyle name="Input 71 9 2 2 4" xfId="38122" xr:uid="{69290D8F-0291-440F-BFD2-43BB81FAF2E4}"/>
    <cellStyle name="Input 71 9 2 3" xfId="32352" xr:uid="{BCB1A60F-A085-457A-95C1-948D13001260}"/>
    <cellStyle name="Input 71 9 2 4" xfId="26206" xr:uid="{8D1B2ADA-3EA4-46F2-BC2D-DC792E9B87E3}"/>
    <cellStyle name="Input 71 9 2 5" xfId="38123" xr:uid="{9F2415E8-6469-4515-9A7E-95B47A6BE500}"/>
    <cellStyle name="Input 71 9 3" xfId="18406" xr:uid="{7C262D9D-9712-41B5-BFAB-2F75ECCE77DB}"/>
    <cellStyle name="Input 71 9 3 2" xfId="38816" xr:uid="{61ACB410-61E4-4F70-9261-5C164362B65E}"/>
    <cellStyle name="Input 71 9 3 3" xfId="26204" xr:uid="{93F9413A-5752-4DE4-98C5-ADE36A339260}"/>
    <cellStyle name="Input 71 9 3 4" xfId="34503" xr:uid="{1A3DCE3C-A515-448E-BB4D-20F4388D4EFE}"/>
    <cellStyle name="Input 71 9 4" xfId="32351" xr:uid="{5AB7DE7A-7931-4F27-B8A3-EE480C021340}"/>
    <cellStyle name="Input 71 9 5" xfId="39147" xr:uid="{B6CAA4D6-BB6A-4246-8A84-FA4E654CDEBC}"/>
    <cellStyle name="Input 71 9 6" xfId="36784" xr:uid="{9D95E9DA-9768-47BF-A380-8D944CFEBE60}"/>
    <cellStyle name="Input 72" xfId="18407" xr:uid="{44BB3102-9BC9-4D00-B6F8-A4F22252F167}"/>
    <cellStyle name="Input 72 10" xfId="18408" xr:uid="{073918F0-F851-47A2-817D-E50F55A2374F}"/>
    <cellStyle name="Input 72 10 2" xfId="18409" xr:uid="{16EB9C2C-E290-4D8D-87C3-A8C928355075}"/>
    <cellStyle name="Input 72 10 2 2" xfId="18410" xr:uid="{172A87AE-3112-44BB-B4C9-8D27FC552924}"/>
    <cellStyle name="Input 72 10 2 2 2" xfId="38815" xr:uid="{1B7E4752-C14F-4116-BDCD-1066965DACBD}"/>
    <cellStyle name="Input 72 10 2 2 3" xfId="26202" xr:uid="{A64F9CF7-B392-41AF-9854-DB5B11B6BB82}"/>
    <cellStyle name="Input 72 10 2 2 4" xfId="38566" xr:uid="{D10E5E1D-BDE5-4EE0-A7F4-7FE327D40A16}"/>
    <cellStyle name="Input 72 10 2 3" xfId="32356" xr:uid="{B36B3E4E-739E-4BF1-B9A7-CD67FB72BCBF}"/>
    <cellStyle name="Input 72 10 2 4" xfId="26203" xr:uid="{B330E8B3-F766-4A38-AAB9-DEBE36C0F888}"/>
    <cellStyle name="Input 72 10 2 5" xfId="37797" xr:uid="{31AC41F7-F5D4-40DE-B0A6-6A2C57CC68EF}"/>
    <cellStyle name="Input 72 10 3" xfId="18411" xr:uid="{60837A45-66A4-4DE4-91B6-3D5E43AF1005}"/>
    <cellStyle name="Input 72 10 3 2" xfId="32357" xr:uid="{C5E48FD7-D018-48F1-8CCE-400A4D3054A2}"/>
    <cellStyle name="Input 72 10 3 3" xfId="26201" xr:uid="{FD96D2B7-D9F7-46B0-9B96-772BD48001F2}"/>
    <cellStyle name="Input 72 10 3 4" xfId="34506" xr:uid="{B2ECD842-C9A1-4362-951C-5AA585D44D95}"/>
    <cellStyle name="Input 72 10 4" xfId="32355" xr:uid="{51200C31-4F30-4F83-89A6-98B89270C434}"/>
    <cellStyle name="Input 72 10 5" xfId="36160" xr:uid="{E4590837-885C-4AA8-AD35-CD74511E5CF0}"/>
    <cellStyle name="Input 72 10 6" xfId="34505" xr:uid="{860C4327-8990-408C-A2E5-327434B84319}"/>
    <cellStyle name="Input 72 11" xfId="18412" xr:uid="{E5490705-582B-4925-B83D-F866274792CE}"/>
    <cellStyle name="Input 72 11 2" xfId="18413" xr:uid="{51B393D8-56C2-4DC2-BD04-EC23460B1366}"/>
    <cellStyle name="Input 72 11 2 2" xfId="32359" xr:uid="{43B86FDF-7DB6-4AC4-A9E6-46230A6186B9}"/>
    <cellStyle name="Input 72 11 2 3" xfId="26200" xr:uid="{B7BC4F2A-8EF1-4E63-9B5F-B27AA77F3190}"/>
    <cellStyle name="Input 72 11 2 4" xfId="34508" xr:uid="{009D7771-36A6-4043-898F-063D574F674F}"/>
    <cellStyle name="Input 72 11 3" xfId="32358" xr:uid="{E0DFB729-E816-46C1-A0AF-FDAC9EC57C18}"/>
    <cellStyle name="Input 72 11 4" xfId="39149" xr:uid="{C344A6AD-FD14-400D-B00A-5311E41BD0BF}"/>
    <cellStyle name="Input 72 11 5" xfId="34507" xr:uid="{BF68BF64-0A22-4004-88B0-94663C9C8707}"/>
    <cellStyle name="Input 72 12" xfId="18414" xr:uid="{7B4532D2-5446-426F-A2FE-E30DE70A00A0}"/>
    <cellStyle name="Input 72 12 2" xfId="38814" xr:uid="{B1846B0F-14F4-4A10-B012-01012C3564DA}"/>
    <cellStyle name="Input 72 12 3" xfId="26199" xr:uid="{1172BAB7-068B-4635-AC6E-83D1B88F11AA}"/>
    <cellStyle name="Input 72 12 4" xfId="34509" xr:uid="{464CB05D-FA8D-47FA-8485-D61E3CEA63B7}"/>
    <cellStyle name="Input 72 13" xfId="32354" xr:uid="{096FA7A2-2B2F-4FE5-8141-61224A99B3D0}"/>
    <cellStyle name="Input 72 14" xfId="39148" xr:uid="{A84B27CB-FE84-439A-8104-5FFFAF2F0142}"/>
    <cellStyle name="Input 72 15" xfId="34504" xr:uid="{0175165B-AE19-46DC-94C1-3D3BA4AA5035}"/>
    <cellStyle name="Input 72 2" xfId="18415" xr:uid="{EA47D062-4B13-4F87-80F9-4FCEA1E5AD4B}"/>
    <cellStyle name="Input 72 2 10" xfId="18416" xr:uid="{1DCCEEF3-9AE8-4B5D-9102-0E4428AF3B2F}"/>
    <cellStyle name="Input 72 2 10 2" xfId="37717" xr:uid="{AB857C72-7E7D-42C3-8803-2F2FC56E3B61}"/>
    <cellStyle name="Input 72 2 10 3" xfId="39150" xr:uid="{C186A3DE-E9F5-4A7B-8F1D-0630FF6AD983}"/>
    <cellStyle name="Input 72 2 10 4" xfId="34511" xr:uid="{E6EBFA53-D00B-4DB0-938F-B745C1C78B06}"/>
    <cellStyle name="Input 72 2 11" xfId="32360" xr:uid="{F3D05C53-1091-4874-AB97-4579D3D9A722}"/>
    <cellStyle name="Input 72 2 12" xfId="26198" xr:uid="{37186F30-6994-4D27-96B7-9B72959994DB}"/>
    <cellStyle name="Input 72 2 13" xfId="34510" xr:uid="{680A6F6F-7C7F-4D3F-8540-452C8C60FCB3}"/>
    <cellStyle name="Input 72 2 2" xfId="18417" xr:uid="{C44BEAC9-A56C-4F7E-86F0-93AD8631C89F}"/>
    <cellStyle name="Input 72 2 2 2" xfId="18418" xr:uid="{03DD84D9-78E8-45D2-A69F-7845DACDC8DC}"/>
    <cellStyle name="Input 72 2 2 2 2" xfId="18419" xr:uid="{8ABA0AF8-1027-4A06-BBFA-8576CBE0C976}"/>
    <cellStyle name="Input 72 2 2 2 2 2" xfId="32362" xr:uid="{F38000E7-EA60-4408-AF89-C3A2210B1878}"/>
    <cellStyle name="Input 72 2 2 2 2 3" xfId="26196" xr:uid="{8A2270FA-A480-41FF-8076-A1C70F387572}"/>
    <cellStyle name="Input 72 2 2 2 2 4" xfId="34514" xr:uid="{5BE3B3AD-C4D8-4D41-8E2F-805D967FE33A}"/>
    <cellStyle name="Input 72 2 2 2 3" xfId="38813" xr:uid="{0FBD9A7A-9CC8-4971-990E-FB91D267DE53}"/>
    <cellStyle name="Input 72 2 2 2 4" xfId="26197" xr:uid="{23BCACA7-8C15-4283-9F81-4E660EE3660F}"/>
    <cellStyle name="Input 72 2 2 2 5" xfId="34513" xr:uid="{D6A5F672-0B2E-41AF-BCCD-71C2435C04A9}"/>
    <cellStyle name="Input 72 2 2 3" xfId="18420" xr:uid="{42E650E5-0385-461B-A94C-95ADB48DB704}"/>
    <cellStyle name="Input 72 2 2 3 2" xfId="32363" xr:uid="{CC561C47-4830-4AB1-AE9D-7B31A66667BA}"/>
    <cellStyle name="Input 72 2 2 3 3" xfId="26195" xr:uid="{181D13AA-1BF9-40D5-A5DA-D41BB5EE3D55}"/>
    <cellStyle name="Input 72 2 2 3 4" xfId="34515" xr:uid="{3B675BB2-4CFE-4486-B801-E1913DE4C014}"/>
    <cellStyle name="Input 72 2 2 4" xfId="32361" xr:uid="{0B5862B5-1385-403D-B0A4-ABCD134EDF5F}"/>
    <cellStyle name="Input 72 2 2 5" xfId="36188" xr:uid="{15D7FC19-A0CA-4BAE-A8C1-0FECDACF4215}"/>
    <cellStyle name="Input 72 2 2 6" xfId="34512" xr:uid="{9C67F45A-2AC6-454C-B158-9226D6281FE4}"/>
    <cellStyle name="Input 72 2 3" xfId="18421" xr:uid="{26C88915-E716-43F0-8A8D-D15E496E2050}"/>
    <cellStyle name="Input 72 2 3 2" xfId="18422" xr:uid="{882E3E0B-52EE-4387-9999-F0105B954E20}"/>
    <cellStyle name="Input 72 2 3 2 2" xfId="18423" xr:uid="{D9B05827-441D-4266-83F1-784390105AAD}"/>
    <cellStyle name="Input 72 2 3 2 2 2" xfId="32365" xr:uid="{AF8A6082-6264-4597-A48A-3E6AF1EDED8D}"/>
    <cellStyle name="Input 72 2 3 2 2 3" xfId="26193" xr:uid="{791B56FF-CD62-4A25-BE82-736707A66F50}"/>
    <cellStyle name="Input 72 2 3 2 2 4" xfId="34517" xr:uid="{F5CFF2C2-F063-4F94-924A-ECF01C62749C}"/>
    <cellStyle name="Input 72 2 3 2 3" xfId="38812" xr:uid="{BA3C75EE-0BDA-4B91-9006-585F537F8C48}"/>
    <cellStyle name="Input 72 2 3 2 4" xfId="26194" xr:uid="{5BDA1FBA-6A6C-421F-B3F1-72574D4B72F2}"/>
    <cellStyle name="Input 72 2 3 2 5" xfId="34516" xr:uid="{8EF0C4D6-F4A8-4D62-914D-C0819FE73E64}"/>
    <cellStyle name="Input 72 2 3 3" xfId="18424" xr:uid="{D00CFDEE-5B14-44E1-9DAE-666794EAD37E}"/>
    <cellStyle name="Input 72 2 3 3 2" xfId="32366" xr:uid="{BA46A2D9-EF4A-422D-9189-59F255B1BFDB}"/>
    <cellStyle name="Input 72 2 3 3 3" xfId="26192" xr:uid="{93021E10-FDCB-450E-98F5-8EF6CE8FE909}"/>
    <cellStyle name="Input 72 2 3 3 4" xfId="34518" xr:uid="{1AA03202-4F89-4182-9A9D-ADC2279C93A5}"/>
    <cellStyle name="Input 72 2 3 4" xfId="32364" xr:uid="{B3350774-D753-4AB0-8211-49B6D80245A1}"/>
    <cellStyle name="Input 72 2 3 5" xfId="39151" xr:uid="{197E942D-6A99-44F7-BBB9-B2773B95855C}"/>
    <cellStyle name="Input 72 2 3 6" xfId="25558" xr:uid="{901EF0EA-723A-48D1-A997-C54F06A2C70B}"/>
    <cellStyle name="Input 72 2 4" xfId="18425" xr:uid="{64783720-74C3-4FBF-A78D-555C8F0057D2}"/>
    <cellStyle name="Input 72 2 4 2" xfId="18426" xr:uid="{2B15A21B-61D4-4346-9A45-CD5BCDE276A6}"/>
    <cellStyle name="Input 72 2 4 2 2" xfId="18427" xr:uid="{9C579A27-5D74-487D-9E28-ABDF538146B6}"/>
    <cellStyle name="Input 72 2 4 2 2 2" xfId="35975" xr:uid="{F5CB5007-A8C1-4C13-8274-2F3D522C6BF0}"/>
    <cellStyle name="Input 72 2 4 2 2 3" xfId="37144" xr:uid="{F8CCE72F-48E2-40B3-8A0F-FB283DD87F28}"/>
    <cellStyle name="Input 72 2 4 2 2 4" xfId="34520" xr:uid="{10F50E86-E515-4E8E-AC37-D2CDE206B87A}"/>
    <cellStyle name="Input 72 2 4 2 3" xfId="38811" xr:uid="{A4F482EC-2ABA-4719-B5D2-30E2BA1B0E04}"/>
    <cellStyle name="Input 72 2 4 2 4" xfId="26191" xr:uid="{D981FACC-78FC-45E7-A9D3-BEEB7904DD48}"/>
    <cellStyle name="Input 72 2 4 2 5" xfId="34519" xr:uid="{ED05A4DB-5412-48D0-A07C-B9E0C58F8527}"/>
    <cellStyle name="Input 72 2 4 3" xfId="18428" xr:uid="{4B07CC99-B89A-4E7F-9449-7E1CF26F739B}"/>
    <cellStyle name="Input 72 2 4 3 2" xfId="35976" xr:uid="{C1DF5334-075B-416D-8860-9FA410EDED69}"/>
    <cellStyle name="Input 72 2 4 3 3" xfId="26190" xr:uid="{939F9706-7C57-4476-92ED-8C89DC46BD61}"/>
    <cellStyle name="Input 72 2 4 3 4" xfId="34521" xr:uid="{B02255D2-6350-4B8B-B437-BBE3A8BDBCCF}"/>
    <cellStyle name="Input 72 2 4 4" xfId="32367" xr:uid="{1E7D7E46-06F9-404F-B9F0-C46B76F44B1C}"/>
    <cellStyle name="Input 72 2 4 5" xfId="39152" xr:uid="{2EDAD33B-F135-4A64-8D31-0771C9FD774F}"/>
    <cellStyle name="Input 72 2 4 6" xfId="38565" xr:uid="{B2A7BCC4-862A-4A85-9F9A-412FD2042D42}"/>
    <cellStyle name="Input 72 2 5" xfId="18429" xr:uid="{D38D1D0C-D1B1-4FD8-9479-2C4BF0B6DA10}"/>
    <cellStyle name="Input 72 2 5 2" xfId="18430" xr:uid="{F4B4AF2A-4947-4C3A-B880-9D808330688D}"/>
    <cellStyle name="Input 72 2 5 2 2" xfId="18431" xr:uid="{D06D0E78-EC6C-412F-91B3-ED36C67BFD56}"/>
    <cellStyle name="Input 72 2 5 2 2 2" xfId="32369" xr:uid="{0A38293D-45CA-4296-824C-567D7711A933}"/>
    <cellStyle name="Input 72 2 5 2 2 3" xfId="26188" xr:uid="{D41D61B4-808A-46C6-9DDF-1FE180E6448E}"/>
    <cellStyle name="Input 72 2 5 2 2 4" xfId="35787" xr:uid="{09A2DEE9-1869-4C19-A13F-BC165CDA8C0A}"/>
    <cellStyle name="Input 72 2 5 2 3" xfId="32368" xr:uid="{8B8EAD37-B9A2-4423-9766-9742B3F312AC}"/>
    <cellStyle name="Input 72 2 5 2 4" xfId="39153" xr:uid="{B2E4AF0D-8ED3-4A40-BD8F-5EA28AF53BEF}"/>
    <cellStyle name="Input 72 2 5 2 5" xfId="34523" xr:uid="{DE8CFAF7-DDFF-4B8D-996E-9D89C661BDB0}"/>
    <cellStyle name="Input 72 2 5 3" xfId="18432" xr:uid="{17645606-A4C6-44CC-A9EE-ECF5C79A0D6E}"/>
    <cellStyle name="Input 72 2 5 3 2" xfId="35977" xr:uid="{AB26D7FF-A12A-4E52-BC72-8EC1886EE72E}"/>
    <cellStyle name="Input 72 2 5 3 3" xfId="36187" xr:uid="{6F285437-52B6-4F69-A2F6-C482A007D031}"/>
    <cellStyle name="Input 72 2 5 3 4" xfId="36827" xr:uid="{3FE38EDF-9AFE-49B6-8966-32E3134E0C6B}"/>
    <cellStyle name="Input 72 2 5 4" xfId="25284" xr:uid="{1A238537-6C29-4342-9EEE-C88D382AB524}"/>
    <cellStyle name="Input 72 2 5 5" xfId="26189" xr:uid="{04214732-7021-45B9-85CC-4E04BC3A8D7F}"/>
    <cellStyle name="Input 72 2 5 6" xfId="34522" xr:uid="{F55E3736-9165-4076-89B0-C7190A409E9C}"/>
    <cellStyle name="Input 72 2 6" xfId="18433" xr:uid="{E1B47257-EB01-4551-B645-B18564B1DB5A}"/>
    <cellStyle name="Input 72 2 6 2" xfId="18434" xr:uid="{BD14BEB7-5527-442B-9FEB-EAA3B0EFC474}"/>
    <cellStyle name="Input 72 2 6 2 2" xfId="18435" xr:uid="{916ACC63-D29E-403F-B168-3FB7A51EB821}"/>
    <cellStyle name="Input 72 2 6 2 2 2" xfId="38810" xr:uid="{50893643-48A3-40E7-B5E4-80769F10A686}"/>
    <cellStyle name="Input 72 2 6 2 2 3" xfId="26186" xr:uid="{EA7E124B-291C-4B98-8818-95EBDC0094C0}"/>
    <cellStyle name="Input 72 2 6 2 2 4" xfId="25905" xr:uid="{CEF5727F-AD05-44E1-B8FA-3E4E8B103D82}"/>
    <cellStyle name="Input 72 2 6 2 3" xfId="32370" xr:uid="{9A1ABCCE-E199-4ECD-B616-53B7EA7E5E03}"/>
    <cellStyle name="Input 72 2 6 2 4" xfId="38071" xr:uid="{7AFF4713-1540-4B63-955B-EB6C3AD2CFB3}"/>
    <cellStyle name="Input 72 2 6 2 5" xfId="35355" xr:uid="{9DFC3B13-CBCF-4677-8AA6-C128E7BEA6EB}"/>
    <cellStyle name="Input 72 2 6 3" xfId="18436" xr:uid="{36261012-BF8E-498A-AEC8-88F2CF3B3C4C}"/>
    <cellStyle name="Input 72 2 6 3 2" xfId="32371" xr:uid="{3D5E26BB-37FD-49C7-8B5D-84DFB6C4E7C1}"/>
    <cellStyle name="Input 72 2 6 3 3" xfId="39154" xr:uid="{A79D4907-208A-42E0-AEAB-4A86DA8AE78A}"/>
    <cellStyle name="Input 72 2 6 3 4" xfId="38347" xr:uid="{354B9C62-7D5A-4F03-98E9-C3EA3BE785EA}"/>
    <cellStyle name="Input 72 2 6 4" xfId="25285" xr:uid="{5AEBF282-F90F-4AA7-9924-CDCD1F5DA561}"/>
    <cellStyle name="Input 72 2 6 5" xfId="26187" xr:uid="{0C9052A3-8652-4ED7-BB89-050ABE57E300}"/>
    <cellStyle name="Input 72 2 6 6" xfId="25904" xr:uid="{2BC1D2A6-1769-451D-BA74-327370CABC4E}"/>
    <cellStyle name="Input 72 2 7" xfId="18437" xr:uid="{B14D4C34-2563-4CEE-B22D-30257EFFDA39}"/>
    <cellStyle name="Input 72 2 7 2" xfId="18438" xr:uid="{CA9DF396-BD1A-45E7-A2A9-909BB8885C64}"/>
    <cellStyle name="Input 72 2 7 2 2" xfId="18439" xr:uid="{9DA21F3F-270C-4096-A81A-72024B865F4C}"/>
    <cellStyle name="Input 72 2 7 2 2 2" xfId="32373" xr:uid="{ADC1D9DB-CB71-4CED-A8C4-04972C0F3111}"/>
    <cellStyle name="Input 72 2 7 2 2 3" xfId="23253" xr:uid="{C5EFBE86-858A-4F60-9DA6-0B4EB0F6D9A9}"/>
    <cellStyle name="Input 72 2 7 2 2 4" xfId="34524" xr:uid="{6C4C86AE-4172-436D-9053-AC82FA726042}"/>
    <cellStyle name="Input 72 2 7 2 3" xfId="32372" xr:uid="{E8BF159E-D1D7-43E0-9E8F-438F63A7B74B}"/>
    <cellStyle name="Input 72 2 7 2 4" xfId="26185" xr:uid="{AF73742C-7CFD-450B-B450-147764570665}"/>
    <cellStyle name="Input 72 2 7 2 5" xfId="25906" xr:uid="{5EEC56DE-021C-475B-B9A8-13892297CB66}"/>
    <cellStyle name="Input 72 2 7 3" xfId="18440" xr:uid="{5711062F-9F70-4A66-98D8-AFC55D576EE8}"/>
    <cellStyle name="Input 72 2 7 3 2" xfId="32374" xr:uid="{9A8B9490-4E92-4FBA-B1FE-661B09C9F1FE}"/>
    <cellStyle name="Input 72 2 7 3 3" xfId="26184" xr:uid="{3A05BB3F-55AB-455C-9C44-7FDD5575C8DD}"/>
    <cellStyle name="Input 72 2 7 3 4" xfId="37798" xr:uid="{EA6F31B3-6B0C-46D0-9FC0-963D964FC27B}"/>
    <cellStyle name="Input 72 2 7 4" xfId="25286" xr:uid="{52494362-5255-49B4-A1F3-B67B755A658A}"/>
    <cellStyle name="Input 72 2 7 5" xfId="36899" xr:uid="{1097C62F-BF6B-4D9D-9D46-7BF8727A33A9}"/>
    <cellStyle name="Input 72 2 7 6" xfId="35356" xr:uid="{78AF184D-19B0-44EB-8AFB-4A6D26FCFF0F}"/>
    <cellStyle name="Input 72 2 8" xfId="18441" xr:uid="{7049788A-208D-4443-899F-75821B3BAFE9}"/>
    <cellStyle name="Input 72 2 8 2" xfId="18442" xr:uid="{40B3C7D1-D4B6-4507-9F2F-8A095570B2A2}"/>
    <cellStyle name="Input 72 2 8 2 2" xfId="18443" xr:uid="{D5D667F4-E520-4977-A328-AEAA9C6FC331}"/>
    <cellStyle name="Input 72 2 8 2 2 2" xfId="32376" xr:uid="{933DEE4B-1644-4CBE-8E5A-2E55C1D82B44}"/>
    <cellStyle name="Input 72 2 8 2 2 3" xfId="26181" xr:uid="{C8F3D1E1-A275-4BA8-9BF9-D7C7D434222F}"/>
    <cellStyle name="Input 72 2 8 2 2 4" xfId="25909" xr:uid="{AAED7489-B9AB-4A6D-86DB-059B3A75D5A2}"/>
    <cellStyle name="Input 72 2 8 2 3" xfId="32375" xr:uid="{D02FC898-749B-49D2-8059-D2A0D7748BBB}"/>
    <cellStyle name="Input 72 2 8 2 4" xfId="26182" xr:uid="{427871C1-9AD3-4AD6-8A03-F77B0BF6549E}"/>
    <cellStyle name="Input 72 2 8 2 5" xfId="25908" xr:uid="{112C7E61-46DF-49BC-8D70-60E02A880868}"/>
    <cellStyle name="Input 72 2 8 3" xfId="18444" xr:uid="{5F82A6CC-969D-43F6-83B7-3F2DBAA96519}"/>
    <cellStyle name="Input 72 2 8 3 2" xfId="32377" xr:uid="{41DC9935-1CB2-4EF0-B023-124CC3433FCD}"/>
    <cellStyle name="Input 72 2 8 3 3" xfId="26180" xr:uid="{EB816DA6-E026-4382-BFB4-30ABE605F156}"/>
    <cellStyle name="Input 72 2 8 3 4" xfId="38349" xr:uid="{A570B28D-F98C-4045-BFB0-5854CAECF8EC}"/>
    <cellStyle name="Input 72 2 8 4" xfId="36849" xr:uid="{C3609F2E-C9AA-4572-AF87-CA43DD3D61BC}"/>
    <cellStyle name="Input 72 2 8 5" xfId="26183" xr:uid="{516EAF2F-1B33-4507-B54D-28960F41CB85}"/>
    <cellStyle name="Input 72 2 8 6" xfId="25907" xr:uid="{507B2CE8-B35C-4F0B-9DB8-646929338556}"/>
    <cellStyle name="Input 72 2 9" xfId="18445" xr:uid="{47B52C49-032C-4D07-BDAA-1226625351CC}"/>
    <cellStyle name="Input 72 2 9 2" xfId="18446" xr:uid="{C99A1E93-33E3-44B2-8647-4C3A7E7504C9}"/>
    <cellStyle name="Input 72 2 9 2 2" xfId="32378" xr:uid="{125F7B98-2321-4221-BEDD-EEA243F8E704}"/>
    <cellStyle name="Input 72 2 9 2 3" xfId="26179" xr:uid="{A3FFDE91-275F-45FF-90FF-41F273796835}"/>
    <cellStyle name="Input 72 2 9 2 4" xfId="38348" xr:uid="{C5F986F2-3033-466D-B222-120813D15000}"/>
    <cellStyle name="Input 72 2 9 3" xfId="39208" xr:uid="{12F33F52-7A74-4B69-82D4-4B11ADE111C8}"/>
    <cellStyle name="Input 72 2 9 4" xfId="35814" xr:uid="{50053745-FBFE-4B76-B66A-0C5FCC29DE31}"/>
    <cellStyle name="Input 72 2 9 5" xfId="36878" xr:uid="{9F1E596A-B098-44F2-A5F7-77DC5FF0979D}"/>
    <cellStyle name="Input 72 3" xfId="18447" xr:uid="{9A653C11-B3B3-4D99-8123-DC7EC7DAC90C}"/>
    <cellStyle name="Input 72 3 10" xfId="18448" xr:uid="{613EB211-DE49-4F2E-B4EC-B62EECF3C12D}"/>
    <cellStyle name="Input 72 3 10 2" xfId="32380" xr:uid="{E965DFF1-9778-46C4-98C7-10DBA96D3F68}"/>
    <cellStyle name="Input 72 3 10 3" xfId="39155" xr:uid="{A79728E2-9933-41EA-8B14-0C5CBD65B0A8}"/>
    <cellStyle name="Input 72 3 10 4" xfId="25911" xr:uid="{DB3144B4-D992-4DCA-9A60-4C6967692FC9}"/>
    <cellStyle name="Input 72 3 11" xfId="32379" xr:uid="{72BBBC44-A1C7-4689-85D0-044746F555FD}"/>
    <cellStyle name="Input 72 3 12" xfId="26178" xr:uid="{0CF4A3DB-AC5B-460A-BD0F-56D418DFB1B9}"/>
    <cellStyle name="Input 72 3 13" xfId="25910" xr:uid="{EB690BC1-73FE-458E-ACC6-122081188B95}"/>
    <cellStyle name="Input 72 3 2" xfId="18449" xr:uid="{91679D48-B86F-4538-B816-CD226A9BAF11}"/>
    <cellStyle name="Input 72 3 2 2" xfId="18450" xr:uid="{A4F0C0D1-5648-4273-BFBD-52B6A64B6DA3}"/>
    <cellStyle name="Input 72 3 2 2 2" xfId="18451" xr:uid="{EF812077-166A-4BA6-A30F-C53020985923}"/>
    <cellStyle name="Input 72 3 2 2 2 2" xfId="32382" xr:uid="{CD87A7CE-5E1D-4933-BA61-7740FC1116AE}"/>
    <cellStyle name="Input 72 3 2 2 2 3" xfId="26176" xr:uid="{C6B78C7D-A964-4144-B9DC-BD2282CFEA4D}"/>
    <cellStyle name="Input 72 3 2 2 2 4" xfId="38077" xr:uid="{762FB3AF-DEE8-4AB9-9657-69D071770A44}"/>
    <cellStyle name="Input 72 3 2 2 3" xfId="32381" xr:uid="{E85158BF-2ACA-4C9C-87C6-1794071F628B}"/>
    <cellStyle name="Input 72 3 2 2 4" xfId="26177" xr:uid="{3D557976-4963-41B1-BE86-E9E6E69B6D76}"/>
    <cellStyle name="Input 72 3 2 2 5" xfId="34525" xr:uid="{73CD96FF-CDBC-40AB-BA9E-2C1250207C77}"/>
    <cellStyle name="Input 72 3 2 3" xfId="18452" xr:uid="{72FA00FF-E4A7-486F-9666-417214FC5E6A}"/>
    <cellStyle name="Input 72 3 2 3 2" xfId="32383" xr:uid="{8C9D64F2-BCEB-4E01-A670-516C464FEA6F}"/>
    <cellStyle name="Input 72 3 2 3 3" xfId="38072" xr:uid="{927AFF01-1A77-4789-8EC7-B945D9742110}"/>
    <cellStyle name="Input 72 3 2 3 4" xfId="36880" xr:uid="{4F64AB96-ED79-47E0-AE7B-82026446225F}"/>
    <cellStyle name="Input 72 3 2 4" xfId="25287" xr:uid="{FAE2DE62-2830-4FCC-9283-BB497297A862}"/>
    <cellStyle name="Input 72 3 2 5" xfId="36898" xr:uid="{2BB2563E-FFF2-40CA-96FA-D6CE9A101B6B}"/>
    <cellStyle name="Input 72 3 2 6" xfId="36879" xr:uid="{6E190336-B7D8-44B3-B41F-58F9718DACD5}"/>
    <cellStyle name="Input 72 3 3" xfId="18453" xr:uid="{60A80184-007F-4BB7-A35B-4F77600AC35D}"/>
    <cellStyle name="Input 72 3 3 2" xfId="18454" xr:uid="{84FA45F5-A59A-4C1B-82CF-6C6A074B30CC}"/>
    <cellStyle name="Input 72 3 3 2 2" xfId="18455" xr:uid="{EB4C8F4C-9864-48DF-A118-F40458C2C79D}"/>
    <cellStyle name="Input 72 3 3 2 2 2" xfId="32384" xr:uid="{6AC8AE30-3138-41FE-9BFF-6639310BBE4B}"/>
    <cellStyle name="Input 72 3 3 2 2 3" xfId="36186" xr:uid="{634FE8B6-177A-4DEC-8D88-E8CD721A967B}"/>
    <cellStyle name="Input 72 3 3 2 2 4" xfId="35329" xr:uid="{0F8D6F73-DDD5-41E3-9ADC-AF778880F2B1}"/>
    <cellStyle name="Input 72 3 3 2 3" xfId="37718" xr:uid="{748939E4-5E2E-47B2-83CB-2D6242DDC8C5}"/>
    <cellStyle name="Input 72 3 3 2 4" xfId="26174" xr:uid="{575E2760-F949-49DE-9CCE-71357C65A517}"/>
    <cellStyle name="Input 72 3 3 2 5" xfId="34527" xr:uid="{6F4C692D-5261-44B6-89CC-57CD99D64339}"/>
    <cellStyle name="Input 72 3 3 3" xfId="18456" xr:uid="{8BE11A5D-DF5C-406F-89EB-9E9E41F9E654}"/>
    <cellStyle name="Input 72 3 3 3 2" xfId="32385" xr:uid="{8C99D966-DAE4-44B6-AF6A-28AF24D63854}"/>
    <cellStyle name="Input 72 3 3 3 3" xfId="26173" xr:uid="{F923A20F-4D48-4F3A-ABC6-DCE0321B8A35}"/>
    <cellStyle name="Input 72 3 3 3 4" xfId="39315" xr:uid="{F4A114B4-4992-4AB6-9695-1AEB17D2CEF6}"/>
    <cellStyle name="Input 72 3 3 4" xfId="25288" xr:uid="{09938ED9-A209-4554-93C2-BADBF1C7288D}"/>
    <cellStyle name="Input 72 3 3 5" xfId="26175" xr:uid="{49A8BE23-78BD-49F1-9095-CC6B6F01CF9B}"/>
    <cellStyle name="Input 72 3 3 6" xfId="34526" xr:uid="{5D652CD3-C715-4CBE-B940-4DAF70C79AD1}"/>
    <cellStyle name="Input 72 3 4" xfId="18457" xr:uid="{5920A717-D508-46EC-86EA-77D30A1F619A}"/>
    <cellStyle name="Input 72 3 4 2" xfId="18458" xr:uid="{3297947F-DEC7-4598-AC33-80CF741E89E1}"/>
    <cellStyle name="Input 72 3 4 2 2" xfId="18459" xr:uid="{E461CA75-3D11-4F9A-9888-6F92D56EB2EA}"/>
    <cellStyle name="Input 72 3 4 2 2 2" xfId="32387" xr:uid="{853BFE1E-F5B5-4063-873C-DC72E12B69B5}"/>
    <cellStyle name="Input 72 3 4 2 2 3" xfId="26171" xr:uid="{A99337AB-212B-4B72-9AB8-C92FF9733DC5}"/>
    <cellStyle name="Input 72 3 4 2 2 4" xfId="34528" xr:uid="{30A4C34E-9A30-4C55-AE50-DB484495793F}"/>
    <cellStyle name="Input 72 3 4 2 3" xfId="32386" xr:uid="{ECCE4E5B-EAC2-466D-9170-E78E99F65A7E}"/>
    <cellStyle name="Input 72 3 4 2 4" xfId="26172" xr:uid="{4CA0E703-137E-43A4-9144-8673C80F9B7C}"/>
    <cellStyle name="Input 72 3 4 2 5" xfId="38461" xr:uid="{4592153C-B4C0-4CCD-8B70-5EFA74141017}"/>
    <cellStyle name="Input 72 3 4 3" xfId="18460" xr:uid="{732F8802-82EA-4467-BDFB-C3551BAE5EFF}"/>
    <cellStyle name="Input 72 3 4 3 2" xfId="32388" xr:uid="{1DFF4B59-8CF9-428E-8B65-0D900D4EAC03}"/>
    <cellStyle name="Input 72 3 4 3 3" xfId="26170" xr:uid="{AB64A98B-8124-4CD6-8D30-B440E61C7664}"/>
    <cellStyle name="Input 72 3 4 3 4" xfId="34529" xr:uid="{59D56B20-2F96-43DA-8546-A4C10FA9886C}"/>
    <cellStyle name="Input 72 3 4 4" xfId="25289" xr:uid="{7AE8205C-2788-49B0-B3C7-498AD5C21270}"/>
    <cellStyle name="Input 72 3 4 5" xfId="36897" xr:uid="{FBB50D66-FC3B-4117-A30E-17D320F11A70}"/>
    <cellStyle name="Input 72 3 4 6" xfId="25912" xr:uid="{66C0C977-01F3-49C4-96AC-3813C8DF1476}"/>
    <cellStyle name="Input 72 3 5" xfId="18461" xr:uid="{32181AF7-B866-4839-98EE-F61AFB1C366D}"/>
    <cellStyle name="Input 72 3 5 2" xfId="18462" xr:uid="{BBB0591F-79A8-4E73-88F2-6BB80A335B71}"/>
    <cellStyle name="Input 72 3 5 2 2" xfId="18463" xr:uid="{6AA3329B-4FA4-44D0-A4A8-628AC68154FF}"/>
    <cellStyle name="Input 72 3 5 2 2 2" xfId="32390" xr:uid="{FA760CC1-B92D-4DE0-BCDA-8923085B7037}"/>
    <cellStyle name="Input 72 3 5 2 2 3" xfId="35813" xr:uid="{AA154A2F-310E-414A-966D-D0A69D8030FF}"/>
    <cellStyle name="Input 72 3 5 2 2 4" xfId="35328" xr:uid="{A7861F01-4AA2-4A80-A1AD-2967974CEABC}"/>
    <cellStyle name="Input 72 3 5 2 3" xfId="32389" xr:uid="{B63FE17E-ECAE-4DBB-B685-95649A3B508F}"/>
    <cellStyle name="Input 72 3 5 2 4" xfId="26168" xr:uid="{6A623F3C-3B8D-4432-99DA-6F258082196B}"/>
    <cellStyle name="Input 72 3 5 2 5" xfId="34531" xr:uid="{50A96D66-E21B-45DB-ADEE-B3074C2A05C4}"/>
    <cellStyle name="Input 72 3 5 3" xfId="18464" xr:uid="{99443134-1761-429F-BB52-59EC4F7FD84A}"/>
    <cellStyle name="Input 72 3 5 3 2" xfId="32391" xr:uid="{5C7B94CE-0A71-4AB3-ABF7-468FEAD86945}"/>
    <cellStyle name="Input 72 3 5 3 3" xfId="26167" xr:uid="{D2A55351-A3F8-4055-AF7B-98600CEE5F81}"/>
    <cellStyle name="Input 72 3 5 3 4" xfId="34532" xr:uid="{BB30CF2B-96BE-4BB1-BCCE-C9DE1ECC4A15}"/>
    <cellStyle name="Input 72 3 5 4" xfId="39207" xr:uid="{BD3192BD-BF51-4EFA-B210-5E7F2C2828F4}"/>
    <cellStyle name="Input 72 3 5 5" xfId="26169" xr:uid="{22E5FDF9-5979-4630-A457-A77FA40596BA}"/>
    <cellStyle name="Input 72 3 5 6" xfId="34530" xr:uid="{2990799D-72B0-4BD3-948D-51D2EB0E2A71}"/>
    <cellStyle name="Input 72 3 6" xfId="18465" xr:uid="{1E51D8D7-13CC-4238-8117-6CCF3863DE80}"/>
    <cellStyle name="Input 72 3 6 2" xfId="18466" xr:uid="{C252590A-F312-47EA-BE3C-7E73C93D25CE}"/>
    <cellStyle name="Input 72 3 6 2 2" xfId="18467" xr:uid="{199AB6EE-EEC6-4418-B080-B929A541728C}"/>
    <cellStyle name="Input 72 3 6 2 2 2" xfId="32393" xr:uid="{9B747BDC-9F7E-4C14-8C2A-04A454A0C537}"/>
    <cellStyle name="Input 72 3 6 2 2 3" xfId="26164" xr:uid="{9500B4AD-1BA6-4466-9698-7BD57C4C17A0}"/>
    <cellStyle name="Input 72 3 6 2 2 4" xfId="34533" xr:uid="{72BF42EA-6341-416D-A57D-5D6000082376}"/>
    <cellStyle name="Input 72 3 6 2 3" xfId="32392" xr:uid="{DD120F64-7648-457F-8834-5F5DD42A4221}"/>
    <cellStyle name="Input 72 3 6 2 4" xfId="26165" xr:uid="{D26D38D0-ECDE-48A5-82F0-FD355C56C048}"/>
    <cellStyle name="Input 72 3 6 2 5" xfId="38121" xr:uid="{7168753A-3847-491B-8A18-53E1B10ED2FE}"/>
    <cellStyle name="Input 72 3 6 3" xfId="18468" xr:uid="{5A48F53E-AD93-42EE-B1B8-E0F3328E19F6}"/>
    <cellStyle name="Input 72 3 6 3 2" xfId="37719" xr:uid="{E5131B64-6813-4A86-852E-5EB0C35BB100}"/>
    <cellStyle name="Input 72 3 6 3 3" xfId="26163" xr:uid="{7B80E355-4891-4889-BF19-6FC96153EBDA}"/>
    <cellStyle name="Input 72 3 6 3 4" xfId="34534" xr:uid="{36DB68E8-6EB2-4252-9A37-B201B8774359}"/>
    <cellStyle name="Input 72 3 6 4" xfId="25290" xr:uid="{E6C27D49-8A95-40CB-9AFE-89265E8DAF02}"/>
    <cellStyle name="Input 72 3 6 5" xfId="26166" xr:uid="{7DE59A60-EDCF-4EA5-BF3B-CB97FC59CE9A}"/>
    <cellStyle name="Input 72 3 6 6" xfId="25559" xr:uid="{6940E482-7C50-445C-8A8D-6F3B22386BB5}"/>
    <cellStyle name="Input 72 3 7" xfId="18469" xr:uid="{B7623125-374A-42DA-9FB6-27166B6A08B9}"/>
    <cellStyle name="Input 72 3 7 2" xfId="18470" xr:uid="{E34C6108-DE85-476C-92A4-E28A5E33BF3B}"/>
    <cellStyle name="Input 72 3 7 2 2" xfId="18471" xr:uid="{D82FEB6C-B854-4068-B6DC-FDA0D2E8044A}"/>
    <cellStyle name="Input 72 3 7 2 2 2" xfId="32396" xr:uid="{88FE9495-2CBB-48E1-90AC-DBD5D7B4F9A3}"/>
    <cellStyle name="Input 72 3 7 2 2 3" xfId="26160" xr:uid="{E0D7D7B4-ABBF-46DE-9BEB-813BE429DD1C}"/>
    <cellStyle name="Input 72 3 7 2 2 4" xfId="39291" xr:uid="{D335CF31-F27D-4BCC-B14B-C9DF1F7EAD1B}"/>
    <cellStyle name="Input 72 3 7 2 3" xfId="32395" xr:uid="{E12DBB73-BF23-462B-B3DD-E9351923D124}"/>
    <cellStyle name="Input 72 3 7 2 4" xfId="26161" xr:uid="{10DE9459-7C78-4ECE-887A-5F98CDD6B9A3}"/>
    <cellStyle name="Input 72 3 7 2 5" xfId="35305" xr:uid="{219838F6-A68D-47E4-A5CC-66983F2DBCFD}"/>
    <cellStyle name="Input 72 3 7 3" xfId="18472" xr:uid="{D69466F4-4A71-4229-A573-56223686F3D0}"/>
    <cellStyle name="Input 72 3 7 3 2" xfId="37720" xr:uid="{A282A24C-4EEF-4EED-A4D6-E29D360E5730}"/>
    <cellStyle name="Input 72 3 7 3 3" xfId="26159" xr:uid="{07E6D323-8D42-4936-B827-B58A784F9CAE}"/>
    <cellStyle name="Input 72 3 7 3 4" xfId="39303" xr:uid="{EEDB9762-A58F-4E38-B785-5EAA87AD56AB}"/>
    <cellStyle name="Input 72 3 7 4" xfId="32394" xr:uid="{4E7F66A0-32C8-4BC0-90E1-AF36C8786E22}"/>
    <cellStyle name="Input 72 3 7 5" xfId="26162" xr:uid="{08D1D4BA-BF60-42BA-A213-9CB777790338}"/>
    <cellStyle name="Input 72 3 7 6" xfId="34535" xr:uid="{682E72C4-CAA6-48CE-AF51-26B258D54731}"/>
    <cellStyle name="Input 72 3 8" xfId="18473" xr:uid="{927CFA8D-0C78-4DF8-8C50-BB4C704BE4AF}"/>
    <cellStyle name="Input 72 3 8 2" xfId="18474" xr:uid="{F50ED870-4C88-43D2-8B12-ED37B33435B2}"/>
    <cellStyle name="Input 72 3 8 2 2" xfId="18475" xr:uid="{10EAB949-4B82-4932-9785-BD7499501E25}"/>
    <cellStyle name="Input 72 3 8 2 2 2" xfId="37069" xr:uid="{62C0D790-9FCC-4A20-B41E-99F055EA7802}"/>
    <cellStyle name="Input 72 3 8 2 2 3" xfId="26156" xr:uid="{EB00F9FE-E334-47D4-9EBB-86B40DBB6C81}"/>
    <cellStyle name="Input 72 3 8 2 2 4" xfId="34536" xr:uid="{E2875E83-3C4E-4EC7-871E-F98E7CDF041E}"/>
    <cellStyle name="Input 72 3 8 2 3" xfId="32398" xr:uid="{4AC0A74C-7F03-403F-85D2-BCFEF6CC76A3}"/>
    <cellStyle name="Input 72 3 8 2 4" xfId="26157" xr:uid="{2FEB4658-42CE-4607-9ACE-48AA12766402}"/>
    <cellStyle name="Input 72 3 8 2 5" xfId="36881" xr:uid="{E71001C6-6B48-41F8-A464-5628A7EFB6D0}"/>
    <cellStyle name="Input 72 3 8 3" xfId="18476" xr:uid="{58AE2C4D-05D6-4B82-9405-AF88DE41414A}"/>
    <cellStyle name="Input 72 3 8 3 2" xfId="25291" xr:uid="{F03CABFB-5E04-4A64-AAF9-B11ED160C720}"/>
    <cellStyle name="Input 72 3 8 3 3" xfId="36185" xr:uid="{2B2CF75B-CDE7-4A8D-B660-75E0490BB61C}"/>
    <cellStyle name="Input 72 3 8 3 4" xfId="38564" xr:uid="{355DEC7C-DC32-4F79-BC82-8A85A8086794}"/>
    <cellStyle name="Input 72 3 8 4" xfId="32397" xr:uid="{D4915BF6-6D21-4FE9-9039-CF5CAC4CA532}"/>
    <cellStyle name="Input 72 3 8 5" xfId="26158" xr:uid="{892BB1E5-FA3B-4383-84DE-BA1B377DBAA0}"/>
    <cellStyle name="Input 72 3 8 6" xfId="39309" xr:uid="{872F824E-DA46-47F1-AF15-57030B422BB6}"/>
    <cellStyle name="Input 72 3 9" xfId="18477" xr:uid="{6AEA22E9-4922-4C13-9B00-CA733194F71C}"/>
    <cellStyle name="Input 72 3 9 2" xfId="18478" xr:uid="{D5E45115-2E16-4D01-ADFF-7CF85886F5A4}"/>
    <cellStyle name="Input 72 3 9 2 2" xfId="38809" xr:uid="{4B6A6C5F-FD1B-4341-B74F-A26EE42881DC}"/>
    <cellStyle name="Input 72 3 9 2 3" xfId="26154" xr:uid="{E586BE07-E242-492F-8713-7E82ECC33287}"/>
    <cellStyle name="Input 72 3 9 2 4" xfId="34538" xr:uid="{0244133E-C23B-4E48-9E84-B619E5C6F105}"/>
    <cellStyle name="Input 72 3 9 3" xfId="37070" xr:uid="{62E5E470-9B12-4C3D-B87F-E4A02A02DCA4}"/>
    <cellStyle name="Input 72 3 9 4" xfId="26155" xr:uid="{61709CA4-485F-4F60-B618-8EFCB527CADF}"/>
    <cellStyle name="Input 72 3 9 5" xfId="34537" xr:uid="{A8EFE19A-88AA-4167-9F27-567921C62C6E}"/>
    <cellStyle name="Input 72 4" xfId="18479" xr:uid="{1285338A-FB7E-43D0-8BC4-C23B558C7D94}"/>
    <cellStyle name="Input 72 4 2" xfId="18480" xr:uid="{9784D3AD-FED6-44C4-8BEF-3DE210F79938}"/>
    <cellStyle name="Input 72 4 2 2" xfId="18481" xr:uid="{E4EC7F9C-6ACC-4E6E-8AE4-9D25FEB7836D}"/>
    <cellStyle name="Input 72 4 2 2 2" xfId="37071" xr:uid="{D01F160E-EFB5-4E25-8987-E39C290193BF}"/>
    <cellStyle name="Input 72 4 2 2 3" xfId="26151" xr:uid="{889D8A32-71E6-4240-97DD-AC8DD6EC89E3}"/>
    <cellStyle name="Input 72 4 2 2 4" xfId="34540" xr:uid="{27D03B4C-B29B-4111-BD27-5805EC2DD94E}"/>
    <cellStyle name="Input 72 4 2 3" xfId="37721" xr:uid="{57BC5440-07C1-4BEB-B3AA-2847B81628ED}"/>
    <cellStyle name="Input 72 4 2 4" xfId="26152" xr:uid="{54A5C735-F3DF-438A-99F5-B7314727A927}"/>
    <cellStyle name="Input 72 4 2 5" xfId="34539" xr:uid="{E1FB336E-45BB-476F-AD7D-7093C35BC0D0}"/>
    <cellStyle name="Input 72 4 3" xfId="18482" xr:uid="{76F59B7F-C3E0-4CBA-AB65-1D697ADF5E0F}"/>
    <cellStyle name="Input 72 4 3 2" xfId="38808" xr:uid="{A92D03CA-DE35-4FFB-BE52-369EAFFCEB16}"/>
    <cellStyle name="Input 72 4 3 3" xfId="26150" xr:uid="{3A0B55DD-6C4F-4573-B718-7416E63DA9B2}"/>
    <cellStyle name="Input 72 4 3 4" xfId="36882" xr:uid="{F8BC9380-CD7C-42C5-B5E0-1B090B629CF7}"/>
    <cellStyle name="Input 72 4 4" xfId="32399" xr:uid="{2472AEB6-1826-4B06-A6E3-656779B823F7}"/>
    <cellStyle name="Input 72 4 5" xfId="26153" xr:uid="{F3ACDFD1-8A50-4721-9147-70EFB20EB582}"/>
    <cellStyle name="Input 72 4 6" xfId="36785" xr:uid="{C6090AFB-83AA-4EEA-912A-511DEABBE827}"/>
    <cellStyle name="Input 72 5" xfId="18483" xr:uid="{63932502-F577-40A2-95B0-F97AC7E9FD02}"/>
    <cellStyle name="Input 72 5 2" xfId="18484" xr:uid="{5068F152-6469-4ED3-82A7-A6E2331BE717}"/>
    <cellStyle name="Input 72 5 2 2" xfId="18485" xr:uid="{354CFA0D-C117-40AC-BE10-4ADF8DB4F2FC}"/>
    <cellStyle name="Input 72 5 2 2 2" xfId="32402" xr:uid="{CD288D75-08DC-4C21-AC00-59A2F6E488E8}"/>
    <cellStyle name="Input 72 5 2 2 3" xfId="26147" xr:uid="{EBDFFA31-E774-4D1F-9AFF-3F693CEE9E3B}"/>
    <cellStyle name="Input 72 5 2 2 4" xfId="34543" xr:uid="{755B4C6D-C12D-4944-B263-7048A4D894A7}"/>
    <cellStyle name="Input 72 5 2 3" xfId="32401" xr:uid="{61B0CF56-FDD5-41E7-A552-11B79FAE4E9F}"/>
    <cellStyle name="Input 72 5 2 4" xfId="26148" xr:uid="{9FD85240-2B4D-4203-92F2-340D80218014}"/>
    <cellStyle name="Input 72 5 2 5" xfId="34542" xr:uid="{92D21603-15EE-475C-98B3-9BA5906089BF}"/>
    <cellStyle name="Input 72 5 3" xfId="18486" xr:uid="{E4AC047F-6214-4DB6-9E18-CBC259794A92}"/>
    <cellStyle name="Input 72 5 3 2" xfId="38807" xr:uid="{BF305C68-BD60-470C-9261-D6F5B18A7417}"/>
    <cellStyle name="Input 72 5 3 3" xfId="26146" xr:uid="{907EC7ED-5FC9-4FEF-824D-9DF41DCA8A3A}"/>
    <cellStyle name="Input 72 5 3 4" xfId="37799" xr:uid="{C52B14C7-8A83-4BAD-9DD4-774DDE9B277B}"/>
    <cellStyle name="Input 72 5 4" xfId="32400" xr:uid="{AC108118-7912-45AC-A7C7-67445397174E}"/>
    <cellStyle name="Input 72 5 5" xfId="26149" xr:uid="{931DB53D-3175-4961-80F5-AF3435B12303}"/>
    <cellStyle name="Input 72 5 6" xfId="34541" xr:uid="{642E9796-A30C-46E5-8FE1-68A92438CE5F}"/>
    <cellStyle name="Input 72 6" xfId="18487" xr:uid="{EA6E84EA-2191-4FC2-A2D3-2E47F6600C8F}"/>
    <cellStyle name="Input 72 6 2" xfId="18488" xr:uid="{58091807-FA7C-4A12-A9F1-138AE5BFBA53}"/>
    <cellStyle name="Input 72 6 2 2" xfId="18489" xr:uid="{5CB13F15-6D4C-4303-BFF9-CB3C83BA0E3D}"/>
    <cellStyle name="Input 72 6 2 2 2" xfId="32404" xr:uid="{9826B551-58AA-4741-905E-DF91D06F3A88}"/>
    <cellStyle name="Input 72 6 2 2 3" xfId="26143" xr:uid="{9EFE8BDE-5CAC-4DA8-8CF5-DB15B8F34E82}"/>
    <cellStyle name="Input 72 6 2 2 4" xfId="36884" xr:uid="{5C4DCA5D-2368-4B89-96B4-6B2A9B71AAB2}"/>
    <cellStyle name="Input 72 6 2 3" xfId="32403" xr:uid="{D91F5733-72DF-4149-812C-E8A26901DC64}"/>
    <cellStyle name="Input 72 6 2 4" xfId="26144" xr:uid="{194469DE-63AD-48DF-AD5F-4CADC6B999D4}"/>
    <cellStyle name="Input 72 6 2 5" xfId="35330" xr:uid="{246FD0FD-D7E0-42DA-832D-F783A853628D}"/>
    <cellStyle name="Input 72 6 3" xfId="18490" xr:uid="{41CFE410-9EAF-4851-AF90-C4753DD653B4}"/>
    <cellStyle name="Input 72 6 3 2" xfId="25292" xr:uid="{F5B25F60-2C1C-41BC-9D75-FAC0BCB0B12A}"/>
    <cellStyle name="Input 72 6 3 3" xfId="26142" xr:uid="{E329C0FA-0DE8-4114-AB95-30383AF389B9}"/>
    <cellStyle name="Input 72 6 3 4" xfId="35331" xr:uid="{C88609D2-ADE5-4E4A-B095-50D884AAF045}"/>
    <cellStyle name="Input 72 6 4" xfId="37722" xr:uid="{E62B4C96-19C1-4E0D-8213-335F9E77D502}"/>
    <cellStyle name="Input 72 6 5" xfId="26145" xr:uid="{C6FD8379-EDAC-4D74-B9F6-153683831E07}"/>
    <cellStyle name="Input 72 6 6" xfId="36883" xr:uid="{05AB64CD-3EE0-41CD-A98A-28AE462C8AE8}"/>
    <cellStyle name="Input 72 7" xfId="18491" xr:uid="{7A698CEB-E0B7-425C-90D3-037D47D0FF61}"/>
    <cellStyle name="Input 72 7 2" xfId="18492" xr:uid="{175A5C97-0EBD-4B78-8B3B-2A73BF3A97D3}"/>
    <cellStyle name="Input 72 7 2 2" xfId="18493" xr:uid="{E64CB16C-59BF-4A44-BC16-4DA7A225DFCE}"/>
    <cellStyle name="Input 72 7 2 2 2" xfId="37723" xr:uid="{F4E0497E-4B11-443A-8E28-A9E2EC38C4C5}"/>
    <cellStyle name="Input 72 7 2 2 3" xfId="26139" xr:uid="{EC281B88-3EF5-40F0-9D3C-55954BE0F6F9}"/>
    <cellStyle name="Input 72 7 2 2 4" xfId="37142" xr:uid="{369192B3-0EC2-48BB-AD43-C9BD687A032E}"/>
    <cellStyle name="Input 72 7 2 3" xfId="32405" xr:uid="{840E0A59-EABC-49A0-872C-05EC814F8955}"/>
    <cellStyle name="Input 72 7 2 4" xfId="26140" xr:uid="{E3BF11DE-6F3D-4305-AA79-3BD8943F9304}"/>
    <cellStyle name="Input 72 7 2 5" xfId="36885" xr:uid="{77E78376-8DD8-4177-B452-19A236F1E81F}"/>
    <cellStyle name="Input 72 7 3" xfId="18494" xr:uid="{B39D65D1-D848-45B2-893F-67059BB2D996}"/>
    <cellStyle name="Input 72 7 3 2" xfId="32406" xr:uid="{41E4E985-97DD-4A06-8D3F-4AD137C499CA}"/>
    <cellStyle name="Input 72 7 3 3" xfId="26138" xr:uid="{E2053130-8058-4812-B0BB-C2E8F2CD8988}"/>
    <cellStyle name="Input 72 7 3 4" xfId="36886" xr:uid="{066947B4-774F-4EA7-B357-04B29A94A270}"/>
    <cellStyle name="Input 72 7 4" xfId="38806" xr:uid="{E6785494-F68E-417D-9349-98BA1D61906B}"/>
    <cellStyle name="Input 72 7 5" xfId="26141" xr:uid="{044A5465-BE3B-41CF-8A07-5FE95539510F}"/>
    <cellStyle name="Input 72 7 6" xfId="39316" xr:uid="{BD0E3A94-6D3F-4C36-99B0-59F0CE51ADFE}"/>
    <cellStyle name="Input 72 8" xfId="18495" xr:uid="{FF32A12C-BE4A-48D3-9F16-6FC1B45408DF}"/>
    <cellStyle name="Input 72 8 2" xfId="18496" xr:uid="{155D14DE-ED33-420F-8DB9-E3F86C74E3F7}"/>
    <cellStyle name="Input 72 8 2 2" xfId="18497" xr:uid="{0E731459-A75C-4D41-BE7F-65F9CD52A44F}"/>
    <cellStyle name="Input 72 8 2 2 2" xfId="32408" xr:uid="{8C713471-1326-4E2B-ADC4-2B23B13F57E1}"/>
    <cellStyle name="Input 72 8 2 2 3" xfId="26136" xr:uid="{0BB8FA91-A565-42D4-BF05-87373073F2A6}"/>
    <cellStyle name="Input 72 8 2 2 4" xfId="35788" xr:uid="{F39C08AC-EE2E-4022-AFA5-A73A1B4AB973}"/>
    <cellStyle name="Input 72 8 2 3" xfId="32407" xr:uid="{9A5ADBF7-DB35-46A8-9D93-0F95169418DA}"/>
    <cellStyle name="Input 72 8 2 4" xfId="36184" xr:uid="{BE170D60-AA9D-4E8A-8079-D0176AE3AB6B}"/>
    <cellStyle name="Input 72 8 2 5" xfId="36887" xr:uid="{2CEE06DA-970D-4FD0-B8FF-99A1E5848012}"/>
    <cellStyle name="Input 72 8 3" xfId="18498" xr:uid="{DE00E4EC-8A57-4BCD-9314-E00F50CE1F36}"/>
    <cellStyle name="Input 72 8 3 2" xfId="37724" xr:uid="{C0F38265-E90D-4965-8D25-8BAA681679B2}"/>
    <cellStyle name="Input 72 8 3 3" xfId="26135" xr:uid="{BE55EDBF-CB84-4A07-8ABA-88710DBCBB94}"/>
    <cellStyle name="Input 72 8 3 4" xfId="39323" xr:uid="{AF85D407-E65A-45F9-8E69-D6FE786DAAED}"/>
    <cellStyle name="Input 72 8 4" xfId="38805" xr:uid="{D0B479D1-0762-4CA1-9FB0-5F5A70FD7702}"/>
    <cellStyle name="Input 72 8 5" xfId="26137" xr:uid="{0F40A38F-AB2C-4B16-8331-79CB9E845E5E}"/>
    <cellStyle name="Input 72 8 6" xfId="35366" xr:uid="{60D9F2B4-A9FA-4F9B-8D5D-1215499F9C64}"/>
    <cellStyle name="Input 72 9" xfId="18499" xr:uid="{86BC98C7-581B-462B-93E3-D077376C16F9}"/>
    <cellStyle name="Input 72 9 2" xfId="18500" xr:uid="{6973C71D-40FA-4555-B84B-0C92532039F1}"/>
    <cellStyle name="Input 72 9 2 2" xfId="18501" xr:uid="{82AE9540-424C-4953-B7B3-E46355DFAC42}"/>
    <cellStyle name="Input 72 9 2 2 2" xfId="32410" xr:uid="{3297A28C-2A16-4267-89C4-D312DBC88F4A}"/>
    <cellStyle name="Input 72 9 2 2 3" xfId="26133" xr:uid="{BA8CACE6-A5FA-460C-A0D8-D33BFAB8E28F}"/>
    <cellStyle name="Input 72 9 2 2 4" xfId="34545" xr:uid="{0E170835-777E-4D94-A227-195B002BBB0A}"/>
    <cellStyle name="Input 72 9 2 3" xfId="32409" xr:uid="{329448BD-52F8-46F1-8262-EA07020C4920}"/>
    <cellStyle name="Input 72 9 2 4" xfId="38073" xr:uid="{4CBCAE97-B612-4852-8684-0E7624F3CE75}"/>
    <cellStyle name="Input 72 9 2 5" xfId="34544" xr:uid="{584D5D27-EDD4-412A-998A-486657D46B08}"/>
    <cellStyle name="Input 72 9 3" xfId="18502" xr:uid="{C74CF698-7486-47FB-B16E-8A752BCC6FD5}"/>
    <cellStyle name="Input 72 9 3 2" xfId="32411" xr:uid="{FA090549-5AAB-428E-91EF-CB9EEEA02122}"/>
    <cellStyle name="Input 72 9 3 3" xfId="26132" xr:uid="{64C88998-ED1B-4D71-90A4-9E86FC2C1832}"/>
    <cellStyle name="Input 72 9 3 4" xfId="34546" xr:uid="{B75C2614-AAAE-4DA8-9A87-7204A9AC3162}"/>
    <cellStyle name="Input 72 9 4" xfId="38804" xr:uid="{7FC53B32-349B-4E3C-93C5-6E4D53E3F740}"/>
    <cellStyle name="Input 72 9 5" xfId="26134" xr:uid="{9072EE0C-0543-4C0E-A45A-1CA89FF4A935}"/>
    <cellStyle name="Input 72 9 6" xfId="35357" xr:uid="{07A29240-64FB-4327-A550-2CAF07CC14BD}"/>
    <cellStyle name="Input 73" xfId="18503" xr:uid="{07FE2718-03E4-49FA-8EC8-E277AF33F688}"/>
    <cellStyle name="Input 73 10" xfId="18504" xr:uid="{C55CE0CA-508B-476A-B0FD-7D572CC323A9}"/>
    <cellStyle name="Input 73 10 2" xfId="39206" xr:uid="{8A2E8A73-C89A-49E0-BB8E-3C1445AE5082}"/>
    <cellStyle name="Input 73 10 3" xfId="26130" xr:uid="{DF5C6E96-EC71-4DB3-B912-D1ED6AC664AA}"/>
    <cellStyle name="Input 73 10 4" xfId="35358" xr:uid="{80F673CD-9767-42A0-96F4-8DD932BA8CC7}"/>
    <cellStyle name="Input 73 11" xfId="38803" xr:uid="{3DE06EA1-1A18-4FFA-82F4-335A2A43E852}"/>
    <cellStyle name="Input 73 12" xfId="26131" xr:uid="{22251F71-5FB7-4778-8794-7663C4BBCAE8}"/>
    <cellStyle name="Input 73 13" xfId="37921" xr:uid="{518B32EE-E4D6-4724-9195-817BE48AF09C}"/>
    <cellStyle name="Input 73 2" xfId="18505" xr:uid="{1FC30BD9-DE0D-4C5D-AFDC-8AF26B72B6F9}"/>
    <cellStyle name="Input 73 2 2" xfId="18506" xr:uid="{3AF85F63-D5D3-449F-9059-3D366EA9D75C}"/>
    <cellStyle name="Input 73 2 2 2" xfId="18507" xr:uid="{5BA2DEB8-542F-4EDB-A1D7-90E957D0DE6D}"/>
    <cellStyle name="Input 73 2 2 2 2" xfId="32413" xr:uid="{D4FB6FC4-A8AC-41AE-A2D1-6E19D22DFB37}"/>
    <cellStyle name="Input 73 2 2 2 3" xfId="26127" xr:uid="{16C3ED71-291E-4094-AE39-9209F2296546}"/>
    <cellStyle name="Input 73 2 2 2 4" xfId="25914" xr:uid="{88875E2C-3F3C-4E96-95F1-F756BB8B71C5}"/>
    <cellStyle name="Input 73 2 2 3" xfId="32412" xr:uid="{085B58AC-519B-49C8-A53F-01123D7AA375}"/>
    <cellStyle name="Input 73 2 2 4" xfId="26128" xr:uid="{F71E4329-4525-4FBB-9DC7-F3338B851F7C}"/>
    <cellStyle name="Input 73 2 2 5" xfId="37133" xr:uid="{FE6A9795-C2C4-43D5-8ECA-CE7A72E4982A}"/>
    <cellStyle name="Input 73 2 3" xfId="18508" xr:uid="{08F971AF-EA05-42EF-8494-7446F30EB32F}"/>
    <cellStyle name="Input 73 2 3 2" xfId="38802" xr:uid="{857B713C-CD8E-4C78-A8D5-A2E266446FFB}"/>
    <cellStyle name="Input 73 2 3 3" xfId="26126" xr:uid="{F56396F4-E255-4253-9C6E-69EE44CC11FF}"/>
    <cellStyle name="Input 73 2 3 4" xfId="35359" xr:uid="{8FA659A3-0C2A-4022-85D8-6A02EF4BF595}"/>
    <cellStyle name="Input 73 2 4" xfId="37725" xr:uid="{B6476E21-B547-409E-992F-E04147692609}"/>
    <cellStyle name="Input 73 2 5" xfId="26129" xr:uid="{3F00433B-0863-40A7-BA5C-D717467BBC6E}"/>
    <cellStyle name="Input 73 2 6" xfId="25913" xr:uid="{58722D00-8232-494A-8BD1-BBCFEE8BA570}"/>
    <cellStyle name="Input 73 3" xfId="18509" xr:uid="{7A8A8C18-C781-44E6-B862-FC316676AFB9}"/>
    <cellStyle name="Input 73 3 2" xfId="18510" xr:uid="{DF9F0775-B675-47A0-B2F2-1C871A00C744}"/>
    <cellStyle name="Input 73 3 2 2" xfId="18511" xr:uid="{39CE5C1C-6250-4FE8-8C38-7F94BE41609A}"/>
    <cellStyle name="Input 73 3 2 2 2" xfId="37726" xr:uid="{842251CF-89B2-45E3-9FB7-019381FC6593}"/>
    <cellStyle name="Input 73 3 2 2 3" xfId="26123" xr:uid="{EC0CC4A0-B890-4AAC-8CEF-622582DF4C0B}"/>
    <cellStyle name="Input 73 3 2 2 4" xfId="36889" xr:uid="{6D835781-8FFF-4D6A-8A09-A723E2F82C89}"/>
    <cellStyle name="Input 73 3 2 3" xfId="32414" xr:uid="{0EF34665-E73C-4620-B58D-CEF11D1B7773}"/>
    <cellStyle name="Input 73 3 2 4" xfId="26124" xr:uid="{1EB3F67C-8E22-44AA-89EF-3E15E66CB954}"/>
    <cellStyle name="Input 73 3 2 5" xfId="37134" xr:uid="{083FD854-A27D-41E7-AEF6-A3FA8C079B31}"/>
    <cellStyle name="Input 73 3 3" xfId="18512" xr:uid="{11751546-779B-4026-A8C6-66639F1497C1}"/>
    <cellStyle name="Input 73 3 3 2" xfId="32415" xr:uid="{4D54FEDF-0169-4905-882D-89A80B7E7F86}"/>
    <cellStyle name="Input 73 3 3 3" xfId="26122" xr:uid="{7AFAFD1C-8815-4576-A6E0-D0E268723DF0}"/>
    <cellStyle name="Input 73 3 3 4" xfId="38458" xr:uid="{962E2118-27C1-4586-9A76-97057FAF4286}"/>
    <cellStyle name="Input 73 3 4" xfId="36657" xr:uid="{722C79A1-C99E-4BA0-A477-3C3F85ABF940}"/>
    <cellStyle name="Input 73 3 5" xfId="26125" xr:uid="{2AF27FB5-3413-45BA-A31F-3FBB8DF2D95F}"/>
    <cellStyle name="Input 73 3 6" xfId="38076" xr:uid="{313D199B-48E8-4093-889C-6BE37E5F7F27}"/>
    <cellStyle name="Input 73 4" xfId="18513" xr:uid="{E82EE018-2746-4CA7-848B-F9D67FD8AA3B}"/>
    <cellStyle name="Input 73 4 2" xfId="18514" xr:uid="{F2B80B23-9D26-4E9B-90FA-BE606372EBE7}"/>
    <cellStyle name="Input 73 4 2 2" xfId="18515" xr:uid="{A0467EE0-B239-42CC-B3D2-1EE96415143E}"/>
    <cellStyle name="Input 73 4 2 2 2" xfId="36658" xr:uid="{8AA9FAF6-DF76-4C2C-81B3-DB1E99ADFDE1}"/>
    <cellStyle name="Input 73 4 2 2 3" xfId="36183" xr:uid="{A43B6C57-CB03-429C-8125-011E50E84F84}"/>
    <cellStyle name="Input 73 4 2 2 4" xfId="38120" xr:uid="{A35B0674-9965-459C-8902-1C1B9198E21D}"/>
    <cellStyle name="Input 73 4 2 3" xfId="32416" xr:uid="{25C8FE4F-DD15-412E-A70B-0DE1C848CFB1}"/>
    <cellStyle name="Input 73 4 2 4" xfId="26120" xr:uid="{FDE86066-A0B3-40E6-870E-B54134B17DF7}"/>
    <cellStyle name="Input 73 4 2 5" xfId="25560" xr:uid="{8672E849-0635-4B21-B73C-852A4A34476F}"/>
    <cellStyle name="Input 73 4 3" xfId="18516" xr:uid="{6B5E15A2-D950-40A0-84DF-2DB1E65F4CE3}"/>
    <cellStyle name="Input 73 4 3 2" xfId="32417" xr:uid="{9B0DE257-4850-4936-9675-B2DCFA7F265D}"/>
    <cellStyle name="Input 73 4 3 3" xfId="26119" xr:uid="{E2D4C831-A5AA-4594-9A39-55F2CC6A364C}"/>
    <cellStyle name="Input 73 4 3 4" xfId="35360" xr:uid="{9851468C-F852-4183-BDC5-56F7C607E122}"/>
    <cellStyle name="Input 73 4 4" xfId="38801" xr:uid="{DF68208E-89BA-4F05-80FC-9CD77186E9D9}"/>
    <cellStyle name="Input 73 4 5" xfId="26121" xr:uid="{7253FA5F-9C1F-4EA6-84AC-0754A9365BF3}"/>
    <cellStyle name="Input 73 4 6" xfId="34547" xr:uid="{23A5A2DC-8E64-4D14-BC4D-A6C039CF4A72}"/>
    <cellStyle name="Input 73 5" xfId="18517" xr:uid="{B84C776B-E7FC-4C41-9482-ADAEBD7B9480}"/>
    <cellStyle name="Input 73 5 2" xfId="18518" xr:uid="{883EFE90-9551-4B8D-88E0-7C01457FAA6D}"/>
    <cellStyle name="Input 73 5 2 2" xfId="18519" xr:uid="{84D38993-C8A2-4CF2-9CFD-CC67CD0AB3B6}"/>
    <cellStyle name="Input 73 5 2 2 2" xfId="24863" xr:uid="{8E7F29CC-5D2B-43FD-BE71-62EDA462D915}"/>
    <cellStyle name="Input 73 5 2 2 3" xfId="26116" xr:uid="{379A1983-6E5E-422C-9F8E-B84538AD1110}"/>
    <cellStyle name="Input 73 5 2 2 4" xfId="34549" xr:uid="{075BEDB5-8BD0-486F-9219-8B8526699EA1}"/>
    <cellStyle name="Input 73 5 2 3" xfId="38800" xr:uid="{D4ECC297-4902-495D-A744-4F666D03B731}"/>
    <cellStyle name="Input 73 5 2 4" xfId="26117" xr:uid="{FF3A4B58-E818-4DA6-A8B8-C9BC958C8301}"/>
    <cellStyle name="Input 73 5 2 5" xfId="35361" xr:uid="{6D615093-28FC-481D-91AA-5FE5C245357E}"/>
    <cellStyle name="Input 73 5 3" xfId="18520" xr:uid="{EBD70DDA-13D2-41A8-8CEF-73F18F5DF55E}"/>
    <cellStyle name="Input 73 5 3 2" xfId="32418" xr:uid="{0C20FA90-E029-4977-A3A4-4DE1DE5C1760}"/>
    <cellStyle name="Input 73 5 3 3" xfId="26115" xr:uid="{6376C889-103E-4199-854A-F8DD083E8F18}"/>
    <cellStyle name="Input 73 5 3 4" xfId="35362" xr:uid="{1F1024C0-30CE-456B-9111-C8A772B3C873}"/>
    <cellStyle name="Input 73 5 4" xfId="37727" xr:uid="{2AFA070A-E6D7-4D35-BD13-3DB701CAD6AB}"/>
    <cellStyle name="Input 73 5 5" xfId="26118" xr:uid="{02B90C88-4E21-4DA9-8B2F-D7AB0F0C8FC9}"/>
    <cellStyle name="Input 73 5 6" xfId="34548" xr:uid="{9F769E37-AA79-4986-92E3-076D9CC7CC95}"/>
    <cellStyle name="Input 73 6" xfId="18521" xr:uid="{C209B5BE-BED0-4030-A03A-2E25FB7C5CC8}"/>
    <cellStyle name="Input 73 6 2" xfId="18522" xr:uid="{9EABF0A5-BA99-4491-B354-7F194516E18A}"/>
    <cellStyle name="Input 73 6 2 2" xfId="18523" xr:uid="{517A9A1D-8884-4009-86B2-1DBF8C1286C1}"/>
    <cellStyle name="Input 73 6 2 2 2" xfId="37728" xr:uid="{D926DE73-B1F8-43C7-BBF7-D901886E96C2}"/>
    <cellStyle name="Input 73 6 2 2 3" xfId="26112" xr:uid="{2FD4C5B7-D49C-4EC9-91F2-CA98CB7CE16B}"/>
    <cellStyle name="Input 73 6 2 2 4" xfId="34552" xr:uid="{5E1B95B2-BC30-4E78-9301-04ABF50B6B05}"/>
    <cellStyle name="Input 73 6 2 3" xfId="32419" xr:uid="{C72E87B8-55E2-4461-A60D-27D2384F0963}"/>
    <cellStyle name="Input 73 6 2 4" xfId="26113" xr:uid="{4DA871C4-503D-4F16-8CDB-46D7054910CF}"/>
    <cellStyle name="Input 73 6 2 5" xfId="34551" xr:uid="{7C0F0EAF-A098-4A16-99AC-D689D4465871}"/>
    <cellStyle name="Input 73 6 3" xfId="18524" xr:uid="{617C8A31-CEE8-4FA3-A27B-89FE29EA0EE9}"/>
    <cellStyle name="Input 73 6 3 2" xfId="25293" xr:uid="{9FFB4FDD-904D-499D-A154-F79A823B2BA4}"/>
    <cellStyle name="Input 73 6 3 3" xfId="26111" xr:uid="{C8E790E1-EE11-4E80-B8BE-8C92CBC5F228}"/>
    <cellStyle name="Input 73 6 3 4" xfId="37135" xr:uid="{61589B91-6A35-4B4A-89BB-1392C26664B7}"/>
    <cellStyle name="Input 73 6 4" xfId="36659" xr:uid="{716D2D6A-6D91-408A-AF21-5625EE7FCFD1}"/>
    <cellStyle name="Input 73 6 5" xfId="26114" xr:uid="{91D9E174-AED4-43CB-8022-0A420DAB07B6}"/>
    <cellStyle name="Input 73 6 6" xfId="34550" xr:uid="{27C782E4-4596-4038-B580-D59D927BC7B4}"/>
    <cellStyle name="Input 73 7" xfId="18525" xr:uid="{C80805E7-9CED-4B3F-883F-8367410B0F3C}"/>
    <cellStyle name="Input 73 7 2" xfId="18526" xr:uid="{395E307D-3AC4-4E43-85C1-FD450E935CD1}"/>
    <cellStyle name="Input 73 7 2 2" xfId="18527" xr:uid="{E90DF8E3-C96B-4886-8334-D6FD84B16D6D}"/>
    <cellStyle name="Input 73 7 2 2 2" xfId="32420" xr:uid="{B947949F-EE02-4EE9-9BA8-27C328F0A02B}"/>
    <cellStyle name="Input 73 7 2 2 3" xfId="26108" xr:uid="{28B42C05-860A-43A0-A83F-FD1637BAAA8D}"/>
    <cellStyle name="Input 73 7 2 2 4" xfId="34554" xr:uid="{73F5AD11-5765-4C7B-BD3B-DABAF87C375B}"/>
    <cellStyle name="Input 73 7 2 3" xfId="24865" xr:uid="{A39C9478-6F24-4AEB-A551-FCBEAD3B85D4}"/>
    <cellStyle name="Input 73 7 2 4" xfId="26109" xr:uid="{E3ABDD6A-F832-4F85-80B4-7678C5ED6440}"/>
    <cellStyle name="Input 73 7 2 5" xfId="38457" xr:uid="{90A7DE00-4323-43CE-B53E-C3FFD416D8DE}"/>
    <cellStyle name="Input 73 7 3" xfId="18528" xr:uid="{9AA4FE3E-580E-4EC1-A8A3-831F786FBC3C}"/>
    <cellStyle name="Input 73 7 3 2" xfId="37904" xr:uid="{AE71707C-0D72-4651-A0C9-B60FC196AD34}"/>
    <cellStyle name="Input 73 7 3 3" xfId="26107" xr:uid="{E71BE328-E592-4BA9-ACF3-B8A98086EC68}"/>
    <cellStyle name="Input 73 7 3 4" xfId="35363" xr:uid="{A50DA062-5647-4186-B7C5-376D09574301}"/>
    <cellStyle name="Input 73 7 4" xfId="24864" xr:uid="{049C9B9D-9499-47BC-82B5-A098D8269295}"/>
    <cellStyle name="Input 73 7 5" xfId="26110" xr:uid="{5475B9F8-0449-46FA-9204-B0A8EFFABFCE}"/>
    <cellStyle name="Input 73 7 6" xfId="34553" xr:uid="{AD4BF6E5-F3C8-4684-A88F-014D45CEBDF9}"/>
    <cellStyle name="Input 73 8" xfId="18529" xr:uid="{01A8B9D8-70C6-4025-8409-B034AE0AE816}"/>
    <cellStyle name="Input 73 8 2" xfId="18530" xr:uid="{7494FBC1-2911-4470-80FD-8D0533659561}"/>
    <cellStyle name="Input 73 8 2 2" xfId="18531" xr:uid="{B1B5B8AB-E554-4DF9-9ADE-17157FAB8DE4}"/>
    <cellStyle name="Input 73 8 2 2 2" xfId="32423" xr:uid="{F36EFC1C-C0A9-426E-9C94-614F28D048D4}"/>
    <cellStyle name="Input 73 8 2 2 3" xfId="26104" xr:uid="{41595782-E692-4A22-9921-A97CFB85521C}"/>
    <cellStyle name="Input 73 8 2 2 4" xfId="34555" xr:uid="{9D27904D-89FA-4069-849F-243694B50B56}"/>
    <cellStyle name="Input 73 8 2 3" xfId="32422" xr:uid="{ED0392C4-FFF6-4BCE-94F6-AC568221A686}"/>
    <cellStyle name="Input 73 8 2 4" xfId="26105" xr:uid="{8F883027-632B-4BF1-875D-39DB9AC486C1}"/>
    <cellStyle name="Input 73 8 2 5" xfId="38563" xr:uid="{FC13D4D4-4F5F-4AEA-9D18-DF4290DD3952}"/>
    <cellStyle name="Input 73 8 3" xfId="18532" xr:uid="{25771A5D-B989-4607-992B-CCC1F28BCDAF}"/>
    <cellStyle name="Input 73 8 3 2" xfId="38799" xr:uid="{26A77312-F7B8-4075-9C7B-E8E530CD904E}"/>
    <cellStyle name="Input 73 8 3 3" xfId="26103" xr:uid="{DBD9F908-DA94-4306-9E3A-7BC411821C69}"/>
    <cellStyle name="Input 73 8 3 4" xfId="34556" xr:uid="{02EB844E-C051-46D1-A8CD-D037BFD7C483}"/>
    <cellStyle name="Input 73 8 4" xfId="32421" xr:uid="{7B5BCA76-EE8A-433C-BF7E-B31950D15873}"/>
    <cellStyle name="Input 73 8 5" xfId="26106" xr:uid="{4CA3B617-1590-422E-820B-DBCAC1F6DB1D}"/>
    <cellStyle name="Input 73 8 6" xfId="36786" xr:uid="{9E6F9709-BF43-4046-ABE7-D169834EC9C6}"/>
    <cellStyle name="Input 73 9" xfId="18533" xr:uid="{C677DCBD-B4E6-43D1-8FA7-AF895202C274}"/>
    <cellStyle name="Input 73 9 2" xfId="18534" xr:uid="{6CF770C4-86B1-40F7-90F9-C77397F9C9A9}"/>
    <cellStyle name="Input 73 9 2 2" xfId="36660" xr:uid="{5DE2C07B-6C7A-4442-9ACC-87B146497781}"/>
    <cellStyle name="Input 73 9 2 3" xfId="26101" xr:uid="{882C81C4-72FE-48AA-A940-9271E59F621D}"/>
    <cellStyle name="Input 73 9 2 4" xfId="34557" xr:uid="{DB1FDFB7-E8AD-4CEF-8BAB-1D4E26F212E6}"/>
    <cellStyle name="Input 73 9 3" xfId="32424" xr:uid="{2CFF55F9-0AC2-444E-B830-FFB00450413A}"/>
    <cellStyle name="Input 73 9 4" xfId="26102" xr:uid="{DAFA7089-0C63-46DB-A998-A92C554552BE}"/>
    <cellStyle name="Input 73 9 5" xfId="37800" xr:uid="{15925E54-A83E-4F6D-9B75-791D879517BC}"/>
    <cellStyle name="Input 74" xfId="18535" xr:uid="{94B8C4FC-A3AB-43FE-A2C2-E3F8E46DE118}"/>
    <cellStyle name="Input 74 10" xfId="18536" xr:uid="{55BFF7FE-1067-4608-AC83-5E51B5808FD9}"/>
    <cellStyle name="Input 74 10 2" xfId="32426" xr:uid="{9B1442B0-8BAC-4B2B-8B0A-0AA04C0EDB0B}"/>
    <cellStyle name="Input 74 10 3" xfId="26099" xr:uid="{9596D4E1-1196-4FE1-9F7E-92BEBB67CE28}"/>
    <cellStyle name="Input 74 10 4" xfId="34559" xr:uid="{8B907A58-8B2F-4DA3-A7B3-C2CB8C7B5E2A}"/>
    <cellStyle name="Input 74 11" xfId="32425" xr:uid="{E98E3532-0779-4538-BF2D-36E123082324}"/>
    <cellStyle name="Input 74 12" xfId="26100" xr:uid="{C70BAF6D-895C-4E93-A696-97B0F2EB1465}"/>
    <cellStyle name="Input 74 13" xfId="34558" xr:uid="{DBEF2273-3100-4086-B9CA-477E2C8B3B1D}"/>
    <cellStyle name="Input 74 2" xfId="18537" xr:uid="{46844C26-59A0-4EEA-A079-FDBC48CB6CC2}"/>
    <cellStyle name="Input 74 2 2" xfId="18538" xr:uid="{BFE7B6B0-2024-4152-9885-00768E63B82F}"/>
    <cellStyle name="Input 74 2 2 2" xfId="18539" xr:uid="{AC05DBE3-BCF3-4083-A777-40A53ECF83B5}"/>
    <cellStyle name="Input 74 2 2 2 2" xfId="32429" xr:uid="{1BD13173-606F-4631-9B8E-8AF3C84C5D90}"/>
    <cellStyle name="Input 74 2 2 2 3" xfId="26096" xr:uid="{86A61FF7-5021-4A94-9276-BC56FB28DFCB}"/>
    <cellStyle name="Input 74 2 2 2 4" xfId="34561" xr:uid="{9DEF94FA-F506-4DEB-A724-32BE863C5688}"/>
    <cellStyle name="Input 74 2 2 3" xfId="32428" xr:uid="{C255FE83-BA31-4860-91EC-CF19345E46C7}"/>
    <cellStyle name="Input 74 2 2 4" xfId="26097" xr:uid="{671D8B79-1289-4C4E-B20E-02CDA3E74532}"/>
    <cellStyle name="Input 74 2 2 5" xfId="36862" xr:uid="{251A9727-936D-42AC-8659-0AFC0CE1DA87}"/>
    <cellStyle name="Input 74 2 3" xfId="18540" xr:uid="{5BC20F24-6A13-435F-82E7-A56CBB8898FE}"/>
    <cellStyle name="Input 74 2 3 2" xfId="36661" xr:uid="{BD4D4F82-AF91-4EFD-8651-730500B3FC54}"/>
    <cellStyle name="Input 74 2 3 3" xfId="26095" xr:uid="{412C30CA-7225-4110-9EBF-7BB39478A349}"/>
    <cellStyle name="Input 74 2 3 4" xfId="34562" xr:uid="{9747A155-76EC-4653-8A7B-F3CD402719D3}"/>
    <cellStyle name="Input 74 2 4" xfId="32427" xr:uid="{C26AD8A3-DA32-45A3-8F4A-8F01CBD42B70}"/>
    <cellStyle name="Input 74 2 5" xfId="26098" xr:uid="{B567451F-4B87-4C87-A7B5-768DB3EDF881}"/>
    <cellStyle name="Input 74 2 6" xfId="34560" xr:uid="{688CF041-E674-48EB-987B-498FB3F012DF}"/>
    <cellStyle name="Input 74 3" xfId="18541" xr:uid="{F057AE7C-6910-42EE-A6A6-CA6214CC9615}"/>
    <cellStyle name="Input 74 3 2" xfId="18542" xr:uid="{4E00F7A9-2305-4951-A66F-116B62E31FDA}"/>
    <cellStyle name="Input 74 3 2 2" xfId="18543" xr:uid="{08A4EF5F-CBA6-46C2-AFB5-634F4E22C1FF}"/>
    <cellStyle name="Input 74 3 2 2 2" xfId="32432" xr:uid="{C31D192C-997B-4911-B27A-776377769DB5}"/>
    <cellStyle name="Input 74 3 2 2 3" xfId="26093" xr:uid="{1DB784A1-EE34-472C-B1DE-B05679F3098C}"/>
    <cellStyle name="Input 74 3 2 2 4" xfId="34565" xr:uid="{D8FC9D6D-1FDE-42F6-8FA3-6FF0002ECBFA}"/>
    <cellStyle name="Input 74 3 2 3" xfId="32431" xr:uid="{C15AB0D3-6356-4424-AD3E-7EE9F2D2D2A1}"/>
    <cellStyle name="Input 74 3 2 4" xfId="26094" xr:uid="{5AE60C12-91AB-4F6B-AB0A-E770148F1C78}"/>
    <cellStyle name="Input 74 3 2 5" xfId="34564" xr:uid="{34CC65AA-0C0C-4FA8-81CB-30FB262D9FB5}"/>
    <cellStyle name="Input 74 3 3" xfId="18544" xr:uid="{BFEF8162-D4F4-4824-B1B2-71898A50CB0F}"/>
    <cellStyle name="Input 74 3 3 2" xfId="25294" xr:uid="{EE9908CA-5A5E-48FC-B265-FAEB5EE9BCF9}"/>
    <cellStyle name="Input 74 3 3 3" xfId="26092" xr:uid="{C09F7410-9310-4C02-B8D2-10FDFAF3A61B}"/>
    <cellStyle name="Input 74 3 3 4" xfId="34566" xr:uid="{8D580C1A-979C-43C9-A3DF-8C6E8F73AEF3}"/>
    <cellStyle name="Input 74 3 4" xfId="32430" xr:uid="{53FFA608-04F1-4866-AAB1-91A95E6FAF50}"/>
    <cellStyle name="Input 74 3 5" xfId="36182" xr:uid="{22BAA633-CA9A-4DA1-897C-3C90E9E504EC}"/>
    <cellStyle name="Input 74 3 6" xfId="34563" xr:uid="{5CDD95F1-63C4-4D23-BB3C-8AE80E846A08}"/>
    <cellStyle name="Input 74 4" xfId="18545" xr:uid="{F8208D74-E687-487B-8414-02A2DA9D4E78}"/>
    <cellStyle name="Input 74 4 2" xfId="18546" xr:uid="{370AD58A-E9AA-49E1-AB29-ACAAF14977D6}"/>
    <cellStyle name="Input 74 4 2 2" xfId="18547" xr:uid="{17530247-B0F1-4370-BE57-224AC213871F}"/>
    <cellStyle name="Input 74 4 2 2 2" xfId="36662" xr:uid="{28E61CA2-617D-4273-AAFD-C89B6365B87C}"/>
    <cellStyle name="Input 74 4 2 2 3" xfId="38314" xr:uid="{F67432C0-10EA-4B01-91B3-2DAB5CA3D684}"/>
    <cellStyle name="Input 74 4 2 2 4" xfId="34569" xr:uid="{4511D092-DB84-4C51-A4D3-675079ED1555}"/>
    <cellStyle name="Input 74 4 2 3" xfId="32434" xr:uid="{20A87579-6B9A-4589-83F6-3485791F8095}"/>
    <cellStyle name="Input 74 4 2 4" xfId="26090" xr:uid="{65FD7B96-D5EF-4BE8-89FF-A551A8E84E34}"/>
    <cellStyle name="Input 74 4 2 5" xfId="34568" xr:uid="{1606F37B-DDF7-4CBB-BB8A-1D9808273DD5}"/>
    <cellStyle name="Input 74 4 3" xfId="18548" xr:uid="{292894D5-FE46-49E0-9B46-C6C6B2C0ED30}"/>
    <cellStyle name="Input 74 4 3 2" xfId="32435" xr:uid="{F9904942-3AE1-4B0D-9079-84CABDC07851}"/>
    <cellStyle name="Input 74 4 3 3" xfId="39236" xr:uid="{03CC3D7B-EA51-4B5D-9315-EEE00CE10B08}"/>
    <cellStyle name="Input 74 4 3 4" xfId="34570" xr:uid="{180C58A4-B4ED-46FC-8FBB-29C322207E51}"/>
    <cellStyle name="Input 74 4 4" xfId="32433" xr:uid="{2A0ACE15-2350-4242-8C6D-3F3DB02C32CF}"/>
    <cellStyle name="Input 74 4 5" xfId="26091" xr:uid="{68204A1B-ABD0-478D-93B3-BE8FFDAB145D}"/>
    <cellStyle name="Input 74 4 6" xfId="34567" xr:uid="{85D1ED9C-1398-4357-8003-09610900ECF5}"/>
    <cellStyle name="Input 74 5" xfId="18549" xr:uid="{367D333A-4043-4E74-829B-143A248016B1}"/>
    <cellStyle name="Input 74 5 2" xfId="18550" xr:uid="{DD837EC7-93BD-4D8B-BE26-79C473A2F800}"/>
    <cellStyle name="Input 74 5 2 2" xfId="18551" xr:uid="{9B8FD01D-4FBD-4B88-B06D-5EBE042A8B90}"/>
    <cellStyle name="Input 74 5 2 2 2" xfId="32437" xr:uid="{C9F3A3ED-66F6-4CAE-A200-15FE3002ABE6}"/>
    <cellStyle name="Input 74 5 2 2 3" xfId="26088" xr:uid="{68B94928-FA41-4286-8341-1ACFEB6CD250}"/>
    <cellStyle name="Input 74 5 2 2 4" xfId="38562" xr:uid="{6962D9C8-66C6-4969-9CD2-00FBD5810D26}"/>
    <cellStyle name="Input 74 5 2 3" xfId="38798" xr:uid="{FDA3E2A0-F0D3-4E9C-BC2C-35DAC46CCAA7}"/>
    <cellStyle name="Input 74 5 2 4" xfId="26089" xr:uid="{A9680017-E8CB-4A2E-B5C7-E90AB6768D8E}"/>
    <cellStyle name="Input 74 5 2 5" xfId="34572" xr:uid="{211D8359-C5E4-4487-8BF5-150E0F5A6180}"/>
    <cellStyle name="Input 74 5 3" xfId="18552" xr:uid="{BFB2940D-D742-42F8-8A26-8C3F61A6DE24}"/>
    <cellStyle name="Input 74 5 3 2" xfId="32438" xr:uid="{E933F897-AB57-4DD5-8D6A-8282CA50E896}"/>
    <cellStyle name="Input 74 5 3 3" xfId="26087" xr:uid="{354B3CEA-834D-490B-8FEF-D45F476AFC98}"/>
    <cellStyle name="Input 74 5 3 4" xfId="34573" xr:uid="{7740395E-CC99-4515-A53B-40097268131D}"/>
    <cellStyle name="Input 74 5 4" xfId="32436" xr:uid="{CE5A7157-FE0B-469E-83E6-659C683B19E2}"/>
    <cellStyle name="Input 74 5 5" xfId="36181" xr:uid="{D6E2D082-93AF-4F38-A8A7-3B6F16239150}"/>
    <cellStyle name="Input 74 5 6" xfId="34571" xr:uid="{2A5CD45B-DD3F-451B-907C-26E3E264B0E8}"/>
    <cellStyle name="Input 74 6" xfId="18553" xr:uid="{3877814B-BC1D-45BF-9B49-C610963159A2}"/>
    <cellStyle name="Input 74 6 2" xfId="18554" xr:uid="{70F9382F-352A-4D1E-BAC9-64AF26AD0CEC}"/>
    <cellStyle name="Input 74 6 2 2" xfId="18555" xr:uid="{25BA72A7-93E2-4DD2-AE41-E3C16F91D276}"/>
    <cellStyle name="Input 74 6 2 2 2" xfId="32440" xr:uid="{7598EDFC-4C04-48B0-95EE-D663FB9EF0C3}"/>
    <cellStyle name="Input 74 6 2 2 3" xfId="26085" xr:uid="{B591970C-4FFB-4F33-994F-2D6391CDED3A}"/>
    <cellStyle name="Input 74 6 2 2 4" xfId="34576" xr:uid="{7A72D223-DD44-4623-891B-6F35A0BFEE62}"/>
    <cellStyle name="Input 74 6 2 3" xfId="32439" xr:uid="{9E11F08A-C8F6-4F1F-B7FE-5796E6AC2E88}"/>
    <cellStyle name="Input 74 6 2 4" xfId="26086" xr:uid="{B6BF6A50-F29D-4208-8A08-AC3932CF4F4B}"/>
    <cellStyle name="Input 74 6 2 5" xfId="34575" xr:uid="{CD6885D2-0B14-4298-838E-C854ED881066}"/>
    <cellStyle name="Input 74 6 3" xfId="18556" xr:uid="{81778F37-9F71-4550-83EE-3E6E217A9781}"/>
    <cellStyle name="Input 74 6 3 2" xfId="32441" xr:uid="{1A7A853D-68F0-4A9C-A791-4AC44BA8C347}"/>
    <cellStyle name="Input 74 6 3 3" xfId="26084" xr:uid="{41EC2BA2-839E-4173-8506-6FAF4DA09C67}"/>
    <cellStyle name="Input 74 6 3 4" xfId="34577" xr:uid="{3F1563AD-4B91-4FA4-9D3A-0943B353863F}"/>
    <cellStyle name="Input 74 6 4" xfId="36663" xr:uid="{9134AD0F-8B79-4C69-9DDA-229272CCD28B}"/>
    <cellStyle name="Input 74 6 5" xfId="36180" xr:uid="{39EF067F-3C6A-4997-AE51-BFEFD60BF146}"/>
    <cellStyle name="Input 74 6 6" xfId="34574" xr:uid="{3A219F2D-5F96-424C-BDDE-E7E8F784B3F3}"/>
    <cellStyle name="Input 74 7" xfId="18557" xr:uid="{0EC74EB8-0831-4D0D-BCC7-0B1F08ADB911}"/>
    <cellStyle name="Input 74 7 2" xfId="18558" xr:uid="{A3A43C14-569C-447B-B6C7-2E9693774256}"/>
    <cellStyle name="Input 74 7 2 2" xfId="18559" xr:uid="{4825CAEB-12F5-49AA-919D-2F9646C27859}"/>
    <cellStyle name="Input 74 7 2 2 2" xfId="36664" xr:uid="{8B9B70CC-0773-488F-BDDE-84BCA6CE05FF}"/>
    <cellStyle name="Input 74 7 2 2 3" xfId="26082" xr:uid="{79719273-F3EC-4624-8398-FD67273E47D1}"/>
    <cellStyle name="Input 74 7 2 2 4" xfId="34580" xr:uid="{E77517AB-C232-4C4D-A5D2-3C12DEC6952A}"/>
    <cellStyle name="Input 74 7 2 3" xfId="32443" xr:uid="{45211D6D-E52B-4C96-AC82-75B6BB876A30}"/>
    <cellStyle name="Input 74 7 2 4" xfId="26083" xr:uid="{ADABD936-AA8D-4D0D-BE52-FA21174ADC55}"/>
    <cellStyle name="Input 74 7 2 5" xfId="34579" xr:uid="{C6D25041-ACAD-4F13-9478-671E32DE7D85}"/>
    <cellStyle name="Input 74 7 3" xfId="18560" xr:uid="{C8CC270F-233B-4EE3-A185-238F334DA7F6}"/>
    <cellStyle name="Input 74 7 3 2" xfId="32444" xr:uid="{E9DA3A3C-E3DC-4565-8991-DB7A222D2079}"/>
    <cellStyle name="Input 74 7 3 3" xfId="26081" xr:uid="{7ED4F4AD-7F29-4011-9E78-335FD1326C43}"/>
    <cellStyle name="Input 74 7 3 4" xfId="34581" xr:uid="{136068B8-C39B-43DC-8D57-3A24C6035B68}"/>
    <cellStyle name="Input 74 7 4" xfId="32442" xr:uid="{33483FA4-2811-4474-847C-73BB68A02E8F}"/>
    <cellStyle name="Input 74 7 5" xfId="36179" xr:uid="{780BD9D6-FFDE-4598-8C85-074CA9B8C04C}"/>
    <cellStyle name="Input 74 7 6" xfId="34578" xr:uid="{E125F59C-3BDD-4647-B414-44210EDEC159}"/>
    <cellStyle name="Input 74 8" xfId="18561" xr:uid="{7B079BB6-2562-4C26-9B01-26418BA55CAF}"/>
    <cellStyle name="Input 74 8 2" xfId="18562" xr:uid="{AE6DC78C-EF5D-492D-BE06-543891B8623E}"/>
    <cellStyle name="Input 74 8 2 2" xfId="18563" xr:uid="{4DE76123-0B1E-4A9F-B085-8EC30E720D5B}"/>
    <cellStyle name="Input 74 8 2 2 2" xfId="32447" xr:uid="{286A7A3E-599F-483F-B19A-464195DCF3A0}"/>
    <cellStyle name="Input 74 8 2 2 3" xfId="26080" xr:uid="{E3EBA75A-4B60-4F4C-8E5A-C27267C6AAC6}"/>
    <cellStyle name="Input 74 8 2 2 4" xfId="34584" xr:uid="{B7DFB5FC-4D04-44FC-9C85-8E92A35C6E6C}"/>
    <cellStyle name="Input 74 8 2 3" xfId="32446" xr:uid="{E7C9392D-78C9-4EAA-80FD-F660CF0A5B0A}"/>
    <cellStyle name="Input 74 8 2 4" xfId="38074" xr:uid="{F39A1B75-9854-4F43-93C3-DC1E4A5BFFDF}"/>
    <cellStyle name="Input 74 8 2 5" xfId="34583" xr:uid="{48D517B8-D66A-4363-815B-F13129670405}"/>
    <cellStyle name="Input 74 8 3" xfId="18564" xr:uid="{6DFA66D9-210A-4AB5-A86E-1EC15ADE1AAB}"/>
    <cellStyle name="Input 74 8 3 2" xfId="25295" xr:uid="{DE863A3B-9172-4FB3-B2DA-72765B29A40E}"/>
    <cellStyle name="Input 74 8 3 3" xfId="26079" xr:uid="{5B2C3992-F3A8-4F4A-BC05-D6E6C488208B}"/>
    <cellStyle name="Input 74 8 3 4" xfId="36863" xr:uid="{2FB76B7E-643D-4FDA-96DF-C5661CA9FC87}"/>
    <cellStyle name="Input 74 8 4" xfId="32445" xr:uid="{872D8D6B-EA5B-4E0A-B11B-F57E1D826138}"/>
    <cellStyle name="Input 74 8 5" xfId="36178" xr:uid="{AC3FF79C-9082-4C16-92CE-26EAFDFC93FC}"/>
    <cellStyle name="Input 74 8 6" xfId="34582" xr:uid="{4A023A7B-5D68-4023-B1A3-6147A6009957}"/>
    <cellStyle name="Input 74 9" xfId="18565" xr:uid="{F67150EA-054B-4F76-A12C-5CE22A9DE212}"/>
    <cellStyle name="Input 74 9 2" xfId="18566" xr:uid="{248EE297-14B1-4E48-9DF7-FA7FFDD11FA3}"/>
    <cellStyle name="Input 74 9 2 2" xfId="36665" xr:uid="{A354C385-E8DF-4202-B9FF-9A97B1834E19}"/>
    <cellStyle name="Input 74 9 2 3" xfId="36177" xr:uid="{42753C54-5013-42B2-992D-543E16A5FD04}"/>
    <cellStyle name="Input 74 9 2 4" xfId="34586" xr:uid="{AB8920B0-D02F-4A7B-AF1B-CBE3F4C5AD42}"/>
    <cellStyle name="Input 74 9 3" xfId="32448" xr:uid="{500D3EED-D48A-4800-B3AA-16DAB4156805}"/>
    <cellStyle name="Input 74 9 4" xfId="26078" xr:uid="{B535C198-E742-4510-BF01-8EB4F9CB32FC}"/>
    <cellStyle name="Input 74 9 5" xfId="34585" xr:uid="{8C1A5C85-D101-4C20-847C-8A27D634F9EA}"/>
    <cellStyle name="Input 75" xfId="18567" xr:uid="{A2904951-3BA4-41F4-B667-FA17B082201E}"/>
    <cellStyle name="Input 75 10" xfId="18568" xr:uid="{C41196ED-1AA4-4B53-9112-7549E3E38EF5}"/>
    <cellStyle name="Input 75 10 2" xfId="36666" xr:uid="{FA450022-363A-4D2A-914D-3665EC049C55}"/>
    <cellStyle name="Input 75 10 3" xfId="26076" xr:uid="{E06D23DC-12CB-4D74-A51A-15D63B82189A}"/>
    <cellStyle name="Input 75 10 4" xfId="34588" xr:uid="{D7BC7A72-2831-4E69-AC22-F80BF33CBE7D}"/>
    <cellStyle name="Input 75 11" xfId="38197" xr:uid="{8979E307-5D97-4801-BD40-DA9DCBD69EA5}"/>
    <cellStyle name="Input 75 12" xfId="26077" xr:uid="{E2D19521-C7A0-49C2-91EE-40D81542217D}"/>
    <cellStyle name="Input 75 13" xfId="34587" xr:uid="{C6B5D02E-8E41-42CF-A836-65A34C7A17CC}"/>
    <cellStyle name="Input 75 2" xfId="18569" xr:uid="{A615B5DA-62A4-47D4-8022-8539E03DC706}"/>
    <cellStyle name="Input 75 2 2" xfId="18570" xr:uid="{D398B461-EFBF-45A6-BB2A-2A9F448676F6}"/>
    <cellStyle name="Input 75 2 2 2" xfId="18571" xr:uid="{8295B1B5-5A65-4E5E-BFAC-3BE16D2962B8}"/>
    <cellStyle name="Input 75 2 2 2 2" xfId="32449" xr:uid="{1E46900A-6DB0-4753-A365-56047C8DCFE9}"/>
    <cellStyle name="Input 75 2 2 2 3" xfId="26074" xr:uid="{504B0224-9DEC-4D73-AC21-AED16DD92ACE}"/>
    <cellStyle name="Input 75 2 2 2 4" xfId="36029" xr:uid="{00A47970-6AF2-43BE-AA4E-3CAC563EF75A}"/>
    <cellStyle name="Input 75 2 2 3" xfId="38195" xr:uid="{C1CE8903-A074-4E25-9438-31D8034EBD5D}"/>
    <cellStyle name="Input 75 2 2 4" xfId="36176" xr:uid="{2444FF08-43C1-4C8B-A5F3-D4FB818CA7A6}"/>
    <cellStyle name="Input 75 2 2 5" xfId="36028" xr:uid="{6D1D91A6-DB07-4903-AB91-59B7C62BD3B9}"/>
    <cellStyle name="Input 75 2 3" xfId="18572" xr:uid="{27139495-FFC3-49F7-8527-195707E49A33}"/>
    <cellStyle name="Input 75 2 3 2" xfId="38797" xr:uid="{72606B49-1323-449C-BAC0-7D2BC6F510F8}"/>
    <cellStyle name="Input 75 2 3 3" xfId="26073" xr:uid="{F22D947F-8470-4109-9924-B7DFD3610CF7}"/>
    <cellStyle name="Input 75 2 3 4" xfId="36864" xr:uid="{1B9A038E-39AC-4667-842D-E6C3E06D352F}"/>
    <cellStyle name="Input 75 2 4" xfId="38196" xr:uid="{CFAE01EF-36FE-45FA-B89D-BE1BCCA21DCE}"/>
    <cellStyle name="Input 75 2 5" xfId="26075" xr:uid="{C22EEF3A-8C84-4354-9AC8-72BF2E4F79D6}"/>
    <cellStyle name="Input 75 2 6" xfId="34589" xr:uid="{0DFA863A-20CD-4CF6-BFA5-8668009919BF}"/>
    <cellStyle name="Input 75 3" xfId="18573" xr:uid="{1B9FBC16-7411-42CA-B41A-F1D6A7CEBC86}"/>
    <cellStyle name="Input 75 3 2" xfId="18574" xr:uid="{48612C23-25E8-4A56-B121-DADC3D46B8AD}"/>
    <cellStyle name="Input 75 3 2 2" xfId="18575" xr:uid="{F196FA35-3747-407F-873A-CF1DF7C6784C}"/>
    <cellStyle name="Input 75 3 2 2 2" xfId="32451" xr:uid="{B41D3A09-C844-49B8-841A-4DC92582E382}"/>
    <cellStyle name="Input 75 3 2 2 3" xfId="26071" xr:uid="{66F1CFE6-3306-449D-8B85-C9FDEE1E8209}"/>
    <cellStyle name="Input 75 3 2 2 4" xfId="34591" xr:uid="{B76E69E5-2438-460D-A9DE-92924BD8EB4B}"/>
    <cellStyle name="Input 75 3 2 3" xfId="37729" xr:uid="{1E53F6D8-4DEB-446B-A9A9-5A6A0ACAF60F}"/>
    <cellStyle name="Input 75 3 2 4" xfId="36175" xr:uid="{4A3CE578-580C-45B6-A3E7-39D0DAE67962}"/>
    <cellStyle name="Input 75 3 2 5" xfId="34590" xr:uid="{1167482D-6EBE-48A1-BBB2-A602BD0B3E38}"/>
    <cellStyle name="Input 75 3 3" xfId="18576" xr:uid="{044CEF3F-4F71-4C3C-A917-985CF5CA4431}"/>
    <cellStyle name="Input 75 3 3 2" xfId="32452" xr:uid="{CA792D2F-3414-4062-ACC8-369E3DD64C24}"/>
    <cellStyle name="Input 75 3 3 3" xfId="26070" xr:uid="{39B68D83-1E42-4FA6-9AE6-4C1A43B92D76}"/>
    <cellStyle name="Input 75 3 3 4" xfId="38390" xr:uid="{CA686780-E669-4130-ACF4-63D96D72B5C8}"/>
    <cellStyle name="Input 75 3 4" xfId="32450" xr:uid="{286B3FA9-4918-4DE7-B0D8-E6BE5EBE54E4}"/>
    <cellStyle name="Input 75 3 5" xfId="26072" xr:uid="{924EF4D5-7245-49AB-B108-A2145E3B483E}"/>
    <cellStyle name="Input 75 3 6" xfId="38561" xr:uid="{A7CE41E5-E867-47B7-BC3E-A01F8A30D3E6}"/>
    <cellStyle name="Input 75 4" xfId="18577" xr:uid="{D80AB798-73D6-40F8-9FAD-CCC4C2CADD0A}"/>
    <cellStyle name="Input 75 4 2" xfId="18578" xr:uid="{8018CDED-2A06-4AFC-9503-92BB672CDB24}"/>
    <cellStyle name="Input 75 4 2 2" xfId="18579" xr:uid="{B186A3BF-C7F0-4553-8068-624721A52334}"/>
    <cellStyle name="Input 75 4 2 2 2" xfId="32454" xr:uid="{C88DA7F3-7D1D-4C0D-A22E-38B5A05D13CA}"/>
    <cellStyle name="Input 75 4 2 2 3" xfId="26068" xr:uid="{1B6AC61A-8181-4027-951E-5CF02AF67465}"/>
    <cellStyle name="Input 75 4 2 2 4" xfId="34594" xr:uid="{6D36B629-B493-4446-88DC-A8A32F604423}"/>
    <cellStyle name="Input 75 4 2 3" xfId="37730" xr:uid="{6B1F57B5-0C74-44BA-ABA4-1263273BFB1F}"/>
    <cellStyle name="Input 75 4 2 4" xfId="36174" xr:uid="{9113B32C-BAEF-4306-8E17-07D88B0A752D}"/>
    <cellStyle name="Input 75 4 2 5" xfId="34593" xr:uid="{9BE135A4-C0BC-4B66-85F5-DC30660E5C68}"/>
    <cellStyle name="Input 75 4 3" xfId="18580" xr:uid="{A1E4BD5A-7AA2-4EBC-900B-D3252A0FC4B7}"/>
    <cellStyle name="Input 75 4 3 2" xfId="32455" xr:uid="{243BB42C-9E18-42CF-92E3-79D8BB08E483}"/>
    <cellStyle name="Input 75 4 3 3" xfId="26067" xr:uid="{75645766-EAEF-4459-BF66-CA95B58880FC}"/>
    <cellStyle name="Input 75 4 3 4" xfId="36865" xr:uid="{A9962E3C-088A-45DA-A395-6831F1F482CE}"/>
    <cellStyle name="Input 75 4 4" xfId="32453" xr:uid="{0572488A-BBEB-40EB-8F45-47241688B74D}"/>
    <cellStyle name="Input 75 4 5" xfId="26069" xr:uid="{0F81BBFE-5694-4DCC-8027-B678E5F9569B}"/>
    <cellStyle name="Input 75 4 6" xfId="34592" xr:uid="{B220A94E-097E-42C4-B704-FBD90B332C7B}"/>
    <cellStyle name="Input 75 5" xfId="18581" xr:uid="{1D1BFF75-381C-4484-9CC8-BA9EC8BEF7BC}"/>
    <cellStyle name="Input 75 5 2" xfId="18582" xr:uid="{1BD926A2-AD38-456E-AE4A-096D686B9038}"/>
    <cellStyle name="Input 75 5 2 2" xfId="18583" xr:uid="{DC8D9653-6EC8-4152-919E-A14D5C28542B}"/>
    <cellStyle name="Input 75 5 2 2 2" xfId="37731" xr:uid="{552CE890-9A0C-49C3-85A3-F25F225F8349}"/>
    <cellStyle name="Input 75 5 2 2 3" xfId="26065" xr:uid="{F558A6BF-3800-45FA-B001-3782FA2D535E}"/>
    <cellStyle name="Input 75 5 2 2 4" xfId="34597" xr:uid="{A9271C87-4F4D-4A92-8B32-87D0313DDBD4}"/>
    <cellStyle name="Input 75 5 2 3" xfId="39205" xr:uid="{4CD5F674-AACE-4D8F-9363-C1509D501183}"/>
    <cellStyle name="Input 75 5 2 4" xfId="36173" xr:uid="{268A943F-6974-497F-B90E-12213AA30CE3}"/>
    <cellStyle name="Input 75 5 2 5" xfId="34596" xr:uid="{B7CC7A6A-63B1-426B-AA0C-1ACEF215592A}"/>
    <cellStyle name="Input 75 5 3" xfId="18584" xr:uid="{6AC71816-7D87-4506-AEA1-D12FC3EA1F96}"/>
    <cellStyle name="Input 75 5 3 2" xfId="32457" xr:uid="{E11454DD-BA1B-4C7C-802B-4818670D49E4}"/>
    <cellStyle name="Input 75 5 3 3" xfId="26064" xr:uid="{AD90F14F-26F4-492B-A30C-721FB8025CA9}"/>
    <cellStyle name="Input 75 5 3 4" xfId="38389" xr:uid="{B7C064D7-1629-467E-9660-9A3A2AF6035F}"/>
    <cellStyle name="Input 75 5 4" xfId="32456" xr:uid="{B19513BF-304C-4B6F-B329-B7BF60E68698}"/>
    <cellStyle name="Input 75 5 5" xfId="26066" xr:uid="{1879C4FD-EB0B-470A-A03F-AC4A46C1D01C}"/>
    <cellStyle name="Input 75 5 6" xfId="34595" xr:uid="{1F885FB3-29AC-4125-82C5-AB4F955BADF2}"/>
    <cellStyle name="Input 75 6" xfId="18585" xr:uid="{8D66D159-A417-4470-A8C9-82C680ED16DC}"/>
    <cellStyle name="Input 75 6 2" xfId="18586" xr:uid="{1FEE349E-FB40-4260-B29E-1987C38CDCBE}"/>
    <cellStyle name="Input 75 6 2 2" xfId="18587" xr:uid="{B092B3E1-ABCE-421A-A414-8569C6FC8353}"/>
    <cellStyle name="Input 75 6 2 2 2" xfId="37732" xr:uid="{DFCB7F62-6731-4A1B-BD13-7BCD67E768EC}"/>
    <cellStyle name="Input 75 6 2 2 3" xfId="26062" xr:uid="{A6C476A2-3CB9-4556-9D26-F3DDBE6D7601}"/>
    <cellStyle name="Input 75 6 2 2 4" xfId="34600" xr:uid="{6D0137CC-7B96-4633-A8C0-72627599D98E}"/>
    <cellStyle name="Input 75 6 2 3" xfId="32459" xr:uid="{87944A29-FED5-487B-AE5D-CCB6D2B2BF55}"/>
    <cellStyle name="Input 75 6 2 4" xfId="36172" xr:uid="{20D7A1D5-8C1E-4401-B9CF-F1F50CE03886}"/>
    <cellStyle name="Input 75 6 2 5" xfId="34599" xr:uid="{0DE65059-F4D1-4B7D-9959-583E015A355D}"/>
    <cellStyle name="Input 75 6 3" xfId="18588" xr:uid="{66B22D08-A3ED-45CA-B218-6B69C861E146}"/>
    <cellStyle name="Input 75 6 3 2" xfId="32460" xr:uid="{180A369E-0929-4583-92E3-D58D9B2A8AC9}"/>
    <cellStyle name="Input 75 6 3 3" xfId="26061" xr:uid="{FB5CFC19-5C73-4F9F-83CD-F4FFF4B5CF70}"/>
    <cellStyle name="Input 75 6 3 4" xfId="36866" xr:uid="{C7C56574-C4AC-4114-8F75-1FBD4EEE4926}"/>
    <cellStyle name="Input 75 6 4" xfId="32458" xr:uid="{7CE9C14D-9AA5-4E7D-85BF-23A68031B01B}"/>
    <cellStyle name="Input 75 6 5" xfId="26063" xr:uid="{6D32D30F-C47F-4C76-B48C-F904B6973FAE}"/>
    <cellStyle name="Input 75 6 6" xfId="34598" xr:uid="{6D857767-6072-46B0-A79A-2D82DA6A3AEC}"/>
    <cellStyle name="Input 75 7" xfId="18589" xr:uid="{83E3E71B-2F36-43E4-A238-0A04E3A336D3}"/>
    <cellStyle name="Input 75 7 2" xfId="18590" xr:uid="{D7862594-DFFF-49B5-8AB2-6F08B24AB673}"/>
    <cellStyle name="Input 75 7 2 2" xfId="18591" xr:uid="{6FDE9871-34CF-42B3-92DE-11FD60960327}"/>
    <cellStyle name="Input 75 7 2 2 2" xfId="37733" xr:uid="{5EC52735-5574-49AA-9644-3165AA14D97C}"/>
    <cellStyle name="Input 75 7 2 2 3" xfId="26058" xr:uid="{643FD562-4E8B-4BB4-864A-D57F2EFC8A7C}"/>
    <cellStyle name="Input 75 7 2 2 4" xfId="34601" xr:uid="{A83E4A07-F778-499E-ACA4-FC2508F93611}"/>
    <cellStyle name="Input 75 7 2 3" xfId="32462" xr:uid="{26264E5A-74A6-47BE-A9B1-9653FD392920}"/>
    <cellStyle name="Input 75 7 2 4" xfId="26059" xr:uid="{A766FB65-999E-4EBF-950A-68DE41EDBD0E}"/>
    <cellStyle name="Input 75 7 2 5" xfId="24897" xr:uid="{4D59839A-6D7C-44CB-B5AD-AE3A4B4C43C3}"/>
    <cellStyle name="Input 75 7 3" xfId="18592" xr:uid="{076D11C3-CC73-4BAA-81F8-3FB89A98401C}"/>
    <cellStyle name="Input 75 7 3 2" xfId="32463" xr:uid="{6C202887-9A95-4768-B6C3-6C2BA85BA177}"/>
    <cellStyle name="Input 75 7 3 3" xfId="26057" xr:uid="{7BA2279F-810C-4332-8AE3-B5ADA6591E24}"/>
    <cellStyle name="Input 75 7 3 4" xfId="38382" xr:uid="{685E708A-EFA2-4B26-A00A-270A97CE16CD}"/>
    <cellStyle name="Input 75 7 4" xfId="32461" xr:uid="{57FDF26C-E0DA-419A-BBD1-38C9B578A3B3}"/>
    <cellStyle name="Input 75 7 5" xfId="26060" xr:uid="{7D1CD6F1-674F-4981-A293-D8D9FB8608BF}"/>
    <cellStyle name="Input 75 7 6" xfId="24896" xr:uid="{F1BD8DA1-995B-4BF4-9D39-20A5933BBEBD}"/>
    <cellStyle name="Input 75 8" xfId="18593" xr:uid="{6725638F-38DD-487D-9752-A9FB59262A59}"/>
    <cellStyle name="Input 75 8 2" xfId="18594" xr:uid="{BE4E923A-453F-47EE-B606-46F710BB12CE}"/>
    <cellStyle name="Input 75 8 2 2" xfId="18595" xr:uid="{E61D0F45-4D9A-41F9-9025-CFDD31770E37}"/>
    <cellStyle name="Input 75 8 2 2 2" xfId="32465" xr:uid="{78E0ECBA-62AB-4284-BC82-37929D3A20D0}"/>
    <cellStyle name="Input 75 8 2 2 3" xfId="26054" xr:uid="{8F3B46FE-5382-481D-8342-58B14F90FA8F}"/>
    <cellStyle name="Input 75 8 2 2 4" xfId="34603" xr:uid="{A0B69109-781F-4281-BC4B-6CB93D90D8C1}"/>
    <cellStyle name="Input 75 8 2 3" xfId="32464" xr:uid="{73C0EBF2-C345-41DA-88FA-25092F768770}"/>
    <cellStyle name="Input 75 8 2 4" xfId="26055" xr:uid="{F6E6B608-4231-4717-B4FE-8588326D3895}"/>
    <cellStyle name="Input 75 8 2 5" xfId="34602" xr:uid="{C5966B27-44A7-4126-BBB9-629E2FB16D4C}"/>
    <cellStyle name="Input 75 8 3" xfId="18596" xr:uid="{89D0FCC5-9164-4C44-9EEE-861FA779D014}"/>
    <cellStyle name="Input 75 8 3 2" xfId="37734" xr:uid="{5BA15ADE-1A4D-41D0-84C8-C72725BBF248}"/>
    <cellStyle name="Input 75 8 3 3" xfId="26053" xr:uid="{FFEC6189-8DCE-4946-9F77-398CEA7F638F}"/>
    <cellStyle name="Input 75 8 3 4" xfId="34604" xr:uid="{48E9F05E-3446-407E-8D44-1E952ACBF72D}"/>
    <cellStyle name="Input 75 8 4" xfId="38796" xr:uid="{03E2A637-6252-44B9-86AD-502CBF830965}"/>
    <cellStyle name="Input 75 8 5" xfId="26056" xr:uid="{4F877F4A-5778-49AA-9DCA-AE85ACE6A78F}"/>
    <cellStyle name="Input 75 8 6" xfId="36867" xr:uid="{2AE6EDCC-B683-4185-8D8A-2F7ECFA84773}"/>
    <cellStyle name="Input 75 9" xfId="18597" xr:uid="{25B46941-2889-4E55-9F01-009422BEB860}"/>
    <cellStyle name="Input 75 9 2" xfId="18598" xr:uid="{D793BE4B-2BC0-4AB5-8566-010E46B78B0E}"/>
    <cellStyle name="Input 75 9 2 2" xfId="32467" xr:uid="{433B5B51-65CF-464B-A33C-C46DD6292345}"/>
    <cellStyle name="Input 75 9 2 3" xfId="26051" xr:uid="{EAD6244D-AFAB-4F41-891A-63CEA39C8999}"/>
    <cellStyle name="Input 75 9 2 4" xfId="34605" xr:uid="{4BE06C84-B4B3-461E-B292-7BDAB70BF480}"/>
    <cellStyle name="Input 75 9 3" xfId="32466" xr:uid="{CA772CB5-6EDB-406E-957B-7772E8F84ABD}"/>
    <cellStyle name="Input 75 9 4" xfId="26052" xr:uid="{F3E5752A-3FFD-4D03-BA3C-0F803B293539}"/>
    <cellStyle name="Input 75 9 5" xfId="25561" xr:uid="{A3765DDD-0148-484A-9B8F-0F7FB602212E}"/>
    <cellStyle name="Input 76" xfId="18599" xr:uid="{7A9A14D0-EA30-4113-A6C9-B51A511EA966}"/>
    <cellStyle name="Input 76 10" xfId="18600" xr:uid="{CCE51AE8-0BEB-467D-886A-3205CDFBE6FB}"/>
    <cellStyle name="Input 76 10 2" xfId="37735" xr:uid="{CD368EC0-D878-4189-9231-D4FC700A5865}"/>
    <cellStyle name="Input 76 10 3" xfId="26049" xr:uid="{637536B6-6D05-4741-AE49-CA7A3C65B33B}"/>
    <cellStyle name="Input 76 10 4" xfId="34607" xr:uid="{C54DF0C3-25F9-454B-BA83-7B5B9E2C93C6}"/>
    <cellStyle name="Input 76 11" xfId="32468" xr:uid="{A6E6DE38-E4A8-44A6-9660-7FCC55327CEF}"/>
    <cellStyle name="Input 76 12" xfId="26050" xr:uid="{11ADAD1B-0C4E-4E04-A2B4-7BAEB48202FF}"/>
    <cellStyle name="Input 76 13" xfId="34606" xr:uid="{BBE5A917-E07D-43DB-86ED-4491D4F31AB8}"/>
    <cellStyle name="Input 76 2" xfId="18601" xr:uid="{95011C77-A78A-4319-9FD8-3520413E7413}"/>
    <cellStyle name="Input 76 2 2" xfId="18602" xr:uid="{F5810715-11D2-4B96-88CC-32A05F75F17F}"/>
    <cellStyle name="Input 76 2 2 2" xfId="18603" xr:uid="{CE2DB69A-F192-488E-9736-4AA3EBC70DF2}"/>
    <cellStyle name="Input 76 2 2 2 2" xfId="32471" xr:uid="{2B65EF4C-4730-40CE-B293-A48E18E715D8}"/>
    <cellStyle name="Input 76 2 2 2 3" xfId="26047" xr:uid="{5A0CC37F-1137-4B2B-ACF6-95ACAF1E7CE6}"/>
    <cellStyle name="Input 76 2 2 2 4" xfId="34609" xr:uid="{3D08D087-D5EF-490B-8DE9-CE17D2343FCA}"/>
    <cellStyle name="Input 76 2 2 3" xfId="32470" xr:uid="{594DF04E-8169-467A-9E94-71E42A714DFB}"/>
    <cellStyle name="Input 76 2 2 4" xfId="26048" xr:uid="{93B88502-1ED5-4077-890D-B638640671C9}"/>
    <cellStyle name="Input 76 2 2 5" xfId="34608" xr:uid="{5624E9DD-0515-4FF6-A672-C3FE0E6B0494}"/>
    <cellStyle name="Input 76 2 3" xfId="18604" xr:uid="{7D43154A-3472-440F-920A-BE224D5C2DCF}"/>
    <cellStyle name="Input 76 2 3 2" xfId="37736" xr:uid="{71C7C1D5-D1AE-46ED-9842-550CB26C5317}"/>
    <cellStyle name="Input 76 2 3 3" xfId="26046" xr:uid="{26E03AC9-ABF5-49FD-BA5E-25B3F0562C33}"/>
    <cellStyle name="Input 76 2 3 4" xfId="34610" xr:uid="{40794375-0FBA-48E1-B077-1428A99B83AC}"/>
    <cellStyle name="Input 76 2 4" xfId="32469" xr:uid="{EE9CC092-761D-43A2-B297-EE620796D023}"/>
    <cellStyle name="Input 76 2 5" xfId="39156" xr:uid="{011849C5-9077-4FED-8A73-0E50A2078BE3}"/>
    <cellStyle name="Input 76 2 6" xfId="25562" xr:uid="{67D90DB3-6583-453C-9D05-F645E18E4800}"/>
    <cellStyle name="Input 76 3" xfId="18605" xr:uid="{AA0DA418-7C97-4EC5-AAF5-3FF7FC752D9D}"/>
    <cellStyle name="Input 76 3 2" xfId="18606" xr:uid="{95733452-6179-4D55-823E-6AB08C63EC69}"/>
    <cellStyle name="Input 76 3 2 2" xfId="18607" xr:uid="{13C66EAD-7680-45A0-93CE-BFBAC87DCAB5}"/>
    <cellStyle name="Input 76 3 2 2 2" xfId="36667" xr:uid="{4B057494-8B98-4CB3-936D-E9DEB44C39A8}"/>
    <cellStyle name="Input 76 3 2 2 3" xfId="26044" xr:uid="{404A0A20-28AD-4A32-A673-16EB33520FB7}"/>
    <cellStyle name="Input 76 3 2 2 4" xfId="34611" xr:uid="{61B19F97-437D-4905-A070-718C37B2660D}"/>
    <cellStyle name="Input 76 3 2 3" xfId="38194" xr:uid="{CC4AE3EA-3FFE-4EE9-BCD8-D5A562F320D7}"/>
    <cellStyle name="Input 76 3 2 4" xfId="26045" xr:uid="{7E944328-9776-47C6-BAC5-46B6347EA012}"/>
    <cellStyle name="Input 76 3 2 5" xfId="37801" xr:uid="{283A5EBA-7394-42C3-814B-38F853D0A7AB}"/>
    <cellStyle name="Input 76 3 3" xfId="18608" xr:uid="{61601DBB-3116-466C-A545-3B589D42C0E6}"/>
    <cellStyle name="Input 76 3 3 2" xfId="25296" xr:uid="{563F55D6-FC9D-4970-92E7-94AE9EDC232A}"/>
    <cellStyle name="Input 76 3 3 3" xfId="26043" xr:uid="{191A3927-24A6-408A-AF15-EB8A0DCCD242}"/>
    <cellStyle name="Input 76 3 3 4" xfId="38560" xr:uid="{04086209-23C6-4A05-872C-147FE83BF692}"/>
    <cellStyle name="Input 76 3 4" xfId="32472" xr:uid="{5D59571B-2ABC-4AFE-ABC2-D4827ECFE86E}"/>
    <cellStyle name="Input 76 3 5" xfId="39157" xr:uid="{5C9B9C03-19F3-48B3-A813-B82940C9B6B4}"/>
    <cellStyle name="Input 76 3 6" xfId="25563" xr:uid="{4DE7606E-A569-4F70-ABC3-B41B52FD9841}"/>
    <cellStyle name="Input 76 4" xfId="18609" xr:uid="{08354E29-F1F2-4006-A611-2130DF9FB6C4}"/>
    <cellStyle name="Input 76 4 2" xfId="18610" xr:uid="{43A38E29-046B-4C27-B610-1E5C8E5664D1}"/>
    <cellStyle name="Input 76 4 2 2" xfId="18611" xr:uid="{DA39F461-BD14-482D-8258-688A85668CE1}"/>
    <cellStyle name="Input 76 4 2 2 2" xfId="37737" xr:uid="{7F8B3BBB-8547-4BAD-A965-BD04C40E7463}"/>
    <cellStyle name="Input 76 4 2 2 3" xfId="26041" xr:uid="{98D4816A-7C6D-4074-A9A9-1D14A631879B}"/>
    <cellStyle name="Input 76 4 2 2 4" xfId="34613" xr:uid="{C547277D-C7E0-4846-97DA-740A46BBE6F2}"/>
    <cellStyle name="Input 76 4 2 3" xfId="32474" xr:uid="{AD89626D-E815-4391-B7DD-C51C1845DAD7}"/>
    <cellStyle name="Input 76 4 2 4" xfId="26042" xr:uid="{0894A78F-9279-4634-96A3-0BDBAEDD5194}"/>
    <cellStyle name="Input 76 4 2 5" xfId="34612" xr:uid="{3A94E671-2DA7-4123-8EE5-73C9926E9982}"/>
    <cellStyle name="Input 76 4 3" xfId="18612" xr:uid="{E856F961-92DC-4425-ADE2-F5FD9982228A}"/>
    <cellStyle name="Input 76 4 3 2" xfId="32475" xr:uid="{1B52ADE3-C576-425A-9048-826A234EA615}"/>
    <cellStyle name="Input 76 4 3 3" xfId="26040" xr:uid="{015F1C4D-D227-4A77-94B8-ACAFF6048E4C}"/>
    <cellStyle name="Input 76 4 3 4" xfId="34614" xr:uid="{FAA82CC2-ECE8-4405-B220-735AA9F7CD35}"/>
    <cellStyle name="Input 76 4 4" xfId="32473" xr:uid="{E52F353C-C095-4D8C-8B22-7C6FD1FF315C}"/>
    <cellStyle name="Input 76 4 5" xfId="39158" xr:uid="{05CD9EA3-9EC9-4B5C-84DC-60DCE0D88EC4}"/>
    <cellStyle name="Input 76 4 6" xfId="25564" xr:uid="{E53DB0F5-D14C-4656-A4DB-7ED5CEE26296}"/>
    <cellStyle name="Input 76 5" xfId="18613" xr:uid="{BA54F53E-DCA4-41F2-9EBF-F761AE144E6B}"/>
    <cellStyle name="Input 76 5 2" xfId="18614" xr:uid="{060F401D-93C0-4F64-95CE-5E231CA2D9D8}"/>
    <cellStyle name="Input 76 5 2 2" xfId="18615" xr:uid="{6DE42CF2-5432-4B27-870C-7B2DB921448D}"/>
    <cellStyle name="Input 76 5 2 2 2" xfId="35979" xr:uid="{E8312B47-8CB7-427D-A560-F9844A3E4E8C}"/>
    <cellStyle name="Input 76 5 2 2 3" xfId="26038" xr:uid="{EDA9AC00-1238-4949-BA7A-7FF97DD2F33C}"/>
    <cellStyle name="Input 76 5 2 2 4" xfId="34616" xr:uid="{E6B3423F-2BAE-4B33-A6D4-B96CD3A1322C}"/>
    <cellStyle name="Input 76 5 2 3" xfId="35978" xr:uid="{C75007B3-47E9-490F-93BD-B919EA3ED860}"/>
    <cellStyle name="Input 76 5 2 4" xfId="26039" xr:uid="{BA963548-90E1-4F74-A7F1-A9E3EC14D3AB}"/>
    <cellStyle name="Input 76 5 2 5" xfId="36890" xr:uid="{0BD9E256-0332-49FF-B103-E1760618395D}"/>
    <cellStyle name="Input 76 5 3" xfId="18616" xr:uid="{AB0B69D2-73F1-44F6-99D9-B893494D62B5}"/>
    <cellStyle name="Input 76 5 3 2" xfId="25297" xr:uid="{A3A29769-AD71-403B-A38B-2AA35EBC77B0}"/>
    <cellStyle name="Input 76 5 3 3" xfId="26037" xr:uid="{63A799D1-646E-42E5-ABCB-6D35B7C00C04}"/>
    <cellStyle name="Input 76 5 3 4" xfId="37936" xr:uid="{F7029B35-F06B-469E-A338-ADE07E925655}"/>
    <cellStyle name="Input 76 5 4" xfId="32476" xr:uid="{FBCDA99A-71F8-4C64-B21D-9AA9AC8B9F8B}"/>
    <cellStyle name="Input 76 5 5" xfId="39159" xr:uid="{3BC0E3A6-FD6F-4388-938E-741155AA18B5}"/>
    <cellStyle name="Input 76 5 6" xfId="34615" xr:uid="{78163E02-A84C-430E-88D1-0A93A0D93C26}"/>
    <cellStyle name="Input 76 6" xfId="18617" xr:uid="{0BBDF8FF-7258-4B44-A316-35B0D7AA2762}"/>
    <cellStyle name="Input 76 6 2" xfId="18618" xr:uid="{5F4F8600-D28B-419C-8912-223578A62D59}"/>
    <cellStyle name="Input 76 6 2 2" xfId="18619" xr:uid="{86489FCE-4977-41F5-A2B6-09FFFF2445F1}"/>
    <cellStyle name="Input 76 6 2 2 2" xfId="38795" xr:uid="{8A554209-0DD7-4AC2-BC14-90D678012B7B}"/>
    <cellStyle name="Input 76 6 2 2 3" xfId="26035" xr:uid="{B3AFCF72-08D4-44F5-BBE1-31625452844C}"/>
    <cellStyle name="Input 76 6 2 2 4" xfId="34617" xr:uid="{7643EC68-16BD-49B0-94CF-F87EFF8C9013}"/>
    <cellStyle name="Input 76 6 2 3" xfId="37738" xr:uid="{B60306DD-C3BC-4951-88C1-0ED61EEB365E}"/>
    <cellStyle name="Input 76 6 2 4" xfId="26036" xr:uid="{1A647D74-D04C-4E83-80A8-436B0794B693}"/>
    <cellStyle name="Input 76 6 2 5" xfId="38559" xr:uid="{61D7C7D6-8165-4F70-B92B-15D3EBA2F030}"/>
    <cellStyle name="Input 76 6 3" xfId="18620" xr:uid="{883F2D32-0EFC-4408-A850-F89AC8521A9F}"/>
    <cellStyle name="Input 76 6 3 2" xfId="25298" xr:uid="{88EAC1A5-9B7F-48BC-B03E-5547975B8B4D}"/>
    <cellStyle name="Input 76 6 3 3" xfId="26034" xr:uid="{F3CC9D87-8870-4016-8220-54E9484506F8}"/>
    <cellStyle name="Input 76 6 3 4" xfId="34695" xr:uid="{FF350622-D427-4D6D-A7A6-8F22652EBCA7}"/>
    <cellStyle name="Input 76 6 4" xfId="32477" xr:uid="{EE3D8D33-FFE6-4F43-912A-DDF1F56C8096}"/>
    <cellStyle name="Input 76 6 5" xfId="39160" xr:uid="{22AA4920-CE0A-4527-89E0-04CB4C61D687}"/>
    <cellStyle name="Input 76 6 6" xfId="37117" xr:uid="{9554BAFD-1F92-469A-9F02-F735D56700B6}"/>
    <cellStyle name="Input 76 7" xfId="18621" xr:uid="{7631F830-2F48-4E1C-9290-850C0BAEE7EB}"/>
    <cellStyle name="Input 76 7 2" xfId="18622" xr:uid="{10286C8D-1D27-4035-98AE-466CA8B29CB6}"/>
    <cellStyle name="Input 76 7 2 2" xfId="18623" xr:uid="{4FE1F6D5-EA86-4DF6-A8D5-109B97176A93}"/>
    <cellStyle name="Input 76 7 2 2 2" xfId="32478" xr:uid="{EEA56611-6A96-41DC-9CCF-91B24FABD1DC}"/>
    <cellStyle name="Input 76 7 2 2 3" xfId="39237" xr:uid="{9A61A73B-E19F-4215-9729-CEE8C39F579A}"/>
    <cellStyle name="Input 76 7 2 2 4" xfId="37828" xr:uid="{BDBC5F50-3B41-4840-8290-E6BDDA63E4D6}"/>
    <cellStyle name="Input 76 7 2 3" xfId="24867" xr:uid="{4D70C411-AE42-48C2-9F85-9CE87A5E159F}"/>
    <cellStyle name="Input 76 7 2 4" xfId="26033" xr:uid="{82E491A1-CEB0-4432-8AEF-5B0C8280121C}"/>
    <cellStyle name="Input 76 7 2 5" xfId="34821" xr:uid="{881E8375-B2B6-4AF6-A160-DC0111D5D7E9}"/>
    <cellStyle name="Input 76 7 3" xfId="18624" xr:uid="{D63A10F7-05D3-45BA-9897-93EF62766D5D}"/>
    <cellStyle name="Input 76 7 3 2" xfId="39204" xr:uid="{C02AD5AF-9DC3-4731-A0BF-0FBBB8406BAA}"/>
    <cellStyle name="Input 76 7 3 3" xfId="26032" xr:uid="{F984DD8E-B38A-4FCA-9AC3-537F22C65BCE}"/>
    <cellStyle name="Input 76 7 3 4" xfId="36035" xr:uid="{414E82CF-F921-4FE4-96A3-5089C47F2883}"/>
    <cellStyle name="Input 76 7 4" xfId="24866" xr:uid="{6600C76C-BA9B-4C31-BABE-00B13B056DAB}"/>
    <cellStyle name="Input 76 7 5" xfId="39161" xr:uid="{1C475FC9-026D-4C43-9737-31D8B1673E76}"/>
    <cellStyle name="Input 76 7 6" xfId="34813" xr:uid="{8268AF35-D451-4F58-8176-8CE11C3FD6B1}"/>
    <cellStyle name="Input 76 8" xfId="18625" xr:uid="{82BB9581-B588-4744-85F7-D0D513664B70}"/>
    <cellStyle name="Input 76 8 2" xfId="18626" xr:uid="{ECA80B18-7C6F-4948-BF38-1BAD1CDC3B07}"/>
    <cellStyle name="Input 76 8 2 2" xfId="18627" xr:uid="{F30CBC9D-FDE8-41F1-A5AE-67B5D845B5EC}"/>
    <cellStyle name="Input 76 8 2 2 2" xfId="32481" xr:uid="{69314F1C-B8DA-4E73-8D4C-95BFCB1A8CC8}"/>
    <cellStyle name="Input 76 8 2 2 3" xfId="26031" xr:uid="{2324F3DF-866B-46F3-97EE-E831130E8C5C}"/>
    <cellStyle name="Input 76 8 2 2 4" xfId="34832" xr:uid="{A242D314-3FE1-468C-BB04-A8A8671506D0}"/>
    <cellStyle name="Input 76 8 2 3" xfId="32480" xr:uid="{F9CF3B21-0BA1-4764-879A-5E8582959422}"/>
    <cellStyle name="Input 76 8 2 4" xfId="36171" xr:uid="{8FC319D0-64BB-4B82-9D0E-B56F50287DB0}"/>
    <cellStyle name="Input 76 8 2 5" xfId="36036" xr:uid="{1DB0F8DC-DBB3-486D-8E45-210C62745092}"/>
    <cellStyle name="Input 76 8 3" xfId="18628" xr:uid="{482F1AA4-0668-4658-A9C6-C71554E595DA}"/>
    <cellStyle name="Input 76 8 3 2" xfId="25299" xr:uid="{CB28F606-33CC-4C1C-B1B8-05E38FB4672F}"/>
    <cellStyle name="Input 76 8 3 3" xfId="39162" xr:uid="{02E5C366-764A-42A6-B53A-14FFD98D2F83}"/>
    <cellStyle name="Input 76 8 3 4" xfId="24903" xr:uid="{63916FCF-D46B-4C99-B628-B198F132423B}"/>
    <cellStyle name="Input 76 8 4" xfId="32479" xr:uid="{8872E659-E037-4FDF-90E9-7FF76F1D69A0}"/>
    <cellStyle name="Input 76 8 5" xfId="38315" xr:uid="{F7EF41CE-2EDC-4D37-AA97-3492122AEA02}"/>
    <cellStyle name="Input 76 8 6" xfId="34822" xr:uid="{B9201F3C-EBE1-41E4-B4A7-E6C9122266C2}"/>
    <cellStyle name="Input 76 9" xfId="18629" xr:uid="{B82751C7-8487-4F62-9B65-83637752E021}"/>
    <cellStyle name="Input 76 9 2" xfId="18630" xr:uid="{DE71FD5C-3232-48DD-B676-098ADE0D699B}"/>
    <cellStyle name="Input 76 9 2 2" xfId="37739" xr:uid="{409F3C7C-BDAE-40B6-9A2D-A2A555AFBB51}"/>
    <cellStyle name="Input 76 9 2 3" xfId="38316" xr:uid="{D5F8C968-F0AA-4818-BFD4-CF34C85D0FE3}"/>
    <cellStyle name="Input 76 9 2 4" xfId="25599" xr:uid="{47E1CD4B-7BF9-402C-B08E-5245C8042332}"/>
    <cellStyle name="Input 76 9 3" xfId="32482" xr:uid="{616310B1-ED33-480D-BFA2-698E675C8F0B}"/>
    <cellStyle name="Input 76 9 4" xfId="26030" xr:uid="{4232DBED-F13F-4F2F-9EDB-F37E69666147}"/>
    <cellStyle name="Input 76 9 5" xfId="38528" xr:uid="{235C1BC2-B607-4BBE-AB8B-E13415E057DB}"/>
    <cellStyle name="Input 77" xfId="18631" xr:uid="{7AD78739-8AC0-44BD-8767-0D668F4A64F6}"/>
    <cellStyle name="Input 77 10" xfId="18632" xr:uid="{D4965E55-C78A-4673-A458-92B64F58C921}"/>
    <cellStyle name="Input 77 10 2" xfId="25300" xr:uid="{C0447A9B-4E5A-4604-8CBC-800FC0A349C8}"/>
    <cellStyle name="Input 77 10 3" xfId="26029" xr:uid="{5A773047-30D7-4A55-ADDD-BDEBCE5EA4BE}"/>
    <cellStyle name="Input 77 10 4" xfId="34834" xr:uid="{DB984BAB-A320-481A-8888-00341B2B3554}"/>
    <cellStyle name="Input 77 11" xfId="32483" xr:uid="{85E4FB19-9CF5-4B13-A751-33793001C85B}"/>
    <cellStyle name="Input 77 12" xfId="36170" xr:uid="{872A59B5-6BAA-47B0-B351-940F0C6C1EEB}"/>
    <cellStyle name="Input 77 13" xfId="34833" xr:uid="{CA9A5AB9-6CC6-4FB7-B16A-16569989BAF2}"/>
    <cellStyle name="Input 77 2" xfId="18633" xr:uid="{6BD52A05-91AB-4D63-B6B4-3D019D7D9CC3}"/>
    <cellStyle name="Input 77 2 2" xfId="18634" xr:uid="{29881ECD-F5B3-4831-ACCF-B90487A33A92}"/>
    <cellStyle name="Input 77 2 2 2" xfId="18635" xr:uid="{B2B16435-EF1C-4F1B-922F-5FC941329FFC}"/>
    <cellStyle name="Input 77 2 2 2 2" xfId="38193" xr:uid="{F81F375C-1C23-430C-82A7-F42FB8CFC78E}"/>
    <cellStyle name="Input 77 2 2 2 3" xfId="36169" xr:uid="{5F860C64-177A-4B6C-8762-470BD25722C3}"/>
    <cellStyle name="Input 77 2 2 2 4" xfId="38527" xr:uid="{C585B4E0-9A08-44C7-B375-19E19C9744AE}"/>
    <cellStyle name="Input 77 2 2 3" xfId="32485" xr:uid="{4FF36DF0-3AD8-4956-B9BA-7D108C76C419}"/>
    <cellStyle name="Input 77 2 2 4" xfId="39163" xr:uid="{226CF1EF-FCF2-4022-AB9C-3BD64518F964}"/>
    <cellStyle name="Input 77 2 2 5" xfId="25600" xr:uid="{B7E6AEE8-D438-4EC3-876A-558AE601495D}"/>
    <cellStyle name="Input 77 2 3" xfId="18636" xr:uid="{02FC50E7-FEAB-46EC-B9A9-920B2651985C}"/>
    <cellStyle name="Input 77 2 3 2" xfId="25301" xr:uid="{4C360A6C-8FD5-46FF-9E07-4A48F89BB93C}"/>
    <cellStyle name="Input 77 2 3 3" xfId="26027" xr:uid="{B6905F64-9082-47A9-8104-08E32CE910C4}"/>
    <cellStyle name="Input 77 2 3 4" xfId="34836" xr:uid="{8C0444F3-867F-4D75-94AB-44EF8A345223}"/>
    <cellStyle name="Input 77 2 4" xfId="32484" xr:uid="{6DB2FA8C-FAD5-4B97-97BC-8A1F2319D966}"/>
    <cellStyle name="Input 77 2 5" xfId="26028" xr:uid="{24F6D442-AB92-4DCE-B003-51AE80042CFC}"/>
    <cellStyle name="Input 77 2 6" xfId="34835" xr:uid="{31C93F68-55BE-46BD-9E75-4BDF5C9BD364}"/>
    <cellStyle name="Input 77 3" xfId="18637" xr:uid="{81102A4A-2214-4BF3-AE22-BD5C8A6C0953}"/>
    <cellStyle name="Input 77 3 2" xfId="18638" xr:uid="{5147037F-B30F-4F7E-8C76-344120748571}"/>
    <cellStyle name="Input 77 3 2 2" xfId="18639" xr:uid="{3F8B42B4-2A30-4353-9238-19D400E655F7}"/>
    <cellStyle name="Input 77 3 2 2 2" xfId="32487" xr:uid="{D9370578-9894-4E48-856B-28957E0C95C1}"/>
    <cellStyle name="Input 77 3 2 2 3" xfId="36168" xr:uid="{0C466EBE-EDEB-4E21-A240-2DBB9AB17A93}"/>
    <cellStyle name="Input 77 3 2 2 4" xfId="34859" xr:uid="{1F334784-2D53-4530-9F4C-064950B9D7F5}"/>
    <cellStyle name="Input 77 3 2 3" xfId="32486" xr:uid="{403CE288-1369-4FA1-B713-727A8227BC67}"/>
    <cellStyle name="Input 77 3 2 4" xfId="26025" xr:uid="{EE295A0F-8655-4B57-BC47-3643BF6C4A5E}"/>
    <cellStyle name="Input 77 3 2 5" xfId="34845" xr:uid="{535EE8C6-734E-4E3A-BEFE-89B2570F173C}"/>
    <cellStyle name="Input 77 3 3" xfId="18640" xr:uid="{AD1A974D-DED8-4994-AAFF-2CEC72EED3A7}"/>
    <cellStyle name="Input 77 3 3 2" xfId="39203" xr:uid="{B9E987B7-4F29-4D72-BC8C-6CAD46137931}"/>
    <cellStyle name="Input 77 3 3 3" xfId="39164" xr:uid="{F9BAB9B2-225E-49A4-9894-19BE6DD2B372}"/>
    <cellStyle name="Input 77 3 3 4" xfId="34883" xr:uid="{3F8F5DD4-6D60-4917-9019-56AA1C794C91}"/>
    <cellStyle name="Input 77 3 4" xfId="36668" xr:uid="{DE788F65-DDC2-4B8B-93E3-C58CD0CD8EC6}"/>
    <cellStyle name="Input 77 3 5" xfId="26026" xr:uid="{D4CCAB43-CFDB-43D1-84FB-79D634CCB8C5}"/>
    <cellStyle name="Input 77 3 6" xfId="24904" xr:uid="{5BA8DF02-020A-4D67-8909-B086C5C012CC}"/>
    <cellStyle name="Input 77 4" xfId="18641" xr:uid="{C8DD958B-3BB7-4942-8C9C-928D3586AD10}"/>
    <cellStyle name="Input 77 4 2" xfId="18642" xr:uid="{42C9150D-D9F5-4FE8-9830-10C1BFC76755}"/>
    <cellStyle name="Input 77 4 2 2" xfId="18643" xr:uid="{9728AEE2-BF26-40FF-919E-8C2BDE96567B}"/>
    <cellStyle name="Input 77 4 2 2 2" xfId="32490" xr:uid="{1550E025-ED7E-48CC-8B38-15105CE847F9}"/>
    <cellStyle name="Input 77 4 2 2 3" xfId="36167" xr:uid="{16739DF7-1DF6-4309-B99C-577722F6490A}"/>
    <cellStyle name="Input 77 4 2 2 4" xfId="37143" xr:uid="{22BBE9D7-DCFF-49A9-B8D5-10FA205D7A6A}"/>
    <cellStyle name="Input 77 4 2 3" xfId="32489" xr:uid="{345EE327-6D4C-4899-928A-B60BF311BFC1}"/>
    <cellStyle name="Input 77 4 2 4" xfId="26023" xr:uid="{52789707-B698-4EE6-909A-360FF30A7F34}"/>
    <cellStyle name="Input 77 4 2 5" xfId="38381" xr:uid="{BC983239-3917-41A3-8ABC-5EA904AFC7E5}"/>
    <cellStyle name="Input 77 4 3" xfId="18644" xr:uid="{BD8657D1-19C8-4D02-B88A-3AE11D4BF1B9}"/>
    <cellStyle name="Input 77 4 3 2" xfId="25302" xr:uid="{EA63DE61-F69B-4F14-8B3E-AD57895EDBC0}"/>
    <cellStyle name="Input 77 4 3 3" xfId="26022" xr:uid="{6198470F-6AD0-403C-919C-1C3EE0798EDF}"/>
    <cellStyle name="Input 77 4 3 4" xfId="34884" xr:uid="{F997AFE4-90B4-47E9-9105-1574676260D5}"/>
    <cellStyle name="Input 77 4 4" xfId="32488" xr:uid="{45B18523-7981-48F7-9843-3F8E9568558A}"/>
    <cellStyle name="Input 77 4 5" xfId="26024" xr:uid="{2ACB9409-41FD-4E18-8E25-88FD5D47681F}"/>
    <cellStyle name="Input 77 4 6" xfId="36891" xr:uid="{F083B372-595A-4108-9C23-787FE37C9DCF}"/>
    <cellStyle name="Input 77 5" xfId="18645" xr:uid="{327BC3F5-6DBC-4A46-8A1F-31EB0542C295}"/>
    <cellStyle name="Input 77 5 2" xfId="18646" xr:uid="{68F7265E-AC0C-486D-AED5-BECEFA4E9D10}"/>
    <cellStyle name="Input 77 5 2 2" xfId="18647" xr:uid="{04D0DD31-33F9-43FB-87A6-D6FA0BABC77A}"/>
    <cellStyle name="Input 77 5 2 2 2" xfId="32493" xr:uid="{73549BC4-D71B-4E04-9BAC-5C5E7975458A}"/>
    <cellStyle name="Input 77 5 2 2 3" xfId="36166" xr:uid="{74D4F3F2-4A4D-4A79-9E3E-B74FAE6661B4}"/>
    <cellStyle name="Input 77 5 2 2 4" xfId="37163" xr:uid="{BE7BCDE9-4896-4EFE-9674-9011A70D9154}"/>
    <cellStyle name="Input 77 5 2 3" xfId="32492" xr:uid="{A4B506A2-E6DF-421E-904E-08EF0ECCF008}"/>
    <cellStyle name="Input 77 5 2 4" xfId="36896" xr:uid="{4A31E999-C4B3-4731-B6D8-5094FE9BEF84}"/>
    <cellStyle name="Input 77 5 2 5" xfId="35364" xr:uid="{AE98AE02-4BAD-4168-BC2C-36A6E78F9D78}"/>
    <cellStyle name="Input 77 5 3" xfId="18648" xr:uid="{C39935BC-A74F-407D-A2F8-0A6946D2F462}"/>
    <cellStyle name="Input 77 5 3 2" xfId="25303" xr:uid="{D3ED299A-9D27-421F-A9F9-4251652EBFAD}"/>
    <cellStyle name="Input 77 5 3 3" xfId="36895" xr:uid="{D30DB3C9-5901-41B2-A6E2-220310BE77A1}"/>
    <cellStyle name="Input 77 5 3 4" xfId="24915" xr:uid="{C4B87C34-DD8F-4DB8-9BD7-826CDFF44AB1}"/>
    <cellStyle name="Input 77 5 4" xfId="32491" xr:uid="{2655424D-60DE-497F-9698-B0F2F61590AB}"/>
    <cellStyle name="Input 77 5 5" xfId="39165" xr:uid="{F6FC4C36-EC04-4A3C-BD90-DC443687DC17}"/>
    <cellStyle name="Input 77 5 6" xfId="38517" xr:uid="{7265E4C0-0BE1-4EB3-A3F2-2F6298320998}"/>
    <cellStyle name="Input 77 6" xfId="18649" xr:uid="{878E75D2-43F1-48F7-85E4-61BBFF5F3222}"/>
    <cellStyle name="Input 77 6 2" xfId="18650" xr:uid="{A5EB977C-F704-4011-8790-681D0068ACBD}"/>
    <cellStyle name="Input 77 6 2 2" xfId="18651" xr:uid="{9591D9F9-CEA0-4171-AB18-801B4FD62246}"/>
    <cellStyle name="Input 77 6 2 2 2" xfId="32495" xr:uid="{FDCED027-FFEF-444E-93C2-796C7D8236BF}"/>
    <cellStyle name="Input 77 6 2 2 3" xfId="36165" xr:uid="{C5EBF0FD-835D-4766-9225-522E488E27AD}"/>
    <cellStyle name="Input 77 6 2 2 4" xfId="34886" xr:uid="{03A92855-EA9B-4067-822B-6716E789EE03}"/>
    <cellStyle name="Input 77 6 2 3" xfId="32494" xr:uid="{E5BE98DF-A9EB-42F7-B927-8558BB609A1B}"/>
    <cellStyle name="Input 77 6 2 4" xfId="26021" xr:uid="{3A8AB7F9-0521-4E0F-989A-ED10DE5C606D}"/>
    <cellStyle name="Input 77 6 2 5" xfId="38516" xr:uid="{F13D70A1-0D3F-4466-8541-2099FFB16369}"/>
    <cellStyle name="Input 77 6 3" xfId="18652" xr:uid="{B58D9D8E-57F0-49C1-8F7D-F170F21D8F94}"/>
    <cellStyle name="Input 77 6 3 2" xfId="25304" xr:uid="{F77BFAF9-D479-442D-98B5-49443FD9ADBC}"/>
    <cellStyle name="Input 77 6 3 3" xfId="26020" xr:uid="{3EA05B6C-9193-48AA-8D13-27496FDD8E57}"/>
    <cellStyle name="Input 77 6 3 4" xfId="34887" xr:uid="{176242E9-59B2-47B8-A328-1D8D33151571}"/>
    <cellStyle name="Input 77 6 4" xfId="38794" xr:uid="{FD59F3AD-6737-44D7-80AC-A5F7CA78CAF9}"/>
    <cellStyle name="Input 77 6 5" xfId="36894" xr:uid="{ADB4F61A-9A5C-4D7A-ACE7-78EA897D092E}"/>
    <cellStyle name="Input 77 6 6" xfId="34885" xr:uid="{061D6C1A-AB42-44D4-81F9-8A3C72459C9E}"/>
    <cellStyle name="Input 77 7" xfId="18653" xr:uid="{EEFAC487-7C59-4008-A7E4-7EAA7315AD54}"/>
    <cellStyle name="Input 77 7 2" xfId="18654" xr:uid="{74E4955D-FADF-4DED-9C3C-F463C9A40238}"/>
    <cellStyle name="Input 77 7 2 2" xfId="18655" xr:uid="{4DACF6E7-BE9D-4527-95A1-17AEED3BF34E}"/>
    <cellStyle name="Input 77 7 2 2 2" xfId="32498" xr:uid="{11548C12-060C-449F-9FE3-0A9FDAF3FE27}"/>
    <cellStyle name="Input 77 7 2 2 3" xfId="36164" xr:uid="{3CDB2619-A61C-448D-B3C7-05A3AD5DA2F9}"/>
    <cellStyle name="Input 77 7 2 2 4" xfId="34889" xr:uid="{7C45DB0D-A742-4AA0-A140-BFFF11DF32B9}"/>
    <cellStyle name="Input 77 7 2 3" xfId="32497" xr:uid="{07EB2EC6-B6CA-4ED1-9014-B5669BD85E75}"/>
    <cellStyle name="Input 77 7 2 4" xfId="26018" xr:uid="{8FB775B2-5EBA-44CE-881F-2FB2988366D4}"/>
    <cellStyle name="Input 77 7 2 5" xfId="38515" xr:uid="{CECA6B83-BB3B-4634-AEC6-812BE3E892A0}"/>
    <cellStyle name="Input 77 7 3" xfId="18656" xr:uid="{8AB77DF7-A6C9-448F-A35E-612016B4537B}"/>
    <cellStyle name="Input 77 7 3 2" xfId="32499" xr:uid="{637260DA-C5E5-4FE5-917B-586BD09D363F}"/>
    <cellStyle name="Input 77 7 3 3" xfId="26017" xr:uid="{D6D40791-7B36-4DCC-AF01-1FAF500B6A51}"/>
    <cellStyle name="Input 77 7 3 4" xfId="37164" xr:uid="{7DBC3533-56A0-4DD9-A979-DD847972E2BB}"/>
    <cellStyle name="Input 77 7 4" xfId="32496" xr:uid="{2CAF073F-D343-4186-83F9-7E84703321CC}"/>
    <cellStyle name="Input 77 7 5" xfId="26019" xr:uid="{26A1FB0D-A2D5-463A-9716-3E5C9950E18F}"/>
    <cellStyle name="Input 77 7 6" xfId="34888" xr:uid="{F6DEF0A3-51C8-480C-BFB9-62300025F221}"/>
    <cellStyle name="Input 77 8" xfId="18657" xr:uid="{28E39557-89F6-4968-B442-6C6C4C4C9012}"/>
    <cellStyle name="Input 77 8 2" xfId="18658" xr:uid="{2EB03316-A9FA-46A3-850E-1DF985E6A629}"/>
    <cellStyle name="Input 77 8 2 2" xfId="18659" xr:uid="{555AA490-0940-48D9-9328-3C9160A9B76C}"/>
    <cellStyle name="Input 77 8 2 2 2" xfId="32502" xr:uid="{D363CA3E-F8E9-40B8-98B4-1B825A296C85}"/>
    <cellStyle name="Input 77 8 2 2 3" xfId="36163" xr:uid="{2F8983A2-80E8-4506-9DAC-A7E08530C140}"/>
    <cellStyle name="Input 77 8 2 2 4" xfId="38514" xr:uid="{462EB670-CD10-48FD-BCBD-B63A292EEA10}"/>
    <cellStyle name="Input 77 8 2 3" xfId="32501" xr:uid="{A9CB3B0D-15E4-41BF-ABB7-4F16012170C1}"/>
    <cellStyle name="Input 77 8 2 4" xfId="26016" xr:uid="{64444186-5AC8-4759-B62B-E9E433CC20E0}"/>
    <cellStyle name="Input 77 8 2 5" xfId="25607" xr:uid="{43FAFC67-4718-4348-8B54-1EEB8E3F26D9}"/>
    <cellStyle name="Input 77 8 3" xfId="18660" xr:uid="{F31ABDDB-3587-4FFB-8D95-17741026B034}"/>
    <cellStyle name="Input 77 8 3 2" xfId="32503" xr:uid="{439BC226-2DFF-412E-94B0-82B81EFDE662}"/>
    <cellStyle name="Input 77 8 3 3" xfId="26015" xr:uid="{90ECAC3A-882C-4DA6-8C2E-D9BDC0871441}"/>
    <cellStyle name="Input 77 8 3 4" xfId="34890" xr:uid="{CBD1F54F-A215-4A9F-AEEE-31A5B46E7AF1}"/>
    <cellStyle name="Input 77 8 4" xfId="32500" xr:uid="{D12ACB70-4A12-4047-A0B0-3327DE14E881}"/>
    <cellStyle name="Input 77 8 5" xfId="39166" xr:uid="{8DCE5976-903E-4715-8E7F-85783AB2E067}"/>
    <cellStyle name="Input 77 8 6" xfId="24916" xr:uid="{485C90D5-4DF3-49F1-BA64-61FA026934A4}"/>
    <cellStyle name="Input 77 9" xfId="18661" xr:uid="{F3B3CB99-9658-4E02-A0BD-46E4D523B1A9}"/>
    <cellStyle name="Input 77 9 2" xfId="18662" xr:uid="{563D8EC9-D7FF-40C2-959B-A380BCB825EA}"/>
    <cellStyle name="Input 77 9 2 2" xfId="32504" xr:uid="{0B0971E8-343E-4553-B133-FD03476F2152}"/>
    <cellStyle name="Input 77 9 2 3" xfId="26013" xr:uid="{08B42CB3-87D3-4B3B-9675-403CC6233BC8}"/>
    <cellStyle name="Input 77 9 2 4" xfId="37941" xr:uid="{E21DAE2E-E7AF-4189-9CF9-9AACB2738215}"/>
    <cellStyle name="Input 77 9 3" xfId="38356" xr:uid="{C59F576B-5C95-4D1D-B0E0-F2D28D07D705}"/>
    <cellStyle name="Input 77 9 4" xfId="26014" xr:uid="{02A7BAD3-C7FB-4E83-9343-D259654374CF}"/>
    <cellStyle name="Input 77 9 5" xfId="34891" xr:uid="{67BC7816-482E-440E-8CDD-6C81DA24F49F}"/>
    <cellStyle name="Input 78" xfId="18663" xr:uid="{BF101098-8725-4323-989D-A6D09BDC4FA8}"/>
    <cellStyle name="Input 79" xfId="18664" xr:uid="{C1DA802E-C08A-4D5D-A74A-C75F310A5BFD}"/>
    <cellStyle name="Input 8" xfId="4449" xr:uid="{0BFE4A61-A775-4D05-8592-433F4E4E8D1E}"/>
    <cellStyle name="Input 8 2" xfId="18665" xr:uid="{68756358-0956-4A80-B6CF-1A1C27A7CA07}"/>
    <cellStyle name="Input 8 2 2" xfId="18666" xr:uid="{FCF7C91F-249D-48DF-BE3A-804C9815130E}"/>
    <cellStyle name="Input 8 2 2 2" xfId="37740" xr:uid="{A72AC055-95C0-4EBD-9F3C-AEF293064676}"/>
    <cellStyle name="Input 8 2 2 3" xfId="26011" xr:uid="{3A233232-A21F-4BE7-B657-CA6EE33B5CEB}"/>
    <cellStyle name="Input 8 2 2 4" xfId="34892" xr:uid="{46095ED0-2D82-427A-A21E-37992DF78436}"/>
    <cellStyle name="Input 8 2 3" xfId="32507" xr:uid="{AECFE39C-6597-4C99-BC56-A2FC49F0452C}"/>
    <cellStyle name="Input 8 2 4" xfId="26012" xr:uid="{50102C18-9F73-4142-A10A-A3995EC132D6}"/>
    <cellStyle name="Input 8 2 5" xfId="37829" xr:uid="{059FFA03-D78C-44CB-87D2-93F4F01FD616}"/>
    <cellStyle name="Input 8 3" xfId="18667" xr:uid="{39849D0E-03F9-403A-8B05-6FE2A8EF9823}"/>
    <cellStyle name="Input 8 3 2" xfId="18668" xr:uid="{B63F2B92-FBD7-41B4-A09D-B9C93CB0E425}"/>
    <cellStyle name="Input 8 3 2 2" xfId="32509" xr:uid="{568D1CBA-2614-4012-8E05-E0E6AE50B815}"/>
    <cellStyle name="Input 8 3 2 3" xfId="26009" xr:uid="{B18B5EDF-1303-4693-9D44-C59F8062A6B2}"/>
    <cellStyle name="Input 8 3 2 4" xfId="34893" xr:uid="{9A057239-446F-434E-BCCE-EAC85A3EA3AA}"/>
    <cellStyle name="Input 8 3 3" xfId="32508" xr:uid="{460BC2A5-7BF1-42EB-BF22-486E5D598177}"/>
    <cellStyle name="Input 8 3 4" xfId="26010" xr:uid="{B838E8A0-4F6A-4FB8-AEFD-1BBC7CBFF113}"/>
    <cellStyle name="Input 8 3 5" xfId="37940" xr:uid="{8CC929E1-03B9-4424-8F23-220620A67F96}"/>
    <cellStyle name="Input 8 4" xfId="18669" xr:uid="{BD683D66-7599-43B7-805E-F79E7FBB97D0}"/>
    <cellStyle name="Input 8 5" xfId="18670" xr:uid="{17339712-E9C3-43DF-A3B6-2C8860494566}"/>
    <cellStyle name="Input 8 5 2" xfId="18671" xr:uid="{3805AF2B-BBA9-42E0-A14D-4A5EE4E6FA31}"/>
    <cellStyle name="Input 8 5 2 2" xfId="32511" xr:uid="{4B24D1FC-33FD-401E-B875-9264177F6496}"/>
    <cellStyle name="Input 8 5 2 3" xfId="26007" xr:uid="{11426C47-3E14-4ED1-ADE8-41F6EC4D9ECF}"/>
    <cellStyle name="Input 8 5 2 4" xfId="37165" xr:uid="{3027C62C-115E-4BBE-B35F-4A9E3A85500A}"/>
    <cellStyle name="Input 8 5 3" xfId="32510" xr:uid="{E1ED99CA-74C4-4E50-81BF-53B4C3CB9FA4}"/>
    <cellStyle name="Input 8 5 4" xfId="26008" xr:uid="{9BC63C24-2FA5-47F2-91F1-F54DB05CABAC}"/>
    <cellStyle name="Input 8 5 5" xfId="34894" xr:uid="{32B64E0D-90B6-4829-A92E-7E67FA85F371}"/>
    <cellStyle name="Input 8 6" xfId="24580" xr:uid="{33118EAA-27D4-4078-A9E8-A83AEF2250D6}"/>
    <cellStyle name="Input 8 6 2" xfId="35690" xr:uid="{DD4F25FA-50D5-49D8-A9BE-5368FD18FD0A}"/>
    <cellStyle name="Input 8 6 3" xfId="44455" xr:uid="{4F863A17-31AE-42A0-8580-D2B927DF031E}"/>
    <cellStyle name="Input 8 7" xfId="6058" xr:uid="{98D5431B-647C-4295-BAA9-DDA6E7BF2C42}"/>
    <cellStyle name="Input 8 8" xfId="35159" xr:uid="{75CC7985-48CF-4670-AEB3-6E146A582873}"/>
    <cellStyle name="Input 80" xfId="18672" xr:uid="{5C5470D1-E610-4C28-A61F-B05664984206}"/>
    <cellStyle name="Input 81" xfId="18673" xr:uid="{8D58D6FA-98D7-49B7-86E6-8F35D39103AC}"/>
    <cellStyle name="Input 82" xfId="18674" xr:uid="{342D33A9-5D11-4B76-8872-FEF4F765BDCF}"/>
    <cellStyle name="Input 83" xfId="18675" xr:uid="{0B61D5DA-4DEC-4533-9411-32A34CF04210}"/>
    <cellStyle name="Input 84" xfId="18676" xr:uid="{22D08E1B-8D78-4A66-BBFF-A8BAE4A2D61C}"/>
    <cellStyle name="Input 85" xfId="18677" xr:uid="{3898DA6A-61B2-4EC4-B871-6B18F75121B8}"/>
    <cellStyle name="Input 86" xfId="18678" xr:uid="{805C4B61-AEC3-40DD-AEEC-707DF6B1B55D}"/>
    <cellStyle name="Input 87" xfId="18679" xr:uid="{0E3BD59F-7E7C-4AD6-8B60-13071CC14A13}"/>
    <cellStyle name="Input 88" xfId="18680" xr:uid="{042FABC8-2295-43F5-AF16-347F46AB45C3}"/>
    <cellStyle name="Input 89" xfId="18681" xr:uid="{D793DAAE-C6B6-4089-86F1-7A169EE725C4}"/>
    <cellStyle name="Input 9" xfId="4450" xr:uid="{D7A0420A-A454-465C-8503-902856772353}"/>
    <cellStyle name="Input 9 2" xfId="18683" xr:uid="{8164F1AF-8646-4171-B181-6DB3393175BD}"/>
    <cellStyle name="Input 9 2 2" xfId="18684" xr:uid="{F1A2E864-21D5-4FD9-8607-9D9A0AD2F83B}"/>
    <cellStyle name="Input 9 2 2 2" xfId="35980" xr:uid="{83B10D0A-BFEA-4877-BB2A-EA3AC64F8638}"/>
    <cellStyle name="Input 9 2 2 3" xfId="36162" xr:uid="{09421A26-C8E6-4EC8-B19F-23D023F30722}"/>
    <cellStyle name="Input 9 2 2 4" xfId="37842" xr:uid="{B870B0F8-22B3-485D-A467-0EB25E7E6BE0}"/>
    <cellStyle name="Input 9 2 3" xfId="32523" xr:uid="{1665B39A-FED4-4CEB-A621-1A9E299CA60E}"/>
    <cellStyle name="Input 9 2 4" xfId="26006" xr:uid="{CED00C13-0386-4E7F-B80F-266FEAF493A7}"/>
    <cellStyle name="Input 9 2 5" xfId="36892" xr:uid="{23B4833B-290F-4E7E-AD49-8CAF415AA35C}"/>
    <cellStyle name="Input 9 3" xfId="18685" xr:uid="{D11965CB-99F7-4275-B363-8B262E2EA941}"/>
    <cellStyle name="Input 9 3 2" xfId="18686" xr:uid="{125284C8-9DD4-4ABD-93BC-F974488AF1EF}"/>
    <cellStyle name="Input 9 3 2 2" xfId="39202" xr:uid="{C8DDC673-2092-49F0-A3E6-E0CA2B83F0BD}"/>
    <cellStyle name="Input 9 3 2 3" xfId="25978" xr:uid="{24EF759D-40EE-4B1C-A4D7-7D3196AF1804}"/>
    <cellStyle name="Input 9 3 2 4" xfId="39167" xr:uid="{320D7EDD-87F2-4388-8576-0C4AB22A157D}"/>
    <cellStyle name="Input 9 3 3" xfId="35981" xr:uid="{831837C8-64F3-4BAD-95C8-1FCE0BE67152}"/>
    <cellStyle name="Input 9 3 4" xfId="26005" xr:uid="{18C374EF-7AC7-48F1-8DF7-2B8AB35B6903}"/>
    <cellStyle name="Input 9 3 5" xfId="39168" xr:uid="{09DA7E14-E2E4-48BA-A8D7-79A86CFE892B}"/>
    <cellStyle name="Input 9 4" xfId="18687" xr:uid="{C32D4383-6CB0-4991-80C1-A7EB902EB943}"/>
    <cellStyle name="Input 9 5" xfId="24581" xr:uid="{7A0FEBB1-7B12-4037-96D2-3B162AB9869E}"/>
    <cellStyle name="Input 9 5 2" xfId="35691" xr:uid="{1521F33E-1792-4AEA-A3C1-0006CCE13606}"/>
    <cellStyle name="Input 9 5 3" xfId="44456" xr:uid="{F9FB485F-1095-47F4-9DF0-94847ACFF43C}"/>
    <cellStyle name="Input 9 6" xfId="18682" xr:uid="{83041DD5-651A-414B-8A6C-3A203149A4C3}"/>
    <cellStyle name="Input 90" xfId="18688" xr:uid="{E3314A43-8849-4C6F-A057-6E558DB6114C}"/>
    <cellStyle name="Input 91" xfId="18689" xr:uid="{8B5E7D5B-E516-458F-9146-11485A4A03C0}"/>
    <cellStyle name="Input 92" xfId="18690" xr:uid="{00D78408-308D-41BE-9542-138938FE3772}"/>
    <cellStyle name="Input 92 2" xfId="18691" xr:uid="{0DA02CA6-F609-444B-9136-57057B55533E}"/>
    <cellStyle name="Input 92 2 2" xfId="32525" xr:uid="{1B488F56-C606-41BF-9060-7F45AF33E30F}"/>
    <cellStyle name="Input 92 2 3" xfId="25976" xr:uid="{598AA357-8E38-469A-A769-35A188BA4D3F}"/>
    <cellStyle name="Input 92 2 4" xfId="25916" xr:uid="{51094F4A-3401-4228-B4B7-A5462B24FDA4}"/>
    <cellStyle name="Input 92 3" xfId="25305" xr:uid="{F9460166-6895-437D-96E1-724898BCB49F}"/>
    <cellStyle name="Input 92 4" xfId="25977" xr:uid="{0407B4CB-E409-4810-8D56-B9FA7BE0DD56}"/>
    <cellStyle name="Input 92 5" xfId="25915" xr:uid="{3CD67143-52B5-4BCB-A5AC-F6AC760A84E3}"/>
    <cellStyle name="Input 93" xfId="18692" xr:uid="{20BF303C-687C-4CA9-8CA0-E1AC3F59D875}"/>
    <cellStyle name="Input 93 2" xfId="18693" xr:uid="{7691722F-6E2D-4E00-8D17-42E0A77B4987}"/>
    <cellStyle name="Input 93 2 2" xfId="32527" xr:uid="{E3400400-0C72-45D0-8D42-098417C767E5}"/>
    <cellStyle name="Input 93 2 3" xfId="25974" xr:uid="{C39704DA-080B-426F-AE43-571A93FF4DCA}"/>
    <cellStyle name="Input 93 2 4" xfId="37843" xr:uid="{03F7C7C3-4433-46DC-B40C-3F192376D573}"/>
    <cellStyle name="Input 93 3" xfId="32526" xr:uid="{6D1BBCBA-899F-4D31-9620-C10B0DD0FFB5}"/>
    <cellStyle name="Input 93 4" xfId="25975" xr:uid="{65434591-BC04-4800-87D9-51AA4B9A656B}"/>
    <cellStyle name="Input 93 5" xfId="25917" xr:uid="{C7CB0711-ACA0-4AC8-80A8-E734B845E868}"/>
    <cellStyle name="Input 94" xfId="18694" xr:uid="{7EA16112-DE12-4170-8EE8-AF58D08EAAB9}"/>
    <cellStyle name="Input 94 2" xfId="18695" xr:uid="{201B939F-6762-4533-A9EA-A9E8681B5AC6}"/>
    <cellStyle name="Input 94 2 2" xfId="32528" xr:uid="{A3791C4D-94BF-46B9-8E65-389F00CA9F5E}"/>
    <cellStyle name="Input 94 2 3" xfId="25973" xr:uid="{81090548-EEEC-41A5-ADF9-841A68B4B632}"/>
    <cellStyle name="Input 94 2 4" xfId="37845" xr:uid="{4B26D0C9-50A0-48A5-B956-0188660C9A6C}"/>
    <cellStyle name="Input 94 3" xfId="25306" xr:uid="{FD40FB50-8345-4419-9F9E-154C58412FFE}"/>
    <cellStyle name="Input 94 4" xfId="38075" xr:uid="{68308730-005E-4EE8-8E99-634FDC9F5E6B}"/>
    <cellStyle name="Input 94 5" xfId="37844" xr:uid="{93AABF5D-FAFF-4648-91FA-92597E6E7321}"/>
    <cellStyle name="Input 95" xfId="18696" xr:uid="{DF2A8D46-CB84-4FBC-A73E-B8CA15C444DD}"/>
    <cellStyle name="Input 95 2" xfId="18697" xr:uid="{2764DA75-AF52-4C9F-AFBC-85CE0728E8F6}"/>
    <cellStyle name="Input 95 2 2" xfId="32530" xr:uid="{E49E21E3-4E5D-4189-8B5A-C4DE67B9CC2B}"/>
    <cellStyle name="Input 95 2 3" xfId="25971" xr:uid="{EF32966F-511E-4F16-B3C0-723531F71B85}"/>
    <cellStyle name="Input 95 2 4" xfId="25919" xr:uid="{BABF7FAC-9E0A-408E-8EC4-C6D7AE04D7B9}"/>
    <cellStyle name="Input 95 3" xfId="32529" xr:uid="{E57529CE-2195-4B58-9230-C0BC2DE561B4}"/>
    <cellStyle name="Input 95 4" xfId="25972" xr:uid="{629DA385-0DE2-488D-96AC-94443C07EED7}"/>
    <cellStyle name="Input 95 5" xfId="25918" xr:uid="{AE427788-8585-4562-AF8D-66858CC0F5FC}"/>
    <cellStyle name="Input 96" xfId="18698" xr:uid="{600EAEF5-FFA7-44F6-82A4-82816B1CFE6F}"/>
    <cellStyle name="Input 96 2" xfId="18699" xr:uid="{E2CD9F9C-C9B3-4CB1-8AA8-91F753B3F61E}"/>
    <cellStyle name="Input 96 2 2" xfId="32531" xr:uid="{05F452F5-0B68-4EDD-A8EF-5103B82E6E5B}"/>
    <cellStyle name="Input 96 2 3" xfId="36161" xr:uid="{97565BD4-0754-4C6C-8B77-C3B2244B724C}"/>
    <cellStyle name="Input 96 2 4" xfId="25921" xr:uid="{A8CD7282-79BE-4E10-8553-52978ED611CA}"/>
    <cellStyle name="Input 96 3" xfId="25307" xr:uid="{187FFAF3-5E9D-4EEA-B2BF-0FBFF81020BE}"/>
    <cellStyle name="Input 96 4" xfId="25970" xr:uid="{E3BAC7DE-CC00-44E1-8326-BE5AE9265208}"/>
    <cellStyle name="Input 96 5" xfId="25920" xr:uid="{8571B413-ED3F-42B9-818E-D8D40F3C22ED}"/>
    <cellStyle name="Input 97" xfId="18700" xr:uid="{77651B08-DAF0-4F01-98AC-E354E53F93E2}"/>
    <cellStyle name="Input 97 2" xfId="18701" xr:uid="{7000C107-22D1-46CC-894E-310AEC468EEC}"/>
    <cellStyle name="Input 97 2 2" xfId="32533" xr:uid="{E4BAAFAF-213A-4652-A754-3B074BE6053F}"/>
    <cellStyle name="Input 97 2 3" xfId="25943" xr:uid="{0BF9F6FA-B08B-4AD8-9F72-642E41D88A64}"/>
    <cellStyle name="Input 97 2 4" xfId="24920" xr:uid="{686FBB72-2A2E-47EF-86FE-882920EE488B}"/>
    <cellStyle name="Input 97 3" xfId="32532" xr:uid="{03710B62-E942-4B04-9F20-3A0184CF8A99}"/>
    <cellStyle name="Input 97 4" xfId="36893" xr:uid="{DB279D45-E0EC-42EF-8400-248CCCE6D9CE}"/>
    <cellStyle name="Input 97 5" xfId="37846" xr:uid="{B50AAB43-2B3A-4573-8BC7-0900C9941961}"/>
    <cellStyle name="Input 98" xfId="18702" xr:uid="{B8A170F8-F033-4C26-AEB5-9A15070A2238}"/>
    <cellStyle name="Input 98 2" xfId="18703" xr:uid="{2513BF1A-D286-41D8-9EC3-C1FBE8D0C336}"/>
    <cellStyle name="Input 98 2 2" xfId="38792" xr:uid="{000D591E-1507-428B-847D-5B05E5C89973}"/>
    <cellStyle name="Input 98 2 3" xfId="25941" xr:uid="{BE35DDCE-3948-43A0-8AB9-AE3F65337758}"/>
    <cellStyle name="Input 98 2 4" xfId="37212" xr:uid="{5EE63DFF-37D5-421A-854B-31088B2ADF6E}"/>
    <cellStyle name="Input 98 3" xfId="39201" xr:uid="{BC28BE8D-F210-46CB-999A-45D32E04DEB4}"/>
    <cellStyle name="Input 98 4" xfId="25942" xr:uid="{FD72BABF-803D-40B2-B4C1-E337F68D158D}"/>
    <cellStyle name="Input 98 5" xfId="37847" xr:uid="{C74A69A6-E7F3-4CA1-B289-736ED7408B84}"/>
    <cellStyle name="Input 99" xfId="18704" xr:uid="{C626A338-8017-4853-A29E-E3FD5F657220}"/>
    <cellStyle name="Input 99 2" xfId="18705" xr:uid="{50E25DD5-2F95-408A-9EB2-C372BAF3B51F}"/>
    <cellStyle name="Input 99 2 2" xfId="32535" xr:uid="{6EA7BE75-DD5E-4996-B837-E2098A3F847D}"/>
    <cellStyle name="Input 99 2 3" xfId="35812" xr:uid="{5EF3A112-C5F8-4DF9-B548-927581FF638D}"/>
    <cellStyle name="Input 99 2 4" xfId="25923" xr:uid="{C3F4FDB1-F3BA-4775-A676-1F47568D5BC8}"/>
    <cellStyle name="Input 99 3" xfId="32534" xr:uid="{7DB86363-1743-4778-8B62-D6FA68AD84C5}"/>
    <cellStyle name="Input 99 4" xfId="25940" xr:uid="{BB0FF274-43B2-4D25-8B9F-D7E1414F9198}"/>
    <cellStyle name="Input 99 5" xfId="25922" xr:uid="{0E7D4BFA-6B58-4200-9C89-80186E86EC78}"/>
    <cellStyle name="Input-%" xfId="18706" xr:uid="{F4135595-2CAB-446B-A1AC-6678EBFF6B70}"/>
    <cellStyle name="InputCurrency" xfId="3328" xr:uid="{16694DF8-CCD9-4E90-A927-6E0ECF5D5334}"/>
    <cellStyle name="InputPercent1" xfId="3329" xr:uid="{EE76F532-C605-4FFA-A419-24F22DA17F61}"/>
    <cellStyle name="Integer" xfId="18707" xr:uid="{90DC79C7-187B-44FE-A0DD-5F760F929BAA}"/>
    <cellStyle name="International" xfId="5911" xr:uid="{B3DC4A61-4F4C-44CD-8D80-6208ADD412DE}"/>
    <cellStyle name="Invoer" xfId="2899" xr:uid="{2BA17F35-D230-4206-898B-4BF5E44EA154}"/>
    <cellStyle name="KAGE" xfId="18708" xr:uid="{C509582E-90D7-4828-B7CF-72A29B394C00}"/>
    <cellStyle name="KAGE 2" xfId="18709" xr:uid="{4FDA5F8E-505B-4DE3-B1DE-D2ACF6D838FF}"/>
    <cellStyle name="Komma_Europe" xfId="2900" xr:uid="{B1792D47-4FAE-48A7-8A83-42D144FDA3FD}"/>
    <cellStyle name="Kop 1" xfId="2901" xr:uid="{C89D8B1E-10CA-46E4-AEBE-7DDDACFCA145}"/>
    <cellStyle name="Kop 2" xfId="2902" xr:uid="{C978EA30-124A-445D-94A9-6127F6031300}"/>
    <cellStyle name="Kop 3" xfId="2903" xr:uid="{B8EC260A-55F5-40E6-8E90-DB01AD649EE0}"/>
    <cellStyle name="Kop 4" xfId="2904" xr:uid="{E4992A19-9B1C-4D88-AE0E-61FC84D1D8E4}"/>
    <cellStyle name="KPMG Heading 1" xfId="3330" xr:uid="{486908A7-434E-4092-9CC9-A87A90DA31A5}"/>
    <cellStyle name="KPMG Heading 2" xfId="3331" xr:uid="{F2D056FE-F2EF-4C87-86AB-FE481FD2C8E1}"/>
    <cellStyle name="KPMG Heading 3" xfId="3332" xr:uid="{6EA6FA37-CD10-493F-9AF1-A0C9FC320ACA}"/>
    <cellStyle name="KPMG Heading 4" xfId="3333" xr:uid="{B04062C7-918C-46D3-83E6-065A467F243B}"/>
    <cellStyle name="KPMG Normal" xfId="3334" xr:uid="{73CC3FCE-75A5-4D54-9A5E-199AE35BB669}"/>
    <cellStyle name="KPMG Normal Text" xfId="3335" xr:uid="{AF6E03C3-4268-4E86-8CA6-B4E981F073AC}"/>
    <cellStyle name="KPMG Normal_10" xfId="18710" xr:uid="{CA45A160-FACA-4224-93A6-E0DDC78F54FB}"/>
    <cellStyle name="Labels - Style3" xfId="6220" xr:uid="{64AFE78F-F766-4A29-9839-23013F225032}"/>
    <cellStyle name="Labels - Style3 10" xfId="35158" xr:uid="{C179B987-27D1-4D9A-B8BB-80B6832F646E}"/>
    <cellStyle name="Labels - Style3 2" xfId="18711" xr:uid="{C93E6804-91FE-4A35-93F7-6D3128C9BB27}"/>
    <cellStyle name="Labels - Style3 2 2" xfId="18712" xr:uid="{32CFA053-88DA-46AF-B384-E99A2EF6A7D5}"/>
    <cellStyle name="Labels - Style3 2 2 2" xfId="32542" xr:uid="{DFDDA679-E84F-4AEB-936D-3906CD91F34F}"/>
    <cellStyle name="Labels - Style3 2 2 3" xfId="25938" xr:uid="{BEA753DC-4FFF-4086-8A5A-A962906BB3F7}"/>
    <cellStyle name="Labels - Style3 2 2 4" xfId="25609" xr:uid="{0278F825-D020-4AA4-A70D-350178805735}"/>
    <cellStyle name="Labels - Style3 2 3" xfId="38790" xr:uid="{2B107CEA-AF1A-4160-8030-5098F700792E}"/>
    <cellStyle name="Labels - Style3 2 4" xfId="25939" xr:uid="{25F47FE4-AF0E-4D0F-9C4D-B8362DDCA81B}"/>
    <cellStyle name="Labels - Style3 2 5" xfId="36038" xr:uid="{3CBAFF00-9C65-46BB-B081-EAB1F4666105}"/>
    <cellStyle name="Labels - Style3 3" xfId="18713" xr:uid="{AA58E323-21B1-4663-94DA-535BA0A62D32}"/>
    <cellStyle name="Labels - Style3 3 2" xfId="18714" xr:uid="{2AEA4653-A2F9-4926-9BEB-CC3E315F7B1A}"/>
    <cellStyle name="Labels - Style3 3 2 2" xfId="25312" xr:uid="{13424A1D-C82A-4F40-BAA4-AD0BE36963F1}"/>
    <cellStyle name="Labels - Style3 3 2 3" xfId="25936" xr:uid="{229E7749-7868-4D08-B2DE-C6886EA33C2C}"/>
    <cellStyle name="Labels - Style3 3 2 4" xfId="34904" xr:uid="{75F7949A-5902-487D-B9BD-80085272D82A}"/>
    <cellStyle name="Labels - Style3 3 3" xfId="32543" xr:uid="{2604F9BB-CF9F-4741-B887-88546E1801F4}"/>
    <cellStyle name="Labels - Style3 3 4" xfId="25937" xr:uid="{4E0B15E8-B6C2-4A49-B382-7E9268C27769}"/>
    <cellStyle name="Labels - Style3 3 5" xfId="34903" xr:uid="{DBBC104C-A8D5-43CA-80F8-22E9B4EF88E6}"/>
    <cellStyle name="Labels - Style3 4" xfId="18715" xr:uid="{0E71039E-4AA2-4A7F-8D6C-7876BA48C388}"/>
    <cellStyle name="Labels - Style3 4 2" xfId="18716" xr:uid="{5CAB58B6-092C-43D7-B74B-32D01D44BDC9}"/>
    <cellStyle name="Labels - Style3 4 2 2" xfId="38789" xr:uid="{4B6C329C-BA3F-4799-91E9-D7B7CD3A5BAB}"/>
    <cellStyle name="Labels - Style3 4 2 3" xfId="25934" xr:uid="{A6F3766F-C442-4D3F-B2F7-55B9958B2EB1}"/>
    <cellStyle name="Labels - Style3 4 2 4" xfId="38407" xr:uid="{BC0E0A5C-FA5D-456D-BBF1-0C0DD59FFDBD}"/>
    <cellStyle name="Labels - Style3 4 3" xfId="37742" xr:uid="{59CFD72A-066E-48DE-9424-BBA80B182274}"/>
    <cellStyle name="Labels - Style3 4 4" xfId="25935" xr:uid="{E40510A6-3FE9-45C7-81BD-959E91023F78}"/>
    <cellStyle name="Labels - Style3 4 5" xfId="37848" xr:uid="{39BC80D3-DB86-44FB-AC6D-94E13B491C43}"/>
    <cellStyle name="Labels - Style3 5" xfId="18717" xr:uid="{BEFD7D58-65EA-48A7-A831-F722EA80FC3A}"/>
    <cellStyle name="Labels - Style3 5 2" xfId="18718" xr:uid="{6CD7D8FE-B2C7-4716-BBD5-09D93B9653D0}"/>
    <cellStyle name="Labels - Style3 5 2 2" xfId="32545" xr:uid="{8B9A39A5-397A-4E0B-903A-E142C52A2C63}"/>
    <cellStyle name="Labels - Style3 5 2 3" xfId="25932" xr:uid="{00C84AD3-25C8-41D4-8E32-4AD754ACED1C}"/>
    <cellStyle name="Labels - Style3 5 2 4" xfId="34905" xr:uid="{E4A95F70-7FCD-4450-BFF6-09F4D0B9FD4B}"/>
    <cellStyle name="Labels - Style3 5 3" xfId="32544" xr:uid="{92B705BE-37C1-4120-A509-881B44CED06C}"/>
    <cellStyle name="Labels - Style3 5 4" xfId="25933" xr:uid="{65F06CBF-5FE6-4012-9210-3343E86A6FBA}"/>
    <cellStyle name="Labels - Style3 5 5" xfId="25610" xr:uid="{593938CE-340E-4CD8-9768-96910F37828D}"/>
    <cellStyle name="Labels - Style3 6" xfId="18719" xr:uid="{C7F29C58-91BD-4D6A-A623-8D4CB98ECED4}"/>
    <cellStyle name="Labels - Style3 6 2" xfId="18720" xr:uid="{56F83566-F338-480D-B610-DF10CEA01DA9}"/>
    <cellStyle name="Labels - Style3 6 2 2" xfId="38788" xr:uid="{80AD9B9C-E24A-493C-8430-1600E181373C}"/>
    <cellStyle name="Labels - Style3 6 2 3" xfId="25930" xr:uid="{612573C7-9128-45F3-8035-66A92626E5FC}"/>
    <cellStyle name="Labels - Style3 6 2 4" xfId="34906" xr:uid="{F43C58BA-E08F-4B21-9AB6-1D59317F93CA}"/>
    <cellStyle name="Labels - Style3 6 3" xfId="32546" xr:uid="{7C441EC6-36BA-4CE0-BEF0-DEE78CC821CB}"/>
    <cellStyle name="Labels - Style3 6 4" xfId="25931" xr:uid="{EE24AD92-131A-49D0-8F69-1C65CC14EE38}"/>
    <cellStyle name="Labels - Style3 6 5" xfId="24921" xr:uid="{B1D254CE-D666-44B6-B141-36C09962B582}"/>
    <cellStyle name="Labels - Style3 7" xfId="18721" xr:uid="{73F331B0-478E-4EFC-849A-5ACE38A13928}"/>
    <cellStyle name="Labels - Style3 7 2" xfId="18722" xr:uid="{CC311672-C891-4A8B-A37B-9F7B6AB3A1AC}"/>
    <cellStyle name="Labels - Style3 7 2 2" xfId="32548" xr:uid="{0ED23836-07B3-401C-A3C7-44357BBBA733}"/>
    <cellStyle name="Labels - Style3 7 2 3" xfId="25928" xr:uid="{8E819B7D-3CBC-497C-AB5A-5B5AFDC5D84F}"/>
    <cellStyle name="Labels - Style3 7 2 4" xfId="35789" xr:uid="{F34E3C74-91C9-476F-A1BD-9CE55EEF2EE1}"/>
    <cellStyle name="Labels - Style3 7 3" xfId="32547" xr:uid="{D23DD2E1-3060-4C39-8181-4F823CC5B0E4}"/>
    <cellStyle name="Labels - Style3 7 4" xfId="25929" xr:uid="{9C033FA0-6571-4B6D-9703-4420BD297F8A}"/>
    <cellStyle name="Labels - Style3 7 5" xfId="25611" xr:uid="{EFFE100F-E6E2-4185-A3DE-D3DA71D263C2}"/>
    <cellStyle name="Labels - Style3 8" xfId="18723" xr:uid="{1FC3D605-8023-45E4-A1C9-7072AF724115}"/>
    <cellStyle name="Labels - Style3 8 2" xfId="18724" xr:uid="{7E3E7CAC-A57D-4C89-845A-CCFA7724A5AA}"/>
    <cellStyle name="Labels - Style3 8 2 2" xfId="38787" xr:uid="{67755E93-54D5-4CE0-8BBE-C5896FE18886}"/>
    <cellStyle name="Labels - Style3 8 2 3" xfId="25926" xr:uid="{156CA1CE-3B36-40FB-B780-66DD53F0D57B}"/>
    <cellStyle name="Labels - Style3 8 2 4" xfId="37166" xr:uid="{AE86C004-BFE1-4898-9246-F25560F8074E}"/>
    <cellStyle name="Labels - Style3 8 3" xfId="32549" xr:uid="{6B8CEB42-A4C7-4BD4-8F80-581B3DB297F1}"/>
    <cellStyle name="Labels - Style3 8 4" xfId="25927" xr:uid="{D89F18FF-624E-4D97-8B1D-D13D8BFAEAAC}"/>
    <cellStyle name="Labels - Style3 8 5" xfId="34907" xr:uid="{53B7A93F-3CFC-48EE-B480-67C599EDEB0A}"/>
    <cellStyle name="Labels - Style3 9" xfId="18725" xr:uid="{A5338C88-5D54-43CD-9593-81FF11D44C6E}"/>
    <cellStyle name="Labels - Style3 9 2" xfId="39200" xr:uid="{713F002C-963B-466D-A023-24FD546C3607}"/>
    <cellStyle name="Labels - Style3 9 3" xfId="25925" xr:uid="{9DFCD035-CA8E-471E-8D89-13A4D1CA3B3C}"/>
    <cellStyle name="Labels - Style3 9 4" xfId="34908" xr:uid="{B0729ACD-82CB-44DB-84C3-A42AFED25ECB}"/>
    <cellStyle name="laroux_1" xfId="18726" xr:uid="{7C03173E-77C9-4C32-9288-EEDCA0B6BB94}"/>
    <cellStyle name="ldt_guyan" xfId="18727" xr:uid="{A30C8454-FE1D-4FD0-87A3-DE7C8CBE34EF}"/>
    <cellStyle name="left" xfId="3336" xr:uid="{243C510A-9FE2-4B94-B9C7-DC4AE5195077}"/>
    <cellStyle name="Link Currency (0)" xfId="2905" xr:uid="{CB88C6DD-0D52-4302-9460-222ED9AF78CC}"/>
    <cellStyle name="Link Currency (0) 2" xfId="23536" xr:uid="{4C9BAD39-4A12-4769-874D-D2E03BCF652F}"/>
    <cellStyle name="Link Currency (0) 3" xfId="6129" xr:uid="{9FD44B1D-2359-43EF-B9B0-C739271DBC24}"/>
    <cellStyle name="Link Currency (0) 4" xfId="3337" xr:uid="{BC6AB416-43A2-4DD6-80A8-09EFFBD66CD6}"/>
    <cellStyle name="Link Currency (2)" xfId="2906" xr:uid="{8B5BC538-C3B4-46D6-ADA7-53B3801DDAFD}"/>
    <cellStyle name="Link Currency (2) 2" xfId="23537" xr:uid="{E6215944-74A8-40CC-B309-E4002891C240}"/>
    <cellStyle name="Link Currency (2) 3" xfId="6221" xr:uid="{966431BE-BDE6-4728-94BC-32AD0BB5BC68}"/>
    <cellStyle name="Link Units (0)" xfId="2907" xr:uid="{5F4638D7-4612-4637-AA83-8AB7FA22FDFD}"/>
    <cellStyle name="Link Units (0) 2" xfId="23538" xr:uid="{BBE4F815-750E-4001-954D-5DEDBD6C2ED7}"/>
    <cellStyle name="Link Units (0) 3" xfId="6144" xr:uid="{549A66C9-B105-42AD-B72C-E9F82D0E4515}"/>
    <cellStyle name="Link Units (0) 4" xfId="3338" xr:uid="{348B4657-2707-48EE-BDDF-A6200BBC2235}"/>
    <cellStyle name="Link Units (1)" xfId="2908" xr:uid="{64979330-D1F8-4DF9-8FD6-0CCDBD362137}"/>
    <cellStyle name="Link Units (1) 2" xfId="23539" xr:uid="{9809C1F2-EDBB-46B2-B221-CCAF017D7984}"/>
    <cellStyle name="Link Units (1) 3" xfId="6062" xr:uid="{0DEC3790-C379-4DD5-8854-3FDBFCF6E7D5}"/>
    <cellStyle name="Link Units (1) 4" xfId="3339" xr:uid="{10276CC4-1834-43D6-909E-165D8B729C84}"/>
    <cellStyle name="Link Units (2)" xfId="2909" xr:uid="{6762BCF2-32AB-409C-B472-2F19BE86E617}"/>
    <cellStyle name="Link Units (2) 2" xfId="23540" xr:uid="{B4BF167B-003C-4504-86AC-F98A082DF380}"/>
    <cellStyle name="Link Units (2) 3" xfId="6222" xr:uid="{1F4BC036-6165-4D82-925F-EEA4DE666FDB}"/>
    <cellStyle name="Linked Cell 10" xfId="4451" xr:uid="{AEB878A3-6253-4947-BD9F-4809F94A00C8}"/>
    <cellStyle name="Linked Cell 10 2" xfId="18729" xr:uid="{EC82F08D-6F48-4CCD-828D-A57A03259269}"/>
    <cellStyle name="Linked Cell 10 3" xfId="18730" xr:uid="{A7090FEC-631A-4376-84D5-4CDB6EB9246E}"/>
    <cellStyle name="Linked Cell 10 4" xfId="24582" xr:uid="{92909F65-3A0D-4A6A-80D2-65DD81ADCAE0}"/>
    <cellStyle name="Linked Cell 10 5" xfId="18728" xr:uid="{7B4D8409-FB37-4119-96B2-96179FF07CF9}"/>
    <cellStyle name="Linked Cell 100" xfId="18731" xr:uid="{DB4D2A43-4947-495B-B8A3-5FBC8AF802C2}"/>
    <cellStyle name="Linked Cell 101" xfId="18732" xr:uid="{132CCABF-1E0F-45B9-91FA-C2E576036553}"/>
    <cellStyle name="Linked Cell 102" xfId="18733" xr:uid="{D505E39C-5EF9-4250-A555-1CD73D0F07FF}"/>
    <cellStyle name="Linked Cell 103" xfId="18734" xr:uid="{7FE22DAB-F54A-4721-AE82-48D770EEFB59}"/>
    <cellStyle name="Linked Cell 104" xfId="18735" xr:uid="{C65C0757-7A63-495C-8AEE-9357EC53321D}"/>
    <cellStyle name="Linked Cell 105" xfId="18736" xr:uid="{EC3A6AF9-F79F-44DD-9D7D-4466975B7A99}"/>
    <cellStyle name="Linked Cell 106" xfId="18737" xr:uid="{B89540F0-95DD-4C52-827C-19E93B30D75B}"/>
    <cellStyle name="Linked Cell 11" xfId="4452" xr:uid="{CFA566AD-DE76-4397-BD78-6A9B0AD0BE00}"/>
    <cellStyle name="Linked Cell 11 2" xfId="18739" xr:uid="{56BEE6AC-E21D-4EC0-A32A-72958F0C6611}"/>
    <cellStyle name="Linked Cell 11 3" xfId="18740" xr:uid="{81E7B477-793C-43F7-8E43-5A026DE9AF61}"/>
    <cellStyle name="Linked Cell 11 4" xfId="24583" xr:uid="{8BFFCA6A-317C-4D1F-9A15-1FA14FD916C1}"/>
    <cellStyle name="Linked Cell 11 5" xfId="18738" xr:uid="{37831A82-8220-4171-A630-85CC2B360349}"/>
    <cellStyle name="Linked Cell 12" xfId="4453" xr:uid="{7FB069E2-238D-460F-93D6-F0D06DC9D9F7}"/>
    <cellStyle name="Linked Cell 12 2" xfId="18742" xr:uid="{CB791BA4-5ADB-4BA4-8D67-8017B9CE637E}"/>
    <cellStyle name="Linked Cell 12 3" xfId="18743" xr:uid="{22B5AFB9-28DC-4EB4-A13F-AD22F28A5C44}"/>
    <cellStyle name="Linked Cell 12 4" xfId="24584" xr:uid="{EB2E8829-2BF0-426E-B4DE-7B66D9EEE836}"/>
    <cellStyle name="Linked Cell 12 5" xfId="18741" xr:uid="{CFF3D6FB-1DFD-4208-9A0D-6A4020EFBE60}"/>
    <cellStyle name="Linked Cell 13" xfId="4454" xr:uid="{98C0F32F-A7AC-4CF9-9B9D-C0E62669A8AA}"/>
    <cellStyle name="Linked Cell 13 2" xfId="18745" xr:uid="{DD5C15CC-4057-4D31-9335-676E0F877F58}"/>
    <cellStyle name="Linked Cell 13 3" xfId="18746" xr:uid="{E5770F00-C78D-435B-8BFC-B286AEC18D44}"/>
    <cellStyle name="Linked Cell 13 4" xfId="24585" xr:uid="{B9D1C135-9A18-4C72-885E-09AB0EA120C1}"/>
    <cellStyle name="Linked Cell 13 5" xfId="18744" xr:uid="{AD0CC192-B344-4C95-A68E-54AA896CFF67}"/>
    <cellStyle name="Linked Cell 14" xfId="4455" xr:uid="{11D59A0C-B11B-448A-A890-63422A454043}"/>
    <cellStyle name="Linked Cell 14 2" xfId="18748" xr:uid="{57EA657A-D735-4DC1-ABA3-BB33207CBAED}"/>
    <cellStyle name="Linked Cell 14 3" xfId="18749" xr:uid="{B21717E7-2217-4854-9FDB-1A6DB6F21FB8}"/>
    <cellStyle name="Linked Cell 14 4" xfId="24586" xr:uid="{51B69529-28D3-4852-8FA7-6F9CCDC64E63}"/>
    <cellStyle name="Linked Cell 14 5" xfId="18747" xr:uid="{CE1BAC82-4BFD-46E8-9C8E-100475566991}"/>
    <cellStyle name="Linked Cell 15" xfId="4456" xr:uid="{E90CBF61-2C5B-4A51-82B8-9EB456A35D15}"/>
    <cellStyle name="Linked Cell 15 2" xfId="18751" xr:uid="{A88E35FE-E512-459B-B286-96FD036948D8}"/>
    <cellStyle name="Linked Cell 15 3" xfId="18752" xr:uid="{222C9D6C-5CC2-42ED-9572-35488BFE1A57}"/>
    <cellStyle name="Linked Cell 15 4" xfId="24587" xr:uid="{0C6807ED-FBCB-4370-A137-9781FB61A4C1}"/>
    <cellStyle name="Linked Cell 15 5" xfId="18750" xr:uid="{0E1EA12C-7E43-4CBA-98EB-C075FFBE25BD}"/>
    <cellStyle name="Linked Cell 16" xfId="4457" xr:uid="{E63937ED-88F5-4022-8DF0-BC72668BBE3C}"/>
    <cellStyle name="Linked Cell 16 2" xfId="18754" xr:uid="{042D0F7C-4A1E-48E6-89BA-0FE7C0EA557E}"/>
    <cellStyle name="Linked Cell 16 3" xfId="18755" xr:uid="{1F1B5F67-6724-4B67-91C6-C10BC277E5FE}"/>
    <cellStyle name="Linked Cell 16 4" xfId="24588" xr:uid="{DFAE25AD-9224-4F06-AA0F-24D69F1936C4}"/>
    <cellStyle name="Linked Cell 16 5" xfId="18753" xr:uid="{0AB6A80E-7D28-48F4-888B-10C21ED9D82C}"/>
    <cellStyle name="Linked Cell 17" xfId="4458" xr:uid="{46CFE7C8-ED9A-45B7-9A10-E2421ECAC5A1}"/>
    <cellStyle name="Linked Cell 17 2" xfId="18757" xr:uid="{BCC7278F-7585-45D2-8F41-F24A56BFB4BC}"/>
    <cellStyle name="Linked Cell 17 3" xfId="18758" xr:uid="{B51BF622-8B8F-4420-B75B-08015D1B1181}"/>
    <cellStyle name="Linked Cell 17 4" xfId="24589" xr:uid="{7FFFE038-9278-485C-96DC-A79292DCFEC4}"/>
    <cellStyle name="Linked Cell 17 5" xfId="18756" xr:uid="{1CFD51E7-28CC-4F96-8255-37027955031C}"/>
    <cellStyle name="Linked Cell 18" xfId="4459" xr:uid="{5A73D7E1-CE11-4B19-87FC-3198E055E0D1}"/>
    <cellStyle name="Linked Cell 18 2" xfId="18760" xr:uid="{5D8237A9-13AF-4D26-96F8-680587C89E83}"/>
    <cellStyle name="Linked Cell 18 3" xfId="18761" xr:uid="{A9957E95-9D48-43AE-A1CB-B8C1F42258E8}"/>
    <cellStyle name="Linked Cell 18 4" xfId="24590" xr:uid="{82644A93-3E2A-49BE-B7FE-AA0E445EEDAA}"/>
    <cellStyle name="Linked Cell 18 5" xfId="18759" xr:uid="{CBF56BE8-0E94-4636-890B-4DF2236E2A89}"/>
    <cellStyle name="Linked Cell 19" xfId="4460" xr:uid="{8E7ED1F8-F218-4D4B-BC83-89008607DB01}"/>
    <cellStyle name="Linked Cell 19 2" xfId="18763" xr:uid="{7BEE5DA2-ED88-47FE-B1BC-8E787710EDB7}"/>
    <cellStyle name="Linked Cell 19 3" xfId="18764" xr:uid="{301AE0DF-B235-4B53-A4F4-6A8682B9D4B1}"/>
    <cellStyle name="Linked Cell 19 4" xfId="24591" xr:uid="{D86E4E59-1975-4529-A242-BE7E6B8F97FD}"/>
    <cellStyle name="Linked Cell 19 5" xfId="18762" xr:uid="{BCB28DE7-CB11-4BAC-ABED-A62A5B5F2155}"/>
    <cellStyle name="Linked Cell 2" xfId="46" xr:uid="{465F487F-00C1-4681-B390-6CE4915856C5}"/>
    <cellStyle name="Linked Cell 2 10" xfId="18765" xr:uid="{20509EFD-D3F1-4862-BB81-D61393076C5C}"/>
    <cellStyle name="Linked Cell 2 11" xfId="18766" xr:uid="{53CDDA78-7C51-4C2D-8885-9DB70BAF7295}"/>
    <cellStyle name="Linked Cell 2 12" xfId="24592" xr:uid="{D03ABC62-45E5-4310-811B-F7703ED373C6}"/>
    <cellStyle name="Linked Cell 2 13" xfId="6141" xr:uid="{88B2C5E1-919F-4D27-924E-5149388B005C}"/>
    <cellStyle name="Linked Cell 2 14" xfId="4461" xr:uid="{2026A74E-321A-4218-846F-8344130C5476}"/>
    <cellStyle name="Linked Cell 2 15" xfId="2910" xr:uid="{F4BBA929-0EC2-4BA2-8E86-19EA8A9B6D79}"/>
    <cellStyle name="Linked Cell 2 2" xfId="6223" xr:uid="{655313B9-9149-40CA-87C2-E6088697AAFE}"/>
    <cellStyle name="Linked Cell 2 2 2" xfId="6224" xr:uid="{A3068C60-C158-4591-9003-B9DD986111AA}"/>
    <cellStyle name="Linked Cell 2 2 2 2" xfId="18767" xr:uid="{2C7D49CC-645E-47B2-A07A-693EDB4394A0}"/>
    <cellStyle name="Linked Cell 2 2 2 2 2" xfId="18768" xr:uid="{069D156B-1629-4CA5-A82C-E65872FEB806}"/>
    <cellStyle name="Linked Cell 2 2 2 2 3" xfId="18769" xr:uid="{C08078F2-268F-4476-9999-32C4CCC720A6}"/>
    <cellStyle name="Linked Cell 2 2 2 2 4" xfId="18770" xr:uid="{3C065F80-0494-467A-9E5F-55F3D2AD9481}"/>
    <cellStyle name="Linked Cell 2 2 2 2 5" xfId="18771" xr:uid="{C0772F50-04AE-4E73-888E-F8FCD65F71F2}"/>
    <cellStyle name="Linked Cell 2 2 2 3" xfId="18772" xr:uid="{A0685785-1BE1-44C6-931C-52423ABBD412}"/>
    <cellStyle name="Linked Cell 2 2 2 4" xfId="18773" xr:uid="{39DB5115-B66E-41CE-950B-F84D8D5B622B}"/>
    <cellStyle name="Linked Cell 2 2 2 5" xfId="18774" xr:uid="{FD52BC8E-BC99-4896-B514-6C9130E4D77F}"/>
    <cellStyle name="Linked Cell 2 2 3" xfId="18775" xr:uid="{F9D601E5-D892-470C-8D83-F1A05C771368}"/>
    <cellStyle name="Linked Cell 2 2 4" xfId="18776" xr:uid="{1F7B81F2-A7B4-4B92-89D1-0FED95439163}"/>
    <cellStyle name="Linked Cell 2 2 5" xfId="18777" xr:uid="{801A0B36-E06C-4AFE-A53B-C0E5970D1641}"/>
    <cellStyle name="Linked Cell 2 2 6" xfId="18778" xr:uid="{7B23061C-584E-4B37-8F93-D5F369BEA382}"/>
    <cellStyle name="Linked Cell 2 2 7" xfId="18779" xr:uid="{FC0BAAAE-2B67-4585-A51D-2E7F1306D6DC}"/>
    <cellStyle name="Linked Cell 2 3" xfId="18780" xr:uid="{2201CD1B-2A24-4128-949E-5215E6A88479}"/>
    <cellStyle name="Linked Cell 2 3 2" xfId="18781" xr:uid="{102234DE-0929-4EC2-B29E-DBB3F2CB8039}"/>
    <cellStyle name="Linked Cell 2 3 2 2" xfId="18782" xr:uid="{BC6368DF-0D45-4DDE-B8E1-C20C74F956F9}"/>
    <cellStyle name="Linked Cell 2 3 2 3" xfId="18783" xr:uid="{7198EA3D-019D-4C0A-8044-DCDE4E8418F0}"/>
    <cellStyle name="Linked Cell 2 3 2 4" xfId="18784" xr:uid="{CE5A098C-9F85-42D2-8557-90D03949914A}"/>
    <cellStyle name="Linked Cell 2 3 2 5" xfId="18785" xr:uid="{72A53300-F9A7-49F5-A0A5-ECC1BE4E04EB}"/>
    <cellStyle name="Linked Cell 2 3 3" xfId="18786" xr:uid="{CEA25365-97B7-46B7-9CEC-BD7E66FA8444}"/>
    <cellStyle name="Linked Cell 2 3 4" xfId="18787" xr:uid="{1F0A6DA7-84BB-4AD7-A27F-43121086357E}"/>
    <cellStyle name="Linked Cell 2 3 5" xfId="18788" xr:uid="{84A1C512-AEBC-410F-890B-C2CB42799AF1}"/>
    <cellStyle name="Linked Cell 2 4" xfId="18789" xr:uid="{05FE5E9E-2946-450E-85E1-EB5CD2FB2B60}"/>
    <cellStyle name="Linked Cell 2 5" xfId="18790" xr:uid="{2320AE82-2F69-4DD3-B466-D9459F0A3CFF}"/>
    <cellStyle name="Linked Cell 2 6" xfId="18791" xr:uid="{A5B4F6CA-0DFE-41A9-8B82-842AC4496E49}"/>
    <cellStyle name="Linked Cell 2 7" xfId="18792" xr:uid="{63315AF5-5D6D-4BE4-BCF7-E6528C9DD3AD}"/>
    <cellStyle name="Linked Cell 2 8" xfId="18793" xr:uid="{EC12E169-5770-4D6F-B8D8-FC40631919FB}"/>
    <cellStyle name="Linked Cell 2 9" xfId="18794" xr:uid="{87DBC31F-7732-40F1-A8E4-AE822D4E0212}"/>
    <cellStyle name="Linked Cell 20" xfId="4462" xr:uid="{76F80D01-F8B3-4D5B-9F82-C5E739993D67}"/>
    <cellStyle name="Linked Cell 20 2" xfId="18796" xr:uid="{BE7F4770-F747-41FC-B281-7A59817D89A6}"/>
    <cellStyle name="Linked Cell 20 3" xfId="18797" xr:uid="{82CB5C48-79EE-449F-A886-5CFF1A98CB8D}"/>
    <cellStyle name="Linked Cell 20 4" xfId="24593" xr:uid="{BB7F0650-38A4-41EC-803D-640549762B98}"/>
    <cellStyle name="Linked Cell 20 5" xfId="18795" xr:uid="{8ECE2C7C-5791-4B04-BD18-3EA9DD41CA2D}"/>
    <cellStyle name="Linked Cell 21" xfId="4463" xr:uid="{26E2A9A9-8BBC-4F48-BACB-5C8A93DB214D}"/>
    <cellStyle name="Linked Cell 21 2" xfId="18799" xr:uid="{0F9FE3B1-3A86-41D5-8598-2EB8F64DC306}"/>
    <cellStyle name="Linked Cell 21 3" xfId="18800" xr:uid="{8D55198D-3BED-4723-A7A0-B81CC4A68854}"/>
    <cellStyle name="Linked Cell 21 4" xfId="24594" xr:uid="{1A5D6E98-651F-4A8D-B43A-EF011038C65F}"/>
    <cellStyle name="Linked Cell 21 5" xfId="18798" xr:uid="{99C56EF0-8CDC-418B-805A-BCF7FE7822DF}"/>
    <cellStyle name="Linked Cell 22" xfId="4464" xr:uid="{CD735ACD-97BD-4C2C-9AA5-BCFE0852C3F9}"/>
    <cellStyle name="Linked Cell 22 2" xfId="18802" xr:uid="{8D8EEE85-6130-4036-8785-D4762DEC6420}"/>
    <cellStyle name="Linked Cell 22 3" xfId="18803" xr:uid="{B12E9D78-B65E-48E0-9C4C-016810C16F9F}"/>
    <cellStyle name="Linked Cell 22 4" xfId="24595" xr:uid="{B04C967D-0175-43DC-9946-C35740368792}"/>
    <cellStyle name="Linked Cell 22 5" xfId="18801" xr:uid="{FE2C837A-3EAD-4E4C-AB16-82032BC59D29}"/>
    <cellStyle name="Linked Cell 23" xfId="4465" xr:uid="{FBA6344D-8249-4124-946D-4B0E3FCA6862}"/>
    <cellStyle name="Linked Cell 23 2" xfId="18805" xr:uid="{414A6E3F-E734-4F1D-A947-6FFF3F87F101}"/>
    <cellStyle name="Linked Cell 23 3" xfId="18806" xr:uid="{92E4D357-BCF4-43A7-AA79-9DB24EB86F30}"/>
    <cellStyle name="Linked Cell 23 4" xfId="24596" xr:uid="{6B75E3E4-17C8-42F1-B430-AF25A92F3581}"/>
    <cellStyle name="Linked Cell 23 5" xfId="18804" xr:uid="{52D114F1-99A5-45AA-A523-CBA29FC876D1}"/>
    <cellStyle name="Linked Cell 24" xfId="4466" xr:uid="{530FFB11-74A3-4B32-8CC8-EA77E095E341}"/>
    <cellStyle name="Linked Cell 24 2" xfId="18808" xr:uid="{E7C38C2C-B5C8-40AA-90A3-072600D2BC39}"/>
    <cellStyle name="Linked Cell 24 3" xfId="18809" xr:uid="{6930D84A-66D4-48EF-964B-C952646F77E2}"/>
    <cellStyle name="Linked Cell 24 4" xfId="24597" xr:uid="{FFD750D0-C089-46B2-894A-F89AF6200C73}"/>
    <cellStyle name="Linked Cell 24 5" xfId="18807" xr:uid="{994DEB36-3CEB-4915-8433-10E82516C04F}"/>
    <cellStyle name="Linked Cell 25" xfId="4467" xr:uid="{B6541643-AB42-450D-B4CE-06AC9ED147B0}"/>
    <cellStyle name="Linked Cell 25 2" xfId="18811" xr:uid="{CFA1DB5D-461C-477D-9BFD-6F6BF68382A0}"/>
    <cellStyle name="Linked Cell 25 3" xfId="18812" xr:uid="{3215211E-CBC3-453D-9E21-C10F121C923C}"/>
    <cellStyle name="Linked Cell 25 4" xfId="24598" xr:uid="{55DF8107-D9A9-4531-B125-8ED2A0BA1AF6}"/>
    <cellStyle name="Linked Cell 25 5" xfId="18810" xr:uid="{6830A961-8D04-4BC7-A4F8-2768195AA523}"/>
    <cellStyle name="Linked Cell 26" xfId="4468" xr:uid="{2470E767-C31D-4022-8255-B61FB0E9433C}"/>
    <cellStyle name="Linked Cell 26 2" xfId="18814" xr:uid="{3106486F-C768-4D84-8053-4B52145935B9}"/>
    <cellStyle name="Linked Cell 26 3" xfId="18815" xr:uid="{38D0B3E6-FAB4-48BD-AF9C-D9CC51BF2DE4}"/>
    <cellStyle name="Linked Cell 26 4" xfId="24599" xr:uid="{0690B2D2-752E-4050-8433-DE00672EA923}"/>
    <cellStyle name="Linked Cell 26 5" xfId="18813" xr:uid="{34176D43-6BBF-4A68-B9F6-9E5488C86BA4}"/>
    <cellStyle name="Linked Cell 27" xfId="4469" xr:uid="{209613FF-764B-4509-A7CD-14C53BC9F053}"/>
    <cellStyle name="Linked Cell 27 2" xfId="18817" xr:uid="{1D966C28-B77E-4CE2-8B48-59224DA8F3E1}"/>
    <cellStyle name="Linked Cell 27 3" xfId="18818" xr:uid="{4E23FB3E-9DC2-4182-B231-202F24D28F37}"/>
    <cellStyle name="Linked Cell 27 4" xfId="24600" xr:uid="{AEFB3676-62D5-4E60-BAF4-43DE0039C808}"/>
    <cellStyle name="Linked Cell 27 5" xfId="18816" xr:uid="{C42BD291-6172-49D9-AA8A-C6C9F3ADF647}"/>
    <cellStyle name="Linked Cell 28" xfId="4470" xr:uid="{68AA5C52-1BA1-4D1A-A36D-0BE5BDAA6CF3}"/>
    <cellStyle name="Linked Cell 28 2" xfId="18820" xr:uid="{C8F099B3-475F-4CC2-8041-7C0E52D921C3}"/>
    <cellStyle name="Linked Cell 28 3" xfId="18821" xr:uid="{A05FF6D2-5F4E-41F6-86EB-95490D78E71A}"/>
    <cellStyle name="Linked Cell 28 4" xfId="24601" xr:uid="{4297A332-1D7D-4385-BB6F-66A82B9FC130}"/>
    <cellStyle name="Linked Cell 28 5" xfId="18819" xr:uid="{89CEC337-53D3-4E88-9795-527E5584F01F}"/>
    <cellStyle name="Linked Cell 29" xfId="4471" xr:uid="{767002E9-4C55-4C0C-9E13-1AF7669057B4}"/>
    <cellStyle name="Linked Cell 29 2" xfId="18823" xr:uid="{E19468EB-559B-415C-B271-EB7C37BA6EA6}"/>
    <cellStyle name="Linked Cell 29 3" xfId="18824" xr:uid="{C248128F-D6A2-4169-84B1-1D3BF09985A9}"/>
    <cellStyle name="Linked Cell 29 4" xfId="24602" xr:uid="{A0C3AFFB-4BB8-4FD9-8048-F7E351A9D64C}"/>
    <cellStyle name="Linked Cell 29 5" xfId="18822" xr:uid="{9140B7E2-51D5-4053-BA0C-CE4E8FBCB69E}"/>
    <cellStyle name="Linked Cell 3" xfId="4472" xr:uid="{CFEE6E13-850F-40B4-ADC3-52EDD7715601}"/>
    <cellStyle name="Linked Cell 3 2" xfId="5093" xr:uid="{159CEB16-BF54-4DA0-94D7-E606B0DFAC49}"/>
    <cellStyle name="Linked Cell 3 3" xfId="18825" xr:uid="{E807E4E0-1268-43B3-88FC-00B4BFB0D51D}"/>
    <cellStyle name="Linked Cell 3 4" xfId="18826" xr:uid="{2ABE61B4-BC59-432A-9170-34A313742C74}"/>
    <cellStyle name="Linked Cell 3 5" xfId="18827" xr:uid="{E042E7CA-03DD-4FDD-A8D1-81707DA85807}"/>
    <cellStyle name="Linked Cell 3 6" xfId="18828" xr:uid="{320F602D-452A-44E6-8595-DD2D5192C37D}"/>
    <cellStyle name="Linked Cell 3 7" xfId="18829" xr:uid="{F74929CE-7B48-4E23-B2CB-97C04ABE3AAA}"/>
    <cellStyle name="Linked Cell 3 8" xfId="24603" xr:uid="{1E500FE2-4DB0-4AE5-A175-64D0A0B37851}"/>
    <cellStyle name="Linked Cell 3 9" xfId="6160" xr:uid="{9F6EF216-105F-42EE-923E-65FFA4CF096C}"/>
    <cellStyle name="Linked Cell 30" xfId="18830" xr:uid="{F63E42ED-40E3-46D4-9343-C63A9D24A827}"/>
    <cellStyle name="Linked Cell 30 2" xfId="18831" xr:uid="{6E229DE1-4BC3-49E5-8187-C5DB4EC0D1B4}"/>
    <cellStyle name="Linked Cell 30 3" xfId="18832" xr:uid="{725F234F-3696-407C-BF8B-42E99FB21FBD}"/>
    <cellStyle name="Linked Cell 31" xfId="18833" xr:uid="{4C20CC94-123E-4DD3-8A58-6BA54285221A}"/>
    <cellStyle name="Linked Cell 31 2" xfId="18834" xr:uid="{52A20E34-EA8F-4BEE-9910-2FE08DF4ADD8}"/>
    <cellStyle name="Linked Cell 31 3" xfId="18835" xr:uid="{F72C8550-07E9-4047-BE48-C283C6ABB72A}"/>
    <cellStyle name="Linked Cell 32" xfId="18836" xr:uid="{CD0CFC08-A0B4-4C75-AFA6-C4F727DF3C1B}"/>
    <cellStyle name="Linked Cell 32 2" xfId="18837" xr:uid="{5B7132DE-1AE0-4DC6-92FC-592F6A660722}"/>
    <cellStyle name="Linked Cell 32 3" xfId="18838" xr:uid="{D890FEB2-96B6-43E0-8302-8177AECFA054}"/>
    <cellStyle name="Linked Cell 33" xfId="18839" xr:uid="{0581433B-4DB0-4592-AF3A-A93128FDED8E}"/>
    <cellStyle name="Linked Cell 33 2" xfId="18840" xr:uid="{25E00A50-2091-409D-B06E-42B6B65F927D}"/>
    <cellStyle name="Linked Cell 33 3" xfId="18841" xr:uid="{2D27E58E-CAB4-44FB-81E5-0FDD10151C90}"/>
    <cellStyle name="Linked Cell 34" xfId="18842" xr:uid="{0E54B011-9723-44E0-954A-57AC85639072}"/>
    <cellStyle name="Linked Cell 35" xfId="18843" xr:uid="{A5EA893C-949E-421C-B6FE-BC2EC3C2F469}"/>
    <cellStyle name="Linked Cell 36" xfId="18844" xr:uid="{EC49C58E-443D-46D5-A421-D6AF21798CF9}"/>
    <cellStyle name="Linked Cell 37" xfId="18845" xr:uid="{BCD19590-F2D7-4479-ACA7-7D29A1EDD82B}"/>
    <cellStyle name="Linked Cell 38" xfId="18846" xr:uid="{8989F961-3E5A-4995-997C-9FB2688B60AB}"/>
    <cellStyle name="Linked Cell 39" xfId="18847" xr:uid="{F6328A89-A28B-45EB-8C3A-1EDDCD9E8758}"/>
    <cellStyle name="Linked Cell 4" xfId="4473" xr:uid="{B9140974-CC0D-42DA-A001-63ED31937877}"/>
    <cellStyle name="Linked Cell 4 2" xfId="18849" xr:uid="{A4495DF4-6231-4967-AE9C-73F00EE951D5}"/>
    <cellStyle name="Linked Cell 4 3" xfId="18850" xr:uid="{36649412-CF85-4A58-99E6-EC657891D833}"/>
    <cellStyle name="Linked Cell 4 4" xfId="18851" xr:uid="{97646B70-6E4D-4F44-9D48-B67EC7D7E9ED}"/>
    <cellStyle name="Linked Cell 4 5" xfId="18852" xr:uid="{0DB7C88A-B130-4584-B165-9158BA56A6D8}"/>
    <cellStyle name="Linked Cell 4 6" xfId="18853" xr:uid="{11326EA7-2102-48A1-A1A2-4706CB5BFD7F}"/>
    <cellStyle name="Linked Cell 4 7" xfId="18854" xr:uid="{252D651F-E2CF-494F-A8D9-A5139197470E}"/>
    <cellStyle name="Linked Cell 4 8" xfId="24604" xr:uid="{055D7374-0287-44BC-B22E-C94C2FBC0CE2}"/>
    <cellStyle name="Linked Cell 4 9" xfId="18848" xr:uid="{B18565E9-1B64-446A-BAB5-60520B6A6AC1}"/>
    <cellStyle name="Linked Cell 40" xfId="18855" xr:uid="{0071AA68-F150-4055-A371-F2C7CFE893ED}"/>
    <cellStyle name="Linked Cell 41" xfId="18856" xr:uid="{75E47E22-E892-4D19-BF93-135823B2674B}"/>
    <cellStyle name="Linked Cell 42" xfId="18857" xr:uid="{927002D3-297F-4CA6-AF7C-3C465E97EC5D}"/>
    <cellStyle name="Linked Cell 43" xfId="18858" xr:uid="{23441DB2-9A90-498B-B00A-DF33F5E23B98}"/>
    <cellStyle name="Linked Cell 44" xfId="18859" xr:uid="{053391AD-5380-4F36-B895-89242856BDB6}"/>
    <cellStyle name="Linked Cell 45" xfId="18860" xr:uid="{6752CB7E-A5C1-4694-B81C-61E59B17B0F9}"/>
    <cellStyle name="Linked Cell 46" xfId="18861" xr:uid="{21B83FEE-F753-425D-82CC-2787F2CB243C}"/>
    <cellStyle name="Linked Cell 47" xfId="18862" xr:uid="{2A8A4022-838F-4ADB-8730-30821B5D6127}"/>
    <cellStyle name="Linked Cell 48" xfId="18863" xr:uid="{F88FA5D8-0090-4F95-9C00-642DDCD5A8F1}"/>
    <cellStyle name="Linked Cell 49" xfId="18864" xr:uid="{F7F34BF8-875D-43BE-8DB2-85CDB3F62DEB}"/>
    <cellStyle name="Linked Cell 5" xfId="4474" xr:uid="{E34280B4-0C24-499F-8F5D-7F7B32EEE291}"/>
    <cellStyle name="Linked Cell 5 2" xfId="18866" xr:uid="{B9558239-BF72-48E4-96DE-6A7ED09F736F}"/>
    <cellStyle name="Linked Cell 5 3" xfId="18867" xr:uid="{A0622EB4-BFA9-4BE0-BBCB-9307317E9D3E}"/>
    <cellStyle name="Linked Cell 5 4" xfId="18868" xr:uid="{C943FFDA-C0E6-411C-8E2A-373E439344DB}"/>
    <cellStyle name="Linked Cell 5 5" xfId="18869" xr:uid="{D165454E-875F-4677-86B2-7A3B19DCFBB5}"/>
    <cellStyle name="Linked Cell 5 6" xfId="18870" xr:uid="{62C393BD-F4B3-46F5-B8F0-2297860D8311}"/>
    <cellStyle name="Linked Cell 5 7" xfId="18871" xr:uid="{7F565AB2-0372-4A44-97B6-AF3AD0261B34}"/>
    <cellStyle name="Linked Cell 5 8" xfId="24605" xr:uid="{71298A28-0522-46B6-9ABA-C17E50FA1F12}"/>
    <cellStyle name="Linked Cell 5 9" xfId="18865" xr:uid="{FFABC816-71DF-4258-91F6-5E3C9D745522}"/>
    <cellStyle name="Linked Cell 50" xfId="18872" xr:uid="{E5B56D2A-4EE9-4D57-9181-D29E79D32434}"/>
    <cellStyle name="Linked Cell 51" xfId="18873" xr:uid="{F41AE415-654B-4DAC-B3ED-C7E19C6BD4B3}"/>
    <cellStyle name="Linked Cell 52" xfId="18874" xr:uid="{0754A623-49A7-4249-B2D7-5D3AB919CA7D}"/>
    <cellStyle name="Linked Cell 53" xfId="18875" xr:uid="{FF1E9585-624D-4E6A-918A-EF544EB52795}"/>
    <cellStyle name="Linked Cell 54" xfId="18876" xr:uid="{451C406F-CD36-4415-953C-E7478D68DA86}"/>
    <cellStyle name="Linked Cell 55" xfId="18877" xr:uid="{F6110F8E-D364-41C0-997D-F00BF07BC352}"/>
    <cellStyle name="Linked Cell 56" xfId="18878" xr:uid="{5031B938-44A4-45D9-8A6F-030EBD008FE6}"/>
    <cellStyle name="Linked Cell 57" xfId="18879" xr:uid="{9AEC0D28-D892-4F00-8FDA-39211F5F62D7}"/>
    <cellStyle name="Linked Cell 58" xfId="18880" xr:uid="{64EC5BA8-6006-4238-A933-56D6FFA1536B}"/>
    <cellStyle name="Linked Cell 59" xfId="18881" xr:uid="{4B4A41A7-F6F1-438A-8AA8-0BD525B3DC51}"/>
    <cellStyle name="Linked Cell 6" xfId="4475" xr:uid="{3F89D621-2817-4DDC-8BB7-0E07A34B323B}"/>
    <cellStyle name="Linked Cell 6 2" xfId="18883" xr:uid="{874CAC4D-61E4-477B-BAA7-1C0B92A7F2C5}"/>
    <cellStyle name="Linked Cell 6 2 2" xfId="18884" xr:uid="{394D195B-69FD-4616-A6A0-7F1155024B1A}"/>
    <cellStyle name="Linked Cell 6 2 3" xfId="18885" xr:uid="{B32B4954-2F00-4CF7-93C7-A5E7D9FA2952}"/>
    <cellStyle name="Linked Cell 6 2 4" xfId="18886" xr:uid="{C6AA037E-A53E-4A69-83DE-DCF796FE42D7}"/>
    <cellStyle name="Linked Cell 6 2 5" xfId="18887" xr:uid="{069FFFD9-658B-4099-90E7-5D0179AFCFC5}"/>
    <cellStyle name="Linked Cell 6 3" xfId="18888" xr:uid="{E4368902-3976-47A2-8FB3-54647FEF8C83}"/>
    <cellStyle name="Linked Cell 6 4" xfId="18889" xr:uid="{37D7FA61-DA59-40B4-8B17-216749D4FCE3}"/>
    <cellStyle name="Linked Cell 6 5" xfId="18890" xr:uid="{38842A6A-549F-4155-B9E5-5A6E6CB77793}"/>
    <cellStyle name="Linked Cell 6 6" xfId="24606" xr:uid="{6FE1AD3C-7F52-4B88-B91C-6D7B1DAE77CE}"/>
    <cellStyle name="Linked Cell 6 7" xfId="18882" xr:uid="{6F5A8D1B-69CD-4D32-806E-E4FCD0655A64}"/>
    <cellStyle name="Linked Cell 60" xfId="18891" xr:uid="{81EE959E-ABD4-4A21-84C5-9D7625AED002}"/>
    <cellStyle name="Linked Cell 61" xfId="18892" xr:uid="{0AC79AFE-E022-4D87-A151-DEBB9DB2A366}"/>
    <cellStyle name="Linked Cell 62" xfId="18893" xr:uid="{2A92DB1B-A10C-487F-B63F-DCCA40297EA1}"/>
    <cellStyle name="Linked Cell 63" xfId="18894" xr:uid="{914E353B-6E1B-4F0C-B588-418289F86C89}"/>
    <cellStyle name="Linked Cell 64" xfId="18895" xr:uid="{A54B5B05-8F4D-40CC-B0C4-EB8EA26AC432}"/>
    <cellStyle name="Linked Cell 65" xfId="18896" xr:uid="{1FB71A7A-FDC2-4381-88BB-E66FA2436911}"/>
    <cellStyle name="Linked Cell 66" xfId="18897" xr:uid="{C0917E42-245A-4DD2-9B61-3C529FB5627B}"/>
    <cellStyle name="Linked Cell 67" xfId="18898" xr:uid="{22162DDD-0136-4ACD-9E70-7D5CE7F05A76}"/>
    <cellStyle name="Linked Cell 68" xfId="18899" xr:uid="{B5A114F7-97CB-4110-B967-8D4D9D06D633}"/>
    <cellStyle name="Linked Cell 68 2" xfId="18900" xr:uid="{90ADFF44-0480-43A4-A4DC-7164235FE951}"/>
    <cellStyle name="Linked Cell 68 3" xfId="18901" xr:uid="{B823353E-3435-43F3-9CF4-C3B61ED35607}"/>
    <cellStyle name="Linked Cell 69" xfId="18902" xr:uid="{8B18B221-290C-47D5-B883-75860866DA49}"/>
    <cellStyle name="Linked Cell 69 2" xfId="18903" xr:uid="{06D6C7F7-C85B-4ABD-BDEA-EFB937206851}"/>
    <cellStyle name="Linked Cell 69 3" xfId="18904" xr:uid="{DAAD105C-D160-43CF-A216-4511D38B3929}"/>
    <cellStyle name="Linked Cell 7" xfId="4476" xr:uid="{B37C04A0-794E-4C20-9E48-F5E21F47E86C}"/>
    <cellStyle name="Linked Cell 7 2" xfId="18906" xr:uid="{CC77FE9A-31DF-4CE5-8411-6F1810E4095B}"/>
    <cellStyle name="Linked Cell 7 3" xfId="18907" xr:uid="{9BD5C43E-D0BE-4994-91EA-8F702196CE2A}"/>
    <cellStyle name="Linked Cell 7 4" xfId="18908" xr:uid="{8246B626-24F1-4C43-A6DB-F519524CDEE3}"/>
    <cellStyle name="Linked Cell 7 5" xfId="18909" xr:uid="{C9F31DE7-838F-4EB3-A232-FC6CA650483B}"/>
    <cellStyle name="Linked Cell 7 6" xfId="24607" xr:uid="{74406A3D-3A85-4F0C-AC64-911596D8DF80}"/>
    <cellStyle name="Linked Cell 7 7" xfId="18905" xr:uid="{6E5EF632-CECF-4A36-B29A-6AB93ED035CD}"/>
    <cellStyle name="Linked Cell 70" xfId="18910" xr:uid="{781657D5-EA3A-4AA1-9309-41D0C220912E}"/>
    <cellStyle name="Linked Cell 70 2" xfId="18911" xr:uid="{AED96BF7-5757-48AB-85E7-AFE7F9FC1DB0}"/>
    <cellStyle name="Linked Cell 70 3" xfId="18912" xr:uid="{455A6F76-B338-4CBE-BCB2-68533F7383B7}"/>
    <cellStyle name="Linked Cell 71" xfId="18913" xr:uid="{BB476E15-680A-4FFF-9B44-D1A004A14252}"/>
    <cellStyle name="Linked Cell 71 2" xfId="18914" xr:uid="{9C1226C9-D386-48E5-B158-818646331AD6}"/>
    <cellStyle name="Linked Cell 71 3" xfId="18915" xr:uid="{E842D578-48FA-4BE1-BE46-514FF8602F98}"/>
    <cellStyle name="Linked Cell 72" xfId="18916" xr:uid="{B7EE556C-9FC4-4A26-B579-18EF68AC4FF0}"/>
    <cellStyle name="Linked Cell 72 2" xfId="18917" xr:uid="{5D3BA5A1-AA1D-4EEB-A5CC-3D7F6708AF99}"/>
    <cellStyle name="Linked Cell 72 3" xfId="18918" xr:uid="{29BCFEAE-AE38-4C8C-940A-8582A777F4AA}"/>
    <cellStyle name="Linked Cell 73" xfId="18919" xr:uid="{E3B5659B-7680-4848-9558-8050451FE99F}"/>
    <cellStyle name="Linked Cell 74" xfId="18920" xr:uid="{FB92A20E-15A7-4A0E-939B-CB012C2159E2}"/>
    <cellStyle name="Linked Cell 75" xfId="18921" xr:uid="{4935AA6B-E273-4958-85F3-2795DC12640F}"/>
    <cellStyle name="Linked Cell 76" xfId="18922" xr:uid="{39E28D7D-B143-4ED0-8B5B-968D433F2DA3}"/>
    <cellStyle name="Linked Cell 77" xfId="18923" xr:uid="{CB83E0CC-F5E7-4382-B5DE-D6DD0FD992F7}"/>
    <cellStyle name="Linked Cell 78" xfId="18924" xr:uid="{6866C9B2-4B9C-4781-8642-0F54320FDC31}"/>
    <cellStyle name="Linked Cell 79" xfId="18925" xr:uid="{D6B299C1-16C6-4529-8BC5-29AE3B7E32B6}"/>
    <cellStyle name="Linked Cell 8" xfId="4477" xr:uid="{45CD3638-845B-4E67-9234-A8670A6AC36A}"/>
    <cellStyle name="Linked Cell 8 2" xfId="18927" xr:uid="{153FB928-35C4-4ECC-B416-762E47F1C831}"/>
    <cellStyle name="Linked Cell 8 3" xfId="18928" xr:uid="{A041906E-7D42-467F-84E3-332CC517AA21}"/>
    <cellStyle name="Linked Cell 8 4" xfId="24608" xr:uid="{247173E5-0D02-4920-8BD2-74A02AE99807}"/>
    <cellStyle name="Linked Cell 8 5" xfId="18926" xr:uid="{90896A18-4814-4DD3-A1D6-97BDEEBA091A}"/>
    <cellStyle name="Linked Cell 80" xfId="18929" xr:uid="{6453B438-F8BC-449A-AE8D-4228BDB4EA3E}"/>
    <cellStyle name="Linked Cell 81" xfId="18930" xr:uid="{7E34ACDD-3691-43E8-A0C1-F8ADEA3277D7}"/>
    <cellStyle name="Linked Cell 82" xfId="18931" xr:uid="{E0B067A2-99E1-48C1-AD7D-9501D7916CB7}"/>
    <cellStyle name="Linked Cell 83" xfId="18932" xr:uid="{9F6B291C-ADA9-41AF-BDEE-4A322310A588}"/>
    <cellStyle name="Linked Cell 84" xfId="18933" xr:uid="{9884B0B7-3552-472F-A27C-D2148B5936FE}"/>
    <cellStyle name="Linked Cell 85" xfId="18934" xr:uid="{1A39C8C0-7EE7-41EC-A73D-8C1F590A26D9}"/>
    <cellStyle name="Linked Cell 86" xfId="18935" xr:uid="{34175C24-DEA3-43C8-BA9C-FDEF0F8129E3}"/>
    <cellStyle name="Linked Cell 87" xfId="18936" xr:uid="{AF035F94-9730-43AA-BDE1-588B7780EE12}"/>
    <cellStyle name="Linked Cell 88" xfId="18937" xr:uid="{2EF01441-FF73-4068-AAE6-C7319C5BE159}"/>
    <cellStyle name="Linked Cell 89" xfId="18938" xr:uid="{D700A63B-12B6-482B-8EA3-A84BAB8659A1}"/>
    <cellStyle name="Linked Cell 9" xfId="4478" xr:uid="{87B934AD-C717-40E6-83BA-F68F6E0D2682}"/>
    <cellStyle name="Linked Cell 9 2" xfId="18940" xr:uid="{267B679B-FE4F-41AC-B46A-6DE4730735DA}"/>
    <cellStyle name="Linked Cell 9 3" xfId="18941" xr:uid="{1F99EE91-EF6C-4956-91DE-A6DD9A47861D}"/>
    <cellStyle name="Linked Cell 9 4" xfId="24609" xr:uid="{048A5998-4284-420B-AA65-29A8891C2373}"/>
    <cellStyle name="Linked Cell 9 5" xfId="18939" xr:uid="{FEDBBF69-844F-451F-92A1-444B6F0B09B1}"/>
    <cellStyle name="Linked Cell 90" xfId="18942" xr:uid="{F9DAB0C8-7F43-45C6-948D-54F10D18D726}"/>
    <cellStyle name="Linked Cell 91" xfId="18943" xr:uid="{7031FE10-E12C-487B-8F62-52335E46225E}"/>
    <cellStyle name="Linked Cell 92" xfId="18944" xr:uid="{AF7C0A79-3C30-4245-A093-32764EEBB733}"/>
    <cellStyle name="Linked Cell 93" xfId="18945" xr:uid="{DFA5BBF6-E93F-4D04-8CFB-4EC8E72439C2}"/>
    <cellStyle name="Linked Cell 94" xfId="18946" xr:uid="{592EB524-B5D4-4313-9F8E-1365F3BE2982}"/>
    <cellStyle name="Linked Cell 95" xfId="18947" xr:uid="{F54DF7B7-3ECC-4576-9BF3-7C273F36DA77}"/>
    <cellStyle name="Linked Cell 96" xfId="18948" xr:uid="{6FEC7DE0-0E8A-423C-8D94-63B51BE0C0B4}"/>
    <cellStyle name="Linked Cell 97" xfId="18949" xr:uid="{06982D91-4225-4F01-91C5-29EB54B94DF6}"/>
    <cellStyle name="Linked Cell 98" xfId="18950" xr:uid="{8EB66BA2-91EE-4DC8-9831-59F9F1664D61}"/>
    <cellStyle name="Linked Cell 99" xfId="18951" xr:uid="{B42E01C3-D5BB-4812-A7D1-473E76ECB678}"/>
    <cellStyle name="lk_guyan" xfId="18952" xr:uid="{8B7120C2-0DC5-4249-87C1-12FE20CCD28A}"/>
    <cellStyle name="Miglia - Stile1" xfId="18953" xr:uid="{58013E96-6A65-4A61-B5A2-1EE97FCF0F2D}"/>
    <cellStyle name="Miglia - Stile2" xfId="18954" xr:uid="{609E6980-B8BD-4CA3-9E55-035409B4E403}"/>
    <cellStyle name="Miglia - Stile3" xfId="18955" xr:uid="{A243B880-B764-4AB4-B37E-EDEEDFD6B214}"/>
    <cellStyle name="Miglia - Stile4" xfId="18956" xr:uid="{8F17347C-D480-46F6-AA86-42337EE1BEF6}"/>
    <cellStyle name="Miglia - Stile5" xfId="18957" xr:uid="{619112F6-8E62-4626-B79D-D732473E76BC}"/>
    <cellStyle name="Migliaia (0)" xfId="18958" xr:uid="{AB957D95-4E26-450F-99F9-ED970E14CAA9}"/>
    <cellStyle name="Millares [0]_10 AVERIAS MASIVAS + ANT" xfId="18959" xr:uid="{8C9251D2-2B9C-4448-A19C-58CB3907D4FE}"/>
    <cellStyle name="Millares_10 AVERIAS MASIVAS + ANT" xfId="18960" xr:uid="{EED6E373-C614-4852-B8D0-4027B18CD989}"/>
    <cellStyle name="Milliers [0]_AR1194" xfId="2911" xr:uid="{77C8C5E5-6C4A-49EE-BDF2-6737E32A008D}"/>
    <cellStyle name="Milliers_AR1194" xfId="2912" xr:uid="{59941AF0-477B-4EA6-8883-DA5A48CCF82A}"/>
    <cellStyle name="MLComma0" xfId="18961" xr:uid="{F7CC7AA0-DE22-45DD-A2B2-931302BA0220}"/>
    <cellStyle name="Model" xfId="4479" xr:uid="{93F6ACB1-2591-43D8-9FAD-1F9FAE03D60E}"/>
    <cellStyle name="Model 2" xfId="18962" xr:uid="{A3F07407-F250-433D-B02C-C6BE2E0038A3}"/>
    <cellStyle name="Model 2 2" xfId="18963" xr:uid="{0E85A360-340B-4890-A8BF-4B1E2AADBE64}"/>
    <cellStyle name="Model 2 3" xfId="18964" xr:uid="{BABE1346-1C3E-4245-A924-A0DE6ECBA8A5}"/>
    <cellStyle name="Model 3" xfId="18965" xr:uid="{6175BD76-C6E5-4781-B90A-6D3A545D4B61}"/>
    <cellStyle name="Model 4" xfId="18966" xr:uid="{F5379E67-5533-4C52-AA4B-776B2C56FEB0}"/>
    <cellStyle name="Moeda [0]_aola" xfId="4480" xr:uid="{66217410-3937-4653-887D-BEB8C75754FE}"/>
    <cellStyle name="Moeda_aola" xfId="4481" xr:uid="{E4677A5C-CA46-4B19-9A1C-75C7E32986B5}"/>
    <cellStyle name="Mon?aire [0]_AR1194" xfId="2913" xr:uid="{B210318F-CE11-4DE9-9D26-F83DD30ACDED}"/>
    <cellStyle name="Mon?aire_AR1194" xfId="2914" xr:uid="{CD4454CB-AA26-4A3D-9988-A16E6038B0B2}"/>
    <cellStyle name="Mon?taire [0]_AR1194" xfId="3340" xr:uid="{D046077A-6D7B-484E-A308-AA7A0662F154}"/>
    <cellStyle name="Mon?taire_AR1194" xfId="3341" xr:uid="{047FC128-C886-4F64-BC7F-1D0BDC862237}"/>
    <cellStyle name="Moneda [0]_10 AVERIAS MASIVAS + ANT" xfId="18969" xr:uid="{1E45867E-8078-470F-83BB-DE120B50743A}"/>
    <cellStyle name="Moneda_10 AVERIAS MASIVAS + ANT" xfId="18970" xr:uid="{3B9BB5BF-B268-4DD0-B466-3A01FE8834D1}"/>
    <cellStyle name="Monétaire [0]_AR1194" xfId="18971" xr:uid="{B70966DC-8C56-444C-A203-3E7DE61FF582}"/>
    <cellStyle name="Monétaire_AR1194" xfId="18972" xr:uid="{9B77B034-038F-4D54-9C57-0D48C03094BD}"/>
    <cellStyle name="Monetario" xfId="18973" xr:uid="{68E4ACFA-AA85-444E-8DA2-3BF559D85A8D}"/>
    <cellStyle name="Mon้taire [0]_laroux" xfId="4482" xr:uid="{9FCAE3D9-0414-4FAA-A5F5-1E437B02740A}"/>
    <cellStyle name="Mon้taire_laroux" xfId="4483" xr:uid="{0BD34F61-DA80-460D-AA42-7A9430152C17}"/>
    <cellStyle name="Mon彋aire [0]_AR1194" xfId="18974" xr:uid="{72ECD835-F495-4E70-ACE2-F8631532A7A9}"/>
    <cellStyle name="Mon彋aire_AR1194" xfId="18975" xr:uid="{2A9495EE-2758-40AF-9117-5341AE9AD103}"/>
    <cellStyle name="Mon騁aire [0]_AR1194" xfId="2915" xr:uid="{96DD553E-9149-4FFD-8166-F0F2D6C9D7AF}"/>
    <cellStyle name="Mon騁aire_AR1194" xfId="2916" xr:uid="{E46ACF9A-1D56-4C0A-A8E4-19360FD6D256}"/>
    <cellStyle name="Multiple" xfId="18976" xr:uid="{5637007D-ABF9-4E8F-AE99-B08E3D40D71F}"/>
    <cellStyle name="n" xfId="5912" xr:uid="{8DA79AF9-AF86-48D5-9831-9F1624F75DF1}"/>
    <cellStyle name="n 2" xfId="6100" xr:uid="{B55B9087-E760-4A1E-83B7-47DAAECA82D9}"/>
    <cellStyle name="n?åNormal_Cht-Rev dist?bNormal_Cht-Rev dist_guyan?bNormal_Cht-Rev dist_guyan_1?åNormal_Cht-Re" xfId="18977" xr:uid="{AE65FB79-7574-41AE-9EFD-E2A1B8838203}"/>
    <cellStyle name="n?bNormal_Cht-Dep%Rev?Normal_Cht-Dep%Rev_guyan?Normal_Cht-Dep%Rev_guyan_1?Normal_Cht-Dep%Rev_" xfId="18978" xr:uid="{6137FF73-A9F2-40FE-80F2-FA5F75C716CE}"/>
    <cellStyle name="n_GDT 03-2010" xfId="18979" xr:uid="{5AFA4011-0690-4F3C-99E5-64995F4B80D8}"/>
    <cellStyle name="n_GDT 03-2010_IK GDT หาวันที่รับเข้า-เบิกออกจริง 07-2010" xfId="18980" xr:uid="{89FE2E6F-90FD-4BAB-884D-97383DC2C5B0}"/>
    <cellStyle name="n_IK GDT หาวันที่รับเข้า-เบิกออกจริง 07-2010" xfId="18981" xr:uid="{47590BA0-5B68-446E-AA80-20141712A862}"/>
    <cellStyle name="n_SST Pick up rental 06-2010" xfId="18982" xr:uid="{9536CF75-9CF9-4E00-A193-D460FD3D2CF7}"/>
    <cellStyle name="n_SST Pick up rental 06-2010_IK GDT หาวันที่รับเข้า-เบิกออกจริง 07-2010" xfId="18983" xr:uid="{BAFEA3F8-0C12-45A6-BD7D-004586FC69B9}"/>
    <cellStyle name="Neutraal" xfId="2917" xr:uid="{3C39E37E-F0CD-43C8-8272-ADA67C4B5ACC}"/>
    <cellStyle name="Neutral 10" xfId="4484" xr:uid="{27B2FD2A-75A3-4320-B775-0D89C3326412}"/>
    <cellStyle name="Neutral 10 2" xfId="18985" xr:uid="{C32CB68C-F014-42D8-B32B-2B92179A2388}"/>
    <cellStyle name="Neutral 10 3" xfId="18986" xr:uid="{FCC4EB2D-9127-4F29-8A04-8614ACDF831B}"/>
    <cellStyle name="Neutral 10 4" xfId="24610" xr:uid="{D6FCE7D5-E70E-4181-81C5-09389D2C667E}"/>
    <cellStyle name="Neutral 10 5" xfId="18984" xr:uid="{02A72355-BE56-4342-8A71-E1577E71B971}"/>
    <cellStyle name="Neutral 100" xfId="18987" xr:uid="{F28BEAC1-BA7E-415D-9BA2-92127F180C52}"/>
    <cellStyle name="Neutral 101" xfId="18988" xr:uid="{ACC36E18-26FD-4C84-B2C4-4D44A1BD0EF8}"/>
    <cellStyle name="Neutral 102" xfId="18989" xr:uid="{FE4BDD40-CB2A-4B55-A346-84B1A3F5584C}"/>
    <cellStyle name="Neutral 103" xfId="18990" xr:uid="{86B47511-6301-494B-8433-B14F1AAEEC60}"/>
    <cellStyle name="Neutral 104" xfId="18991" xr:uid="{B7098859-B36C-4902-9CA0-7555626DE233}"/>
    <cellStyle name="Neutral 105" xfId="18992" xr:uid="{F6F7860B-F2CF-4608-8614-187183C63E1E}"/>
    <cellStyle name="Neutral 106" xfId="18993" xr:uid="{772010F5-865C-4194-827A-328680ECC6C2}"/>
    <cellStyle name="Neutral 11" xfId="4485" xr:uid="{12D1EF7C-CB74-4287-9C9E-ED2D3E73A6D1}"/>
    <cellStyle name="Neutral 11 2" xfId="18995" xr:uid="{79E9EBDD-ABB7-4F0A-9B71-35E08B4782E4}"/>
    <cellStyle name="Neutral 11 3" xfId="18996" xr:uid="{5659F676-36DE-4BD1-B29A-10D6EC3855BD}"/>
    <cellStyle name="Neutral 11 4" xfId="24611" xr:uid="{5EAAF12E-7E02-4375-B95C-B6BC7EE09E66}"/>
    <cellStyle name="Neutral 11 5" xfId="18994" xr:uid="{A18216AF-54B1-4349-B6DB-DC7D6036F818}"/>
    <cellStyle name="Neutral 12" xfId="4486" xr:uid="{5D98510A-A76B-4BC8-861E-9EA6C8CD0D41}"/>
    <cellStyle name="Neutral 12 2" xfId="18998" xr:uid="{A98ABE3F-3B9A-4B5A-8A6B-507B076FE3DB}"/>
    <cellStyle name="Neutral 12 3" xfId="18999" xr:uid="{9111F27F-A964-4200-B867-937EF32190D4}"/>
    <cellStyle name="Neutral 12 4" xfId="24612" xr:uid="{2D78B596-2FA3-4D4B-8951-35B309FB4FB3}"/>
    <cellStyle name="Neutral 12 5" xfId="18997" xr:uid="{5692A218-3448-411E-91E1-CF90E9FB273F}"/>
    <cellStyle name="Neutral 13" xfId="4487" xr:uid="{38FF6823-FCFF-4469-866C-EF421E326423}"/>
    <cellStyle name="Neutral 13 2" xfId="19001" xr:uid="{545F975D-C7A5-4807-84CF-B615BF0F64E1}"/>
    <cellStyle name="Neutral 13 3" xfId="19002" xr:uid="{95F62DCB-3DBD-4801-9BC8-5659CDD2D066}"/>
    <cellStyle name="Neutral 13 4" xfId="24613" xr:uid="{344DAEBF-C2DB-4C7C-9A54-A148C82819E6}"/>
    <cellStyle name="Neutral 13 5" xfId="19000" xr:uid="{9999B8B8-B61C-42BE-AA36-041144C0E259}"/>
    <cellStyle name="Neutral 14" xfId="4488" xr:uid="{9F5F2718-8064-4C32-9F2A-90A6D9CFECD4}"/>
    <cellStyle name="Neutral 14 2" xfId="19004" xr:uid="{555D1D7B-1624-43D8-B0A4-26FC684B66D7}"/>
    <cellStyle name="Neutral 14 3" xfId="19005" xr:uid="{F8134609-2CC3-46BD-AECA-6F0F067028A9}"/>
    <cellStyle name="Neutral 14 4" xfId="24614" xr:uid="{99A42DF6-A27E-4A98-B965-BB3C62AED91D}"/>
    <cellStyle name="Neutral 14 5" xfId="19003" xr:uid="{72E33DA8-7046-4452-ACEE-7603137C966C}"/>
    <cellStyle name="Neutral 15" xfId="4489" xr:uid="{42A086AC-97D8-488C-8352-27D9C944A30D}"/>
    <cellStyle name="Neutral 15 2" xfId="19007" xr:uid="{931D5E88-70DF-49DF-BF47-E957E710AE1E}"/>
    <cellStyle name="Neutral 15 3" xfId="19008" xr:uid="{D9E1EF1C-9446-44D9-BC4D-8EF2192AD28E}"/>
    <cellStyle name="Neutral 15 4" xfId="24615" xr:uid="{EBD1E635-936B-4D9B-BB9A-42DA3B68087F}"/>
    <cellStyle name="Neutral 15 5" xfId="19006" xr:uid="{607EAF68-AFEA-4817-B5CC-7A19512EEA42}"/>
    <cellStyle name="Neutral 16" xfId="4490" xr:uid="{9860626E-EF88-44D3-BE37-A7FC5696F450}"/>
    <cellStyle name="Neutral 16 2" xfId="19010" xr:uid="{2BFC3DD1-0DDA-40D8-B9FE-23B345564C43}"/>
    <cellStyle name="Neutral 16 3" xfId="19011" xr:uid="{AA29A147-FC85-4CDF-9349-1252C2279974}"/>
    <cellStyle name="Neutral 16 4" xfId="24616" xr:uid="{7DE05338-E6CF-40F4-AF3D-8A1FBA54B662}"/>
    <cellStyle name="Neutral 16 5" xfId="19009" xr:uid="{4616570B-550E-4A96-99EA-8E664D5C8C6F}"/>
    <cellStyle name="Neutral 17" xfId="4491" xr:uid="{7FC903B8-962A-4932-863D-27BF6DAA78FE}"/>
    <cellStyle name="Neutral 17 2" xfId="19013" xr:uid="{F378EBE7-F44E-4F59-92C7-8D02120DB7B8}"/>
    <cellStyle name="Neutral 17 3" xfId="19014" xr:uid="{EC52AEE2-0F2B-4FE6-992A-088399BA14C4}"/>
    <cellStyle name="Neutral 17 4" xfId="24617" xr:uid="{A1C45B30-A76C-4D0C-8D9B-F67B069EFC83}"/>
    <cellStyle name="Neutral 17 5" xfId="19012" xr:uid="{5A2D7F32-E2CF-4625-BF80-C30A6F4182DD}"/>
    <cellStyle name="Neutral 18" xfId="4492" xr:uid="{E216CCFD-1CA0-41DC-97A5-EE51EBE57D32}"/>
    <cellStyle name="Neutral 18 2" xfId="19016" xr:uid="{5D4FFBE4-ABF6-44E6-B83B-5D74AD40D9F3}"/>
    <cellStyle name="Neutral 18 3" xfId="19017" xr:uid="{6FCB86AE-FF4C-418D-A55D-BF4EBD977CCF}"/>
    <cellStyle name="Neutral 18 4" xfId="24618" xr:uid="{FC8E26C4-1CC4-459B-999C-6687555F0CB6}"/>
    <cellStyle name="Neutral 18 5" xfId="19015" xr:uid="{19F321C1-0C55-459E-BC72-68355288BE6C}"/>
    <cellStyle name="Neutral 19" xfId="4493" xr:uid="{6ECB39B2-532F-4655-B223-086D7EE5B46B}"/>
    <cellStyle name="Neutral 19 2" xfId="19019" xr:uid="{9AB8660C-798E-46A4-9671-7BDA99CE7B30}"/>
    <cellStyle name="Neutral 19 3" xfId="19020" xr:uid="{EF42A6AB-84AC-4A8C-B53E-E15FFB5FCB05}"/>
    <cellStyle name="Neutral 19 4" xfId="24619" xr:uid="{5753B7A2-7C95-4422-9F86-828445CB152F}"/>
    <cellStyle name="Neutral 19 5" xfId="19018" xr:uid="{BC673507-87A4-4132-A1AC-F541482B56DC}"/>
    <cellStyle name="Neutral 2" xfId="47" xr:uid="{D24AFA60-B55B-430E-96F1-30044A659085}"/>
    <cellStyle name="Neutral 2 10" xfId="19021" xr:uid="{29D112BC-8265-4013-A529-BCF586BD9AC0}"/>
    <cellStyle name="Neutral 2 11" xfId="19022" xr:uid="{DFA8A9B8-A7E0-4BD9-B34A-76B8112FD0BE}"/>
    <cellStyle name="Neutral 2 12" xfId="24620" xr:uid="{51DE4768-B415-44CD-B2B6-1AC94F6D95E2}"/>
    <cellStyle name="Neutral 2 13" xfId="6101" xr:uid="{0837BDE8-C23D-4310-93C3-06DABCA8F106}"/>
    <cellStyle name="Neutral 2 14" xfId="4494" xr:uid="{1E4CB26C-1843-4F04-9A16-A924367EDCAF}"/>
    <cellStyle name="Neutral 2 15" xfId="2918" xr:uid="{3A1B725A-F4E0-4A85-B166-9EBD5C52C978}"/>
    <cellStyle name="Neutral 2 2" xfId="5938" xr:uid="{BDF58176-9B0F-4708-ACEC-A83C85D44A15}"/>
    <cellStyle name="Neutral 2 2 2" xfId="5939" xr:uid="{39300C9E-A55B-4C62-BA59-726D70691F81}"/>
    <cellStyle name="Neutral 2 2 2 2" xfId="19023" xr:uid="{0D46C83B-CA95-43D9-99C1-49CE7DBD59AB}"/>
    <cellStyle name="Neutral 2 2 2 2 2" xfId="19024" xr:uid="{4D551F12-6363-48B1-9808-492FBAE1E1B6}"/>
    <cellStyle name="Neutral 2 2 2 2 3" xfId="19025" xr:uid="{15D0466C-D622-435B-8FEC-58D02851676C}"/>
    <cellStyle name="Neutral 2 2 2 2 4" xfId="19026" xr:uid="{27D34F92-56D2-4E42-B3FE-9F960873E341}"/>
    <cellStyle name="Neutral 2 2 2 2 5" xfId="19027" xr:uid="{40B1EFCA-E552-437F-B1ED-4E7A7412F016}"/>
    <cellStyle name="Neutral 2 2 2 3" xfId="19028" xr:uid="{B38F6933-566A-4820-9B9D-70F6119917EF}"/>
    <cellStyle name="Neutral 2 2 2 4" xfId="19029" xr:uid="{C10419DB-C32D-429C-9580-2EC8EC6D4B5C}"/>
    <cellStyle name="Neutral 2 2 2 5" xfId="19030" xr:uid="{D7CF8E75-649D-4257-8F05-86BD9D75A2E1}"/>
    <cellStyle name="Neutral 2 2 3" xfId="19031" xr:uid="{59A420D6-A36D-47DB-8329-E9D2113E6715}"/>
    <cellStyle name="Neutral 2 2 4" xfId="19032" xr:uid="{DA8DB1F2-1394-4440-A10F-0F75B53AF468}"/>
    <cellStyle name="Neutral 2 2 5" xfId="19033" xr:uid="{19D24671-445F-473F-A797-712C657341ED}"/>
    <cellStyle name="Neutral 2 2 6" xfId="19034" xr:uid="{6A5D0329-E65F-4BF0-A288-E692776398BD}"/>
    <cellStyle name="Neutral 2 2 7" xfId="19035" xr:uid="{B7882EED-3E28-4F80-830D-69F702DE70DC}"/>
    <cellStyle name="Neutral 2 3" xfId="19036" xr:uid="{03905022-18DD-44DF-AF29-129CBF43E233}"/>
    <cellStyle name="Neutral 2 3 2" xfId="19037" xr:uid="{3D678313-0002-4E44-BAE3-31627A85CAC4}"/>
    <cellStyle name="Neutral 2 3 2 2" xfId="19038" xr:uid="{A20AADBB-268B-49CF-A5DA-28DF80DCCA90}"/>
    <cellStyle name="Neutral 2 3 2 3" xfId="19039" xr:uid="{55277835-1F2C-429D-93E3-3C1A1A139436}"/>
    <cellStyle name="Neutral 2 3 2 4" xfId="19040" xr:uid="{36B62674-D7A9-4E18-9266-70B74E550080}"/>
    <cellStyle name="Neutral 2 3 2 5" xfId="19041" xr:uid="{D9295062-1F05-45D7-AEEF-41504D28377B}"/>
    <cellStyle name="Neutral 2 3 3" xfId="19042" xr:uid="{2C97B959-7C20-42F2-8590-32B26AFB7620}"/>
    <cellStyle name="Neutral 2 3 4" xfId="19043" xr:uid="{8A0414D1-35B0-45FC-9510-321FC4AF7278}"/>
    <cellStyle name="Neutral 2 3 5" xfId="19044" xr:uid="{6C56B5F1-9470-4438-94CD-0A58935623C5}"/>
    <cellStyle name="Neutral 2 4" xfId="19045" xr:uid="{B1DF9C62-D7FF-44D9-AE8E-CE361BB143A7}"/>
    <cellStyle name="Neutral 2 5" xfId="19046" xr:uid="{B7317EF4-662E-4F9B-A671-921684D2B316}"/>
    <cellStyle name="Neutral 2 6" xfId="19047" xr:uid="{27FFD715-AFA6-4194-8FF9-0968798652CC}"/>
    <cellStyle name="Neutral 2 7" xfId="19048" xr:uid="{18887C5C-F8BB-434B-9B10-C27463DB642A}"/>
    <cellStyle name="Neutral 2 8" xfId="19049" xr:uid="{69D2794E-48BD-43A4-A8DC-6B05B5FBFA06}"/>
    <cellStyle name="Neutral 2 9" xfId="19050" xr:uid="{FC12F903-E8AD-4772-B91F-B981317DAC98}"/>
    <cellStyle name="Neutral 20" xfId="4495" xr:uid="{E44B17AA-8B40-4F3D-939A-0975B436DD1F}"/>
    <cellStyle name="Neutral 20 2" xfId="19052" xr:uid="{BBDEFBA1-4E12-43F5-9E13-03CF95131601}"/>
    <cellStyle name="Neutral 20 3" xfId="19053" xr:uid="{B05ACE03-AB1F-4677-82BB-7230ECE4D183}"/>
    <cellStyle name="Neutral 20 4" xfId="24621" xr:uid="{A6C9151D-D8C8-42F8-B554-06218716420B}"/>
    <cellStyle name="Neutral 20 5" xfId="19051" xr:uid="{AF5DCA24-1161-45B1-983B-A12625DE3B44}"/>
    <cellStyle name="Neutral 21" xfId="4496" xr:uid="{5BA7BD50-E59C-4CCB-85D9-AC43A7AD21B7}"/>
    <cellStyle name="Neutral 21 2" xfId="19055" xr:uid="{E7BB3089-38C9-422B-9C8A-E8DA3EC79274}"/>
    <cellStyle name="Neutral 21 3" xfId="19056" xr:uid="{90CF8659-BA1A-4878-8EEB-18BBF41D630A}"/>
    <cellStyle name="Neutral 21 4" xfId="24622" xr:uid="{31F38531-A3EC-4B0B-91AC-605DD935A8F5}"/>
    <cellStyle name="Neutral 21 5" xfId="19054" xr:uid="{3290A7BF-0BAE-4B61-AFAE-DA28C6D1028F}"/>
    <cellStyle name="Neutral 22" xfId="4497" xr:uid="{C2DA204E-DDCC-498C-A1BE-9043868AF61E}"/>
    <cellStyle name="Neutral 22 2" xfId="19058" xr:uid="{0671249F-9B42-4E43-B013-8B71E1DF3512}"/>
    <cellStyle name="Neutral 22 3" xfId="19059" xr:uid="{2961A0D0-DD54-49EA-9F7E-F9C6A9E07765}"/>
    <cellStyle name="Neutral 22 4" xfId="24623" xr:uid="{6BCC6C8E-F8EF-46BE-A6FF-8A36B22DA0B9}"/>
    <cellStyle name="Neutral 22 5" xfId="19057" xr:uid="{781C3F3E-5913-4004-9BFB-8402F2C3A612}"/>
    <cellStyle name="Neutral 23" xfId="4498" xr:uid="{7489B8BD-6A64-45CC-9E01-F30A44443C91}"/>
    <cellStyle name="Neutral 23 2" xfId="19061" xr:uid="{5DAE71DA-9295-48D0-9BEB-C1277407B347}"/>
    <cellStyle name="Neutral 23 3" xfId="19062" xr:uid="{4D5BBA7B-374D-4C99-8259-0179B2719BD2}"/>
    <cellStyle name="Neutral 23 4" xfId="24624" xr:uid="{92877AE7-E850-428D-A3AB-4422B3392A33}"/>
    <cellStyle name="Neutral 23 5" xfId="19060" xr:uid="{D792EE85-0C1C-4CC7-9951-61306B994023}"/>
    <cellStyle name="Neutral 24" xfId="4499" xr:uid="{F941C306-89BE-497A-B6A6-8990ADA02D2A}"/>
    <cellStyle name="Neutral 24 2" xfId="19064" xr:uid="{37172EB2-D5A1-43EF-B928-23C943E9101C}"/>
    <cellStyle name="Neutral 24 3" xfId="19065" xr:uid="{2EE2F4D9-191C-4F36-9061-6505557BFF22}"/>
    <cellStyle name="Neutral 24 4" xfId="24625" xr:uid="{AA40E879-1210-4848-8665-6D916C71D9FB}"/>
    <cellStyle name="Neutral 24 5" xfId="19063" xr:uid="{5D6ED3DD-C1C0-4604-AD45-36A9DB93F81A}"/>
    <cellStyle name="Neutral 25" xfId="4500" xr:uid="{87701632-37DD-494B-B485-B3A9308F323F}"/>
    <cellStyle name="Neutral 25 2" xfId="19067" xr:uid="{AF3BB7FA-2A48-4F9B-BEF2-246AE5EB96E5}"/>
    <cellStyle name="Neutral 25 3" xfId="19068" xr:uid="{4972D078-590C-416E-B20E-535ED1AE48B3}"/>
    <cellStyle name="Neutral 25 4" xfId="24626" xr:uid="{B4DEC806-D22B-433A-8B6D-C82F5076467F}"/>
    <cellStyle name="Neutral 25 5" xfId="19066" xr:uid="{25F9DE42-2551-4FF5-B071-10A10177EE10}"/>
    <cellStyle name="Neutral 26" xfId="4501" xr:uid="{61E5268E-BA0C-4C31-A3AD-87A875D06953}"/>
    <cellStyle name="Neutral 26 2" xfId="19070" xr:uid="{D02F3E01-2752-4B8F-B584-F37D3A5F4412}"/>
    <cellStyle name="Neutral 26 3" xfId="19071" xr:uid="{8F0C579D-5FC7-43FE-9419-5E21791098D6}"/>
    <cellStyle name="Neutral 26 4" xfId="24627" xr:uid="{3040379B-767D-41E7-A087-5AA3A925C768}"/>
    <cellStyle name="Neutral 26 5" xfId="19069" xr:uid="{65DFFBCD-F79F-4A74-87E8-A5B71F3F2752}"/>
    <cellStyle name="Neutral 27" xfId="4502" xr:uid="{40854B09-9421-4E99-A0AA-01E513C8DF70}"/>
    <cellStyle name="Neutral 27 2" xfId="19073" xr:uid="{08DC6D1F-11E4-4317-83F8-865BA045F43A}"/>
    <cellStyle name="Neutral 27 3" xfId="19074" xr:uid="{49E1351A-A38E-4A63-88C5-7F20E907068C}"/>
    <cellStyle name="Neutral 27 4" xfId="24628" xr:uid="{441422E4-293C-4464-9E24-8421C5CA8A59}"/>
    <cellStyle name="Neutral 27 5" xfId="19072" xr:uid="{3E3EAA8F-758B-4711-A32C-4E694AC21A4D}"/>
    <cellStyle name="Neutral 28" xfId="4503" xr:uid="{700EEFFA-C140-4CCB-86D4-51C8A4A0AF09}"/>
    <cellStyle name="Neutral 28 2" xfId="19076" xr:uid="{4F6A2463-F8AE-4377-A6AE-6534C97AAA15}"/>
    <cellStyle name="Neutral 28 3" xfId="19077" xr:uid="{AEBB0B20-0584-43B1-BAAC-CBFFD1879A34}"/>
    <cellStyle name="Neutral 28 4" xfId="24629" xr:uid="{02C2822C-6F7E-4876-85DE-C59CC4DC4A1F}"/>
    <cellStyle name="Neutral 28 5" xfId="19075" xr:uid="{70E60F37-007E-40A8-B34B-F9137267FC8B}"/>
    <cellStyle name="Neutral 29" xfId="4504" xr:uid="{767566EB-BE9F-4C2C-A00F-E1D7244671C2}"/>
    <cellStyle name="Neutral 29 2" xfId="19079" xr:uid="{0DEA9D18-C8E9-4756-8FFB-F5107DB43538}"/>
    <cellStyle name="Neutral 29 3" xfId="19080" xr:uid="{CFB0CC35-0DD0-487A-A0C7-E5F4B93023BB}"/>
    <cellStyle name="Neutral 29 4" xfId="24630" xr:uid="{EB22E966-60B9-4EA4-BCE9-AEFCCFD862AD}"/>
    <cellStyle name="Neutral 29 5" xfId="19078" xr:uid="{D1AAAAF3-F5FF-486E-8A4D-C073350A7BBE}"/>
    <cellStyle name="Neutral 3" xfId="4505" xr:uid="{9A4449C7-2171-4EC4-845F-49CB0F4F2093}"/>
    <cellStyle name="Neutral 3 2" xfId="5941" xr:uid="{FDDF9C3C-749C-4981-AEDB-3E07B2908883}"/>
    <cellStyle name="Neutral 3 3" xfId="19081" xr:uid="{C00FA79C-13E5-4E4B-89DA-1E971802E375}"/>
    <cellStyle name="Neutral 3 4" xfId="19082" xr:uid="{84B8E6DB-648C-46AD-9EED-4598684C19C9}"/>
    <cellStyle name="Neutral 3 5" xfId="19083" xr:uid="{338E40A7-3D55-46A8-A0FA-063F93B9969C}"/>
    <cellStyle name="Neutral 3 6" xfId="19084" xr:uid="{D146E3F1-1F8D-4F3A-9B26-DF986E525483}"/>
    <cellStyle name="Neutral 3 7" xfId="19085" xr:uid="{11B2AB1C-9B72-4B4A-95D3-1C6D6827446E}"/>
    <cellStyle name="Neutral 3 8" xfId="24631" xr:uid="{F114BA7E-3EAA-40AA-BE57-4792424349E7}"/>
    <cellStyle name="Neutral 3 9" xfId="5940" xr:uid="{C934F685-3274-4674-BB5A-3AF8E18311E4}"/>
    <cellStyle name="Neutral 30" xfId="19086" xr:uid="{129518BA-B4DD-4754-9EBB-BF42278F2808}"/>
    <cellStyle name="Neutral 30 2" xfId="19087" xr:uid="{E42025CC-F954-4826-9D6B-F69EF781B22F}"/>
    <cellStyle name="Neutral 30 3" xfId="19088" xr:uid="{9B6512E7-4C8C-4F51-865C-0EC16940A1BC}"/>
    <cellStyle name="Neutral 31" xfId="19089" xr:uid="{1C0B8EB3-D664-4BA6-84AD-425F42D194CF}"/>
    <cellStyle name="Neutral 31 2" xfId="19090" xr:uid="{E54BBA78-7E56-49A4-80C0-BF6FB49990B8}"/>
    <cellStyle name="Neutral 31 3" xfId="19091" xr:uid="{07EBC9F9-1015-4D02-A8EA-59B2C3F58EEC}"/>
    <cellStyle name="Neutral 32" xfId="19092" xr:uid="{4C0137CA-6213-4765-816A-2C7D03489F51}"/>
    <cellStyle name="Neutral 32 2" xfId="19093" xr:uid="{42F8537C-BF92-49B6-8945-285357A51D03}"/>
    <cellStyle name="Neutral 32 3" xfId="19094" xr:uid="{FA58CF72-87DD-4A75-A33B-76C8A1CC7A08}"/>
    <cellStyle name="Neutral 33" xfId="19095" xr:uid="{C4BCC7A9-81BD-470E-AAB1-C36C1EAB368F}"/>
    <cellStyle name="Neutral 33 2" xfId="19096" xr:uid="{73BFA98C-162D-491F-9168-55A9259F07E4}"/>
    <cellStyle name="Neutral 33 3" xfId="19097" xr:uid="{93E64509-2174-4403-AB57-DC5E51D032E9}"/>
    <cellStyle name="Neutral 34" xfId="19098" xr:uid="{BF0BC1A2-A911-4DA3-A6BC-A4F46A9958CE}"/>
    <cellStyle name="Neutral 35" xfId="19099" xr:uid="{2BE13731-63E2-4647-9476-29090D8553B0}"/>
    <cellStyle name="Neutral 36" xfId="19100" xr:uid="{A58D8484-5994-4894-BE09-A4272FCE7AF6}"/>
    <cellStyle name="Neutral 37" xfId="19101" xr:uid="{7926324A-B34C-4FAE-9E72-A72B491233AC}"/>
    <cellStyle name="Neutral 38" xfId="19102" xr:uid="{6ACCAF62-FD3F-4CF8-AA95-FE12339EB7FF}"/>
    <cellStyle name="Neutral 39" xfId="19103" xr:uid="{5F5B1586-A03B-49F9-A296-CB1933EFB540}"/>
    <cellStyle name="Neutral 4" xfId="4506" xr:uid="{4C3B16EE-355F-4A88-9758-6C76F8D4D61A}"/>
    <cellStyle name="Neutral 4 2" xfId="19105" xr:uid="{A911A112-95C6-4AEA-90CB-EF71EF5557CF}"/>
    <cellStyle name="Neutral 4 3" xfId="19106" xr:uid="{A318D5B7-DF1C-4F79-AC83-DAEF67EB8AB9}"/>
    <cellStyle name="Neutral 4 4" xfId="19107" xr:uid="{FA78E0CC-CACB-4EFC-8B86-C75A73D5D3E1}"/>
    <cellStyle name="Neutral 4 5" xfId="19108" xr:uid="{FCEBB629-2EED-4F15-9783-9CD035CE2B9B}"/>
    <cellStyle name="Neutral 4 6" xfId="19109" xr:uid="{EBC8440E-B80A-4058-B8D5-B4AEE2D7957B}"/>
    <cellStyle name="Neutral 4 7" xfId="19110" xr:uid="{9F75CCE9-9B93-4CD9-8506-EDCBF0DC69DC}"/>
    <cellStyle name="Neutral 4 8" xfId="24632" xr:uid="{C236D24E-3C01-41B8-85F8-518A4395F893}"/>
    <cellStyle name="Neutral 4 9" xfId="19104" xr:uid="{4222FDAA-4463-42DB-9AD6-BD838167C4DC}"/>
    <cellStyle name="Neutral 40" xfId="19111" xr:uid="{7EC09021-22E9-4C40-A9BC-DA1AFE4ACC9B}"/>
    <cellStyle name="Neutral 41" xfId="19112" xr:uid="{974807CF-685E-492D-AA51-9D1D2C2228BC}"/>
    <cellStyle name="Neutral 42" xfId="19113" xr:uid="{52DC5ECE-71F1-4CB8-849C-A593C367658B}"/>
    <cellStyle name="Neutral 43" xfId="19114" xr:uid="{9AAF371C-C4C0-4066-A91F-985E82C9F55A}"/>
    <cellStyle name="Neutral 44" xfId="19115" xr:uid="{4FB35A5B-A800-4B64-85A4-8D350458D90E}"/>
    <cellStyle name="Neutral 45" xfId="19116" xr:uid="{68DFF1DC-A93C-445D-9C37-F8BFFD96F126}"/>
    <cellStyle name="Neutral 46" xfId="19117" xr:uid="{41DC42CD-3B4E-4887-BE26-E53A45229AE9}"/>
    <cellStyle name="Neutral 47" xfId="19118" xr:uid="{4EB4B76C-2765-43A7-8069-DC016E0C1D9C}"/>
    <cellStyle name="Neutral 48" xfId="19119" xr:uid="{83930705-8F5F-442F-8747-43CD5D3841B9}"/>
    <cellStyle name="Neutral 49" xfId="19120" xr:uid="{B6BDEB1E-20CD-43D5-BCCF-746F72373C84}"/>
    <cellStyle name="Neutral 5" xfId="4507" xr:uid="{681D635D-6D67-4064-BC38-0D03BC13B4E1}"/>
    <cellStyle name="Neutral 5 2" xfId="19122" xr:uid="{134237AB-D7A4-4DAE-8155-0CD7F1C31604}"/>
    <cellStyle name="Neutral 5 3" xfId="19123" xr:uid="{0710A54F-AC16-4A98-99D7-D4BFF68FCE9B}"/>
    <cellStyle name="Neutral 5 4" xfId="19124" xr:uid="{65D51749-DDFF-4839-8656-D2F0260EE6A6}"/>
    <cellStyle name="Neutral 5 5" xfId="19125" xr:uid="{6BA8A137-6587-4821-B0FE-82E3E328C856}"/>
    <cellStyle name="Neutral 5 6" xfId="19126" xr:uid="{9B2E9137-5A5B-4C62-B87B-AA303D631FDA}"/>
    <cellStyle name="Neutral 5 7" xfId="19127" xr:uid="{F0229B0B-2088-4F11-8F89-157651C22443}"/>
    <cellStyle name="Neutral 5 8" xfId="24633" xr:uid="{E22ADB22-C985-413B-90D4-1DD5AEECBE84}"/>
    <cellStyle name="Neutral 5 9" xfId="19121" xr:uid="{3A1A92E3-96B6-478E-9F81-BD881B069437}"/>
    <cellStyle name="Neutral 50" xfId="19128" xr:uid="{74CBF5B0-1044-4579-B203-22EC0897E71B}"/>
    <cellStyle name="Neutral 51" xfId="19129" xr:uid="{16686F38-B925-4150-B6D0-F561A75BCD66}"/>
    <cellStyle name="Neutral 52" xfId="19130" xr:uid="{47B8BED8-6810-4DB0-BCFC-279234A6E567}"/>
    <cellStyle name="Neutral 53" xfId="19131" xr:uid="{32D90EA0-C423-4106-A5BC-8609EE1DA98D}"/>
    <cellStyle name="Neutral 54" xfId="19132" xr:uid="{B89D0DEC-3763-403F-8892-7656D968B29E}"/>
    <cellStyle name="Neutral 55" xfId="19133" xr:uid="{5D0FE26A-371B-4653-9577-97663A134D55}"/>
    <cellStyle name="Neutral 56" xfId="19134" xr:uid="{7CC5F340-ADDA-4E8A-886E-15C8C43126B1}"/>
    <cellStyle name="Neutral 57" xfId="19135" xr:uid="{A53357C9-8B3E-4349-91D5-73342A28B5F1}"/>
    <cellStyle name="Neutral 58" xfId="19136" xr:uid="{D8FA2927-9A7E-45AB-8993-5DCC27CDCE61}"/>
    <cellStyle name="Neutral 59" xfId="19137" xr:uid="{C7BAD580-CF99-4914-8CAC-C4F8CDD27544}"/>
    <cellStyle name="Neutral 6" xfId="4508" xr:uid="{F85D49BC-AE1E-45B1-B720-CFBF5034BDB3}"/>
    <cellStyle name="Neutral 6 2" xfId="19139" xr:uid="{28FE6392-9243-4928-A83C-C53D7A0F1E80}"/>
    <cellStyle name="Neutral 6 2 2" xfId="19140" xr:uid="{19E6D4A3-137E-45BD-BBF4-481F31BB3240}"/>
    <cellStyle name="Neutral 6 2 3" xfId="19141" xr:uid="{FB74E90F-83A4-41DC-BE77-09239B38FA37}"/>
    <cellStyle name="Neutral 6 2 4" xfId="19142" xr:uid="{4456DE8C-0B0D-4A28-97E6-9F69F7F34FA5}"/>
    <cellStyle name="Neutral 6 2 5" xfId="19143" xr:uid="{D8A732C5-50D4-4C5B-904A-7860012775B1}"/>
    <cellStyle name="Neutral 6 3" xfId="19144" xr:uid="{3272E75E-8AB6-4895-8D3E-3E0F2A40D1ED}"/>
    <cellStyle name="Neutral 6 4" xfId="19145" xr:uid="{9E8B58BA-8AAC-4593-840B-BF4E9E0C3958}"/>
    <cellStyle name="Neutral 6 5" xfId="19146" xr:uid="{CDF4426E-BA8F-4352-A3B0-AB7E67259D31}"/>
    <cellStyle name="Neutral 6 6" xfId="24634" xr:uid="{898022E9-F98F-4B58-996C-303223E5E71B}"/>
    <cellStyle name="Neutral 6 7" xfId="19138" xr:uid="{C7F97E7F-F62C-4365-BEB9-B4203AE83495}"/>
    <cellStyle name="Neutral 60" xfId="19147" xr:uid="{C42D0BE2-F30B-4EB4-AD00-4F35BD926365}"/>
    <cellStyle name="Neutral 61" xfId="19148" xr:uid="{72053E6C-1A2E-4430-9C1A-6F3D7E629E4A}"/>
    <cellStyle name="Neutral 62" xfId="19149" xr:uid="{2BF770EF-C604-41F3-ACD4-A5D5ED1EE6F3}"/>
    <cellStyle name="Neutral 63" xfId="19150" xr:uid="{A9C1E667-3311-4671-AF9A-362F37E21248}"/>
    <cellStyle name="Neutral 64" xfId="19151" xr:uid="{6FD5FE4D-0EAA-4662-8AB8-5DA3E7A08C5C}"/>
    <cellStyle name="Neutral 65" xfId="19152" xr:uid="{B04DC980-DA7D-4D18-80F8-5963E356CE10}"/>
    <cellStyle name="Neutral 66" xfId="19153" xr:uid="{C8019A45-64FB-4185-8EB3-40A88F16B778}"/>
    <cellStyle name="Neutral 67" xfId="19154" xr:uid="{89BCC05A-5264-4200-ADCC-DBABDF362EC3}"/>
    <cellStyle name="Neutral 68" xfId="19155" xr:uid="{155BF00E-AEDE-4AA3-BB6A-488AF0D47418}"/>
    <cellStyle name="Neutral 68 2" xfId="19156" xr:uid="{70689FBE-9299-4EEA-9C04-AAB854525802}"/>
    <cellStyle name="Neutral 68 3" xfId="19157" xr:uid="{967EE4CB-D591-4D3F-81EF-1CAE7207003F}"/>
    <cellStyle name="Neutral 69" xfId="19158" xr:uid="{8ABDBE58-699D-45FF-A470-EB107E60897A}"/>
    <cellStyle name="Neutral 69 2" xfId="19159" xr:uid="{4EE3EA5C-CF8E-43C2-BD43-31CC6A53FBDB}"/>
    <cellStyle name="Neutral 69 3" xfId="19160" xr:uid="{2DE18B3C-35E3-4D3B-A7C0-6E602E472F24}"/>
    <cellStyle name="Neutral 7" xfId="4509" xr:uid="{582A4B6C-6293-40AB-B976-CD3694E415B3}"/>
    <cellStyle name="Neutral 7 2" xfId="19162" xr:uid="{00469946-9806-4F9C-8BF0-63137E0AFF86}"/>
    <cellStyle name="Neutral 7 3" xfId="19163" xr:uid="{64F39439-EFFC-4FFF-A8C0-A1E69A313D95}"/>
    <cellStyle name="Neutral 7 4" xfId="19164" xr:uid="{E76E92D6-25E7-4955-8F93-3551265E927F}"/>
    <cellStyle name="Neutral 7 5" xfId="19165" xr:uid="{71C074C3-98DA-4024-AC57-6BC63C6452E0}"/>
    <cellStyle name="Neutral 7 6" xfId="24635" xr:uid="{A08F930A-661E-462F-BEA0-55DE91DFCD57}"/>
    <cellStyle name="Neutral 7 7" xfId="19161" xr:uid="{325F1291-8C15-46C7-B363-EEE43267D32B}"/>
    <cellStyle name="Neutral 70" xfId="19166" xr:uid="{30790893-2D84-4160-9BED-5E499808A717}"/>
    <cellStyle name="Neutral 70 2" xfId="19167" xr:uid="{6280172B-4712-4A01-B62D-751BD5B22DA6}"/>
    <cellStyle name="Neutral 70 3" xfId="19168" xr:uid="{6743F947-E4CC-4C41-BEEC-CC55F64BECA9}"/>
    <cellStyle name="Neutral 71" xfId="19169" xr:uid="{33FE6855-9ABF-4AF6-B1E9-C30D4F0338F4}"/>
    <cellStyle name="Neutral 71 2" xfId="19170" xr:uid="{BE75534E-1F6B-45EB-A4F9-418363B5C289}"/>
    <cellStyle name="Neutral 71 3" xfId="19171" xr:uid="{65321869-64BB-4305-9506-8A682A6E526A}"/>
    <cellStyle name="Neutral 72" xfId="19172" xr:uid="{7750AA1A-F8B5-4055-86FC-BB0F4B375890}"/>
    <cellStyle name="Neutral 72 2" xfId="19173" xr:uid="{135186FC-CCE9-41AC-B03D-95D25DEA1896}"/>
    <cellStyle name="Neutral 72 3" xfId="19174" xr:uid="{5144F1ED-2A0D-4032-B4E2-4C21CF521DCE}"/>
    <cellStyle name="Neutral 73" xfId="19175" xr:uid="{C6E54D6D-6B3F-4EAE-85ED-0FF7141EC4C6}"/>
    <cellStyle name="Neutral 74" xfId="19176" xr:uid="{30E386F6-BCAE-4E54-B026-3046104A38D9}"/>
    <cellStyle name="Neutral 75" xfId="19177" xr:uid="{8D87D4D8-827B-4884-9387-5783B949C828}"/>
    <cellStyle name="Neutral 76" xfId="19178" xr:uid="{25B59BBD-A583-4E6C-BC39-D0160DB7CE59}"/>
    <cellStyle name="Neutral 77" xfId="19179" xr:uid="{93A3B1E3-85FE-46E3-B44A-997D291D89B2}"/>
    <cellStyle name="Neutral 78" xfId="19180" xr:uid="{7713CAAE-EEE9-4CF9-8625-42B62F03DE5A}"/>
    <cellStyle name="Neutral 79" xfId="19181" xr:uid="{EB5D34F6-C3DB-4628-8D19-E63782C1F6E7}"/>
    <cellStyle name="Neutral 8" xfId="4510" xr:uid="{394A4DFD-6CFD-4286-A840-5CC12A906241}"/>
    <cellStyle name="Neutral 8 2" xfId="19183" xr:uid="{556D37E8-0FE0-416D-A99D-DE75B7FB1F61}"/>
    <cellStyle name="Neutral 8 3" xfId="19184" xr:uid="{81BF9038-DE61-4048-B04E-18D025B5A1EF}"/>
    <cellStyle name="Neutral 8 4" xfId="24636" xr:uid="{47DFDAF4-C5B6-4173-B0DB-0E1798798BD5}"/>
    <cellStyle name="Neutral 8 5" xfId="19182" xr:uid="{F8BE9497-C1AB-47F4-9F36-F4B40E57B779}"/>
    <cellStyle name="Neutral 80" xfId="19185" xr:uid="{9076B4A3-D4DC-4E0A-81B8-4A5C02026E6B}"/>
    <cellStyle name="Neutral 81" xfId="19186" xr:uid="{5C7373A1-9F8B-4A87-B8B2-38E8E83138D3}"/>
    <cellStyle name="Neutral 82" xfId="19187" xr:uid="{9EFB03EF-277B-4096-A7D8-1AF59BE9E055}"/>
    <cellStyle name="Neutral 83" xfId="19188" xr:uid="{8CAC66C3-759F-4A64-A624-08FC7E180DC9}"/>
    <cellStyle name="Neutral 84" xfId="19189" xr:uid="{33ED845C-26E7-4C07-8AE5-943AC211BB12}"/>
    <cellStyle name="Neutral 85" xfId="19190" xr:uid="{35FE4527-4955-4B0F-98F3-B5BA95D1F48B}"/>
    <cellStyle name="Neutral 86" xfId="19191" xr:uid="{C8386FC7-6CA5-4C19-9557-82AE18DD4A1F}"/>
    <cellStyle name="Neutral 87" xfId="19192" xr:uid="{2E6DA9B4-E955-413B-AAFC-4762DF49AB83}"/>
    <cellStyle name="Neutral 88" xfId="19193" xr:uid="{29CF97C4-2BA3-4CAD-A288-6BCAEBEEC0F0}"/>
    <cellStyle name="Neutral 89" xfId="19194" xr:uid="{4EC71C89-A5E4-4993-95E2-991F6BCC1056}"/>
    <cellStyle name="Neutral 9" xfId="4511" xr:uid="{5064A946-C404-4F0A-A470-E12B8C531984}"/>
    <cellStyle name="Neutral 9 2" xfId="19196" xr:uid="{F1C3C53F-1BEE-466A-87D9-CA5C759A7A58}"/>
    <cellStyle name="Neutral 9 3" xfId="19197" xr:uid="{0FC23E57-8D68-4F13-AEA8-2C0E18706845}"/>
    <cellStyle name="Neutral 9 4" xfId="24637" xr:uid="{3C1F1899-892E-46E3-A7F4-DB1AE6ADB359}"/>
    <cellStyle name="Neutral 9 5" xfId="19195" xr:uid="{D46173F5-41F0-496C-B62E-8D8DC9AA31A9}"/>
    <cellStyle name="Neutral 90" xfId="19198" xr:uid="{44601A65-7AE7-406E-B412-B6058B33B88D}"/>
    <cellStyle name="Neutral 91" xfId="19199" xr:uid="{57ADF4F9-E3F4-418F-8DDB-49F290A2BE71}"/>
    <cellStyle name="Neutral 92" xfId="19200" xr:uid="{3258E7E5-7F8D-4C6B-A43F-E1D615351119}"/>
    <cellStyle name="Neutral 93" xfId="19201" xr:uid="{AC3231C8-1490-454A-90EF-EA96E806376D}"/>
    <cellStyle name="Neutral 94" xfId="19202" xr:uid="{D7DD920E-242E-403B-8AE3-7E6E05AC2A8C}"/>
    <cellStyle name="Neutral 95" xfId="19203" xr:uid="{AF983FAB-BC8D-4699-82AD-9519F617D09E}"/>
    <cellStyle name="Neutral 96" xfId="19204" xr:uid="{615A09E1-D7E7-4EA1-B2F7-4D9666B5271F}"/>
    <cellStyle name="Neutral 97" xfId="19205" xr:uid="{7B668D40-66F3-44AB-8BF1-54E97C52F950}"/>
    <cellStyle name="Neutral 98" xfId="19206" xr:uid="{9FBF3FE6-9897-4153-971D-AEC1C8B9AC02}"/>
    <cellStyle name="Neutral 99" xfId="19207" xr:uid="{63030FF2-E16A-4F9F-8B00-42423ECFADEE}"/>
    <cellStyle name="New Times Roman" xfId="19208" xr:uid="{76849284-B61E-48C5-AEF6-2F97687FF315}"/>
    <cellStyle name="no dec" xfId="48" xr:uid="{1067C987-B59B-4B20-B605-F518D40941FB}"/>
    <cellStyle name="Nor}al" xfId="2919" xr:uid="{72AD7770-021C-4492-B847-AFF43DAAC3E4}"/>
    <cellStyle name="Nor}al 2" xfId="2920" xr:uid="{D6653A80-9E55-48F5-8A0D-18153CA5475A}"/>
    <cellStyle name="Nor}al 2 2" xfId="2921" xr:uid="{D79360EF-0440-4A3B-9578-AAC1E1CB9F20}"/>
    <cellStyle name="Nor}al 2 2 2" xfId="2922" xr:uid="{110E3AE1-F182-455D-8AD9-BD5273C36873}"/>
    <cellStyle name="Nor}al 2_(CAA)" xfId="2923" xr:uid="{2687CA7E-A846-471C-B843-EB5799F7BE21}"/>
    <cellStyle name="Nor}al 3" xfId="2924" xr:uid="{C81762FA-A3C5-44D0-BDAF-6DE793AA4080}"/>
    <cellStyle name="Nor}al 4" xfId="2925" xr:uid="{FCAB9017-1AF8-4203-B42E-6E07DF42EDA3}"/>
    <cellStyle name="Nor}al 5" xfId="2926" xr:uid="{7EBF94B6-1903-46C6-9E0E-59D71415ADD4}"/>
    <cellStyle name="Nor}al_Book1" xfId="2927" xr:uid="{C98E7C5D-49D8-47DD-940C-E123733141C9}"/>
    <cellStyle name="Normal" xfId="0" builtinId="0"/>
    <cellStyle name="Normal - Stile6" xfId="19209" xr:uid="{D136C460-F2E0-43CF-865B-450B29306A9D}"/>
    <cellStyle name="Normal - Stile7" xfId="19210" xr:uid="{4D7A26B0-4E49-4EBF-94A7-2B96A292742F}"/>
    <cellStyle name="Normal - Stile8" xfId="19211" xr:uid="{DEA91B47-E06D-40B6-B412-BAC8F8C3D7A4}"/>
    <cellStyle name="Normal - Style1" xfId="49" xr:uid="{8ADF7192-E8E8-4F3E-9425-34A264C7A80E}"/>
    <cellStyle name="Normal - Style1 2" xfId="5135" xr:uid="{747DB704-3CA9-436C-87E4-3F9D4955C66E}"/>
    <cellStyle name="Normal - Style1 3" xfId="5314" xr:uid="{A437DCF8-6C4A-4F88-B00C-7CB24816765C}"/>
    <cellStyle name="Normal - Style1 4" xfId="3241" xr:uid="{902EA53B-9EE5-4508-AC9D-A6B1E2B041DE}"/>
    <cellStyle name="Normal - Style5" xfId="3342" xr:uid="{C56314CA-7651-4F26-9804-EA7D42B710EF}"/>
    <cellStyle name="Normal - ｵ鮖蘯ｺ1" xfId="19212" xr:uid="{FB1344FC-7F6F-4AEC-AB83-9703F0D5134A}"/>
    <cellStyle name="Normal 10" xfId="60" xr:uid="{F8EE3257-D38C-42C3-BA0E-DA033284AC94}"/>
    <cellStyle name="Normal 10 2" xfId="2929" xr:uid="{36AB3D20-8C9B-42BF-94AB-B7E99B7E7CF2}"/>
    <cellStyle name="Normal 10 2 2" xfId="19214" xr:uid="{2D3A9F0D-131E-4B36-914E-7E25F813636A}"/>
    <cellStyle name="Normal 10 2 2 2" xfId="19215" xr:uid="{FD6E7C87-14AA-426F-8448-342657FFA5C7}"/>
    <cellStyle name="Normal 10 2 3" xfId="19216" xr:uid="{9AB5EDCA-A2CF-41FE-9180-AFE61D65FCE2}"/>
    <cellStyle name="Normal 10 2 4" xfId="19217" xr:uid="{296A99C9-647C-4793-9E9A-2BFD0D67E0F9}"/>
    <cellStyle name="Normal 10 2 5" xfId="19213" xr:uid="{A76B403D-B665-4830-A711-F27064C9854B}"/>
    <cellStyle name="Normal 10 3" xfId="2930" xr:uid="{617ECFB9-E906-47D2-ACD3-A77B3E8F1F69}"/>
    <cellStyle name="Normal 10 3 2" xfId="19219" xr:uid="{67FF44C3-9AF3-4C7F-84F4-5D39285C0F8A}"/>
    <cellStyle name="Normal 10 3 2 2" xfId="19220" xr:uid="{43AD54CC-58FB-4417-849B-B5C99F22A2C1}"/>
    <cellStyle name="Normal 10 3 3" xfId="19221" xr:uid="{597A3DDD-594B-4131-9EC3-D1056DA6EB86}"/>
    <cellStyle name="Normal 10 3 4" xfId="19218" xr:uid="{D765A507-A9AF-4CB3-B9C7-E90E803F8263}"/>
    <cellStyle name="Normal 10 4" xfId="19222" xr:uid="{AF95B905-A397-4EB3-9180-E00795BB4FA3}"/>
    <cellStyle name="Normal 10 5" xfId="19223" xr:uid="{BBF5F89C-3493-43A2-BBE2-C0F9458FC4CC}"/>
    <cellStyle name="Normal 10 6" xfId="19224" xr:uid="{AB986B17-BAB5-4F6E-9A67-8BCCFFE61287}"/>
    <cellStyle name="Normal 10 7" xfId="19225" xr:uid="{B69C40FD-754F-4415-A89C-8B6DA50EE504}"/>
    <cellStyle name="Normal 10 8" xfId="19226" xr:uid="{8E5C09D0-46B7-4D65-AC05-52CCC17381C9}"/>
    <cellStyle name="Normal 10 9" xfId="2928" xr:uid="{33103B6C-5985-478C-978D-401F7C199158}"/>
    <cellStyle name="Normal 109" xfId="19227" xr:uid="{53B21C57-A182-44ED-9759-DDE68CB3AD6D}"/>
    <cellStyle name="Normal 11" xfId="2931" xr:uid="{BCE3D8E8-5F44-44AC-B2A4-F631494C11C2}"/>
    <cellStyle name="Normal 11 2" xfId="2932" xr:uid="{D0CFCFB2-2B84-4F74-96BA-150983474E6C}"/>
    <cellStyle name="Normal 11 2 2" xfId="19228" xr:uid="{261BF1E1-18AE-4904-8E3F-E58AB1645C1B}"/>
    <cellStyle name="Normal 11 3" xfId="3180" xr:uid="{E26E713D-DA21-4B9D-A02F-1BF3772D0247}"/>
    <cellStyle name="Normal 11 3 2" xfId="19229" xr:uid="{886CE606-86A4-4205-B436-88DAD6AA2206}"/>
    <cellStyle name="Normal 11 4" xfId="19230" xr:uid="{73EFEC30-B7CB-416F-AE58-FB5F899D0BC1}"/>
    <cellStyle name="Normal 11 5" xfId="19231" xr:uid="{66826580-525E-4753-9DAA-B177B134FFC1}"/>
    <cellStyle name="Normal 11 6" xfId="19232" xr:uid="{151BAECC-F4B5-4BAA-9DEC-9FBC3F4939B8}"/>
    <cellStyle name="Normal 11 7" xfId="6339" xr:uid="{A9392FCF-480D-4432-8723-072758713DD2}"/>
    <cellStyle name="Normal 11 8" xfId="3242" xr:uid="{21C0ED1F-A4B2-4642-9F85-F703DD692AB5}"/>
    <cellStyle name="Normal 11_Accrue Insurance" xfId="2933" xr:uid="{88B4894D-13E3-4FD2-8306-F8C89CEDEA4D}"/>
    <cellStyle name="Normal 110" xfId="19233" xr:uid="{F94918E7-2523-49CF-BDE8-6E75D5A9DE63}"/>
    <cellStyle name="Normal 111" xfId="19234" xr:uid="{2300162C-9640-49B3-BEF2-1E74E54C7748}"/>
    <cellStyle name="Normal 112" xfId="19235" xr:uid="{FE1AB0F9-D80B-405B-B76B-445BAD61C426}"/>
    <cellStyle name="Normal 12" xfId="2934" xr:uid="{34B7C46B-5962-4067-AFDA-7BF2F030D0E0}"/>
    <cellStyle name="Normal 12 2" xfId="2935" xr:uid="{F64B60BE-2849-4FDA-9ECD-B50BE663CC00}"/>
    <cellStyle name="Normal 12 2 2" xfId="19236" xr:uid="{2A4F51C5-69ED-4233-BFFE-7DB605B06AEC}"/>
    <cellStyle name="Normal 12 3" xfId="19237" xr:uid="{91C1A301-6019-42E9-A987-2BC5F374C4C8}"/>
    <cellStyle name="Normal 12 4" xfId="19238" xr:uid="{D5BF52A1-D683-4A56-9E06-A60F99D55855}"/>
    <cellStyle name="Normal 12 5" xfId="23470" xr:uid="{5599ADE4-4F55-4F71-BD41-3A813F1EEB64}"/>
    <cellStyle name="Normal 12 6" xfId="5942" xr:uid="{5FC732E4-226B-4AC0-8BA4-FF98730DFC95}"/>
    <cellStyle name="Normal 12 7" xfId="3243" xr:uid="{61E21EBF-15F4-4708-B588-348A0416052A}"/>
    <cellStyle name="Normal 13" xfId="2936" xr:uid="{C69A0564-2C5A-4674-801A-5FB18C2704CB}"/>
    <cellStyle name="Normal 13 2" xfId="19239" xr:uid="{A231C1CF-AAC7-41A7-BB96-94461FC6EA99}"/>
    <cellStyle name="Normal 13 3" xfId="19240" xr:uid="{B7425979-DC28-40DC-8BA1-48C6D825353D}"/>
    <cellStyle name="Normal 13 4" xfId="19241" xr:uid="{84506871-F23B-4829-B84A-3B3247AC966D}"/>
    <cellStyle name="Normal 13 5" xfId="23471" xr:uid="{B3E9022A-9E1E-43EF-A481-8B3C8848ECF9}"/>
    <cellStyle name="Normal 13 6" xfId="5943" xr:uid="{EC518DEE-029A-4813-8F57-41471AD6241D}"/>
    <cellStyle name="Normal 13 7" xfId="3244" xr:uid="{A374A0F8-0314-45B4-9B7C-63D9D0276096}"/>
    <cellStyle name="Normal 14" xfId="2937" xr:uid="{E8AA7AF8-F9DA-4762-9226-3864090B9D5C}"/>
    <cellStyle name="Normal 14 2" xfId="3246" xr:uid="{7FCCF80C-4BA9-4993-95E3-79FD6226ED71}"/>
    <cellStyle name="Normal 14 3" xfId="19242" xr:uid="{D6E3DA1E-0216-4FA7-931D-FA279E52CF95}"/>
    <cellStyle name="Normal 14 4" xfId="19243" xr:uid="{406AF99D-989F-487D-B00C-C52A1E971BED}"/>
    <cellStyle name="Normal 14 5" xfId="3245" xr:uid="{21A7D855-29D3-4F14-9385-CA87F1472588}"/>
    <cellStyle name="Normal 15" xfId="2938" xr:uid="{B89C77EC-8009-4DAA-83B1-A39357C6740F}"/>
    <cellStyle name="Normal 15 2" xfId="5074" xr:uid="{0F68929B-1173-4641-8701-DDFB59A289D7}"/>
    <cellStyle name="Normal 15 3" xfId="19244" xr:uid="{4BF8F182-05A4-4B95-B03B-E66E370B1570}"/>
    <cellStyle name="Normal 15 4" xfId="19245" xr:uid="{90FC5953-63BE-4D60-B262-4A7CE39CCAD7}"/>
    <cellStyle name="Normal 15 5" xfId="19246" xr:uid="{EFBBE4CB-8695-41E8-AE7B-FB716A62E1D9}"/>
    <cellStyle name="Normal 15 6" xfId="23473" xr:uid="{98F10FB9-2E3E-4D74-9912-6A1A01A14A94}"/>
    <cellStyle name="Normal 15 7" xfId="5944" xr:uid="{F9BFF887-0448-429E-B42D-BC99071E91CF}"/>
    <cellStyle name="Normal 15 8" xfId="3247" xr:uid="{39E5C10D-886B-407C-BE63-6367C45E6FA8}"/>
    <cellStyle name="Normal 16" xfId="2939" xr:uid="{70EB0911-C1A1-4F0F-8C10-99B70F091CB3}"/>
    <cellStyle name="Normal 16 2" xfId="19247" xr:uid="{2B87B4AB-08DE-4F77-BB48-CD640DE0928C}"/>
    <cellStyle name="Normal 16 2 2" xfId="19248" xr:uid="{5C1BF4BC-6490-4825-902E-96C72206839A}"/>
    <cellStyle name="Normal 16 3" xfId="19249" xr:uid="{9C8E0581-AA55-46AA-8DBC-6EDCC9D85E3F}"/>
    <cellStyle name="Normal 16 4" xfId="19250" xr:uid="{75BE7F0C-42AB-4A59-AE4E-A13EBA15F8FB}"/>
    <cellStyle name="Normal 16 5" xfId="19251" xr:uid="{4BA8F253-0819-432D-ABEB-1514BADD3ABD}"/>
    <cellStyle name="Normal 16 5 2" xfId="19252" xr:uid="{755755BF-D2F8-42B2-A1DA-4367156306F4}"/>
    <cellStyle name="Normal 16 6" xfId="23474" xr:uid="{5C490EBE-D46A-42DF-9791-D63A24880129}"/>
    <cellStyle name="Normal 16 7" xfId="5075" xr:uid="{882D528B-A1E0-4C11-952B-32A9FFAB8D2D}"/>
    <cellStyle name="Normal 16 8" xfId="3248" xr:uid="{B237A9BD-D3E4-4113-98AB-D797ACFC0364}"/>
    <cellStyle name="Normal 17" xfId="2940" xr:uid="{9F061B2C-11FC-44DD-949C-54279AE0C8DD}"/>
    <cellStyle name="Normal 17 2" xfId="19253" xr:uid="{C44913E8-93B1-49FD-9A04-2AB681E5EB29}"/>
    <cellStyle name="Normal 17 2 2" xfId="19254" xr:uid="{443E49AF-4836-4475-9134-EF5C9E1A7FBA}"/>
    <cellStyle name="Normal 17 3" xfId="19255" xr:uid="{3AA61CCD-9778-4E90-A9CF-0C83CC2C2D56}"/>
    <cellStyle name="Normal 17 4" xfId="19256" xr:uid="{F5A3CEC2-B50A-41A9-859A-0A2A4C68915F}"/>
    <cellStyle name="Normal 17 5" xfId="19257" xr:uid="{4B9BF0D7-A8AB-427F-B2CD-771D481B942D}"/>
    <cellStyle name="Normal 17 6" xfId="23475" xr:uid="{3D39C9AA-003F-4CD4-9249-DDDA59E2B23F}"/>
    <cellStyle name="Normal 17 7" xfId="5076" xr:uid="{7FFD2331-4A49-43CD-B53A-740B873233A0}"/>
    <cellStyle name="Normal 17 8" xfId="3249" xr:uid="{A1C0443A-5F50-42F9-A972-B0467414FF3E}"/>
    <cellStyle name="Normal 18" xfId="2941" xr:uid="{7EAFAF6C-5F80-41AC-A708-4F8DE41A7FA0}"/>
    <cellStyle name="Normal 18 2" xfId="19258" xr:uid="{375B4DD3-0F50-4981-BA75-F0015FDB38AE}"/>
    <cellStyle name="Normal 18 2 2" xfId="19259" xr:uid="{5E8A5EC7-8499-4765-BDAB-7A42AE09EE99}"/>
    <cellStyle name="Normal 18 3" xfId="19260" xr:uid="{F790C829-37AF-40E4-AEF2-ECFD47E89DA0}"/>
    <cellStyle name="Normal 18 4" xfId="19261" xr:uid="{82EA88E1-CDA1-421F-BE7E-A82D93CD3DC1}"/>
    <cellStyle name="Normal 18 5" xfId="19262" xr:uid="{063CEC46-CFD4-4095-A750-2DDA742C29E9}"/>
    <cellStyle name="Normal 18 6" xfId="23476" xr:uid="{96B76C6F-0FE4-4EB8-A560-FA7717AA301E}"/>
    <cellStyle name="Normal 18 7" xfId="5459" xr:uid="{72F5A302-F4B4-474E-9B31-C332096E56A8}"/>
    <cellStyle name="Normal 18 8" xfId="3250" xr:uid="{5F8F5AFC-B6B1-4C82-A795-3F46E7A28910}"/>
    <cellStyle name="Normal 19" xfId="2942" xr:uid="{3702EFFC-8A1F-4153-89F1-C21B47CBE941}"/>
    <cellStyle name="Normal 19 2" xfId="4512" xr:uid="{79E61871-0507-4587-9FEF-415D1C968E15}"/>
    <cellStyle name="Normal 19 2 2" xfId="4743" xr:uid="{BCFE247C-A4A0-49B5-8DBC-E43F69C84013}"/>
    <cellStyle name="Normal 19 2 2 2" xfId="24829" xr:uid="{BADC1DA2-D619-453A-8BD1-230675761C72}"/>
    <cellStyle name="Normal 19 2 2 3" xfId="39285" xr:uid="{271E46D3-BF51-4A3F-85F0-25E506AC32F8}"/>
    <cellStyle name="Normal 19 2 3" xfId="4749" xr:uid="{7F067A97-DCD1-406E-9BE1-E8BAE8C6D35D}"/>
    <cellStyle name="Normal 19 2 3 2" xfId="39290" xr:uid="{C8E8FC34-316A-450E-928A-DB5BE9F1C3DA}"/>
    <cellStyle name="Normal 19 2 4" xfId="24638" xr:uid="{C6D87843-9FE4-4287-8797-F58A01849A7E}"/>
    <cellStyle name="Normal 19 2 5" xfId="39279" xr:uid="{0F87552E-D430-42A8-98C1-FE1F221E9846}"/>
    <cellStyle name="Normal 19 3" xfId="4741" xr:uid="{197D0930-59C7-4EE2-B4D9-80FD216F0A76}"/>
    <cellStyle name="Normal 19 3 2" xfId="24827" xr:uid="{BCADFA97-2F90-4896-808D-5283DC0499F0}"/>
    <cellStyle name="Normal 19 3 3" xfId="19263" xr:uid="{2EC9E200-EA20-4851-83D8-C45E02283136}"/>
    <cellStyle name="Normal 19 3 3 2" xfId="39283" xr:uid="{E96F741C-025C-4315-9646-C12F0FDB8A92}"/>
    <cellStyle name="Normal 19 4" xfId="4747" xr:uid="{7C2A4A8F-1023-4791-8E5E-45AFBFDD7082}"/>
    <cellStyle name="Normal 19 4 2" xfId="24832" xr:uid="{6E83E936-659B-431A-B243-143EB165FF84}"/>
    <cellStyle name="Normal 19 4 3" xfId="19264" xr:uid="{6D5DC77C-05F0-4972-9370-996DC1B2CD8B}"/>
    <cellStyle name="Normal 19 4 3 2" xfId="39288" xr:uid="{069616D8-BE23-450A-B520-53E678D12BD4}"/>
    <cellStyle name="Normal 19 5" xfId="19265" xr:uid="{BCBAD239-2172-42A3-9764-D99529D10EE5}"/>
    <cellStyle name="Normal 19 6" xfId="23477" xr:uid="{4A172F72-DD54-485F-879C-C630FADB570A}"/>
    <cellStyle name="Normal 19 7" xfId="6161" xr:uid="{8B077D0E-971D-4F53-83FC-22619E9D4B8E}"/>
    <cellStyle name="Normal 19 7 2" xfId="39264" xr:uid="{331C057F-D2E4-4B45-8DAA-E92376AECC6F}"/>
    <cellStyle name="Normal 19 8" xfId="3251" xr:uid="{91584844-E9E3-481A-8BF6-527C4BC91E1F}"/>
    <cellStyle name="Normal 2" xfId="3" xr:uid="{0A694A14-BDBB-495B-A78A-6882C8A3C5F9}"/>
    <cellStyle name="Normal 2 10" xfId="4513" xr:uid="{E75BE24E-C4D3-404E-B529-700A8681CA59}"/>
    <cellStyle name="Normal 2 10 2" xfId="3253" xr:uid="{A9CE33BB-056A-451F-9678-3B2AD3CAFCDA}"/>
    <cellStyle name="Normal 2 10 3" xfId="19266" xr:uid="{81211900-8A84-4EB9-A0C8-88E872E7364A}"/>
    <cellStyle name="Normal 2 11" xfId="4514" xr:uid="{ACAF8495-D8F4-4C76-B400-2F298B39C2BB}"/>
    <cellStyle name="Normal 2 11 2" xfId="24639" xr:uid="{32738744-05D0-4738-A446-A74902006230}"/>
    <cellStyle name="Normal 2 11 3" xfId="19267" xr:uid="{75037858-F50B-4E35-83F0-2BDBA8EDF18B}"/>
    <cellStyle name="Normal 2 12" xfId="4515" xr:uid="{14216F57-111D-4343-AF71-37821581E3F2}"/>
    <cellStyle name="Normal 2 12 2" xfId="24640" xr:uid="{EB0B930B-282D-4233-BEFC-EF328857DB40}"/>
    <cellStyle name="Normal 2 12 3" xfId="19268" xr:uid="{3427EED7-383B-4358-95B7-1FE467C8199A}"/>
    <cellStyle name="Normal 2 13" xfId="4516" xr:uid="{1E661495-CEA3-4F75-83C3-91840151F421}"/>
    <cellStyle name="Normal 2 13 2" xfId="24641" xr:uid="{EADAF5EA-E25B-46CF-B786-BC9F9FE9F71D}"/>
    <cellStyle name="Normal 2 13 3" xfId="19269" xr:uid="{AAB1001D-1F6C-4632-BEC6-F7CCDBBC8795}"/>
    <cellStyle name="Normal 2 14" xfId="4517" xr:uid="{C0C21408-D44D-4E3F-B248-60393BED4865}"/>
    <cellStyle name="Normal 2 14 2" xfId="24642" xr:uid="{34B13CD3-4F8D-465A-AFED-15DAB50B6136}"/>
    <cellStyle name="Normal 2 14 3" xfId="19270" xr:uid="{4B3612AA-BB8F-479C-B889-61A7B07EC92E}"/>
    <cellStyle name="Normal 2 15" xfId="4518" xr:uid="{720D7B5C-6F08-43BF-8DEA-07806BF35E45}"/>
    <cellStyle name="Normal 2 15 2" xfId="24643" xr:uid="{D3468D6B-4C38-43B5-87A6-46D11C682480}"/>
    <cellStyle name="Normal 2 15 3" xfId="19271" xr:uid="{8F39A724-B9D4-49DC-A3E0-601731DE817D}"/>
    <cellStyle name="Normal 2 16" xfId="4519" xr:uid="{DAEB9BD2-586B-4089-8255-8C40135CD3A5}"/>
    <cellStyle name="Normal 2 17" xfId="4520" xr:uid="{47728928-B24F-4936-A23F-C0D2AA7422AA}"/>
    <cellStyle name="Normal 2 17 2" xfId="24644" xr:uid="{1EBC3013-5531-4D59-B2BB-B13EE8712B46}"/>
    <cellStyle name="Normal 2 17 3" xfId="19272" xr:uid="{857BAE5C-0CAF-4E9A-8BEC-B1C616BBDB73}"/>
    <cellStyle name="Normal 2 18" xfId="4521" xr:uid="{C356131A-5CE4-4503-914A-D2EDEA7AB108}"/>
    <cellStyle name="Normal 2 19" xfId="4522" xr:uid="{944B35DB-020F-4D09-A8A2-4E2820F33C18}"/>
    <cellStyle name="Normal 2 2" xfId="70" xr:uid="{0C4A6CCB-E494-4736-AA90-79277F44C768}"/>
    <cellStyle name="Normal 2 2 2" xfId="2945" xr:uid="{8EF504EE-B938-4E24-8A21-5B1FA79A477A}"/>
    <cellStyle name="Normal 2 2 2 2" xfId="3188" xr:uid="{ED50F08F-8BB8-4834-94E2-DF97A501D8A0}"/>
    <cellStyle name="Normal 2 2 2 2 2" xfId="5913" xr:uid="{4C10E058-CCF3-4356-AFD3-FF7476A66BA6}"/>
    <cellStyle name="Normal 2 2 2 3" xfId="24645" xr:uid="{6C4F0BC8-149F-46D4-BABC-658A76B5A053}"/>
    <cellStyle name="Normal 2 2 2 4" xfId="4963" xr:uid="{7D2EBC1F-1294-44AE-8AFC-F0EE8D5C9790}"/>
    <cellStyle name="Normal 2 2 2 5" xfId="4523" xr:uid="{379D4037-6993-4367-A3A1-1DD1AA18DA56}"/>
    <cellStyle name="Normal 2 2 3" xfId="2946" xr:uid="{74A5BBD5-C60C-4CB6-8996-989FE8F3165F}"/>
    <cellStyle name="Normal 2 2 3 2" xfId="24646" xr:uid="{4EDD593C-5886-446B-A747-2084A7E34205}"/>
    <cellStyle name="Normal 2 2 3 3" xfId="19273" xr:uid="{16D8F23E-2E6A-436D-A58D-F20B6C168865}"/>
    <cellStyle name="Normal 2 2 3 4" xfId="4524" xr:uid="{358E2AB5-69E1-49E9-BAF8-0E16D05477EA}"/>
    <cellStyle name="Normal 2 2 4" xfId="2944" xr:uid="{B3903005-6AFF-45C5-B6B7-3BC75D6CF0C7}"/>
    <cellStyle name="Normal 2 2 4 2" xfId="19274" xr:uid="{9EDF4A19-5A9E-4187-8334-EA33185DFD62}"/>
    <cellStyle name="Normal 2 2 5" xfId="19275" xr:uid="{2EC1E7B0-6ACF-4E71-B46A-E08DB3EA3C78}"/>
    <cellStyle name="Normal 2 2 6" xfId="19276" xr:uid="{A268E6BB-32ED-42DC-B1E8-F93C36800D49}"/>
    <cellStyle name="Normal 2 2 7" xfId="5460" xr:uid="{14ACF219-7473-4818-BAE9-BCC2B3347C33}"/>
    <cellStyle name="Normal 2 20" xfId="4525" xr:uid="{E937186F-CE75-4CD1-8538-9D3C075E2BA5}"/>
    <cellStyle name="Normal 2 21" xfId="4526" xr:uid="{D0D18636-D9C9-42D6-AEEF-DE03416B42C0}"/>
    <cellStyle name="Normal 2 22" xfId="4527" xr:uid="{D1686BEC-E8F5-46F1-815C-E382D6BCA4E7}"/>
    <cellStyle name="Normal 2 23" xfId="4528" xr:uid="{BD625635-7AAC-42F2-8B31-D38195917CDD}"/>
    <cellStyle name="Normal 2 24" xfId="4529" xr:uid="{3811E678-134F-4F01-9911-B3F0FCFE57B4}"/>
    <cellStyle name="Normal 2 25" xfId="4530" xr:uid="{290C9A76-96F0-47BF-9056-7E72C6A10249}"/>
    <cellStyle name="Normal 2 26" xfId="4531" xr:uid="{0BD2307C-0D00-4D75-A4EC-7FC6897D5299}"/>
    <cellStyle name="Normal 2 27" xfId="4532" xr:uid="{104FF554-3962-4AA2-B575-D29E09358CA8}"/>
    <cellStyle name="Normal 2 28" xfId="4533" xr:uid="{D3699DB6-4E26-4E24-AB86-AC23F07184CC}"/>
    <cellStyle name="Normal 2 29" xfId="4534" xr:uid="{7636ED2B-5B45-48C7-B639-3150A9A245E1}"/>
    <cellStyle name="Normal 2 3" xfId="71" xr:uid="{7F3939E6-0004-4BB3-BAE5-A8CBC51BDFDA}"/>
    <cellStyle name="Normal 2 3 2" xfId="2947" xr:uid="{29D5F152-A077-48E9-BFEE-EB24680210B0}"/>
    <cellStyle name="Normal 2 3 2 2" xfId="3190" xr:uid="{6A91CCFC-DE08-4660-922B-865F3AE10A26}"/>
    <cellStyle name="Normal 2 3 2 3" xfId="4535" xr:uid="{9F9F3636-87CC-4DFB-A43F-618FFADEB055}"/>
    <cellStyle name="Normal 2 3 3" xfId="3191" xr:uid="{814611F7-EC74-4813-B207-E1DFB471A30E}"/>
    <cellStyle name="Normal 2 3 3 2" xfId="23564" xr:uid="{E723ED00-0D3E-4BA6-8FD9-4BB473B9D005}"/>
    <cellStyle name="Normal 2 3 4" xfId="4954" xr:uid="{43B3B680-BAA0-4868-8424-E1BCC151DD0E}"/>
    <cellStyle name="Normal 2 30" xfId="4536" xr:uid="{94F274AE-F5A8-4EBA-ACD8-BDD507CBF946}"/>
    <cellStyle name="Normal 2 30 2" xfId="39280" xr:uid="{F61AEF98-525C-4F62-B1C8-F742661BFA58}"/>
    <cellStyle name="Normal 2 31" xfId="3252" xr:uid="{3236CB25-1224-4F42-BEED-289E854032B1}"/>
    <cellStyle name="Normal 2 31 2" xfId="39265" xr:uid="{7015FAE8-833C-45EF-998F-696FBC76EB8C}"/>
    <cellStyle name="Normal 2 32" xfId="3209" xr:uid="{DAB57C04-ECE4-4EDE-BB21-894EE0C003A4}"/>
    <cellStyle name="Normal 2 33" xfId="5461" xr:uid="{0AC9788E-1CEF-4F4E-9C6A-0BE13A97CDD4}"/>
    <cellStyle name="Normal 2 34" xfId="3204" xr:uid="{D7A13623-B99E-4943-A3E2-8ED2ED1A1CBC}"/>
    <cellStyle name="Normal 2 35" xfId="61" xr:uid="{F3E9CFDC-2753-41F7-94E8-F07A2B28DACD}"/>
    <cellStyle name="Normal 2 4" xfId="2948" xr:uid="{DE4D68D1-C24B-42AE-B098-EE91FEEA1827}"/>
    <cellStyle name="Normal 2 4 2" xfId="3183" xr:uid="{43E23E5E-49F9-401F-9952-797B6AD8557E}"/>
    <cellStyle name="Normal 2 4 2 2" xfId="24650" xr:uid="{C5CBB1DF-64DE-4D0C-89E2-5DC63DEAF0D2}"/>
    <cellStyle name="Normal 2 4 3" xfId="5462" xr:uid="{49365FDA-E133-4702-87A8-4C58394DF8E7}"/>
    <cellStyle name="Normal 2 4 4" xfId="4537" xr:uid="{231C90D5-F615-4E09-AF8C-E509DA28EA3F}"/>
    <cellStyle name="Normal 2 5" xfId="2949" xr:uid="{83E5FE72-A54F-4919-B78E-CC29C1FF4978}"/>
    <cellStyle name="Normal 2 5 2" xfId="4538" xr:uid="{EEAA0C83-D0EB-4104-BBDE-1BCAF916C12A}"/>
    <cellStyle name="Normal 2 6" xfId="2950" xr:uid="{E88FBDDD-33D2-4AC6-BE55-368B07465367}"/>
    <cellStyle name="Normal 2 6 2" xfId="19278" xr:uid="{242EEF9F-6BCC-47F0-A5ED-7F2609D98619}"/>
    <cellStyle name="Normal 2 7" xfId="2943" xr:uid="{5A6F3D81-D20E-4C70-B6D4-53925FAE6460}"/>
    <cellStyle name="Normal 2 7 2" xfId="4539" xr:uid="{5E4B0CD1-75EE-4AC3-A13B-9CB64E3317E8}"/>
    <cellStyle name="Normal 2 8" xfId="68" xr:uid="{B968E20E-80F8-449C-81CF-B408AA86358A}"/>
    <cellStyle name="Normal 2 8 2" xfId="4540" xr:uid="{55600519-4727-416B-ABA8-C40485B45901}"/>
    <cellStyle name="Normal 2 9" xfId="4541" xr:uid="{487D0C82-FBE1-4BD5-9919-637562F5EF5A}"/>
    <cellStyle name="Normal 2 9 2" xfId="24651" xr:uid="{FD7CB268-5A73-4551-9BC3-0BCA981318E4}"/>
    <cellStyle name="Normal 2 9 3" xfId="19279" xr:uid="{EA25CFEE-C444-4BB4-86FF-0CC68BC84760}"/>
    <cellStyle name="Normal 2_06 10_dd pnl by stores" xfId="19280" xr:uid="{4DBE5ED6-DDF4-485C-B6D4-AF2AC748083F}"/>
    <cellStyle name="Normal 20" xfId="72" xr:uid="{7B46416D-723E-42B3-BFD7-271BF9CAA175}"/>
    <cellStyle name="Normal 20 2" xfId="3254" xr:uid="{1EB4257A-D85B-4ED4-B0D7-8C28AF0C6EA1}"/>
    <cellStyle name="Normal 20 2 2" xfId="19282" xr:uid="{8831C454-3B2C-4DFF-A4EA-7739206F5558}"/>
    <cellStyle name="Normal 20 2 3" xfId="23479" xr:uid="{78787CEC-19BB-4F33-8706-D964BE46A838}"/>
    <cellStyle name="Normal 20 2 4" xfId="19281" xr:uid="{33873C00-92B7-4690-82EC-5BFDB2FDBEE7}"/>
    <cellStyle name="Normal 20 3" xfId="19283" xr:uid="{12465191-221D-4870-B040-9BD63B1B3F3D}"/>
    <cellStyle name="Normal 20 4" xfId="19284" xr:uid="{22396ACA-BB57-47EA-A66E-114984E16481}"/>
    <cellStyle name="Normal 20 5" xfId="6225" xr:uid="{F72EDADA-BC0A-4371-91FE-802FC77BAA2E}"/>
    <cellStyle name="Normal 21" xfId="63" xr:uid="{5A9B3D63-42DF-4E3C-8235-005978B17CD8}"/>
    <cellStyle name="Normal 21 2" xfId="19285" xr:uid="{89B748FB-7943-404E-B57D-917A504992E2}"/>
    <cellStyle name="Normal 21 2 2" xfId="19286" xr:uid="{F68F3B72-BE50-4DC4-A688-050E2BA26F36}"/>
    <cellStyle name="Normal 21 3" xfId="19287" xr:uid="{6B2C750A-D30B-4197-92F2-C5F0B42C1C12}"/>
    <cellStyle name="Normal 21 4" xfId="19288" xr:uid="{87635457-8B8D-412B-8C68-E5317A888B4D}"/>
    <cellStyle name="Normal 21 5" xfId="24652" xr:uid="{8265D2E5-A49F-44F2-B1ED-1277188EED0B}"/>
    <cellStyle name="Normal 21 6" xfId="5464" xr:uid="{A0B8959E-F954-4506-9B16-6770CA5310D3}"/>
    <cellStyle name="Normal 21 6 2" xfId="39281" xr:uid="{F0AECCBE-98ED-4AEC-8CA7-F4665643DCF2}"/>
    <cellStyle name="Normal 21 7" xfId="4542" xr:uid="{62CA5B87-3232-46B4-9F96-7DEF626EB040}"/>
    <cellStyle name="Normal 22" xfId="2951" xr:uid="{401D04BF-0409-4DEA-BA31-A5BB1B8C0BA8}"/>
    <cellStyle name="Normal 22 2" xfId="4544" xr:uid="{273DA3B7-C6BF-43FB-8CD1-6ADAAFD30B97}"/>
    <cellStyle name="Normal 22 2 2" xfId="24654" xr:uid="{7FB65A69-87E0-452B-B79C-B29ECE29D3E1}"/>
    <cellStyle name="Normal 22 2 3" xfId="19289" xr:uid="{21394A3C-1249-46EC-8A15-5C83F4AAD68B}"/>
    <cellStyle name="Normal 22 3" xfId="24653" xr:uid="{F7CEC981-9FA1-499C-9508-60FBF28DB590}"/>
    <cellStyle name="Normal 22 4" xfId="6226" xr:uid="{B3554484-3313-473A-9B25-C3F941018A2A}"/>
    <cellStyle name="Normal 22 5" xfId="4543" xr:uid="{45F839B3-60C7-448E-B987-A1B883D45E40}"/>
    <cellStyle name="Normal 23" xfId="2952" xr:uid="{BED6A2C2-1F3B-4882-9FC1-131664F46A32}"/>
    <cellStyle name="Normal 23 2" xfId="19290" xr:uid="{62032AAD-13C2-4207-9DD2-AED66A8B5E34}"/>
    <cellStyle name="Normal 23 3" xfId="19291" xr:uid="{B06E5C16-B852-4E66-A95F-F50881183CA5}"/>
    <cellStyle name="Normal 23 4" xfId="24830" xr:uid="{8C876799-786C-4749-84BB-C555FD03FF88}"/>
    <cellStyle name="Normal 23 5" xfId="6227" xr:uid="{AB8A2EB3-FC86-4B5F-A5FD-D40D404C1A58}"/>
    <cellStyle name="Normal 23 6" xfId="4744" xr:uid="{021372D2-A48F-432B-A686-2D1B95422D46}"/>
    <cellStyle name="Normal 24" xfId="2953" xr:uid="{40D6D66F-4D4A-4A44-8375-76588297B364}"/>
    <cellStyle name="Normal 24 2" xfId="24655" xr:uid="{99997A1B-3344-4E68-BEE4-B0B6A4A19231}"/>
    <cellStyle name="Normal 24 3" xfId="5465" xr:uid="{1A109D0A-C644-4104-AF11-A63C026250BC}"/>
    <cellStyle name="Normal 24 4" xfId="4545" xr:uid="{782E5F97-A554-4BA5-AF90-C9AA094FA565}"/>
    <cellStyle name="Normal 25" xfId="2954" xr:uid="{13A63904-3E35-420F-BDDB-E7E6E09555C9}"/>
    <cellStyle name="Normal 25 2" xfId="4745" xr:uid="{C11E162C-5F52-49A2-87F2-7332DA376F67}"/>
    <cellStyle name="Normal 25 2 2" xfId="39286" xr:uid="{78A7EFC6-5AD7-4E50-A82A-3E645FE2296B}"/>
    <cellStyle name="Normal 25 3" xfId="23446" xr:uid="{7A2B7131-5D00-43B6-BBD5-F98892CE2450}"/>
    <cellStyle name="Normal 25 4" xfId="6228" xr:uid="{2D07F85B-6595-4FCF-AFD8-BDB2C01D1B9A}"/>
    <cellStyle name="Normal 25 5" xfId="3208" xr:uid="{A9A83483-EC34-4D59-BEEC-7FE0B0F54BCC}"/>
    <cellStyle name="Normal 26" xfId="2955" xr:uid="{53E4B0D5-38E5-45E2-ADAC-AF31C2ED74B1}"/>
    <cellStyle name="Normal 26 2" xfId="24656" xr:uid="{5B3A0FCA-2212-453A-B78A-5D152DB82D1E}"/>
    <cellStyle name="Normal 26 3" xfId="5313" xr:uid="{1AC155E0-600A-4D33-B40F-DD99C388712E}"/>
    <cellStyle name="Normal 26 4" xfId="4546" xr:uid="{9008E9C9-D6BF-4F70-A21C-4494CD8AB3F1}"/>
    <cellStyle name="Normal 27" xfId="2956" xr:uid="{89A64227-4577-48B5-AC0A-C0F6F49F9354}"/>
    <cellStyle name="Normal 27 2" xfId="23450" xr:uid="{8560A112-9BFC-42A5-B03B-91FB9E6AAF40}"/>
    <cellStyle name="Normal 27 3" xfId="6229" xr:uid="{F707A471-6524-4973-80A1-92E5AC2AAA05}"/>
    <cellStyle name="Normal 27 4" xfId="3212" xr:uid="{B2AEC89F-7968-4010-9F48-4E5A1949CEC8}"/>
    <cellStyle name="Normal 28" xfId="2957" xr:uid="{878BCED7-3E7B-432E-9187-6752CC656FB9}"/>
    <cellStyle name="Normal 28 2" xfId="19292" xr:uid="{E5840CE6-A987-4B7D-B291-807D34773F36}"/>
    <cellStyle name="Normal 28 3" xfId="24657" xr:uid="{436FC60D-C513-48DC-9D5E-242A9D4FD839}"/>
    <cellStyle name="Normal 28 4" xfId="6061" xr:uid="{A51D8683-E7EC-473E-8615-8AF2B83BA185}"/>
    <cellStyle name="Normal 28 5" xfId="4547" xr:uid="{2F390028-33E2-40F2-8A1A-7246984AB1EE}"/>
    <cellStyle name="Normal 29" xfId="2958" xr:uid="{6F9D7A73-0190-418B-86C7-E787378F067A}"/>
    <cellStyle name="Normal 29 2" xfId="6357" xr:uid="{A81491D8-AA7B-4CCC-85CF-8CD8B5EFEA3F}"/>
    <cellStyle name="Normal 29 3" xfId="3205" xr:uid="{FA7D78F8-36A5-4C27-BB79-01FB6A3D487F}"/>
    <cellStyle name="Normal 3" xfId="2959" xr:uid="{08AA6ED2-9D3D-4141-B530-495B1A4EB83D}"/>
    <cellStyle name="Normal 3 10" xfId="19293" xr:uid="{38961149-702A-419C-A581-197E4356482E}"/>
    <cellStyle name="Normal 3 11" xfId="19294" xr:uid="{AEAEA98D-C2FE-4366-A6D7-63397D19A7FB}"/>
    <cellStyle name="Normal 3 12" xfId="19295" xr:uid="{6EAAD802-3A7B-4F7B-9F86-8C38FBC1F65D}"/>
    <cellStyle name="Normal 3 13" xfId="5153" xr:uid="{D26EE9ED-7EF3-455C-BAE2-DEDA637A24A5}"/>
    <cellStyle name="Normal 3 14" xfId="3255" xr:uid="{81684548-7101-4E81-BA43-FF84967E0D1E}"/>
    <cellStyle name="Normal 3 2" xfId="2960" xr:uid="{BA131333-7B06-4F9A-A564-D7F9432A7992}"/>
    <cellStyle name="Normal 3 2 2" xfId="6145" xr:uid="{6E5C7AF1-B9FA-4793-8B8A-28274B4722BA}"/>
    <cellStyle name="Normal 3 2 3" xfId="6230" xr:uid="{4589ADE6-8571-4889-90F5-3613482F695C}"/>
    <cellStyle name="Normal 3 2 4" xfId="19296" xr:uid="{0A7391DF-D8F8-4932-9D10-4523F29D561E}"/>
    <cellStyle name="Normal 3 2 5" xfId="19297" xr:uid="{CFE0540C-1EE4-4D28-A82A-52B80F79D2B3}"/>
    <cellStyle name="Normal 3 2 6" xfId="19298" xr:uid="{06213994-18D1-4299-ADCB-4F64F36F4646}"/>
    <cellStyle name="Normal 3 2 7" xfId="23480" xr:uid="{4AF668A1-5C96-4527-9D24-F0860FA0794B}"/>
    <cellStyle name="Normal 3 2 8" xfId="6359" xr:uid="{6AA7D70C-71E7-4A41-85A5-36CD9CBAFB07}"/>
    <cellStyle name="Normal 3 2 9" xfId="3256" xr:uid="{5E302391-CD5A-4F1C-AD3E-B14DF0ECEF8A}"/>
    <cellStyle name="Normal 3 3" xfId="3187" xr:uid="{770BC0C3-F361-4006-9E2D-789381F75FB1}"/>
    <cellStyle name="Normal 3 3 2" xfId="4548" xr:uid="{1F37A3B3-BD60-48F2-A3B0-A99EEBF50447}"/>
    <cellStyle name="Normal 3 4" xfId="2961" xr:uid="{4C21D3E5-79E2-416A-A98B-7623DACA0D77}"/>
    <cellStyle name="Normal 3 4 2" xfId="19299" xr:uid="{87AA3839-C889-4272-884A-938E26772838}"/>
    <cellStyle name="Normal 3 5" xfId="3182" xr:uid="{9A0615A2-1021-4972-B4F4-2CA144551F74}"/>
    <cellStyle name="Normal 3 5 2" xfId="19300" xr:uid="{9765C2C8-1C0C-45B1-B94B-79FDB2046809}"/>
    <cellStyle name="Normal 3 6" xfId="19301" xr:uid="{1ED4A330-1203-4629-9244-113D37C7D4B0}"/>
    <cellStyle name="Normal 3 6 2" xfId="19302" xr:uid="{4AE98F39-EFA0-4C97-8144-AE8DE5C109E6}"/>
    <cellStyle name="Normal 3 6 2 2" xfId="19303" xr:uid="{1FDF0A0F-3F58-457D-99B1-17D9C341B351}"/>
    <cellStyle name="Normal 3 6 3" xfId="19304" xr:uid="{C56612B8-57FD-4197-869A-447FB65BFBFF}"/>
    <cellStyle name="Normal 3 7" xfId="19305" xr:uid="{2CC3574D-5351-4B51-992B-C80007D3FF2C}"/>
    <cellStyle name="Normal 3 8" xfId="19306" xr:uid="{44BA69F0-DA5C-4A2F-B17F-D9C61079F7BD}"/>
    <cellStyle name="Normal 3 9" xfId="19307" xr:uid="{77384CC7-7C3D-4442-A9D7-B9E1FD215E0D}"/>
    <cellStyle name="Normal 3_PN" xfId="19308" xr:uid="{881B407B-CA84-47E4-8A09-3711D5F33143}"/>
    <cellStyle name="Normal 30" xfId="2962" xr:uid="{8B98AB6D-E93A-44AE-BBC8-F8AB83E8A1F6}"/>
    <cellStyle name="Normal 30 2" xfId="19309" xr:uid="{B1CEE3D6-6676-4878-B411-978CEAEBE722}"/>
    <cellStyle name="Normal 30 3" xfId="19310" xr:uid="{A6850147-64EE-4386-9C81-AB2E6E0EB5DE}"/>
    <cellStyle name="Normal 30 4" xfId="5915" xr:uid="{78FC430E-F7EC-490E-BCEF-BD7F88FED317}"/>
    <cellStyle name="Normal 30 5" xfId="4750" xr:uid="{29A18F00-808E-4542-B2FF-A67D767752B7}"/>
    <cellStyle name="Normal 31" xfId="2963" xr:uid="{E8067DCF-7EEB-4378-8FC1-F545BE9225BC}"/>
    <cellStyle name="Normal 31 2" xfId="23481" xr:uid="{0EBCCB49-6625-4E23-BDA4-D0CEBDAF2143}"/>
    <cellStyle name="Normal 31 3" xfId="19311" xr:uid="{A10A3762-2A12-43A5-8D88-072A13E7ABFA}"/>
    <cellStyle name="Normal 31 3 2" xfId="39266" xr:uid="{9F09B1FC-76D1-4AC5-8810-CB64809A24C4}"/>
    <cellStyle name="Normal 31 4" xfId="3257" xr:uid="{34E978DE-EE0C-480D-AB34-6B8689E22636}"/>
    <cellStyle name="Normal 32" xfId="2964" xr:uid="{25BCCF27-9D05-47F7-BC31-55E70D26F21D}"/>
    <cellStyle name="Normal 32 2" xfId="19313" xr:uid="{D7ACE4AC-7009-4396-8DE0-16EBF3A2D7FB}"/>
    <cellStyle name="Normal 32 3" xfId="6323" xr:uid="{A357F5CF-64AE-420D-9AC4-9508962089F5}"/>
    <cellStyle name="Normal 33" xfId="2965" xr:uid="{C621CE7D-7CFA-41EA-86DD-976646C2C7D5}"/>
    <cellStyle name="Normal 33 2" xfId="19315" xr:uid="{E850D94A-3D81-4366-8748-88454404EB71}"/>
    <cellStyle name="Normal 33 3" xfId="4844" xr:uid="{E8928B8D-3AD0-4A6A-AB92-19DC51B01A94}"/>
    <cellStyle name="Normal 34" xfId="2966" xr:uid="{23EAF9A4-5771-4093-BB64-F8CE57D1B93F}"/>
    <cellStyle name="Normal 34 2" xfId="19317" xr:uid="{C9012EEF-F75A-44FC-B772-4D8568660B1A}"/>
    <cellStyle name="Normal 34 3" xfId="6259" xr:uid="{96AE2791-356E-4D4E-B44C-E4461229843E}"/>
    <cellStyle name="Normal 35" xfId="2967" xr:uid="{0E297483-7C05-4609-B5FF-DCC1DD5FFAD8}"/>
    <cellStyle name="Normal 35 2" xfId="19318" xr:uid="{5613CD3F-57D0-4ABC-9161-FFD0E040B6BE}"/>
    <cellStyle name="Normal 35 3" xfId="5026" xr:uid="{A4CCF6A2-69E9-4F0A-9097-DEF69257FDDF}"/>
    <cellStyle name="Normal 36" xfId="2968" xr:uid="{744CB132-B846-40A1-BE2B-452F74F2D1CC}"/>
    <cellStyle name="Normal 36 2" xfId="19319" xr:uid="{65541E79-C198-4E83-9B43-17B8E4328ECC}"/>
    <cellStyle name="Normal 36 3" xfId="6126" xr:uid="{5C395D94-84EF-41E9-80B4-B848CB4A41C6}"/>
    <cellStyle name="Normal 37" xfId="2969" xr:uid="{566C7597-F9C1-42E7-965D-13DF970A1B00}"/>
    <cellStyle name="Normal 37 2" xfId="19320" xr:uid="{CF890E4D-E3EF-4044-8120-26762BC4623A}"/>
    <cellStyle name="Normal 37 3" xfId="5156" xr:uid="{CADF80D3-16F2-4919-BE39-A36F4E8404BE}"/>
    <cellStyle name="Normal 38" xfId="2970" xr:uid="{68DC44B4-4B7C-40F9-AA74-C9793856F399}"/>
    <cellStyle name="Normal 38 2" xfId="19321" xr:uid="{8D6359A1-D960-4125-B842-F8F643367C66}"/>
    <cellStyle name="Normal 38 3" xfId="6036" xr:uid="{C6166F35-6D66-4789-ACC4-83E5733AD956}"/>
    <cellStyle name="Normal 39" xfId="2971" xr:uid="{4ACDC0E1-306B-4E3A-B21C-93AB8FC0ACD8}"/>
    <cellStyle name="Normal 39 2" xfId="2972" xr:uid="{7116979A-1B0B-4107-B06B-F06C557D5100}"/>
    <cellStyle name="Normal 39 2 2" xfId="19322" xr:uid="{110177E3-8A48-48A1-B421-FDDAFB84292B}"/>
    <cellStyle name="Normal 39 3" xfId="2973" xr:uid="{311832D6-8436-403C-9EAD-0AA12926D6F4}"/>
    <cellStyle name="Normal 39 4" xfId="5244" xr:uid="{2A454297-E064-4A4D-997E-086F02462646}"/>
    <cellStyle name="Normal 4" xfId="2974" xr:uid="{025564DB-7E3A-4D32-90A3-C4EC7268E521}"/>
    <cellStyle name="Normal 4 10" xfId="19323" xr:uid="{9F887221-5A39-48DD-B241-6A1EFE45230F}"/>
    <cellStyle name="Normal 4 11" xfId="23449" xr:uid="{EDF0810F-6ED2-4407-8395-E86471236D0C}"/>
    <cellStyle name="Normal 4 12" xfId="3211" xr:uid="{447DEB88-D00F-42D1-A0E1-DE380ED4ACC8}"/>
    <cellStyle name="Normal 4 2" xfId="2975" xr:uid="{5F2743C9-6AF4-43A6-AE25-3D03BDA89B79}"/>
    <cellStyle name="Normal 4 2 2" xfId="5918" xr:uid="{99A07E8E-C8C0-403F-81CB-C2E3BF276F6B}"/>
    <cellStyle name="Normal 4 2 3" xfId="19324" xr:uid="{21FEBAC4-3591-437A-AD9D-0556F3E36000}"/>
    <cellStyle name="Normal 4 2 4" xfId="19325" xr:uid="{7BD409AE-B3E2-4B9B-B4F4-6091F93353F4}"/>
    <cellStyle name="Normal 4 2 5" xfId="24658" xr:uid="{03196972-F3A8-4A3B-B163-56C5E3509970}"/>
    <cellStyle name="Normal 4 2 6" xfId="5917" xr:uid="{CA678020-07F6-4002-8E2E-5E223237E385}"/>
    <cellStyle name="Normal 4 2 7" xfId="4549" xr:uid="{1523146D-4CF4-47CD-97E1-016F925CAF40}"/>
    <cellStyle name="Normal 4 3" xfId="3184" xr:uid="{BCE8EA37-427C-42BB-BBC7-BF1359203721}"/>
    <cellStyle name="Normal 4 3 2" xfId="19326" xr:uid="{0A8FBA6C-075D-48E7-A2E0-37B9C153A6F4}"/>
    <cellStyle name="Normal 4 3 2 2" xfId="19327" xr:uid="{56262C67-575F-4F29-AD60-8F6E7CDF2000}"/>
    <cellStyle name="Normal 4 3 3" xfId="19328" xr:uid="{657AC748-1602-4285-A061-6204912DA7ED}"/>
    <cellStyle name="Normal 4 3 4" xfId="19329" xr:uid="{DC5A47E0-F20C-49C1-B239-67CCC6582DA5}"/>
    <cellStyle name="Normal 4 3 5" xfId="23482" xr:uid="{47EF4D4B-FC8C-4F98-8727-57436A0ED351}"/>
    <cellStyle name="Normal 4 3 6" xfId="4972" xr:uid="{91D300DB-5946-43FD-A6E7-370B6757AB8D}"/>
    <cellStyle name="Normal 4 3 7" xfId="3258" xr:uid="{B5812603-D775-4CB7-A632-084350A852E8}"/>
    <cellStyle name="Normal 4 4" xfId="19330" xr:uid="{47090841-1F94-463A-B3B8-9CE929BB611E}"/>
    <cellStyle name="Normal 4 5" xfId="2976" xr:uid="{6295FA29-3D2D-464A-92B0-A7CA1132EE9C}"/>
    <cellStyle name="Normal 4 5 2" xfId="19331" xr:uid="{3B28DA46-7814-496C-9AD5-D4D496EC2525}"/>
    <cellStyle name="Normal 4 6" xfId="19332" xr:uid="{4214C885-3552-4EDE-B4C7-146F9EFB77EA}"/>
    <cellStyle name="Normal 4 7" xfId="19333" xr:uid="{DD08AC44-5514-47AC-BBC8-A7A26D472DC8}"/>
    <cellStyle name="Normal 4 8" xfId="19334" xr:uid="{E7F781E8-5ACA-48A8-B883-DF5AA7B0D297}"/>
    <cellStyle name="Normal 4 9" xfId="19335" xr:uid="{7C70AC4B-44A7-46B3-BA0C-43F26DA1039A}"/>
    <cellStyle name="Normal 4_Attachement 4" xfId="4550" xr:uid="{D1B952A7-6C97-49E5-9130-A72DA700F7A6}"/>
    <cellStyle name="Normal 40" xfId="2977" xr:uid="{D1C764EB-2F5F-434A-9564-60E2DB777A5C}"/>
    <cellStyle name="Normal 40 2" xfId="19336" xr:uid="{2D05A47A-E08D-46F9-B712-38B6A20F9D3D}"/>
    <cellStyle name="Normal 40 3" xfId="5963" xr:uid="{6F44D445-6278-4127-AD8B-122489015DB2}"/>
    <cellStyle name="Normal 41" xfId="2978" xr:uid="{543CB3F2-526C-4BAD-B479-A3243584883F}"/>
    <cellStyle name="Normal 41 2" xfId="19337" xr:uid="{3501DE55-FF44-4E21-B175-7BA81A102015}"/>
    <cellStyle name="Normal 42" xfId="2979" xr:uid="{CA3AB8B1-8F00-4A69-947B-5F4D20A8EDC4}"/>
    <cellStyle name="Normal 42 2" xfId="19338" xr:uid="{0D625522-9C26-4FD7-ADA7-49A685D7BABB}"/>
    <cellStyle name="Normal 43" xfId="2980" xr:uid="{EE3C409D-5BA1-4650-BF33-4703BC1B4A06}"/>
    <cellStyle name="Normal 43 2" xfId="19339" xr:uid="{88171B3C-36CB-46DF-9FEB-899DC7550870}"/>
    <cellStyle name="Normal 44" xfId="2981" xr:uid="{88E6DDE0-3CFF-444A-A9B7-060542EBF453}"/>
    <cellStyle name="Normal 44 2" xfId="19340" xr:uid="{BB76115D-EE18-4418-9895-F4173185C7BE}"/>
    <cellStyle name="Normal 45" xfId="2982" xr:uid="{38C05722-4894-4B93-B7DC-265367DB483D}"/>
    <cellStyle name="Normal 45 2" xfId="19342" xr:uid="{306018E0-C8BF-4B0F-9070-DE855E1914EC}"/>
    <cellStyle name="Normal 45 3" xfId="23483" xr:uid="{6B7AA8DB-9226-444A-98C9-1C5C01615DF3}"/>
    <cellStyle name="Normal 45 4" xfId="19341" xr:uid="{75F21E90-AB20-4712-9FDA-CB295555B798}"/>
    <cellStyle name="Normal 45 5" xfId="3259" xr:uid="{4EA456B2-D83D-4993-ADC1-4714ACF35D2C}"/>
    <cellStyle name="Normal 46" xfId="2983" xr:uid="{A02138B3-E9CC-4F51-9F1E-DB1261A62DFD}"/>
    <cellStyle name="Normal 46 2" xfId="19343" xr:uid="{FAAB38C2-6A20-4982-978A-575BCAD572B0}"/>
    <cellStyle name="Normal 47" xfId="2984" xr:uid="{C0F9181E-FFDA-4C1F-B43F-57CA69285AA6}"/>
    <cellStyle name="Normal 47 2" xfId="19344" xr:uid="{0704AE3B-DC0F-4D29-AEFD-420ABA436FC7}"/>
    <cellStyle name="Normal 48" xfId="2985" xr:uid="{A28526C0-E2CD-40FF-B077-FB2F2926C68E}"/>
    <cellStyle name="Normal 48 2" xfId="19346" xr:uid="{4FB5AC4C-3A68-4625-A467-3DD491B40EBA}"/>
    <cellStyle name="Normal 48 2 2" xfId="19347" xr:uid="{3222076E-EC8C-4B16-BBE1-F9D34E4B5EE8}"/>
    <cellStyle name="Normal 48 3" xfId="19348" xr:uid="{88F9030F-5950-4B75-A53E-289B53A7382B}"/>
    <cellStyle name="Normal 48 4" xfId="19345" xr:uid="{12CBC28C-A417-4082-A306-441F775224D0}"/>
    <cellStyle name="Normal 49" xfId="2986" xr:uid="{BE9D8D6C-6EDC-4602-8504-D5FA451A5161}"/>
    <cellStyle name="Normal 5" xfId="2987" xr:uid="{EA3FAAEB-6504-4F83-8844-02F5E2FED293}"/>
    <cellStyle name="Normal 5 10" xfId="19349" xr:uid="{DA8E1D4D-AC65-4C57-95D7-F7B7E848D474}"/>
    <cellStyle name="Normal 5 11" xfId="19350" xr:uid="{21027395-B27C-4AEC-BD0C-BFAC43B163BF}"/>
    <cellStyle name="Normal 5 12" xfId="19351" xr:uid="{0D31956E-33D1-431D-9CA1-038679A8A4DF}"/>
    <cellStyle name="Normal 5 13" xfId="19352" xr:uid="{5167D4A7-3E24-49B3-BD10-F3B310F7E2EE}"/>
    <cellStyle name="Normal 5 14" xfId="19353" xr:uid="{B6113B24-2ADC-45D1-8056-5E8378C24E11}"/>
    <cellStyle name="Normal 5 15" xfId="23484" xr:uid="{F159B78B-3E3F-4F33-98DE-D690A2F4A260}"/>
    <cellStyle name="Normal 5 16" xfId="3260" xr:uid="{CB489B1E-040B-49B4-9010-3050832B02F2}"/>
    <cellStyle name="Normal 5 2" xfId="2988" xr:uid="{F1E2DBA7-F23B-4AB9-992D-CD9CD03D9A71}"/>
    <cellStyle name="Normal 5 2 2" xfId="2989" xr:uid="{D3EB9B8A-FBCD-43FE-A2DD-44D74A951021}"/>
    <cellStyle name="Normal 5 2 2 2" xfId="19354" xr:uid="{76235696-AF72-408E-BF84-3BF1A2862873}"/>
    <cellStyle name="Normal 5 2 3" xfId="19355" xr:uid="{BF0E756E-C6C0-4C78-A591-0DDF401BE36E}"/>
    <cellStyle name="Normal 5 2 4" xfId="19356" xr:uid="{4A4E19F6-E381-442F-B11F-D79FA86C75E5}"/>
    <cellStyle name="Normal 5 2 5" xfId="19357" xr:uid="{845AE10B-D5EE-4BDF-90A7-DC471D3B05D0}"/>
    <cellStyle name="Normal 5 2 6" xfId="24660" xr:uid="{0CBE66CB-6E55-49E0-871C-154E6908C483}"/>
    <cellStyle name="Normal 5 2 7" xfId="5976" xr:uid="{795A972C-24CA-48E0-89ED-C7C28E02D5A6}"/>
    <cellStyle name="Normal 5 3" xfId="2990" xr:uid="{AB52134F-A9E1-47EA-8A19-10FD4D4B923E}"/>
    <cellStyle name="Normal 5 3 2" xfId="19359" xr:uid="{845F480C-E64A-47AC-A594-32C2BAFE33E6}"/>
    <cellStyle name="Normal 5 3 2 2" xfId="19360" xr:uid="{98B6EF33-C426-4925-A8C9-328AFF021119}"/>
    <cellStyle name="Normal 5 3 3" xfId="19361" xr:uid="{7B2A3BB9-3072-499A-9A1A-9949ADDB7906}"/>
    <cellStyle name="Normal 5 3 4" xfId="19358" xr:uid="{F60D0EF7-4E14-4866-91F0-761A372CF341}"/>
    <cellStyle name="Normal 5 4" xfId="19362" xr:uid="{0F023DA4-FDAF-4A55-AE1B-19460C57D34E}"/>
    <cellStyle name="Normal 5 5" xfId="19363" xr:uid="{2E510C66-A324-4A5F-9646-4271F2F4A006}"/>
    <cellStyle name="Normal 5 6" xfId="19364" xr:uid="{351E5924-134E-444C-B78F-6D92CD3B9F3D}"/>
    <cellStyle name="Normal 5 7" xfId="19365" xr:uid="{0BE1D684-577D-45DE-87E4-6683668FABA3}"/>
    <cellStyle name="Normal 5 8" xfId="19366" xr:uid="{8826D4C3-8E4C-4CE5-AD9E-46707690282C}"/>
    <cellStyle name="Normal 5 9" xfId="19367" xr:uid="{75CAAA13-D4AB-4F3C-AA42-3BA279162624}"/>
    <cellStyle name="Normal 5_Attachement 4" xfId="4551" xr:uid="{B26B0546-A490-462D-8692-648D628797B8}"/>
    <cellStyle name="Normal 50" xfId="2991" xr:uid="{59B0301F-CA7F-4086-8E91-EFD0A04A2784}"/>
    <cellStyle name="Normal 50 2" xfId="19368" xr:uid="{82FC4D3C-674D-4BC1-9004-F2BB41E85CB2}"/>
    <cellStyle name="Normal 51" xfId="2992" xr:uid="{86449E26-CA50-45D6-B326-F2B9489C25EB}"/>
    <cellStyle name="Normal 51 2" xfId="19370" xr:uid="{84029E95-1A4F-4C71-8323-7C0987C35D1E}"/>
    <cellStyle name="Normal 51 3" xfId="19369" xr:uid="{3A9360A9-8B49-4EF2-BA32-9344DEE2CEA1}"/>
    <cellStyle name="Normal 52" xfId="2993" xr:uid="{3DFAD396-D928-486E-AA20-32D863F7849E}"/>
    <cellStyle name="Normal 52 2" xfId="19371" xr:uid="{23030B7B-3E09-4B51-90F1-8B5109AAD6A5}"/>
    <cellStyle name="Normal 53" xfId="2994" xr:uid="{D326AC98-7BB1-4FCF-A2CA-80C98CB84D9D}"/>
    <cellStyle name="Normal 53 2" xfId="19372" xr:uid="{437729C0-0D33-4FFE-903D-3ED6F2D31960}"/>
    <cellStyle name="Normal 54" xfId="2995" xr:uid="{120AC9D5-4A74-407D-83F4-AA0A8BB16259}"/>
    <cellStyle name="Normal 54 2" xfId="19373" xr:uid="{1561355B-EC41-4555-9A9D-6E68A03C5888}"/>
    <cellStyle name="Normal 55" xfId="2996" xr:uid="{A7D0E018-85D2-4589-8112-76A24AB37BDF}"/>
    <cellStyle name="Normal 55 2" xfId="19375" xr:uid="{C687364C-33A8-4783-A24B-F4E2BA94027D}"/>
    <cellStyle name="Normal 55 3" xfId="19374" xr:uid="{3175478A-2BEE-409A-8057-463B6B88FF0E}"/>
    <cellStyle name="Normal 56" xfId="2997" xr:uid="{CA08E5B6-4630-499B-91D8-97D9390195ED}"/>
    <cellStyle name="Normal 56 2" xfId="19376" xr:uid="{BA148B6F-8AD5-4C92-9550-B5F71CCBAAAB}"/>
    <cellStyle name="Normal 57" xfId="2998" xr:uid="{6295475C-6883-4E8F-B534-5F688639A13C}"/>
    <cellStyle name="Normal 57 2" xfId="19378" xr:uid="{44AE6A3E-9C24-4388-803C-C3D5EE8C41E6}"/>
    <cellStyle name="Normal 57 3" xfId="19377" xr:uid="{45D8E883-D0DA-4FD5-BF67-244959868C9A}"/>
    <cellStyle name="Normal 58" xfId="2999" xr:uid="{D445F8E3-BC5A-417A-A3B0-BCF6164FC048}"/>
    <cellStyle name="Normal 58 2" xfId="19379" xr:uid="{AF20995A-81C7-4495-BFC0-70F54D9866D1}"/>
    <cellStyle name="Normal 59" xfId="3000" xr:uid="{018F0D77-69EC-478F-B11B-A5067204D79E}"/>
    <cellStyle name="Normal 59 2" xfId="19380" xr:uid="{C56AA934-0176-4FD8-A080-C0F0EDF1794C}"/>
    <cellStyle name="Normal 6" xfId="3001" xr:uid="{E83A2292-F288-41B3-B4C2-21B55EE97288}"/>
    <cellStyle name="Normal 6 10" xfId="23535" xr:uid="{2C32B5C6-5BBC-4BDD-ADB0-6962DC9012AD}"/>
    <cellStyle name="Normal 6 11" xfId="5977" xr:uid="{F0D586EA-E5ED-4077-B788-A08C6DF334A3}"/>
    <cellStyle name="Normal 6 12" xfId="3261" xr:uid="{4275F6C7-E777-4922-8BCE-EA734B29E5FA}"/>
    <cellStyle name="Normal 6 2" xfId="4552" xr:uid="{3D6B80D9-DFB3-4BDD-AA25-738B593EA6E8}"/>
    <cellStyle name="Normal 6 2 2" xfId="4553" xr:uid="{A87565C3-A185-4B60-95A1-80942129A61A}"/>
    <cellStyle name="Normal 6 2 2 2" xfId="19382" xr:uid="{24A7E8AC-B595-4EAC-B174-4D4F7B840A16}"/>
    <cellStyle name="Normal 6 2 2 3" xfId="24662" xr:uid="{44715583-F263-4B28-9909-BCC5A6E6D143}"/>
    <cellStyle name="Normal 6 2 2 4" xfId="19381" xr:uid="{C9272C8C-7631-4E89-8018-EB291C2130F7}"/>
    <cellStyle name="Normal 6 2 3" xfId="19383" xr:uid="{CF24979B-781F-45F1-AF02-6ECEF5D05D61}"/>
    <cellStyle name="Normal 6 2 4" xfId="19384" xr:uid="{FDC4A841-7A27-481D-9842-A434F256FF4F}"/>
    <cellStyle name="Normal 6 2 5" xfId="24661" xr:uid="{AD76395B-2DA9-47AF-B60B-EA1A41691176}"/>
    <cellStyle name="Normal 6 2 6" xfId="5310" xr:uid="{9C8B8B56-DAA0-4745-A922-E05A064338A2}"/>
    <cellStyle name="Normal 6 2_Attachement 4" xfId="4554" xr:uid="{ABB46FDF-0E7F-4CC4-A6C1-B6C2841DAA8A}"/>
    <cellStyle name="Normal 6 3" xfId="19385" xr:uid="{DAA13387-9EEA-4F6E-8DFA-49EFC1893A87}"/>
    <cellStyle name="Normal 6 3 2" xfId="19386" xr:uid="{30EEBAE0-2468-409C-A396-E92319321205}"/>
    <cellStyle name="Normal 6 3 2 2" xfId="19387" xr:uid="{F0346BF1-F3CA-4F10-9DE1-973596BB2B2C}"/>
    <cellStyle name="Normal 6 3 3" xfId="19388" xr:uid="{564B0814-3BE4-437B-9B32-DC3730B5885A}"/>
    <cellStyle name="Normal 6 4" xfId="19389" xr:uid="{BDD7E618-CA10-4E96-A7A4-292D2E36CC1E}"/>
    <cellStyle name="Normal 6 5" xfId="19390" xr:uid="{91C8D827-A299-4D8B-AFB1-8D74A0BAD8D4}"/>
    <cellStyle name="Normal 6 6" xfId="19391" xr:uid="{C59D2DFA-66B7-44C4-80D5-2D0984C9195F}"/>
    <cellStyle name="Normal 6 7" xfId="19392" xr:uid="{08578CA0-BCCA-4F27-806E-0C207262E275}"/>
    <cellStyle name="Normal 6 8" xfId="23485" xr:uid="{0B7B815A-39CA-4BCB-9C0B-9D3F553D8937}"/>
    <cellStyle name="Normal 6 9" xfId="23472" xr:uid="{2008FA65-AD26-443D-8A75-D36320E5A5D2}"/>
    <cellStyle name="Normal 6_Attachement 4" xfId="4555" xr:uid="{31E498E7-12A6-4A8A-A6D2-4970515E1E42}"/>
    <cellStyle name="Normal 60" xfId="3002" xr:uid="{68339486-DFC3-48D4-8541-9C32D293E345}"/>
    <cellStyle name="Normal 60 2" xfId="19393" xr:uid="{71EDE094-7AD1-4464-A37E-8B84E205DE88}"/>
    <cellStyle name="Normal 61" xfId="3003" xr:uid="{9B9A3E62-0FD7-46AD-9169-A329AA1858CB}"/>
    <cellStyle name="Normal 61 2" xfId="19394" xr:uid="{B6D26487-5354-4617-A96E-E59450F4288E}"/>
    <cellStyle name="Normal 62" xfId="3004" xr:uid="{A49BA544-9C07-4149-9FCA-D3872BE16C61}"/>
    <cellStyle name="Normal 62 2" xfId="19395" xr:uid="{B699C619-B77A-4F35-967F-725486A60F89}"/>
    <cellStyle name="Normal 63" xfId="3005" xr:uid="{C7D36E13-103C-466D-B757-20986F4340F2}"/>
    <cellStyle name="Normal 63 2" xfId="19396" xr:uid="{EAEC4F33-9F53-4CF8-999E-90FA240C3FE4}"/>
    <cellStyle name="Normal 64" xfId="3006" xr:uid="{44092B4E-38E5-4ECA-98B1-F963852AF9E0}"/>
    <cellStyle name="Normal 64 2" xfId="23443" xr:uid="{6E1468CD-0A9B-4E09-B65E-5B6E4E645AC6}"/>
    <cellStyle name="Normal 65" xfId="3007" xr:uid="{E348AE4A-5936-4F1D-AF2D-228DA1F63669}"/>
    <cellStyle name="Normal 65 2" xfId="23562" xr:uid="{9455CB7B-DAAF-44B6-AAE6-20C291038B0E}"/>
    <cellStyle name="Normal 66" xfId="3008" xr:uid="{5D870877-13CE-46AD-BB31-84C2DC3658A8}"/>
    <cellStyle name="Normal 66 2" xfId="24839" xr:uid="{FA0ECABA-C9CA-4F68-A4E1-016131C32B00}"/>
    <cellStyle name="Normal 67" xfId="3009" xr:uid="{C411F6C6-192A-44E1-83DA-B67B86022C00}"/>
    <cellStyle name="Normal 67 2" xfId="19397" xr:uid="{2E812756-B3F1-42E8-A010-5FC56B54401C}"/>
    <cellStyle name="Normal 68" xfId="3010" xr:uid="{273DE67D-CC32-47BB-BE80-690C95B2005A}"/>
    <cellStyle name="Normal 68 2" xfId="39257" xr:uid="{E6D45203-D3E8-48E8-BEAA-A0F63CDBE156}"/>
    <cellStyle name="Normal 68 3" xfId="5315" xr:uid="{E930E5DF-B86D-44A9-A810-2BA3477BDA4F}"/>
    <cellStyle name="Normal 69" xfId="3011" xr:uid="{C70D31AB-31C0-4E72-BD70-29033DC568C5}"/>
    <cellStyle name="Normal 69 2" xfId="19398" xr:uid="{099B0451-079C-457C-A5B2-4D1AF687780D}"/>
    <cellStyle name="Normal 7" xfId="3012" xr:uid="{260CA64F-F877-426F-84DC-781B72091F3B}"/>
    <cellStyle name="Normal 7 10" xfId="19399" xr:uid="{45285F7E-86DC-4A43-B93E-D9D35CE23E0C}"/>
    <cellStyle name="Normal 7 11" xfId="19400" xr:uid="{EF6A5A12-E909-4F1D-A7C6-92620C771707}"/>
    <cellStyle name="Normal 7 12" xfId="23486" xr:uid="{2865C9AB-28B2-409B-A6D2-C97BAFCBA7C3}"/>
    <cellStyle name="Normal 7 13" xfId="3262" xr:uid="{A22FD177-3D52-45AB-9805-6BFD1157953E}"/>
    <cellStyle name="Normal 7 2" xfId="3263" xr:uid="{4703CD51-AD77-43FF-A8DF-7B760794FE58}"/>
    <cellStyle name="Normal 7 2 2" xfId="50" xr:uid="{A1C66A34-827B-46B8-8FFE-B24BB5055C90}"/>
    <cellStyle name="Normal 7 2 2 2" xfId="19403" xr:uid="{3B67D3FE-5AB8-48DC-A9A0-0D7B296F6778}"/>
    <cellStyle name="Normal 7 2 2 3" xfId="19402" xr:uid="{73C14782-478B-4106-9272-97A18175F445}"/>
    <cellStyle name="Normal 7 2 3" xfId="19404" xr:uid="{D2FF1BFF-FB74-4B42-87AB-04076F09B7A5}"/>
    <cellStyle name="Normal 7 2 4" xfId="23487" xr:uid="{EB09CDD1-B0FD-4A98-9EC8-4E0F6611F3DB}"/>
    <cellStyle name="Normal 7 2 5" xfId="19401" xr:uid="{3CDA0D36-5401-413F-BC97-54ADEA6AF23F}"/>
    <cellStyle name="Normal 7 3" xfId="4556" xr:uid="{5654A91E-53EA-4753-8736-AAA70B619A3E}"/>
    <cellStyle name="Normal 7 3 2" xfId="19406" xr:uid="{E5A5F06A-FE4A-4803-A53A-0E4D9D227969}"/>
    <cellStyle name="Normal 7 3 2 2" xfId="19407" xr:uid="{E4FA3800-7E78-48ED-A986-1655B208C9B8}"/>
    <cellStyle name="Normal 7 3 3" xfId="19408" xr:uid="{C8A6FD28-6923-4DFC-911B-612FD1402DCC}"/>
    <cellStyle name="Normal 7 3 4" xfId="24663" xr:uid="{96FBA8DE-BA7C-41AF-833D-85F559D502E8}"/>
    <cellStyle name="Normal 7 3 5" xfId="19405" xr:uid="{444CAA98-0AF5-4C7F-BC4B-8ED3DD032013}"/>
    <cellStyle name="Normal 7 4" xfId="19409" xr:uid="{24DE9C08-9CBB-491F-A6A3-4C706DD36381}"/>
    <cellStyle name="Normal 7 5" xfId="19410" xr:uid="{6E0BFACC-44DD-4009-A155-1F83315960AB}"/>
    <cellStyle name="Normal 7 6" xfId="19411" xr:uid="{2A913D04-B0CB-4ACC-A115-31A85B5A4322}"/>
    <cellStyle name="Normal 7 7" xfId="19412" xr:uid="{7A73C81B-1507-42B1-B7D1-2AEC6A277891}"/>
    <cellStyle name="Normal 7 8" xfId="19413" xr:uid="{6C6A47EF-40C0-4EF8-B5C1-65C8D81871A0}"/>
    <cellStyle name="Normal 7 9" xfId="19414" xr:uid="{7BD52DCE-AB63-48B6-BAB9-5945A1CFCE00}"/>
    <cellStyle name="Normal 7 9 2" xfId="19415" xr:uid="{809E4331-EB48-4C1A-9E90-0CEACF822693}"/>
    <cellStyle name="Normal 7_Attachement 4" xfId="4557" xr:uid="{9EEBA88A-06A2-4D5F-A401-539970911A3C}"/>
    <cellStyle name="Normal 70" xfId="3013" xr:uid="{3CBCE8B4-99F6-4270-B32A-DA2F9736FAAA}"/>
    <cellStyle name="Normal 70 2" xfId="23436" xr:uid="{51D6ED91-A526-4FD6-B6C2-57B3C081CCBB}"/>
    <cellStyle name="Normal 71" xfId="3014" xr:uid="{39C8078C-F53B-4E60-89CE-F588ED631E47}"/>
    <cellStyle name="Normal 71 2" xfId="37154" xr:uid="{634334F9-BC13-4170-8A0B-5B5BBB4C1088}"/>
    <cellStyle name="Normal 72" xfId="3015" xr:uid="{B48D17E6-E638-453B-9E2F-A74BDE4B6968}"/>
    <cellStyle name="Normal 72 2" xfId="38322" xr:uid="{27B6D91E-752B-4F0A-9EB3-20FDDA2E1E15}"/>
    <cellStyle name="Normal 73" xfId="3016" xr:uid="{68F609C7-2754-4375-B249-19909695D383}"/>
    <cellStyle name="Normal 73 2" xfId="36050" xr:uid="{1BCEEF83-A088-46C2-8171-B576B6E5AC91}"/>
    <cellStyle name="Normal 74" xfId="3017" xr:uid="{A00B74B9-D953-488E-A156-675606B6E9FC}"/>
    <cellStyle name="Normal 74 2" xfId="3018" xr:uid="{522FE141-8076-4953-B113-F8ADCFEF231E}"/>
    <cellStyle name="Normal 74 3" xfId="25754" xr:uid="{9023D677-C3E9-4EFF-8337-0EFFE07BA815}"/>
    <cellStyle name="Normal 75" xfId="3019" xr:uid="{0E4A7729-B6E6-482B-AB3D-33B301AED51D}"/>
    <cellStyle name="Normal 75 2" xfId="35302" xr:uid="{62000713-E141-4421-B004-57084A5EDA4E}"/>
    <cellStyle name="Normal 76" xfId="3020" xr:uid="{EC42ECEE-9607-4AC6-B269-5BE7CAB113B1}"/>
    <cellStyle name="Normal 76 2" xfId="41585" xr:uid="{A7BA17AB-9407-44AA-BD3F-525DC45B351C}"/>
    <cellStyle name="Normal 77" xfId="3021" xr:uid="{85962154-D1F3-4EA7-AFA2-057EBA5D5EF9}"/>
    <cellStyle name="Normal 77 2" xfId="44365" xr:uid="{89B7853B-1C67-4202-8A42-D5D9A52E044F}"/>
    <cellStyle name="Normal 78" xfId="3022" xr:uid="{F244C43F-48A4-4A2C-A832-82ABBCC824DE}"/>
    <cellStyle name="Normal 79" xfId="3023" xr:uid="{AAB33CD9-BDFC-478B-9B56-B0D2E071D1A1}"/>
    <cellStyle name="Normal 8" xfId="3024" xr:uid="{50A6FCCE-F937-4E8D-AC06-7988572C0F8C}"/>
    <cellStyle name="Normal 8 2" xfId="3265" xr:uid="{FCCA8E6F-0996-4E0A-9364-B6CC84782405}"/>
    <cellStyle name="Normal 8 2 2" xfId="19417" xr:uid="{803B6909-26BC-4874-B218-F3DAEC2DEAC8}"/>
    <cellStyle name="Normal 8 2 2 2" xfId="19418" xr:uid="{77C18E74-9582-44C5-8AD3-3CC37EB0D744}"/>
    <cellStyle name="Normal 8 2 3" xfId="19419" xr:uid="{7DA324D7-916A-4F20-B39D-66E40335F7D7}"/>
    <cellStyle name="Normal 8 2 4" xfId="23488" xr:uid="{19A4C9BD-0168-4E45-9FE8-713E87F5F1C3}"/>
    <cellStyle name="Normal 8 2 5" xfId="19416" xr:uid="{EB2CE2BE-002C-4D09-8E3D-C1482D486E63}"/>
    <cellStyle name="Normal 8 3" xfId="19420" xr:uid="{703C61F4-D2B0-4A7A-B533-95E8C74675D1}"/>
    <cellStyle name="Normal 8 3 2" xfId="19421" xr:uid="{47A90F26-A18B-4D79-B9E4-24D2FAF43667}"/>
    <cellStyle name="Normal 8 3 2 2" xfId="19422" xr:uid="{A8EA832C-0CB4-489F-A136-0F7FF9545FBE}"/>
    <cellStyle name="Normal 8 3 3" xfId="19423" xr:uid="{64101BB6-A486-47A1-AD12-1B0BDF573255}"/>
    <cellStyle name="Normal 8 4" xfId="19424" xr:uid="{474FEA5C-2431-46D7-B64C-A74EF2DD6ECD}"/>
    <cellStyle name="Normal 8 5" xfId="19425" xr:uid="{CC25108A-36C1-4EDA-B8C9-59E059D4BEBE}"/>
    <cellStyle name="Normal 8 6" xfId="19426" xr:uid="{649BC620-BF70-4A36-A406-9AF45A437B68}"/>
    <cellStyle name="Normal 8 7" xfId="3264" xr:uid="{8ECC4313-E070-49EA-8D0A-6857DB9836DB}"/>
    <cellStyle name="Normal 80" xfId="3025" xr:uid="{81542BB7-FC7F-4CAA-B23D-79E0F8F02A14}"/>
    <cellStyle name="Normal 81" xfId="3177" xr:uid="{EC3F4DEA-ECDA-4C08-8F93-8D728738332D}"/>
    <cellStyle name="Normal 82" xfId="3195" xr:uid="{E146AA2B-B8EA-46B6-AE31-5914C7CDE171}"/>
    <cellStyle name="Normal 9" xfId="3026" xr:uid="{5588A21F-7542-470F-ACAB-5616670F66A8}"/>
    <cellStyle name="Normal 9 10" xfId="3266" xr:uid="{DEEF5CDD-4522-4E3B-A154-DEB1C1E522B7}"/>
    <cellStyle name="Normal 9 2" xfId="3027" xr:uid="{8DACDCE9-0AFB-4E3B-8F27-2A34D459A324}"/>
    <cellStyle name="Normal 9 2 2" xfId="19428" xr:uid="{0F9C0DB6-CE0F-4321-A2DC-05293AAC38D1}"/>
    <cellStyle name="Normal 9 2 2 2" xfId="19429" xr:uid="{266CAD7B-A14C-4343-B9A0-61F5B230F276}"/>
    <cellStyle name="Normal 9 2 3" xfId="19430" xr:uid="{BE296258-2D5D-4D7A-8110-A89D317BB609}"/>
    <cellStyle name="Normal 9 2 4" xfId="19427" xr:uid="{04397040-2F4D-4486-8A56-7F94D5827CE8}"/>
    <cellStyle name="Normal 9 3" xfId="19431" xr:uid="{82A4B4CC-AA9A-4516-A52D-3D4BDD830027}"/>
    <cellStyle name="Normal 9 3 2" xfId="19432" xr:uid="{8700E42B-4E6E-4E78-B582-EC6430ED5C8A}"/>
    <cellStyle name="Normal 9 3 2 2" xfId="19433" xr:uid="{B225115A-176E-4675-ADE3-90194CBE1058}"/>
    <cellStyle name="Normal 9 3 3" xfId="19434" xr:uid="{D9D88668-7E6B-4ED7-AE84-51C153EE8D04}"/>
    <cellStyle name="Normal 9 4" xfId="19435" xr:uid="{BA367601-4504-4240-8F21-9C9DBA1ABE5F}"/>
    <cellStyle name="Normal 9 5" xfId="19436" xr:uid="{1F51E14C-3583-4373-A02B-BA35BD762A02}"/>
    <cellStyle name="Normal 9 6" xfId="19437" xr:uid="{62E5DEA1-3AF1-4243-9C57-CBFDBD3A64A0}"/>
    <cellStyle name="Normal 9 7" xfId="19438" xr:uid="{C8495E0D-5A68-4A9D-9BCB-C30B6F449A65}"/>
    <cellStyle name="Normal 9 8" xfId="23489" xr:uid="{36AC05D2-DCDB-4608-A4F5-FB047B9B43BE}"/>
    <cellStyle name="Normal 9 9" xfId="5311" xr:uid="{534EC6F1-6E4F-4CBF-BF73-EAD2C1ED7328}"/>
    <cellStyle name="Normal_BS - E" xfId="2" xr:uid="{00000000-0005-0000-0000-000002000000}"/>
    <cellStyle name="Normal0" xfId="3343" xr:uid="{8EC3C2A4-DA84-4D0B-9061-FB84A4C64B97}"/>
    <cellStyle name="Normale_9639A02C" xfId="19439" xr:uid="{DF5D27C1-C288-4EC0-B4E2-09BD7B01D356}"/>
    <cellStyle name="NormalGB" xfId="3028" xr:uid="{5F9256B8-363A-4D84-903D-A620B422A17C}"/>
    <cellStyle name="Note 10" xfId="4558" xr:uid="{27E93D9F-5F82-45C1-87C7-462A42103266}"/>
    <cellStyle name="Note 10 2" xfId="19441" xr:uid="{9506EAF3-323E-452E-BE6B-E8EE498034EA}"/>
    <cellStyle name="Note 10 2 2" xfId="19442" xr:uid="{CD0E0F15-7C27-4567-99AA-B074D58E464A}"/>
    <cellStyle name="Note 10 2 2 2" xfId="25380" xr:uid="{6D20405E-C032-4126-B1FF-62592FA95B6D}"/>
    <cellStyle name="Note 10 2 2 3" xfId="39333" xr:uid="{BF378233-F12E-4077-8AD8-EF2736AFF6E3}"/>
    <cellStyle name="Note 10 2 2 4" xfId="41808" xr:uid="{25DADC01-D07A-4919-ADEB-39F888698B48}"/>
    <cellStyle name="Note 10 2 3" xfId="33276" xr:uid="{94EB94D0-5D15-4B56-97E7-C0B5C84F3148}"/>
    <cellStyle name="Note 10 2 4" xfId="39332" xr:uid="{28B4875D-D25C-43C2-92E5-0A64C296278F}"/>
    <cellStyle name="Note 10 2 5" xfId="41807" xr:uid="{671C7D99-0C83-4C44-AFA0-80C2FF95C5D3}"/>
    <cellStyle name="Note 10 3" xfId="19443" xr:uid="{96BAFB40-2D1B-47E6-8073-5AFECFB338F0}"/>
    <cellStyle name="Note 10 3 2" xfId="19444" xr:uid="{01753D55-E0F6-4265-B4D6-295E870451CE}"/>
    <cellStyle name="Note 10 3 2 2" xfId="33278" xr:uid="{4D34C3DB-9869-4F0C-8408-779E7E1FC422}"/>
    <cellStyle name="Note 10 3 2 3" xfId="39335" xr:uid="{E4D6F1FD-2B26-4C0E-926E-BD818267A335}"/>
    <cellStyle name="Note 10 3 2 4" xfId="41810" xr:uid="{E901F578-BE6B-47CE-90CF-968A51A288DD}"/>
    <cellStyle name="Note 10 3 3" xfId="33277" xr:uid="{C85E8AD5-524C-4172-B74C-F5AA4ECBD2B3}"/>
    <cellStyle name="Note 10 3 4" xfId="39334" xr:uid="{9F0A7FC3-CB6E-44B1-A5FE-1F3B992332E7}"/>
    <cellStyle name="Note 10 3 5" xfId="41809" xr:uid="{38B0AFD6-1E71-440C-A527-06E25540058D}"/>
    <cellStyle name="Note 10 4" xfId="24664" xr:uid="{CFE228AE-98C9-456E-A8E1-BCC689914162}"/>
    <cellStyle name="Note 10 4 2" xfId="38093" xr:uid="{D9135700-F259-44B9-89D4-37DF90538412}"/>
    <cellStyle name="Note 10 4 3" xfId="44457" xr:uid="{85BE7C70-CEF7-4F0E-B860-EE1DD585BAE3}"/>
    <cellStyle name="Note 10 5" xfId="19440" xr:uid="{03466C5E-7E97-427B-9378-AC7515ABFDF6}"/>
    <cellStyle name="Note 100" xfId="19445" xr:uid="{AE545BA0-1F08-4554-A8FC-A6F1EF77503E}"/>
    <cellStyle name="Note 100 2" xfId="19446" xr:uid="{ACE00FD3-9DB9-432F-AD3B-F03D2916643A}"/>
    <cellStyle name="Note 100 2 2" xfId="25381" xr:uid="{4019633B-D633-4D68-8CB0-9C32CC5AB7EB}"/>
    <cellStyle name="Note 100 2 3" xfId="39337" xr:uid="{CFF317B1-41EA-4C49-82F4-0D0B7424C6DB}"/>
    <cellStyle name="Note 100 2 4" xfId="41812" xr:uid="{2E1AFDE5-033D-425A-AC93-81BD4A7B9208}"/>
    <cellStyle name="Note 100 3" xfId="38734" xr:uid="{A183AC57-E364-423C-9CBE-D5259B601ADC}"/>
    <cellStyle name="Note 100 4" xfId="39336" xr:uid="{F31BE799-82F9-4F39-AA6A-81FBF8C63B1F}"/>
    <cellStyle name="Note 100 5" xfId="41811" xr:uid="{5A2446F4-1C67-462C-9196-6B23D16039AF}"/>
    <cellStyle name="Note 101" xfId="19447" xr:uid="{6118B7A7-C321-4ACE-852A-695F4E8346EF}"/>
    <cellStyle name="Note 101 2" xfId="19448" xr:uid="{F40E4A4B-D4B9-430F-89DA-B8148FC4720F}"/>
    <cellStyle name="Note 101 2 2" xfId="33280" xr:uid="{096A2F5C-CECB-4240-AD1A-D0B76E190BB0}"/>
    <cellStyle name="Note 101 2 3" xfId="39339" xr:uid="{A82BB7E2-37F9-425F-B38A-3F763ED022AB}"/>
    <cellStyle name="Note 101 2 4" xfId="41814" xr:uid="{254111F5-6EF3-4FBA-BCB6-81B12DC21964}"/>
    <cellStyle name="Note 101 3" xfId="33279" xr:uid="{7A9169F8-6663-4D4A-9C73-885B08D86639}"/>
    <cellStyle name="Note 101 4" xfId="39338" xr:uid="{8BDE8958-B3F6-4707-9E12-07BA386D1C1F}"/>
    <cellStyle name="Note 101 5" xfId="41813" xr:uid="{A6FF2D04-EC24-4485-9DB8-8B4453075A64}"/>
    <cellStyle name="Note 102" xfId="19449" xr:uid="{34E1434B-376B-4932-94EB-3AF5E9874441}"/>
    <cellStyle name="Note 102 2" xfId="19450" xr:uid="{D39653B5-0094-423F-AF15-654FC3D3FFCB}"/>
    <cellStyle name="Note 102 2 2" xfId="25382" xr:uid="{0D0B1CAE-C95C-4056-9124-2C215DCC0769}"/>
    <cellStyle name="Note 102 2 3" xfId="39341" xr:uid="{6D8FA557-B569-4847-9BBE-5BBE6CBDAC8D}"/>
    <cellStyle name="Note 102 2 4" xfId="41816" xr:uid="{EF23DC0F-FACE-4DB3-B23A-E62129231D67}"/>
    <cellStyle name="Note 102 3" xfId="33281" xr:uid="{FEA85E90-625F-4B27-A420-D228C9D811E8}"/>
    <cellStyle name="Note 102 4" xfId="39340" xr:uid="{06781770-FDD5-49E3-A182-A141F06D9F79}"/>
    <cellStyle name="Note 102 5" xfId="41815" xr:uid="{8DA448E2-3520-4303-9C34-2DDDDBC7C0E8}"/>
    <cellStyle name="Note 103" xfId="19451" xr:uid="{D66768F4-C839-4978-863B-F925B76F4E92}"/>
    <cellStyle name="Note 103 2" xfId="19452" xr:uid="{746C4D34-6CED-4535-A725-E98027375358}"/>
    <cellStyle name="Note 103 2 2" xfId="33283" xr:uid="{60C4B5D3-1E20-44C2-89C5-AF63365B6FF6}"/>
    <cellStyle name="Note 103 2 3" xfId="39343" xr:uid="{EDB1DE59-FC3C-41D3-B101-3E09CD662661}"/>
    <cellStyle name="Note 103 2 4" xfId="41818" xr:uid="{DDA09440-EB7D-4289-891B-E5C005DBF4AE}"/>
    <cellStyle name="Note 103 3" xfId="33282" xr:uid="{1C0F2D6D-F8B0-4BB0-9B28-4CFF4701B22B}"/>
    <cellStyle name="Note 103 4" xfId="39342" xr:uid="{6A7630FC-9ACA-476E-94E6-0CD34FA28763}"/>
    <cellStyle name="Note 103 5" xfId="41817" xr:uid="{C1D8765E-3CDF-476C-9786-9F4583379C88}"/>
    <cellStyle name="Note 104" xfId="19453" xr:uid="{04921D1B-BAF0-451F-AC6C-46423AD04068}"/>
    <cellStyle name="Note 104 2" xfId="19454" xr:uid="{7754E47C-828E-4834-90FE-6FF1F790988D}"/>
    <cellStyle name="Note 104 2 2" xfId="25383" xr:uid="{5636EC19-D0EE-4497-B16C-91866BD8B09C}"/>
    <cellStyle name="Note 104 2 3" xfId="39345" xr:uid="{7B76983D-54D5-44D4-8703-81EAD8DD69BB}"/>
    <cellStyle name="Note 104 2 4" xfId="41820" xr:uid="{03541308-67D1-4BCD-B30A-A5095403ABB6}"/>
    <cellStyle name="Note 104 3" xfId="33284" xr:uid="{C03B9D55-5387-41C7-B0DB-1506E296DFC9}"/>
    <cellStyle name="Note 104 4" xfId="39344" xr:uid="{012019AD-6090-4B9A-AB25-3F1351E4BB65}"/>
    <cellStyle name="Note 104 5" xfId="41819" xr:uid="{193AA42F-0AC8-409D-925F-D04BB0E370B5}"/>
    <cellStyle name="Note 105" xfId="19455" xr:uid="{7A8CA339-EBF5-4AD4-9D08-8F86FEB08145}"/>
    <cellStyle name="Note 105 2" xfId="19456" xr:uid="{B7302F7E-2AC0-415C-B549-5BF249E13D45}"/>
    <cellStyle name="Note 105 2 2" xfId="33286" xr:uid="{595741F5-2033-4388-8791-78C839EB71F9}"/>
    <cellStyle name="Note 105 2 3" xfId="39347" xr:uid="{81F756C1-E1C9-4837-A8CE-561338509A4F}"/>
    <cellStyle name="Note 105 2 4" xfId="41822" xr:uid="{ECB421C7-5110-4762-A601-0E76AE72BDEF}"/>
    <cellStyle name="Note 105 3" xfId="33285" xr:uid="{471D8127-CC16-4C6F-B5B3-4C0B93236690}"/>
    <cellStyle name="Note 105 4" xfId="39346" xr:uid="{A5DE4CBB-D0F3-4B9A-B5BF-B3B49AABD382}"/>
    <cellStyle name="Note 105 5" xfId="41821" xr:uid="{0BC208DD-946B-4FB3-B654-A6320ABAD22E}"/>
    <cellStyle name="Note 106" xfId="19457" xr:uid="{C5B7D8BA-B113-4F07-A000-07198E392FA3}"/>
    <cellStyle name="Note 107" xfId="19458" xr:uid="{170F1B72-F905-4084-A063-3BCC28F94B67}"/>
    <cellStyle name="Note 108" xfId="19459" xr:uid="{D83BB6EC-3743-48CB-9175-E22AF60765D2}"/>
    <cellStyle name="Note 109" xfId="19460" xr:uid="{99800E25-457A-4FF1-B67F-C37C2EEFC965}"/>
    <cellStyle name="Note 11" xfId="4559" xr:uid="{70644A31-B231-4881-BECD-2BC510572575}"/>
    <cellStyle name="Note 11 2" xfId="19462" xr:uid="{90BDE350-1183-455B-ABB7-3C24D1AFA5C7}"/>
    <cellStyle name="Note 11 2 2" xfId="19463" xr:uid="{D607ADEB-088E-47F6-B343-77393591807C}"/>
    <cellStyle name="Note 11 2 2 2" xfId="33292" xr:uid="{D3DB6D20-6088-4771-B8D6-194255B7F9BB}"/>
    <cellStyle name="Note 11 2 2 3" xfId="39349" xr:uid="{8ECD999C-BF88-4E65-B4B3-8211D8EA8927}"/>
    <cellStyle name="Note 11 2 2 4" xfId="41824" xr:uid="{C399DFCF-F83D-4927-AD29-ED0171C81219}"/>
    <cellStyle name="Note 11 2 3" xfId="33291" xr:uid="{2825CCF1-73F9-4353-8BE0-AC99CFF9AEA5}"/>
    <cellStyle name="Note 11 2 4" xfId="39348" xr:uid="{F89B3298-A7A6-47B4-917D-508620FD5248}"/>
    <cellStyle name="Note 11 2 5" xfId="41823" xr:uid="{0DE35635-6A8F-47A7-A02E-8AACD0EEAD90}"/>
    <cellStyle name="Note 11 3" xfId="19464" xr:uid="{B74CC011-C05B-4BC5-ADB5-F501480D01B9}"/>
    <cellStyle name="Note 11 3 2" xfId="19465" xr:uid="{E8F14EE9-4ADF-4A94-B496-67EC905EBC10}"/>
    <cellStyle name="Note 11 3 2 2" xfId="33294" xr:uid="{00F3A9D8-50A5-4369-9C97-BBD0973C55FB}"/>
    <cellStyle name="Note 11 3 2 3" xfId="39351" xr:uid="{FFE0AD8C-FDBD-401A-A514-E086617B41AC}"/>
    <cellStyle name="Note 11 3 2 4" xfId="41826" xr:uid="{9F3B186F-674E-426A-99FA-D34A676F56E1}"/>
    <cellStyle name="Note 11 3 3" xfId="33293" xr:uid="{D46240E4-1B01-4874-AD37-1549FA4D8C5E}"/>
    <cellStyle name="Note 11 3 4" xfId="39350" xr:uid="{75E3525B-D772-440C-8282-3B869EDCE4D7}"/>
    <cellStyle name="Note 11 3 5" xfId="41825" xr:uid="{5D1E7F25-AB26-4C9F-9D57-352AAEB17836}"/>
    <cellStyle name="Note 11 4" xfId="24665" xr:uid="{CEE69BF6-71C7-4AEC-9614-CCECF1797B3A}"/>
    <cellStyle name="Note 11 4 2" xfId="35744" xr:uid="{694069E7-D793-43B4-982C-F8E54AF1F579}"/>
    <cellStyle name="Note 11 4 3" xfId="44458" xr:uid="{CFE5CCA7-1DC4-4E97-9DDF-927BB7EC54D3}"/>
    <cellStyle name="Note 11 5" xfId="19461" xr:uid="{1B0D8B76-3C88-40C7-A634-CC56CC36A405}"/>
    <cellStyle name="Note 110" xfId="19466" xr:uid="{7FEFD243-EEA3-4075-B7CE-29DA429006A7}"/>
    <cellStyle name="Note 111" xfId="19467" xr:uid="{ED1AF73D-6D2A-474F-8F50-108696D2FEF0}"/>
    <cellStyle name="Note 112" xfId="19468" xr:uid="{4F57E725-AD94-43C3-9BB7-F8ADDCE66A6E}"/>
    <cellStyle name="Note 113" xfId="19469" xr:uid="{E9352395-B14C-4376-B320-156C563707DD}"/>
    <cellStyle name="Note 114" xfId="19470" xr:uid="{3486A106-44C5-4F2A-ACC0-A3252BF8203F}"/>
    <cellStyle name="Note 115" xfId="19471" xr:uid="{97175DEB-4708-42DA-91B1-35990CEC43B2}"/>
    <cellStyle name="Note 116" xfId="19472" xr:uid="{8B6D7861-A370-43F8-A6CE-4A518800FA89}"/>
    <cellStyle name="Note 116 2" xfId="19473" xr:uid="{89D27EB5-1F1D-4508-8205-52EF7B32C5A4}"/>
    <cellStyle name="Note 116 2 2" xfId="33300" xr:uid="{B8EA5EAF-DFFB-4E3C-BE93-19D5D1C03E00}"/>
    <cellStyle name="Note 116 2 3" xfId="39353" xr:uid="{FAB24EAE-DDD9-497D-82DD-F770DBC48C65}"/>
    <cellStyle name="Note 116 2 4" xfId="41828" xr:uid="{69C65204-65AC-4EF8-9870-A8A2880DC725}"/>
    <cellStyle name="Note 116 3" xfId="33299" xr:uid="{F37AB226-0272-47E6-AD36-9D7B2AF711CF}"/>
    <cellStyle name="Note 116 4" xfId="39352" xr:uid="{C0FCD723-19F4-4C51-9D04-80533DC4370E}"/>
    <cellStyle name="Note 116 5" xfId="41827" xr:uid="{CC73D1EB-8A3D-423E-95CE-764E597CB705}"/>
    <cellStyle name="Note 12" xfId="4560" xr:uid="{7DE40D3D-1642-4688-9FFC-1C60151F6225}"/>
    <cellStyle name="Note 12 2" xfId="19475" xr:uid="{65E2E30E-6B51-44C0-85A1-584F4E7E5EF4}"/>
    <cellStyle name="Note 12 2 2" xfId="19476" xr:uid="{E0AC5CA0-D932-4033-80F4-A2C73CA749FA}"/>
    <cellStyle name="Note 12 2 2 2" xfId="33303" xr:uid="{52505281-EC93-4704-8DFE-883B3591DDF9}"/>
    <cellStyle name="Note 12 2 2 3" xfId="39355" xr:uid="{5AF27DF4-FA11-4353-A389-60C369500108}"/>
    <cellStyle name="Note 12 2 2 4" xfId="41830" xr:uid="{9E8C8409-22D0-41E7-A39F-5978DF5A67C1}"/>
    <cellStyle name="Note 12 2 3" xfId="33302" xr:uid="{0D61E6FD-68B8-47A1-ADA1-B5C0D0AD3B2E}"/>
    <cellStyle name="Note 12 2 4" xfId="39354" xr:uid="{1B920702-6085-4215-855A-4137A16F285D}"/>
    <cellStyle name="Note 12 2 5" xfId="41829" xr:uid="{A9BA4014-B2FF-4C74-8421-8B1F8E6F4190}"/>
    <cellStyle name="Note 12 3" xfId="19477" xr:uid="{51CFA735-A3FE-4093-AAA2-D22475B116CB}"/>
    <cellStyle name="Note 12 3 2" xfId="19478" xr:uid="{3A55EB79-64CD-4929-AA37-5113AE5B4948}"/>
    <cellStyle name="Note 12 3 2 2" xfId="33305" xr:uid="{2E55AF6A-F315-4E4A-9126-A806033110D0}"/>
    <cellStyle name="Note 12 3 2 3" xfId="39357" xr:uid="{EE636342-99FD-4D10-B82F-C2BC2CDC6C26}"/>
    <cellStyle name="Note 12 3 2 4" xfId="41832" xr:uid="{F53C3E43-58C9-490D-91DE-0E6B90756CF4}"/>
    <cellStyle name="Note 12 3 3" xfId="33304" xr:uid="{54EBA142-8CDB-4DDF-85AF-06637BDFC7EC}"/>
    <cellStyle name="Note 12 3 4" xfId="39356" xr:uid="{A865BADE-6432-4F28-9CDC-B0373CE05A00}"/>
    <cellStyle name="Note 12 3 5" xfId="41831" xr:uid="{734251BB-F436-47F5-B623-7E1D004C11F6}"/>
    <cellStyle name="Note 12 4" xfId="24666" xr:uid="{D6473B81-BC93-41CD-9038-A9C7DE5DC173}"/>
    <cellStyle name="Note 12 4 2" xfId="35745" xr:uid="{F0740418-352F-4FF7-BBEF-5E92015BB98C}"/>
    <cellStyle name="Note 12 4 3" xfId="44459" xr:uid="{8AABA6C2-D383-451C-85C2-C1C3291172C2}"/>
    <cellStyle name="Note 12 5" xfId="19474" xr:uid="{F1BCB172-E38E-469F-A3E8-2CD692C2CC52}"/>
    <cellStyle name="Note 13" xfId="4561" xr:uid="{2AD364D3-6F20-4673-A1D4-8D4CDFDD5149}"/>
    <cellStyle name="Note 13 2" xfId="19480" xr:uid="{874A7438-4874-4992-AC36-58E693A3ED24}"/>
    <cellStyle name="Note 13 2 2" xfId="19481" xr:uid="{4E13DC94-ABCD-447F-840C-3388D4E4A812}"/>
    <cellStyle name="Note 13 2 2 2" xfId="33308" xr:uid="{BB1FB456-C8D5-4C14-B3E5-0B78BF6C08BC}"/>
    <cellStyle name="Note 13 2 2 3" xfId="39359" xr:uid="{8952C5D2-EE6A-4B50-9ADE-43DDB7C974C7}"/>
    <cellStyle name="Note 13 2 2 4" xfId="41834" xr:uid="{B4CEE636-1F58-4B80-B07F-34DFD8628D33}"/>
    <cellStyle name="Note 13 2 3" xfId="33307" xr:uid="{2B468BE9-9AD1-4C0F-869A-169C9A012397}"/>
    <cellStyle name="Note 13 2 4" xfId="39358" xr:uid="{1703542B-40D6-43A9-9FCE-465B70B09B0E}"/>
    <cellStyle name="Note 13 2 5" xfId="41833" xr:uid="{330BAE3F-5361-49EE-8B5B-CE1F1DCC51F6}"/>
    <cellStyle name="Note 13 3" xfId="19482" xr:uid="{23D644EC-8116-4A35-857B-855BD28A044D}"/>
    <cellStyle name="Note 13 3 2" xfId="19483" xr:uid="{67152EBE-CC3B-4A12-BA93-46934075132A}"/>
    <cellStyle name="Note 13 3 2 2" xfId="25385" xr:uid="{C60C1843-70F3-4537-A927-169B46505675}"/>
    <cellStyle name="Note 13 3 2 3" xfId="39361" xr:uid="{EA0F6D4B-0246-4375-9FC6-DC9F388DCEBB}"/>
    <cellStyle name="Note 13 3 2 4" xfId="41836" xr:uid="{6F4DAD45-6CA4-4729-8D7C-70696C0855F6}"/>
    <cellStyle name="Note 13 3 3" xfId="33309" xr:uid="{9600F1D1-E26B-4C8D-B408-6DF7ABE7E076}"/>
    <cellStyle name="Note 13 3 4" xfId="39360" xr:uid="{15459BDC-C69B-432C-90A8-CD0852B298B1}"/>
    <cellStyle name="Note 13 3 5" xfId="41835" xr:uid="{7CE9FF4F-A4F5-4FCB-A143-FBF91581AFC0}"/>
    <cellStyle name="Note 13 4" xfId="24667" xr:uid="{3AA3420A-419E-4859-9602-ACBC0705777C}"/>
    <cellStyle name="Note 13 4 2" xfId="37915" xr:uid="{5EE9A3E9-1944-4EDF-B291-4ADD0FDB4037}"/>
    <cellStyle name="Note 13 4 3" xfId="44460" xr:uid="{242AE635-F5DD-4753-BF32-A1C91322E247}"/>
    <cellStyle name="Note 13 5" xfId="19479" xr:uid="{00300752-D723-4BE3-8B3D-E2864E1B729F}"/>
    <cellStyle name="Note 14" xfId="4562" xr:uid="{A5088A19-2D61-440E-A0A2-6E2AFF53A1A6}"/>
    <cellStyle name="Note 14 2" xfId="19485" xr:uid="{191E6809-8C26-4C9D-93A1-887F693FB0B7}"/>
    <cellStyle name="Note 14 2 2" xfId="19486" xr:uid="{12EB9CED-CC7B-4C76-A5EA-E61353C8F9F9}"/>
    <cellStyle name="Note 14 2 2 2" xfId="33312" xr:uid="{C1F1096A-0FB3-47EF-9221-201942BB11C4}"/>
    <cellStyle name="Note 14 2 2 3" xfId="39363" xr:uid="{0C7C37E5-C8C3-4787-A6FA-7944B5AF3625}"/>
    <cellStyle name="Note 14 2 2 4" xfId="41838" xr:uid="{A0B843CB-838F-4405-84A7-F112C33E53EA}"/>
    <cellStyle name="Note 14 2 3" xfId="33311" xr:uid="{A0A40678-2D16-41A1-AE77-E5D3E8CE93C1}"/>
    <cellStyle name="Note 14 2 4" xfId="39362" xr:uid="{0FA679EA-DF32-43B1-8F13-BDACFD4145A5}"/>
    <cellStyle name="Note 14 2 5" xfId="41837" xr:uid="{2152A0EB-971E-4A5C-9E2F-4B04E1EB3792}"/>
    <cellStyle name="Note 14 3" xfId="19487" xr:uid="{B07C2122-4A93-472B-8944-0E2860713F0E}"/>
    <cellStyle name="Note 14 3 2" xfId="19488" xr:uid="{D57EA58A-FE9F-430B-84D1-299E17BFF325}"/>
    <cellStyle name="Note 14 3 2 2" xfId="33314" xr:uid="{5D604F7E-A2A2-4429-B02E-F94F895943EA}"/>
    <cellStyle name="Note 14 3 2 3" xfId="39365" xr:uid="{F4A96E86-CD3B-431F-A2EA-260E6EB961AD}"/>
    <cellStyle name="Note 14 3 2 4" xfId="41840" xr:uid="{AEE97DDA-4FCE-471D-857F-B6EA64136727}"/>
    <cellStyle name="Note 14 3 3" xfId="33313" xr:uid="{FC600CB7-7DAB-4AF0-83B5-1D0183E317CE}"/>
    <cellStyle name="Note 14 3 4" xfId="39364" xr:uid="{A2C91EE4-499B-4EE9-BB11-DA1C796A3801}"/>
    <cellStyle name="Note 14 3 5" xfId="41839" xr:uid="{1A884784-EE33-41C9-AEF3-05AED5521EA6}"/>
    <cellStyle name="Note 14 4" xfId="24668" xr:uid="{2C424E32-A7ED-4FA7-90BA-95B5887C52AA}"/>
    <cellStyle name="Note 14 4 2" xfId="39228" xr:uid="{D0090E15-6035-4BD6-8C75-E2B9F8802403}"/>
    <cellStyle name="Note 14 4 3" xfId="44461" xr:uid="{72040932-E851-4B31-9F24-6D51C7182CA5}"/>
    <cellStyle name="Note 14 5" xfId="19484" xr:uid="{838B1194-5A57-4AD1-8437-B989E0822539}"/>
    <cellStyle name="Note 15" xfId="4563" xr:uid="{7468B313-7913-4BFE-BDF3-CCDDEDBBFBCD}"/>
    <cellStyle name="Note 15 2" xfId="19490" xr:uid="{2873FF0D-7FE0-4999-B45E-51E99B8E5178}"/>
    <cellStyle name="Note 15 2 2" xfId="19491" xr:uid="{5E4398E2-1717-459D-84CE-AEA90CB26045}"/>
    <cellStyle name="Note 15 2 2 2" xfId="33317" xr:uid="{13DC13C0-A5F3-498C-A7D3-B54FD38F804B}"/>
    <cellStyle name="Note 15 2 2 3" xfId="39367" xr:uid="{3CAF9B6A-086C-4F2A-B21F-808E3F8D0FE1}"/>
    <cellStyle name="Note 15 2 2 4" xfId="41842" xr:uid="{D86F5356-2732-4338-99F0-C6E712D58156}"/>
    <cellStyle name="Note 15 2 3" xfId="33316" xr:uid="{F104FA3C-FD9B-4F2F-8C74-09164922B6C3}"/>
    <cellStyle name="Note 15 2 4" xfId="39366" xr:uid="{79D8CEDC-8B51-4399-9F8F-CADE75FA88BC}"/>
    <cellStyle name="Note 15 2 5" xfId="41841" xr:uid="{A90D7913-C768-482F-94F9-0EB2A5FAE12D}"/>
    <cellStyle name="Note 15 3" xfId="19492" xr:uid="{3436A2E2-9DA3-4C68-9092-2356A715F682}"/>
    <cellStyle name="Note 15 3 2" xfId="19493" xr:uid="{76861344-F7C1-4F0B-805E-0B7227700CD3}"/>
    <cellStyle name="Note 15 3 2 2" xfId="33319" xr:uid="{1F138C32-0614-4FAD-981F-37444F81FBBB}"/>
    <cellStyle name="Note 15 3 2 3" xfId="39369" xr:uid="{9D2A999E-AEEC-4867-9103-CA7BF75358BB}"/>
    <cellStyle name="Note 15 3 2 4" xfId="41844" xr:uid="{415AA091-6901-4DE9-81E1-9A75087A4C0C}"/>
    <cellStyle name="Note 15 3 3" xfId="33318" xr:uid="{62B47A21-8062-4068-8027-ED5C04337DC8}"/>
    <cellStyle name="Note 15 3 4" xfId="39368" xr:uid="{66800402-3E0B-44A8-8A94-BA9741D478AD}"/>
    <cellStyle name="Note 15 3 5" xfId="41843" xr:uid="{B24DDDCE-240E-4D3D-ACBB-BE4A3B58D305}"/>
    <cellStyle name="Note 15 4" xfId="24669" xr:uid="{858BDC24-80AD-4E96-87FA-AAF42D2179D4}"/>
    <cellStyle name="Note 15 4 2" xfId="38092" xr:uid="{7721B934-C542-4A82-90CE-FE6FA9AEEAD1}"/>
    <cellStyle name="Note 15 4 3" xfId="44462" xr:uid="{D3C124B2-48CC-45AE-8F5E-0266AE96C9D0}"/>
    <cellStyle name="Note 15 5" xfId="19489" xr:uid="{4730B359-2440-4586-A2DE-B94CD5A62915}"/>
    <cellStyle name="Note 16" xfId="4564" xr:uid="{2B023836-B226-4F12-B947-C097BA966AAD}"/>
    <cellStyle name="Note 16 2" xfId="19495" xr:uid="{2E32E63E-DE95-4903-A305-DB58EB3B30C5}"/>
    <cellStyle name="Note 16 2 2" xfId="19496" xr:uid="{011BFD11-1775-4056-90FA-2A07B63C1955}"/>
    <cellStyle name="Note 16 2 2 2" xfId="33321" xr:uid="{22115F1E-F225-4AF7-BD10-1C72BDF7F641}"/>
    <cellStyle name="Note 16 2 2 3" xfId="39371" xr:uid="{6BD7CEA7-E592-4C0D-8212-6171E133CB0C}"/>
    <cellStyle name="Note 16 2 2 4" xfId="41846" xr:uid="{C2F31E28-BE9E-4986-A211-4F3EE1A9C3B2}"/>
    <cellStyle name="Note 16 2 3" xfId="38732" xr:uid="{7572D428-EFA9-4545-B4FA-971985C0B18D}"/>
    <cellStyle name="Note 16 2 4" xfId="39370" xr:uid="{7D353D17-D612-4033-B62E-27B5D4D77862}"/>
    <cellStyle name="Note 16 2 5" xfId="41845" xr:uid="{E713A540-712C-42ED-914A-20EA539D3843}"/>
    <cellStyle name="Note 16 3" xfId="19497" xr:uid="{CFB8A9E5-35D2-455D-BBB7-9BBE36BF32F3}"/>
    <cellStyle name="Note 16 3 2" xfId="19498" xr:uid="{A310DC02-D57E-43E2-B580-6661701ACF01}"/>
    <cellStyle name="Note 16 3 2 2" xfId="33322" xr:uid="{B1D23344-E767-4BF1-85C0-17BC110E86FF}"/>
    <cellStyle name="Note 16 3 2 3" xfId="39373" xr:uid="{CDB00AA6-365E-4677-B04B-A1DF2AA61F01}"/>
    <cellStyle name="Note 16 3 2 4" xfId="41848" xr:uid="{060EA486-8942-4FA0-8D8B-2011DD4CCEEA}"/>
    <cellStyle name="Note 16 3 3" xfId="25386" xr:uid="{87B5C66A-611C-43E5-B59E-C554C8EAE412}"/>
    <cellStyle name="Note 16 3 4" xfId="39372" xr:uid="{53B9B1EB-3387-46CF-B48A-15EE363A1272}"/>
    <cellStyle name="Note 16 3 5" xfId="41847" xr:uid="{37959D45-E8DF-4618-92FD-D1C8500710A8}"/>
    <cellStyle name="Note 16 4" xfId="24670" xr:uid="{5253046C-0863-4DBF-B6E7-ABBCB40D730A}"/>
    <cellStyle name="Note 16 4 2" xfId="35746" xr:uid="{DFCB3516-4FEA-470B-8739-1D7DF2048769}"/>
    <cellStyle name="Note 16 4 3" xfId="44463" xr:uid="{FE949769-BACE-44B8-B331-9578919EABD5}"/>
    <cellStyle name="Note 16 5" xfId="19494" xr:uid="{EAF01A31-3BEC-4DAE-BB6E-107CC2FCC13C}"/>
    <cellStyle name="Note 17" xfId="4565" xr:uid="{B1E00B4F-9A26-41E1-9FEB-64BCA9A70B70}"/>
    <cellStyle name="Note 17 2" xfId="19500" xr:uid="{B4ADDAA0-6ACC-4564-AF29-4BDA46B6AFDC}"/>
    <cellStyle name="Note 17 2 2" xfId="19501" xr:uid="{4CE4A883-553C-402F-A013-4DD9ACD78984}"/>
    <cellStyle name="Note 17 2 2 2" xfId="33325" xr:uid="{B40EA525-0465-4F0C-A88B-5916C97F5966}"/>
    <cellStyle name="Note 17 2 2 3" xfId="39375" xr:uid="{836714F4-B68E-48C5-B5DE-2D2B82F781C4}"/>
    <cellStyle name="Note 17 2 2 4" xfId="41850" xr:uid="{15BDE138-5393-46DD-AD35-1212A2261288}"/>
    <cellStyle name="Note 17 2 3" xfId="33324" xr:uid="{580F60BC-59B2-451D-BA4C-DE53888FC6FC}"/>
    <cellStyle name="Note 17 2 4" xfId="39374" xr:uid="{C034EB3A-3299-451D-9F56-A6B44E9F2F87}"/>
    <cellStyle name="Note 17 2 5" xfId="41849" xr:uid="{65A647F2-C031-43F9-A3D6-8A1734372B4C}"/>
    <cellStyle name="Note 17 3" xfId="19502" xr:uid="{1E158DC9-A570-4B4D-944A-9054D78A1B95}"/>
    <cellStyle name="Note 17 3 2" xfId="19503" xr:uid="{4DEDB5AB-290B-4BFC-A3CA-BF84C1766156}"/>
    <cellStyle name="Note 17 3 2 2" xfId="37090" xr:uid="{19DC8783-B99A-4933-90E1-705EFA4AF999}"/>
    <cellStyle name="Note 17 3 2 3" xfId="39377" xr:uid="{E8985B60-7CFD-4EB8-8FC3-7829D1372341}"/>
    <cellStyle name="Note 17 3 2 4" xfId="41852" xr:uid="{D4B52A94-42FA-4EBB-9EA4-DBFD2D74A639}"/>
    <cellStyle name="Note 17 3 3" xfId="37089" xr:uid="{D7615784-8197-49A5-98AA-42DD828C24FF}"/>
    <cellStyle name="Note 17 3 4" xfId="39376" xr:uid="{1CC24EE5-B3FC-4813-B0CF-070BD00B2268}"/>
    <cellStyle name="Note 17 3 5" xfId="41851" xr:uid="{F46FFC81-9CCC-452E-B69E-1599A769E76E}"/>
    <cellStyle name="Note 17 4" xfId="24671" xr:uid="{A552E9E5-DDC0-4AC3-A36F-A61BE0B1F192}"/>
    <cellStyle name="Note 17 4 2" xfId="38410" xr:uid="{9CFDD8CD-E7E7-4137-BB58-EE778415D075}"/>
    <cellStyle name="Note 17 4 3" xfId="44464" xr:uid="{C649962C-038E-4CE7-9E15-6BDC931C0D4F}"/>
    <cellStyle name="Note 17 5" xfId="19499" xr:uid="{842FF9FF-1004-4261-A2C5-3E6DAB6FF1A6}"/>
    <cellStyle name="Note 18" xfId="4566" xr:uid="{7D660121-8D50-4E89-9A4A-F38EF586A394}"/>
    <cellStyle name="Note 18 2" xfId="19505" xr:uid="{83F3387A-C133-4E19-B90B-2447DC31526E}"/>
    <cellStyle name="Note 18 2 2" xfId="19506" xr:uid="{40E1F7A5-A3D0-49BD-82F7-29BA3BC64A32}"/>
    <cellStyle name="Note 18 2 2 2" xfId="33327" xr:uid="{3CD018D0-62BA-4D67-AAF5-777B4FEFBD94}"/>
    <cellStyle name="Note 18 2 2 3" xfId="39379" xr:uid="{BA58C20C-3210-4401-89D7-376CE4091CDD}"/>
    <cellStyle name="Note 18 2 2 4" xfId="41854" xr:uid="{EA98FB0C-BC3C-4B05-AAD9-E9905397D6C4}"/>
    <cellStyle name="Note 18 2 3" xfId="33326" xr:uid="{74F4A0CA-69BA-4B8C-9037-78443A329619}"/>
    <cellStyle name="Note 18 2 4" xfId="39378" xr:uid="{C4BCFC8F-2B07-41F0-B1AF-D00769D857F0}"/>
    <cellStyle name="Note 18 2 5" xfId="41853" xr:uid="{EC2559A7-B4B0-455F-84D6-A20D34A07EE5}"/>
    <cellStyle name="Note 18 3" xfId="19507" xr:uid="{7B8DE85B-9483-41AD-BF7E-63646D9A8759}"/>
    <cellStyle name="Note 18 3 2" xfId="19508" xr:uid="{8CA2DCDA-73D1-4FD9-9A5F-9E3D913DB0BE}"/>
    <cellStyle name="Note 18 3 2 2" xfId="38730" xr:uid="{67F048B0-5F70-4286-B2A4-DECAB79F3183}"/>
    <cellStyle name="Note 18 3 2 3" xfId="39381" xr:uid="{B82EA7EB-0069-42CA-9DA2-B81FE334132A}"/>
    <cellStyle name="Note 18 3 2 4" xfId="41856" xr:uid="{92E5E87B-56EA-4EC3-81FA-BD19DA176A34}"/>
    <cellStyle name="Note 18 3 3" xfId="33328" xr:uid="{BC230352-DB90-47AF-91AD-E4EC91B0FAAD}"/>
    <cellStyle name="Note 18 3 4" xfId="39380" xr:uid="{B4A66171-D2F4-4ADF-B650-EF6F831D36C8}"/>
    <cellStyle name="Note 18 3 5" xfId="41855" xr:uid="{044B2C13-BE2B-47E5-B7DB-E9F82BB11C59}"/>
    <cellStyle name="Note 18 4" xfId="24672" xr:uid="{476BE685-BA3C-48AC-826A-C538A64F62B7}"/>
    <cellStyle name="Note 18 4 2" xfId="37879" xr:uid="{CF73C3E9-C517-4937-962F-156742526298}"/>
    <cellStyle name="Note 18 4 3" xfId="44465" xr:uid="{C98FC1FC-A879-4F7F-8400-7B7E7E56EFC6}"/>
    <cellStyle name="Note 18 5" xfId="19504" xr:uid="{E04E0B8F-F952-4070-AD02-C0059CA12FE6}"/>
    <cellStyle name="Note 19" xfId="4567" xr:uid="{DA8968F6-3BA7-455D-A30F-4A9538A7FA42}"/>
    <cellStyle name="Note 19 2" xfId="19510" xr:uid="{7371DCED-FC88-4171-BE41-4B4BAB54DB08}"/>
    <cellStyle name="Note 19 2 2" xfId="19511" xr:uid="{4FD7BAB7-BDDA-4AFE-B8A8-158762746C5E}"/>
    <cellStyle name="Note 19 2 2 2" xfId="33331" xr:uid="{459970F2-2BE5-4D36-A8CE-C0F0E8D16834}"/>
    <cellStyle name="Note 19 2 2 3" xfId="39383" xr:uid="{83BAAC6C-034A-4898-948C-9CA265399E92}"/>
    <cellStyle name="Note 19 2 2 4" xfId="41858" xr:uid="{71CA174E-5262-46E9-BE17-7200E0535916}"/>
    <cellStyle name="Note 19 2 3" xfId="33330" xr:uid="{DD7F9882-ACCD-4D22-A8E3-812CF55C58AC}"/>
    <cellStyle name="Note 19 2 4" xfId="39382" xr:uid="{D2233225-ABAE-44C7-A8B4-5FB9B716F089}"/>
    <cellStyle name="Note 19 2 5" xfId="41857" xr:uid="{7792D0C0-90C4-48C8-9798-FF3DAB6C465C}"/>
    <cellStyle name="Note 19 3" xfId="19512" xr:uid="{59CCB827-2BD7-48AB-80D0-A500D1F9E1CF}"/>
    <cellStyle name="Note 19 3 2" xfId="19513" xr:uid="{F0706901-7A67-47FF-9621-778882B54D9C}"/>
    <cellStyle name="Note 19 3 2 2" xfId="33332" xr:uid="{12C5BA9F-94A5-4E5F-BB4E-6BF0C5C25498}"/>
    <cellStyle name="Note 19 3 2 3" xfId="39385" xr:uid="{72BC2D7E-2E3F-425D-AEDF-231C4446C2A3}"/>
    <cellStyle name="Note 19 3 2 4" xfId="41860" xr:uid="{B0B1028B-1E3F-4327-BE2A-0B9D6D0C2937}"/>
    <cellStyle name="Note 19 3 3" xfId="38729" xr:uid="{6B18A6C4-FA53-47E2-8B2A-74A3707B99CE}"/>
    <cellStyle name="Note 19 3 4" xfId="39384" xr:uid="{7711EF23-8590-4F26-990A-4E493BD2E4EE}"/>
    <cellStyle name="Note 19 3 5" xfId="41859" xr:uid="{7F6F0530-5442-430C-AF84-653A57233B2C}"/>
    <cellStyle name="Note 19 4" xfId="24673" xr:uid="{69B8893F-003A-42E5-816B-1D85E8D2C240}"/>
    <cellStyle name="Note 19 4 2" xfId="35747" xr:uid="{0EA7A2BC-651A-4A1E-930B-4B6C377F41FC}"/>
    <cellStyle name="Note 19 4 3" xfId="44466" xr:uid="{6172A76A-8DBE-4C14-9519-65E9CDB4D2EA}"/>
    <cellStyle name="Note 19 5" xfId="19509" xr:uid="{57DC9517-4037-404B-A4B6-2D5AFB0E76A0}"/>
    <cellStyle name="Note 2" xfId="51" xr:uid="{E74809D1-483A-4214-BFB5-FD43EC0ADEAA}"/>
    <cellStyle name="Note 2 10" xfId="19514" xr:uid="{545D1EAA-657A-4460-8286-965A9B1C5145}"/>
    <cellStyle name="Note 2 11" xfId="19515" xr:uid="{5D5FB759-27C1-4851-8E83-48A075E7AD2F}"/>
    <cellStyle name="Note 2 12" xfId="19516" xr:uid="{D32613FE-1564-4392-9267-D2E844620614}"/>
    <cellStyle name="Note 2 12 2" xfId="19517" xr:uid="{AA0BCCE9-B8F1-4762-844D-85A06CCCF220}"/>
    <cellStyle name="Note 2 12 2 2" xfId="25387" xr:uid="{2216F082-346A-4D67-B8A0-CECEB196022F}"/>
    <cellStyle name="Note 2 12 2 3" xfId="39387" xr:uid="{FC20E6BD-4886-4F80-A8BC-902D672154AC}"/>
    <cellStyle name="Note 2 12 2 4" xfId="41862" xr:uid="{10D7D465-A704-4423-A511-280890828EF6}"/>
    <cellStyle name="Note 2 12 3" xfId="38728" xr:uid="{BB743251-3E7F-465A-A246-157F7B070FA0}"/>
    <cellStyle name="Note 2 12 4" xfId="39386" xr:uid="{E04D15F8-ADC5-41FF-A7FA-4BE760EC2B89}"/>
    <cellStyle name="Note 2 12 5" xfId="41861" xr:uid="{4BDB8F49-7F54-4369-BBFB-647CFBC17AA5}"/>
    <cellStyle name="Note 2 13" xfId="19518" xr:uid="{0187CD8B-49EA-432E-B01F-61B7E4E1D0B1}"/>
    <cellStyle name="Note 2 14" xfId="24674" xr:uid="{22F6C99B-D6EE-4EC4-8165-123F8A10DA62}"/>
    <cellStyle name="Note 2 15" xfId="5312" xr:uid="{E99EBF0A-3853-457F-8591-E96A4646AE02}"/>
    <cellStyle name="Note 2 16" xfId="35157" xr:uid="{AE45133E-9997-4406-A912-07C251821C57}"/>
    <cellStyle name="Note 2 17" xfId="4568" xr:uid="{50099045-5CD2-4957-91B9-99B6AAFB8BB2}"/>
    <cellStyle name="Note 2 18" xfId="3029" xr:uid="{AB09459E-D0A1-4AAE-ADCE-CAEB10D88A77}"/>
    <cellStyle name="Note 2 2" xfId="4955" xr:uid="{CAB1E5DC-EFAB-4121-870F-D383DC02A06A}"/>
    <cellStyle name="Note 2 2 10" xfId="19519" xr:uid="{C8C3DC9E-88DA-4694-A312-347B8619B9DE}"/>
    <cellStyle name="Note 2 2 10 2" xfId="19520" xr:uid="{3EA108CF-A6EF-4250-BCBE-6561C897E2AA}"/>
    <cellStyle name="Note 2 2 10 2 2" xfId="19521" xr:uid="{ADC700C2-DB0B-4C15-9942-30230297C680}"/>
    <cellStyle name="Note 2 2 10 2 2 2" xfId="38727" xr:uid="{A4C9A6A6-066A-48C6-9416-5C602FB859D4}"/>
    <cellStyle name="Note 2 2 10 2 2 3" xfId="39390" xr:uid="{12C5425C-C39D-4C49-8714-78940F4687BC}"/>
    <cellStyle name="Note 2 2 10 2 2 4" xfId="41865" xr:uid="{840FAB81-4A69-4BBB-86FA-3F6BB555D06C}"/>
    <cellStyle name="Note 2 2 10 2 3" xfId="33337" xr:uid="{AD575858-B031-4671-A86C-904465478C3E}"/>
    <cellStyle name="Note 2 2 10 2 4" xfId="39389" xr:uid="{F3226B4B-014D-4331-8195-3AAC171402B9}"/>
    <cellStyle name="Note 2 2 10 2 5" xfId="41864" xr:uid="{50443DC9-4946-4087-941F-0C54CC38E03E}"/>
    <cellStyle name="Note 2 2 10 3" xfId="19522" xr:uid="{A6A79EAF-91A6-4890-9A58-5A600881784B}"/>
    <cellStyle name="Note 2 2 10 3 2" xfId="33338" xr:uid="{F9817AC0-51BB-4CF7-9942-E3353825E2D6}"/>
    <cellStyle name="Note 2 2 10 3 3" xfId="39391" xr:uid="{69D7693F-6B87-4A1F-9E93-83978A9FED4D}"/>
    <cellStyle name="Note 2 2 10 3 4" xfId="41866" xr:uid="{B82946CD-3081-4EBC-8B19-78F530E7D563}"/>
    <cellStyle name="Note 2 2 10 4" xfId="33336" xr:uid="{CAB70A26-C366-4DCF-93E0-64D9B108DB06}"/>
    <cellStyle name="Note 2 2 10 5" xfId="39388" xr:uid="{C460B26F-29A0-4303-8CC1-D450A53BB2F1}"/>
    <cellStyle name="Note 2 2 10 6" xfId="41863" xr:uid="{1E9FFD3A-C446-40F1-AD06-C3E148B7F014}"/>
    <cellStyle name="Note 2 2 11" xfId="19523" xr:uid="{9C1DAC0A-D1A1-4AF8-9EEC-2D1CD1C666EA}"/>
    <cellStyle name="Note 2 2 11 2" xfId="19524" xr:uid="{6037DD5C-ADF2-4809-AB4E-95428B94823E}"/>
    <cellStyle name="Note 2 2 11 2 2" xfId="19525" xr:uid="{130D8200-3ECC-4D23-B9D7-642C7A3302C4}"/>
    <cellStyle name="Note 2 2 11 2 2 2" xfId="38726" xr:uid="{63C4F8B1-220E-4379-9786-18604A55C661}"/>
    <cellStyle name="Note 2 2 11 2 2 3" xfId="39394" xr:uid="{DAED85B2-8A87-443B-94CE-DC42F30B39C7}"/>
    <cellStyle name="Note 2 2 11 2 2 4" xfId="41869" xr:uid="{1194C670-8B0C-4A03-B03B-0E03FEA0D870}"/>
    <cellStyle name="Note 2 2 11 2 3" xfId="33340" xr:uid="{34D2BD24-CE16-4577-B767-E8D39B6B6770}"/>
    <cellStyle name="Note 2 2 11 2 4" xfId="39393" xr:uid="{4E72AAD8-6346-40F7-BEA8-FC4A6C3D89CB}"/>
    <cellStyle name="Note 2 2 11 2 5" xfId="41868" xr:uid="{54C55FEE-8015-453C-B895-1A687512FBBC}"/>
    <cellStyle name="Note 2 2 11 3" xfId="19526" xr:uid="{213ECF2E-7DA5-413B-9927-0D3160E5E8E2}"/>
    <cellStyle name="Note 2 2 11 3 2" xfId="33341" xr:uid="{892507E5-C607-43B5-A6FE-69A372A32F84}"/>
    <cellStyle name="Note 2 2 11 3 3" xfId="39395" xr:uid="{0C78E7DB-DF2D-41AD-83C4-3FC35D501F89}"/>
    <cellStyle name="Note 2 2 11 3 4" xfId="41870" xr:uid="{6B8DED73-A5DE-4F55-AFB5-B6ACA643CE5F}"/>
    <cellStyle name="Note 2 2 11 4" xfId="33339" xr:uid="{1FFD9112-C47B-4458-A94D-5F60059A4561}"/>
    <cellStyle name="Note 2 2 11 5" xfId="39392" xr:uid="{27D7E21B-4D09-41DD-884F-21B02B9AE479}"/>
    <cellStyle name="Note 2 2 11 6" xfId="41867" xr:uid="{002460B2-3C5A-41A2-95A7-397CF808E2C4}"/>
    <cellStyle name="Note 2 2 12" xfId="19527" xr:uid="{3596B47E-F0A9-4F3A-AC1E-EAA7363E95F2}"/>
    <cellStyle name="Note 2 2 12 2" xfId="19528" xr:uid="{3781BC38-5A17-4CDD-AC21-E0BB68816E57}"/>
    <cellStyle name="Note 2 2 12 2 2" xfId="19529" xr:uid="{2A638BD7-21A1-4335-AADE-3D72FE23D3A3}"/>
    <cellStyle name="Note 2 2 12 2 2 2" xfId="38725" xr:uid="{47C0BF5E-4129-4517-9E84-00B3CD6D249C}"/>
    <cellStyle name="Note 2 2 12 2 2 3" xfId="39398" xr:uid="{F2A4C142-CB1B-4B51-9B86-CB2CFE4E3809}"/>
    <cellStyle name="Note 2 2 12 2 2 4" xfId="41873" xr:uid="{27045DBC-9DCE-4CFD-9C4A-464DAD6AC931}"/>
    <cellStyle name="Note 2 2 12 2 3" xfId="33343" xr:uid="{1F31CD89-4519-45D4-A055-E6FCEAE60FB0}"/>
    <cellStyle name="Note 2 2 12 2 4" xfId="39397" xr:uid="{9D88184C-FBE4-4A1F-803E-726E2BF76E99}"/>
    <cellStyle name="Note 2 2 12 2 5" xfId="41872" xr:uid="{5F093572-126F-44C6-B425-DFCDB0FFB89B}"/>
    <cellStyle name="Note 2 2 12 3" xfId="19530" xr:uid="{6BAE5C70-96A7-4FF2-8440-ED6A5C62E166}"/>
    <cellStyle name="Note 2 2 12 3 2" xfId="33344" xr:uid="{DD9E4574-1BE3-4EAD-90A1-CA81C40FEC5A}"/>
    <cellStyle name="Note 2 2 12 3 3" xfId="39399" xr:uid="{4471BD9D-3965-48C3-BFED-9792688822AC}"/>
    <cellStyle name="Note 2 2 12 3 4" xfId="41874" xr:uid="{C95F40B7-24E0-4378-95D5-9EFE25677CD3}"/>
    <cellStyle name="Note 2 2 12 4" xfId="33342" xr:uid="{E1436012-680A-4A24-A8F5-ED501167BC1F}"/>
    <cellStyle name="Note 2 2 12 5" xfId="39396" xr:uid="{CF788677-1793-4480-B207-3AA802FB9421}"/>
    <cellStyle name="Note 2 2 12 6" xfId="41871" xr:uid="{B27E8B2A-1C07-4A81-BE15-AA45140971C0}"/>
    <cellStyle name="Note 2 2 13" xfId="19531" xr:uid="{D665409D-76D0-465D-97AB-718BF4E8131B}"/>
    <cellStyle name="Note 2 2 13 2" xfId="19532" xr:uid="{281C4C57-BE22-462D-B3BB-1081996126E1}"/>
    <cellStyle name="Note 2 2 13 2 2" xfId="19533" xr:uid="{CFA198A1-C93B-4368-8737-5AAACDB9D86D}"/>
    <cellStyle name="Note 2 2 13 2 2 2" xfId="38724" xr:uid="{B6C36673-EBAE-4E2C-9E2A-4D05B5E3CEAA}"/>
    <cellStyle name="Note 2 2 13 2 2 3" xfId="39402" xr:uid="{4F52F896-1664-461D-BD0C-8974AC03D3DA}"/>
    <cellStyle name="Note 2 2 13 2 2 4" xfId="41877" xr:uid="{CDB4732E-2A5B-424E-A625-0E189A13288D}"/>
    <cellStyle name="Note 2 2 13 2 3" xfId="33346" xr:uid="{B1E439B1-35AB-45D6-89D7-5714C590AE13}"/>
    <cellStyle name="Note 2 2 13 2 4" xfId="39401" xr:uid="{58C76501-7FCF-4184-9DBE-D0E799173307}"/>
    <cellStyle name="Note 2 2 13 2 5" xfId="41876" xr:uid="{AEEF7206-991A-48C4-B886-2E96966D774A}"/>
    <cellStyle name="Note 2 2 13 3" xfId="19534" xr:uid="{ECC5D8F2-7CB8-47E9-A53B-F490522B3C01}"/>
    <cellStyle name="Note 2 2 13 3 2" xfId="33347" xr:uid="{62BE8C07-23BA-4481-8AB2-234A2F6A75C5}"/>
    <cellStyle name="Note 2 2 13 3 3" xfId="39403" xr:uid="{CB9E4C84-7CD3-44F5-A8C3-DE88842AA71B}"/>
    <cellStyle name="Note 2 2 13 3 4" xfId="41878" xr:uid="{F3974F15-9B96-4FEF-BCC9-4D08B61C0934}"/>
    <cellStyle name="Note 2 2 13 4" xfId="33345" xr:uid="{B2369603-07AE-4478-AA63-DBC466D8D603}"/>
    <cellStyle name="Note 2 2 13 5" xfId="39400" xr:uid="{30A45DA7-8FED-4B19-8D25-39ECC92EE38B}"/>
    <cellStyle name="Note 2 2 13 6" xfId="41875" xr:uid="{463C0612-2E6D-43FD-B87D-2B419A96EF7A}"/>
    <cellStyle name="Note 2 2 14" xfId="19535" xr:uid="{B3503585-8585-4BB8-8DC4-ACFD26717BB6}"/>
    <cellStyle name="Note 2 2 14 2" xfId="19536" xr:uid="{E58B9BD8-0406-4C3B-888E-5F5D67861023}"/>
    <cellStyle name="Note 2 2 14 2 2" xfId="19537" xr:uid="{F863BABF-ECA9-40E7-B46C-8D4F0B036FF5}"/>
    <cellStyle name="Note 2 2 14 2 2 2" xfId="25388" xr:uid="{41D39D88-F736-4628-B016-0A6616DA1DE4}"/>
    <cellStyle name="Note 2 2 14 2 2 3" xfId="39406" xr:uid="{7A23735E-FFF3-4E27-912B-FC6C4944AC89}"/>
    <cellStyle name="Note 2 2 14 2 2 4" xfId="41881" xr:uid="{D12112A0-0D1C-42DC-AA1D-D6815E963448}"/>
    <cellStyle name="Note 2 2 14 2 3" xfId="33349" xr:uid="{BDF2113B-B1E5-4F89-9604-E343DF805105}"/>
    <cellStyle name="Note 2 2 14 2 4" xfId="39405" xr:uid="{A6A6486A-551E-4DBD-9893-4718648AABF2}"/>
    <cellStyle name="Note 2 2 14 2 5" xfId="41880" xr:uid="{E81325ED-C924-4AA8-BEE4-01E96C1E4AD7}"/>
    <cellStyle name="Note 2 2 14 3" xfId="19538" xr:uid="{D0CC41A7-44BF-40CE-BFD2-B0B57F523915}"/>
    <cellStyle name="Note 2 2 14 3 2" xfId="38723" xr:uid="{D6E28DD5-E665-4ABB-93F4-0B494572AD8A}"/>
    <cellStyle name="Note 2 2 14 3 3" xfId="39407" xr:uid="{5A29212C-FAF8-4E4A-8690-E16A4FD32BE3}"/>
    <cellStyle name="Note 2 2 14 3 4" xfId="41882" xr:uid="{BBA121BE-59DE-4133-96EF-9CD78E4894CA}"/>
    <cellStyle name="Note 2 2 14 4" xfId="33348" xr:uid="{7AE8F08E-F6EE-4CC9-A479-8BE8959F30B8}"/>
    <cellStyle name="Note 2 2 14 5" xfId="39404" xr:uid="{261DCE0D-D369-4866-9C69-99E52535B0D5}"/>
    <cellStyle name="Note 2 2 14 6" xfId="41879" xr:uid="{7A32DA53-7C21-4B64-B96B-66D93C1EA7C3}"/>
    <cellStyle name="Note 2 2 15" xfId="19539" xr:uid="{12C3F480-6623-4DAC-9E52-57A0ACCD6531}"/>
    <cellStyle name="Note 2 2 15 2" xfId="19540" xr:uid="{04757548-22C4-4685-A8E4-ECDC3835F5AB}"/>
    <cellStyle name="Note 2 2 15 2 2" xfId="33350" xr:uid="{85EF3AED-471C-44F8-9B5B-9AF535600963}"/>
    <cellStyle name="Note 2 2 15 2 3" xfId="39409" xr:uid="{C4099B0B-AA80-4F5F-B67E-8627C319B6D9}"/>
    <cellStyle name="Note 2 2 15 2 4" xfId="41884" xr:uid="{EE4C0ECD-9017-4166-B970-D0599BEA6F23}"/>
    <cellStyle name="Note 2 2 15 3" xfId="38355" xr:uid="{6E2AE10B-97A4-4A01-8926-D55D025A8770}"/>
    <cellStyle name="Note 2 2 15 4" xfId="39408" xr:uid="{17459919-52FD-422E-8AF3-D46C2E77081E}"/>
    <cellStyle name="Note 2 2 15 5" xfId="41883" xr:uid="{E7D0D4B8-BD8B-4B64-857A-E932A77F7BE8}"/>
    <cellStyle name="Note 2 2 16" xfId="19541" xr:uid="{10058193-8D93-47BA-8CD2-A298DC070DF4}"/>
    <cellStyle name="Note 2 2 16 2" xfId="19542" xr:uid="{02695216-3370-4716-AD59-4B0C5F1A7D4F}"/>
    <cellStyle name="Note 2 2 16 2 2" xfId="33352" xr:uid="{5B2F1B7A-3C24-441E-AB78-7EEDB0FD555B}"/>
    <cellStyle name="Note 2 2 16 2 3" xfId="39411" xr:uid="{4409B456-57D9-4162-925C-B6B8FE022B92}"/>
    <cellStyle name="Note 2 2 16 2 4" xfId="41886" xr:uid="{4F83A1E2-C191-4E95-B8E6-7352A9DBAC1B}"/>
    <cellStyle name="Note 2 2 16 3" xfId="33351" xr:uid="{B37400A1-F361-4E72-A347-609718256713}"/>
    <cellStyle name="Note 2 2 16 4" xfId="39410" xr:uid="{AE8388AF-FC77-40CE-AF10-0EAEDF10A74E}"/>
    <cellStyle name="Note 2 2 16 5" xfId="41885" xr:uid="{8F38D640-8362-422D-9359-86C0BC0144E5}"/>
    <cellStyle name="Note 2 2 17" xfId="19543" xr:uid="{5097E5CE-24A1-4066-A521-EE4D24AD9BC0}"/>
    <cellStyle name="Note 2 2 18" xfId="19544" xr:uid="{BF391FC8-943B-4084-A973-99A2F0965AF6}"/>
    <cellStyle name="Note 2 2 19" xfId="24924" xr:uid="{9B1F549E-D06F-4D3A-A276-3B9450C0D2FD}"/>
    <cellStyle name="Note 2 2 2" xfId="6301" xr:uid="{8D8968CE-148E-467A-A6B1-B8CF8AAE4498}"/>
    <cellStyle name="Note 2 2 2 2" xfId="19545" xr:uid="{8B912B01-31A9-4E59-8DD8-A35E4FDA9401}"/>
    <cellStyle name="Note 2 2 2 2 10" xfId="19546" xr:uid="{D291B9C2-1354-429E-9085-B5C81E1BB691}"/>
    <cellStyle name="Note 2 2 2 2 10 2" xfId="19547" xr:uid="{43780D05-715F-44D3-9E61-85310BF32253}"/>
    <cellStyle name="Note 2 2 2 2 10 2 2" xfId="19548" xr:uid="{FB65C7CF-DEF5-4A6C-8087-4FBDC389FC63}"/>
    <cellStyle name="Note 2 2 2 2 10 2 2 2" xfId="33356" xr:uid="{4DC13C6A-DA93-475A-975D-B84344823985}"/>
    <cellStyle name="Note 2 2 2 2 10 2 2 3" xfId="39415" xr:uid="{8C5AAC1B-4D69-4172-9F07-AC9D73EABB60}"/>
    <cellStyle name="Note 2 2 2 2 10 2 2 4" xfId="41890" xr:uid="{DF494EF4-F481-4022-BA4A-E26B720D4E35}"/>
    <cellStyle name="Note 2 2 2 2 10 2 3" xfId="36670" xr:uid="{7DE0014C-7550-4F8A-89CD-5EDB88AAE3A1}"/>
    <cellStyle name="Note 2 2 2 2 10 2 4" xfId="39414" xr:uid="{E7637116-CD4C-4DAE-9BAD-9951DF5139D1}"/>
    <cellStyle name="Note 2 2 2 2 10 2 5" xfId="41889" xr:uid="{0AF8B8E5-A8AC-40A1-B2B9-C421AAE2D213}"/>
    <cellStyle name="Note 2 2 2 2 10 3" xfId="19549" xr:uid="{371746A1-A853-4B96-83B2-A32A37BE0661}"/>
    <cellStyle name="Note 2 2 2 2 10 3 2" xfId="33357" xr:uid="{49D10F26-22F0-4C14-8FDA-13B06F76FABE}"/>
    <cellStyle name="Note 2 2 2 2 10 3 3" xfId="39416" xr:uid="{C578D23A-ADAD-4700-8AA0-02EAA18529E3}"/>
    <cellStyle name="Note 2 2 2 2 10 3 4" xfId="41891" xr:uid="{A0BB9DC6-9515-46B2-934F-8A883CFE9FFF}"/>
    <cellStyle name="Note 2 2 2 2 10 4" xfId="33355" xr:uid="{C754D6E6-FED0-42D5-A838-CA8DCC0A0CB0}"/>
    <cellStyle name="Note 2 2 2 2 10 5" xfId="39413" xr:uid="{94CB66A7-692A-4CE8-9DC8-5B577F8BDDA3}"/>
    <cellStyle name="Note 2 2 2 2 10 6" xfId="41888" xr:uid="{F95B96A5-CEF1-4469-BE0A-34917A843513}"/>
    <cellStyle name="Note 2 2 2 2 11" xfId="19550" xr:uid="{39A7A3A9-D244-4B33-846E-0EABCB70CA95}"/>
    <cellStyle name="Note 2 2 2 2 11 2" xfId="19551" xr:uid="{ABC9B744-D68F-434C-8764-C7A5BE2F6D35}"/>
    <cellStyle name="Note 2 2 2 2 11 2 2" xfId="19552" xr:uid="{1FC5448B-6EC8-4322-8D5F-DE60F27231EF}"/>
    <cellStyle name="Note 2 2 2 2 11 2 2 2" xfId="33360" xr:uid="{141C4835-5268-46DC-A880-AABDD270E38C}"/>
    <cellStyle name="Note 2 2 2 2 11 2 2 3" xfId="39419" xr:uid="{17916B71-240F-4F2F-9E68-0DEBFF3BDF68}"/>
    <cellStyle name="Note 2 2 2 2 11 2 2 4" xfId="41894" xr:uid="{2980C35D-4841-414C-8B79-BEC2112F6947}"/>
    <cellStyle name="Note 2 2 2 2 11 2 3" xfId="33359" xr:uid="{0BAC048E-DDF3-48B3-8DC5-04182B063B78}"/>
    <cellStyle name="Note 2 2 2 2 11 2 4" xfId="39418" xr:uid="{B9530968-BFAE-47E2-B18A-095DB43C799F}"/>
    <cellStyle name="Note 2 2 2 2 11 2 5" xfId="41893" xr:uid="{339388E2-C128-4F06-9FEE-9676BD9BE702}"/>
    <cellStyle name="Note 2 2 2 2 11 3" xfId="19553" xr:uid="{C5DD672F-8017-4BDF-B02C-3683EA8A8F98}"/>
    <cellStyle name="Note 2 2 2 2 11 3 2" xfId="33361" xr:uid="{8FB862C7-E64B-4F2F-8A58-E1E14D5B61D8}"/>
    <cellStyle name="Note 2 2 2 2 11 3 3" xfId="39420" xr:uid="{5C1772A0-AD18-4065-8DA3-FB8BA9F058CB}"/>
    <cellStyle name="Note 2 2 2 2 11 3 4" xfId="41895" xr:uid="{B7830002-146D-4D54-BACE-576359ED6814}"/>
    <cellStyle name="Note 2 2 2 2 11 4" xfId="33358" xr:uid="{4878B84C-1CAB-473C-AEBD-89B752800185}"/>
    <cellStyle name="Note 2 2 2 2 11 5" xfId="39417" xr:uid="{68BF4AD1-5851-4C87-BC0F-2D45BFDCF9A8}"/>
    <cellStyle name="Note 2 2 2 2 11 6" xfId="41892" xr:uid="{6BFF34EA-25CF-40F5-A03C-50E508482A1A}"/>
    <cellStyle name="Note 2 2 2 2 12" xfId="19554" xr:uid="{A86480B4-88D7-4DBD-A21B-B29C519176FF}"/>
    <cellStyle name="Note 2 2 2 2 12 2" xfId="19555" xr:uid="{79B03B97-93B3-438D-9ABC-F72CD7966E9E}"/>
    <cellStyle name="Note 2 2 2 2 12 2 2" xfId="19556" xr:uid="{29BBADC6-07DA-4740-947C-917DAE809C34}"/>
    <cellStyle name="Note 2 2 2 2 12 2 2 2" xfId="33364" xr:uid="{0A9B3F45-E7F3-4551-9573-06C23467C9BC}"/>
    <cellStyle name="Note 2 2 2 2 12 2 2 3" xfId="39423" xr:uid="{2B77103B-6EA0-4674-BA14-A29054D275C8}"/>
    <cellStyle name="Note 2 2 2 2 12 2 2 4" xfId="41898" xr:uid="{87B6C343-2756-469F-8E07-A88B76CB612A}"/>
    <cellStyle name="Note 2 2 2 2 12 2 3" xfId="33363" xr:uid="{F7333204-4C41-4CC4-BFAD-37B91194597C}"/>
    <cellStyle name="Note 2 2 2 2 12 2 4" xfId="39422" xr:uid="{158EDE92-0BD5-4B3B-AB92-65BCBD1C0DC0}"/>
    <cellStyle name="Note 2 2 2 2 12 2 5" xfId="41897" xr:uid="{3CA0BBA8-37EA-45E9-9AEA-A36ECA9C88E3}"/>
    <cellStyle name="Note 2 2 2 2 12 3" xfId="19557" xr:uid="{477F948B-957F-43FC-AC8C-54E8A25572F6}"/>
    <cellStyle name="Note 2 2 2 2 12 3 2" xfId="25389" xr:uid="{93FD631A-FBE4-4179-8602-2DED128FAB39}"/>
    <cellStyle name="Note 2 2 2 2 12 3 3" xfId="39424" xr:uid="{38C7F69F-57A0-4505-9056-572F11D404F3}"/>
    <cellStyle name="Note 2 2 2 2 12 3 4" xfId="41899" xr:uid="{8DF3A97F-131F-4F67-860E-607EA0D0169E}"/>
    <cellStyle name="Note 2 2 2 2 12 4" xfId="33362" xr:uid="{2954227E-4405-41A9-9C6C-2EDB738D9444}"/>
    <cellStyle name="Note 2 2 2 2 12 5" xfId="39421" xr:uid="{7BA5C69C-2CE6-471A-AEE0-6FB17C7945A3}"/>
    <cellStyle name="Note 2 2 2 2 12 6" xfId="41896" xr:uid="{19EE8E3D-57EE-42C7-9334-90B9862456FE}"/>
    <cellStyle name="Note 2 2 2 2 13" xfId="19558" xr:uid="{D117FFA9-4BF8-439F-9FB4-9D2737DD8773}"/>
    <cellStyle name="Note 2 2 2 2 13 2" xfId="19559" xr:uid="{3293531C-515D-4F01-88B7-ABE61C5881E5}"/>
    <cellStyle name="Note 2 2 2 2 13 2 2" xfId="37756" xr:uid="{6B2AF019-F27D-4198-B085-BCD1A1EC3415}"/>
    <cellStyle name="Note 2 2 2 2 13 2 3" xfId="39426" xr:uid="{4F86B42B-F5C2-4710-95C4-12C33B8934A7}"/>
    <cellStyle name="Note 2 2 2 2 13 2 4" xfId="41901" xr:uid="{B57BE9C1-0BFB-4126-8DC4-E26900CE2791}"/>
    <cellStyle name="Note 2 2 2 2 13 3" xfId="33365" xr:uid="{1E45402E-0712-4E53-B3C3-4F545B6D5702}"/>
    <cellStyle name="Note 2 2 2 2 13 4" xfId="39425" xr:uid="{2D6CE319-BAF8-4030-B6CA-B3A1028B905A}"/>
    <cellStyle name="Note 2 2 2 2 13 5" xfId="41900" xr:uid="{665615D5-7199-4029-B169-9F1DBE146393}"/>
    <cellStyle name="Note 2 2 2 2 14" xfId="19560" xr:uid="{E459E17A-9D4F-4AE7-BDD8-B0596D045938}"/>
    <cellStyle name="Note 2 2 2 2 14 2" xfId="33366" xr:uid="{41724165-6354-4210-8892-097220081E55}"/>
    <cellStyle name="Note 2 2 2 2 14 3" xfId="39427" xr:uid="{8DE1DEFA-B998-446C-AFAE-14B5437D9400}"/>
    <cellStyle name="Note 2 2 2 2 14 4" xfId="41902" xr:uid="{C80C3FD8-C121-46F3-B374-219DB8D2CBEC}"/>
    <cellStyle name="Note 2 2 2 2 15" xfId="33354" xr:uid="{819C16F4-4AF0-4F4D-B146-6389FDFFB717}"/>
    <cellStyle name="Note 2 2 2 2 16" xfId="39412" xr:uid="{95FB1E23-E54E-4E02-B44C-C8392618F872}"/>
    <cellStyle name="Note 2 2 2 2 17" xfId="41887" xr:uid="{AC080B5A-C9BC-4607-9230-3E270FBFDF98}"/>
    <cellStyle name="Note 2 2 2 2 2" xfId="19561" xr:uid="{AC3FBED4-84AE-458C-B058-951579D6EDE1}"/>
    <cellStyle name="Note 2 2 2 2 3" xfId="19562" xr:uid="{2B29EFC5-0401-4702-A082-8EDC0F94EA29}"/>
    <cellStyle name="Note 2 2 2 2 4" xfId="19563" xr:uid="{4C99C346-DBA5-4722-B54C-3461BFE11074}"/>
    <cellStyle name="Note 2 2 2 2 5" xfId="19564" xr:uid="{3749B924-B8B9-4711-A354-9A3D50F723E8}"/>
    <cellStyle name="Note 2 2 2 2 6" xfId="19565" xr:uid="{B6AE662B-B8A5-4B31-B285-5DEF0630601D}"/>
    <cellStyle name="Note 2 2 2 2 6 2" xfId="19566" xr:uid="{C5356F09-EA24-4A3B-A4AA-173C8EF26349}"/>
    <cellStyle name="Note 2 2 2 2 6 2 2" xfId="19567" xr:uid="{FF3E0920-7A9A-4510-9852-9A04773ADDF9}"/>
    <cellStyle name="Note 2 2 2 2 6 2 2 2" xfId="33371" xr:uid="{74749682-D3D3-49EB-9DF3-1E9C92D0AB26}"/>
    <cellStyle name="Note 2 2 2 2 6 2 2 3" xfId="39430" xr:uid="{D3417757-FDB8-4C1E-ADD6-E9D915E43D7B}"/>
    <cellStyle name="Note 2 2 2 2 6 2 2 4" xfId="41905" xr:uid="{F8E1497D-8A0C-48CA-BE13-FFACA3841FEE}"/>
    <cellStyle name="Note 2 2 2 2 6 2 3" xfId="37757" xr:uid="{9A87245E-CE17-454A-BFC3-6C51D27E6506}"/>
    <cellStyle name="Note 2 2 2 2 6 2 4" xfId="39429" xr:uid="{7169116C-323C-4CF0-824B-D6BBAF6D6D3B}"/>
    <cellStyle name="Note 2 2 2 2 6 2 5" xfId="41904" xr:uid="{1C777614-0254-4DB2-B958-80A616505997}"/>
    <cellStyle name="Note 2 2 2 2 6 3" xfId="19568" xr:uid="{08BBBE2F-8C4F-44B3-8C8D-0692F220A6DB}"/>
    <cellStyle name="Note 2 2 2 2 6 3 2" xfId="33372" xr:uid="{75ED9179-DFD0-404C-8FE2-4D5B84B3C456}"/>
    <cellStyle name="Note 2 2 2 2 6 3 3" xfId="39431" xr:uid="{F01C28B1-C5FE-4F1C-95CD-D4C7A2AFA66D}"/>
    <cellStyle name="Note 2 2 2 2 6 3 4" xfId="41906" xr:uid="{7F150EEE-6A87-47F9-92B4-382B271021CA}"/>
    <cellStyle name="Note 2 2 2 2 6 4" xfId="24974" xr:uid="{7AF175ED-4FA4-482F-9E81-99EF6E8EDA16}"/>
    <cellStyle name="Note 2 2 2 2 6 5" xfId="39428" xr:uid="{D33EC076-B82D-407F-B817-A0009EAABF57}"/>
    <cellStyle name="Note 2 2 2 2 6 6" xfId="41903" xr:uid="{1FAA99DD-7A97-4E17-AA11-1ADF012A3FD5}"/>
    <cellStyle name="Note 2 2 2 2 7" xfId="19569" xr:uid="{E1B85FCE-8E8B-447B-B20F-4F98D857A291}"/>
    <cellStyle name="Note 2 2 2 2 7 2" xfId="19570" xr:uid="{DE6A3216-6236-4156-AB59-FEF1A1507E8A}"/>
    <cellStyle name="Note 2 2 2 2 7 2 2" xfId="19571" xr:uid="{3E9632BC-DA94-4F01-90E3-73D51FBE49E6}"/>
    <cellStyle name="Note 2 2 2 2 7 2 2 2" xfId="33375" xr:uid="{223E36E0-8AC8-4864-96B1-81D4E4167012}"/>
    <cellStyle name="Note 2 2 2 2 7 2 2 3" xfId="39434" xr:uid="{4890EA52-D748-4E9C-A635-25554A5BF271}"/>
    <cellStyle name="Note 2 2 2 2 7 2 2 4" xfId="41909" xr:uid="{05F1CC32-7CCE-482F-98E0-709E29C1D93B}"/>
    <cellStyle name="Note 2 2 2 2 7 2 3" xfId="33374" xr:uid="{572656CF-476A-4DC0-A5F5-FC442777B4C9}"/>
    <cellStyle name="Note 2 2 2 2 7 2 4" xfId="39433" xr:uid="{F5E9E9EE-4753-485D-9669-EEBC684FFB0A}"/>
    <cellStyle name="Note 2 2 2 2 7 2 5" xfId="41908" xr:uid="{60D31ECF-99D5-4A56-A0A0-013804AE20C8}"/>
    <cellStyle name="Note 2 2 2 2 7 3" xfId="19572" xr:uid="{112F6BD6-7AE2-4E80-8FE6-96B4A9FD846F}"/>
    <cellStyle name="Note 2 2 2 2 7 3 2" xfId="37758" xr:uid="{EB3BA294-E1DB-4D54-9257-DDA2D26D9421}"/>
    <cellStyle name="Note 2 2 2 2 7 3 3" xfId="39435" xr:uid="{D66D1686-3EAC-4511-91C4-1AC5BD4D6212}"/>
    <cellStyle name="Note 2 2 2 2 7 3 4" xfId="41910" xr:uid="{95D47896-7F0B-4CD3-A2AF-C19012549DCA}"/>
    <cellStyle name="Note 2 2 2 2 7 4" xfId="33373" xr:uid="{9D72FA89-69B5-4504-BF02-61E493BB5E2A}"/>
    <cellStyle name="Note 2 2 2 2 7 5" xfId="39432" xr:uid="{ABA932CB-CB08-4A5B-B7F1-577BBB47BC48}"/>
    <cellStyle name="Note 2 2 2 2 7 6" xfId="41907" xr:uid="{3D2618D6-D630-48E5-B43F-AFBF3E6111BE}"/>
    <cellStyle name="Note 2 2 2 2 8" xfId="19573" xr:uid="{3DD50525-AEBE-43D4-B572-0AFAB8CEF103}"/>
    <cellStyle name="Note 2 2 2 2 8 2" xfId="19574" xr:uid="{0F40BC23-B215-47BE-9440-101D4236AE02}"/>
    <cellStyle name="Note 2 2 2 2 8 2 2" xfId="19575" xr:uid="{A15B4D13-3248-4553-8D7D-A753323D30FB}"/>
    <cellStyle name="Note 2 2 2 2 8 2 2 2" xfId="25390" xr:uid="{E932934C-9670-4CAC-884B-3E1C222B320B}"/>
    <cellStyle name="Note 2 2 2 2 8 2 2 3" xfId="39438" xr:uid="{0E6B4A55-3F83-4A40-83C4-1F3BA9BAC287}"/>
    <cellStyle name="Note 2 2 2 2 8 2 2 4" xfId="41913" xr:uid="{32099F9C-35BC-4D9F-8A0B-F279242E9FC0}"/>
    <cellStyle name="Note 2 2 2 2 8 2 3" xfId="33377" xr:uid="{216DCDE1-9A1A-489A-8086-DAEDD703AF69}"/>
    <cellStyle name="Note 2 2 2 2 8 2 4" xfId="39437" xr:uid="{CECE4B13-AFE2-48F2-B694-227B07A26E1C}"/>
    <cellStyle name="Note 2 2 2 2 8 2 5" xfId="41912" xr:uid="{FFC1071A-0BF9-41C4-A0F6-59527C93473F}"/>
    <cellStyle name="Note 2 2 2 2 8 3" xfId="19576" xr:uid="{CC98A996-2D97-4ADD-AF2A-89B6746F39A9}"/>
    <cellStyle name="Note 2 2 2 2 8 3 2" xfId="33378" xr:uid="{B1DED0D0-91E0-405D-B2D9-5F9F2AD0F5E7}"/>
    <cellStyle name="Note 2 2 2 2 8 3 3" xfId="39439" xr:uid="{438B11D0-73C0-4C32-AD0F-C13A5AF24564}"/>
    <cellStyle name="Note 2 2 2 2 8 3 4" xfId="41914" xr:uid="{E67EF519-FE27-4EF3-B251-5AC648286C80}"/>
    <cellStyle name="Note 2 2 2 2 8 4" xfId="33376" xr:uid="{DD62A39A-5ED0-424E-868D-45AEE61D1512}"/>
    <cellStyle name="Note 2 2 2 2 8 5" xfId="39436" xr:uid="{5D3D6FB6-B000-4D13-9E1A-C06D8E60AC18}"/>
    <cellStyle name="Note 2 2 2 2 8 6" xfId="41911" xr:uid="{537C5DEE-53BA-45E1-9C51-237C11ABE47B}"/>
    <cellStyle name="Note 2 2 2 2 9" xfId="19577" xr:uid="{C2A2B10B-0490-4949-B61E-A32E8DB30A95}"/>
    <cellStyle name="Note 2 2 2 2 9 2" xfId="19578" xr:uid="{8ABEDFB3-EA30-4507-931D-843A16137B73}"/>
    <cellStyle name="Note 2 2 2 2 9 2 2" xfId="19579" xr:uid="{4534050E-E455-4710-A586-E1E2BBE86D5E}"/>
    <cellStyle name="Note 2 2 2 2 9 2 2 2" xfId="37091" xr:uid="{CFAD1D7E-331B-42BB-AEF2-492040406DF0}"/>
    <cellStyle name="Note 2 2 2 2 9 2 2 3" xfId="39442" xr:uid="{AAED85DC-34B2-4BEC-B705-DEAEC9C32868}"/>
    <cellStyle name="Note 2 2 2 2 9 2 2 4" xfId="41917" xr:uid="{EACD8850-E9F7-4AB9-AFA5-EE9041F35E2F}"/>
    <cellStyle name="Note 2 2 2 2 9 2 3" xfId="33380" xr:uid="{FAA83FBA-A0A0-4147-B499-5146797F1DD2}"/>
    <cellStyle name="Note 2 2 2 2 9 2 4" xfId="39441" xr:uid="{58DCB660-9484-450E-96EF-33F06A5BF940}"/>
    <cellStyle name="Note 2 2 2 2 9 2 5" xfId="41916" xr:uid="{888675AA-190F-47A8-8E5F-17FA73A08BFD}"/>
    <cellStyle name="Note 2 2 2 2 9 3" xfId="19580" xr:uid="{6FA8D384-C0CB-4EFA-AC69-255CF2C4980D}"/>
    <cellStyle name="Note 2 2 2 2 9 3 2" xfId="37092" xr:uid="{799B852C-7C84-4BAC-9891-6FAE916E04D4}"/>
    <cellStyle name="Note 2 2 2 2 9 3 3" xfId="39443" xr:uid="{AA61894C-8292-4BEE-A456-32B2876962BA}"/>
    <cellStyle name="Note 2 2 2 2 9 3 4" xfId="41918" xr:uid="{2610DC36-045B-43CC-AD2F-C9287D589DD7}"/>
    <cellStyle name="Note 2 2 2 2 9 4" xfId="33379" xr:uid="{91CE42F5-C353-4D70-9FCD-E93566CAA8FE}"/>
    <cellStyle name="Note 2 2 2 2 9 5" xfId="39440" xr:uid="{241381A1-9B6E-4FAF-9074-0474216A2655}"/>
    <cellStyle name="Note 2 2 2 2 9 6" xfId="41915" xr:uid="{70D4DBE6-B05D-4EAE-BF2D-D51D7DA7CA6E}"/>
    <cellStyle name="Note 2 2 2 3" xfId="19581" xr:uid="{A35DBA93-92A3-47E8-A923-D0DF9DC2805F}"/>
    <cellStyle name="Note 2 2 2 3 10" xfId="19582" xr:uid="{F97B5A8C-B9FE-47B6-80DC-FCE6424B9E9C}"/>
    <cellStyle name="Note 2 2 2 3 10 2" xfId="37759" xr:uid="{39E56E09-261A-4F3C-8528-F0503FDC04F2}"/>
    <cellStyle name="Note 2 2 2 3 10 3" xfId="39445" xr:uid="{6177385F-E1F2-44B4-8309-253AD05ED503}"/>
    <cellStyle name="Note 2 2 2 3 10 4" xfId="41920" xr:uid="{5EAB100B-BE39-4A82-A154-7D3D4FA409CC}"/>
    <cellStyle name="Note 2 2 2 3 11" xfId="38721" xr:uid="{F217A37A-4793-4BE3-95CC-21CCFA81F890}"/>
    <cellStyle name="Note 2 2 2 3 12" xfId="39444" xr:uid="{B1661C9A-920D-4C2E-998E-77707C083E43}"/>
    <cellStyle name="Note 2 2 2 3 13" xfId="41919" xr:uid="{0023C0B7-D0E3-456F-90D0-E10B3463E1DE}"/>
    <cellStyle name="Note 2 2 2 3 2" xfId="19583" xr:uid="{A33FB5AD-E369-4D94-AE37-768C7D7BA528}"/>
    <cellStyle name="Note 2 2 2 3 2 2" xfId="19584" xr:uid="{FD9F8991-913F-42E0-92DB-3FC5659F5B83}"/>
    <cellStyle name="Note 2 2 2 3 2 2 2" xfId="19585" xr:uid="{AEAA735E-908F-4527-A183-F180B11BEBDE}"/>
    <cellStyle name="Note 2 2 2 3 2 2 2 2" xfId="38720" xr:uid="{69FF631B-84D6-4493-A80C-4CE7363B6E71}"/>
    <cellStyle name="Note 2 2 2 3 2 2 2 3" xfId="39448" xr:uid="{A9614E8E-F8E9-412F-A888-8B02DC7F3EFA}"/>
    <cellStyle name="Note 2 2 2 3 2 2 2 4" xfId="41923" xr:uid="{8DF25A51-4A01-4403-AB77-9963C0FB6826}"/>
    <cellStyle name="Note 2 2 2 3 2 2 3" xfId="37093" xr:uid="{A7DACBBA-BF24-4B4D-BEDE-02B0F5925CEB}"/>
    <cellStyle name="Note 2 2 2 3 2 2 4" xfId="39447" xr:uid="{A63B2F9D-86C2-4E0C-A8BD-894E25CE496E}"/>
    <cellStyle name="Note 2 2 2 3 2 2 5" xfId="41922" xr:uid="{8F3D42EC-22EB-4218-95DF-649A175CB04F}"/>
    <cellStyle name="Note 2 2 2 3 2 3" xfId="19586" xr:uid="{8661580D-6666-4566-9F20-AE979695DEA9}"/>
    <cellStyle name="Note 2 2 2 3 2 3 2" xfId="33382" xr:uid="{FD7AE326-881E-419C-A461-D1C82A84F419}"/>
    <cellStyle name="Note 2 2 2 3 2 3 3" xfId="39449" xr:uid="{49525F53-178A-4B22-A6A7-B1D4F2849E60}"/>
    <cellStyle name="Note 2 2 2 3 2 3 4" xfId="41924" xr:uid="{FFF37584-6EFE-4C73-A83E-8465778A64AC}"/>
    <cellStyle name="Note 2 2 2 3 2 4" xfId="33381" xr:uid="{A26C4821-3270-45DD-B21F-DB59D9BF1AA8}"/>
    <cellStyle name="Note 2 2 2 3 2 5" xfId="39446" xr:uid="{A68B01AF-B4B6-4F18-A286-46CF3FD488D4}"/>
    <cellStyle name="Note 2 2 2 3 2 6" xfId="41921" xr:uid="{8036FF38-C0B8-4F40-8B2B-E5F4210E17EA}"/>
    <cellStyle name="Note 2 2 2 3 3" xfId="19587" xr:uid="{53F056E3-D48F-4532-BA63-BF55A3373CC4}"/>
    <cellStyle name="Note 2 2 2 3 3 2" xfId="19588" xr:uid="{26231ED7-C14B-44DD-A22C-AAC4C4804071}"/>
    <cellStyle name="Note 2 2 2 3 3 2 2" xfId="19589" xr:uid="{1241B0BC-5FC7-4F58-B8F5-7ED8FAC0180C}"/>
    <cellStyle name="Note 2 2 2 3 3 2 2 2" xfId="38191" xr:uid="{734EAA35-6EE0-499C-A80F-987CB7B06C7C}"/>
    <cellStyle name="Note 2 2 2 3 3 2 2 3" xfId="39452" xr:uid="{09C5F8E7-B65E-4AE2-B724-69A70A624BF8}"/>
    <cellStyle name="Note 2 2 2 3 3 2 2 4" xfId="41927" xr:uid="{C9A5A6D7-A1F0-46F5-B5D1-E40BE30F7D7F}"/>
    <cellStyle name="Note 2 2 2 3 3 2 3" xfId="33384" xr:uid="{4EF41294-0C32-45D4-A635-BCC9F064219D}"/>
    <cellStyle name="Note 2 2 2 3 3 2 4" xfId="39451" xr:uid="{A54CC63D-0581-4464-A57C-756E2D33DC6A}"/>
    <cellStyle name="Note 2 2 2 3 3 2 5" xfId="41926" xr:uid="{6D3B26A7-A048-4386-8136-CA21E369AE9E}"/>
    <cellStyle name="Note 2 2 2 3 3 3" xfId="19590" xr:uid="{5E1BFE6E-1384-4AC9-8003-8F9D241E1308}"/>
    <cellStyle name="Note 2 2 2 3 3 3 2" xfId="38719" xr:uid="{572649A7-CC9B-4D72-BA9D-E5041C882CD8}"/>
    <cellStyle name="Note 2 2 2 3 3 3 3" xfId="39453" xr:uid="{6CE494CB-045E-4403-A191-4E867E3157A6}"/>
    <cellStyle name="Note 2 2 2 3 3 3 4" xfId="41928" xr:uid="{D79AE0F2-2E80-419B-A35B-866D866D7807}"/>
    <cellStyle name="Note 2 2 2 3 3 4" xfId="33383" xr:uid="{0BFE51F5-F7C1-44A2-BC58-69F3507C498F}"/>
    <cellStyle name="Note 2 2 2 3 3 5" xfId="39450" xr:uid="{86AF7140-7B72-4E2E-9CE0-73C32B14D281}"/>
    <cellStyle name="Note 2 2 2 3 3 6" xfId="41925" xr:uid="{55C100C8-003B-4228-A712-2E92F47ACACC}"/>
    <cellStyle name="Note 2 2 2 3 4" xfId="19591" xr:uid="{ADF907E9-C2EA-4095-A280-0195000893A3}"/>
    <cellStyle name="Note 2 2 2 3 4 2" xfId="19592" xr:uid="{50B647FE-3754-46FA-861C-01A8B5ACF534}"/>
    <cellStyle name="Note 2 2 2 3 4 2 2" xfId="19593" xr:uid="{7A1D0155-AA32-434E-928B-00492EE4E5DD}"/>
    <cellStyle name="Note 2 2 2 3 4 2 2 2" xfId="33386" xr:uid="{D08CA70E-6E3F-46B9-9031-E9B3BAC0381E}"/>
    <cellStyle name="Note 2 2 2 3 4 2 2 3" xfId="39456" xr:uid="{ED1584D0-4EE5-499D-A71A-0F4EE10805DF}"/>
    <cellStyle name="Note 2 2 2 3 4 2 2 4" xfId="41931" xr:uid="{CAC64E62-F24A-441F-A03E-CA163533890A}"/>
    <cellStyle name="Note 2 2 2 3 4 2 3" xfId="37760" xr:uid="{56D7F2D4-A30D-4BEE-BB83-752DD357690F}"/>
    <cellStyle name="Note 2 2 2 3 4 2 4" xfId="39455" xr:uid="{5904CA62-3BFD-4849-B497-29F9B1540E0E}"/>
    <cellStyle name="Note 2 2 2 3 4 2 5" xfId="41930" xr:uid="{CC54C218-F7DF-4F3A-8123-02C30E50002E}"/>
    <cellStyle name="Note 2 2 2 3 4 3" xfId="19594" xr:uid="{FAB871DA-E736-4396-AADF-76326A46EFE6}"/>
    <cellStyle name="Note 2 2 2 3 4 3 2" xfId="38718" xr:uid="{C23622B7-92DD-4EDC-A6FF-4938AADB5B14}"/>
    <cellStyle name="Note 2 2 2 3 4 3 3" xfId="39457" xr:uid="{06DBA916-6712-473B-9364-CD02118E819B}"/>
    <cellStyle name="Note 2 2 2 3 4 3 4" xfId="41932" xr:uid="{A6EE7045-0157-4316-9544-67D513A3D2C0}"/>
    <cellStyle name="Note 2 2 2 3 4 4" xfId="33385" xr:uid="{4D9F8634-BF70-4210-BDE2-69238E553B96}"/>
    <cellStyle name="Note 2 2 2 3 4 5" xfId="39454" xr:uid="{7E1D6918-E8F1-4802-ACB6-C5302CB48C55}"/>
    <cellStyle name="Note 2 2 2 3 4 6" xfId="41929" xr:uid="{69601374-79B5-42C1-B0F1-1C9A87C4F761}"/>
    <cellStyle name="Note 2 2 2 3 5" xfId="19595" xr:uid="{CB332C39-8FEA-4B2D-86E1-D61C7913C4F3}"/>
    <cellStyle name="Note 2 2 2 3 5 2" xfId="19596" xr:uid="{C6B682DD-7097-4D23-8D1E-37A4EC8EC102}"/>
    <cellStyle name="Note 2 2 2 3 5 2 2" xfId="19597" xr:uid="{387DBCB5-709F-451F-9BCA-648E2D262134}"/>
    <cellStyle name="Note 2 2 2 3 5 2 2 2" xfId="33389" xr:uid="{A59AAF63-D83C-43B4-A02C-06BA7E78D020}"/>
    <cellStyle name="Note 2 2 2 3 5 2 2 3" xfId="39460" xr:uid="{ED381D56-C124-4E44-BF50-D4887719DB43}"/>
    <cellStyle name="Note 2 2 2 3 5 2 2 4" xfId="41935" xr:uid="{926DA019-B897-471D-AB4C-5587F80F45EC}"/>
    <cellStyle name="Note 2 2 2 3 5 2 3" xfId="33388" xr:uid="{CD89617A-DD9B-45E7-9139-9C80B2F3E6D8}"/>
    <cellStyle name="Note 2 2 2 3 5 2 4" xfId="39459" xr:uid="{E1271372-2C42-4061-88A5-3DC4B156F869}"/>
    <cellStyle name="Note 2 2 2 3 5 2 5" xfId="41934" xr:uid="{B4FACE8B-8B35-4765-A8A1-10BAED77B646}"/>
    <cellStyle name="Note 2 2 2 3 5 3" xfId="19598" xr:uid="{3C71F940-1C26-44EE-99EC-970A2C79F319}"/>
    <cellStyle name="Note 2 2 2 3 5 3 2" xfId="38717" xr:uid="{09CD9C18-7ABE-48AB-965F-964A003CA286}"/>
    <cellStyle name="Note 2 2 2 3 5 3 3" xfId="39461" xr:uid="{C3FA06C3-0F65-4600-983D-08B049F1273D}"/>
    <cellStyle name="Note 2 2 2 3 5 3 4" xfId="41936" xr:uid="{BB32E29C-92CB-48A0-9A8A-AB35DD4C2E37}"/>
    <cellStyle name="Note 2 2 2 3 5 4" xfId="33387" xr:uid="{F9DE2B68-BD79-4A62-B13B-EBD01621BFD0}"/>
    <cellStyle name="Note 2 2 2 3 5 5" xfId="39458" xr:uid="{85FEBEAE-ECB7-451F-B502-9C9185D09BAC}"/>
    <cellStyle name="Note 2 2 2 3 5 6" xfId="41933" xr:uid="{986BA79D-5FE2-443E-98AA-89B6A8695356}"/>
    <cellStyle name="Note 2 2 2 3 6" xfId="19599" xr:uid="{A6F8CEC7-BDEB-4466-82CB-AC690A533063}"/>
    <cellStyle name="Note 2 2 2 3 6 2" xfId="19600" xr:uid="{93880E03-B880-42E3-A857-D68170089DB8}"/>
    <cellStyle name="Note 2 2 2 3 6 2 2" xfId="19601" xr:uid="{D29912BA-333C-4EBF-AE39-457E500BEF2C}"/>
    <cellStyle name="Note 2 2 2 3 6 2 2 2" xfId="25391" xr:uid="{581910C9-F573-4AE3-82F9-BA5F9C09FD72}"/>
    <cellStyle name="Note 2 2 2 3 6 2 2 3" xfId="39464" xr:uid="{651E63C3-F8C4-4E54-8DA0-B7E757F829EF}"/>
    <cellStyle name="Note 2 2 2 3 6 2 2 4" xfId="41939" xr:uid="{E99AC407-0330-44C3-B790-7026A94631F8}"/>
    <cellStyle name="Note 2 2 2 3 6 2 3" xfId="33390" xr:uid="{960D1DAE-4C83-42ED-A5C2-AA244B56C3B3}"/>
    <cellStyle name="Note 2 2 2 3 6 2 4" xfId="39463" xr:uid="{B1B233D6-4C19-46F5-B248-0559F979AA5D}"/>
    <cellStyle name="Note 2 2 2 3 6 2 5" xfId="41938" xr:uid="{C43D273E-A900-4B1E-BA97-52F848E92F9B}"/>
    <cellStyle name="Note 2 2 2 3 6 3" xfId="19602" xr:uid="{0615C7DA-F215-4CE8-BEEC-FAF209937F9F}"/>
    <cellStyle name="Note 2 2 2 3 6 3 2" xfId="37761" xr:uid="{540CC8BF-D476-4C16-B493-E962451531FF}"/>
    <cellStyle name="Note 2 2 2 3 6 3 3" xfId="39465" xr:uid="{3964B4CA-66F0-4A66-802B-E0B2355636A5}"/>
    <cellStyle name="Note 2 2 2 3 6 3 4" xfId="41940" xr:uid="{9DAEBAAB-3895-4369-B111-D8CE8E610EA6}"/>
    <cellStyle name="Note 2 2 2 3 6 4" xfId="38354" xr:uid="{AE4C5707-C7C2-40CC-BC0A-C539184367FE}"/>
    <cellStyle name="Note 2 2 2 3 6 5" xfId="39462" xr:uid="{C8C5ECFA-DD12-4A96-ABA0-31DC4F1F0915}"/>
    <cellStyle name="Note 2 2 2 3 6 6" xfId="41937" xr:uid="{25E090BC-6663-43C6-A7F7-C485605CD162}"/>
    <cellStyle name="Note 2 2 2 3 7" xfId="19603" xr:uid="{21953CBB-D389-44E7-BE65-6BA747FE5AAF}"/>
    <cellStyle name="Note 2 2 2 3 7 2" xfId="19604" xr:uid="{AD13BFEC-8C5E-490C-AE50-D58B538D0A4C}"/>
    <cellStyle name="Note 2 2 2 3 7 2 2" xfId="19605" xr:uid="{1DD79FB1-F960-4FBB-ADCB-8D3282667CF6}"/>
    <cellStyle name="Note 2 2 2 3 7 2 2 2" xfId="33392" xr:uid="{D8C82CE7-9A39-4B4D-AEBF-2EEBDBBB6393}"/>
    <cellStyle name="Note 2 2 2 3 7 2 2 3" xfId="39468" xr:uid="{B98CCE5C-AC0D-48C4-B6ED-1CE7DAC51499}"/>
    <cellStyle name="Note 2 2 2 3 7 2 2 4" xfId="41943" xr:uid="{5BEC4578-D370-466D-A34E-80B2FB9D188F}"/>
    <cellStyle name="Note 2 2 2 3 7 2 3" xfId="38716" xr:uid="{630D3C5A-5C0C-47D8-8AA5-098AC67D8910}"/>
    <cellStyle name="Note 2 2 2 3 7 2 4" xfId="39467" xr:uid="{55A5B3EB-6A7B-4A50-8688-11D7A0359FCC}"/>
    <cellStyle name="Note 2 2 2 3 7 2 5" xfId="41942" xr:uid="{A395B3CE-2E68-4157-A2D2-80A1872D45C0}"/>
    <cellStyle name="Note 2 2 2 3 7 3" xfId="19606" xr:uid="{DD92D23D-3F2D-4A42-B615-2AF49242A16B}"/>
    <cellStyle name="Note 2 2 2 3 7 3 2" xfId="33393" xr:uid="{08AAC584-1D0C-4A12-AE0D-936821C93022}"/>
    <cellStyle name="Note 2 2 2 3 7 3 3" xfId="39469" xr:uid="{FAF0BB6A-20B4-40A6-961F-3D259846CFB0}"/>
    <cellStyle name="Note 2 2 2 3 7 3 4" xfId="41944" xr:uid="{950E345A-64E3-4A7C-8565-982FE0FF3DA6}"/>
    <cellStyle name="Note 2 2 2 3 7 4" xfId="33391" xr:uid="{EE078CB7-D4A1-4D58-9C20-2398ACF286C4}"/>
    <cellStyle name="Note 2 2 2 3 7 5" xfId="39466" xr:uid="{8CD8449B-FCE4-499E-91E6-AC08868156D0}"/>
    <cellStyle name="Note 2 2 2 3 7 6" xfId="41941" xr:uid="{A3EEDC96-DA26-4AE9-BE6D-AC1C82E30FF2}"/>
    <cellStyle name="Note 2 2 2 3 8" xfId="19607" xr:uid="{A5193C8F-54B4-44CF-80BD-85F892CD332C}"/>
    <cellStyle name="Note 2 2 2 3 8 2" xfId="19608" xr:uid="{DA739AD2-A2DA-44DD-8491-BAB3F0C956B1}"/>
    <cellStyle name="Note 2 2 2 3 8 2 2" xfId="19609" xr:uid="{A9EEDB32-2984-482E-9903-A9512839DC9A}"/>
    <cellStyle name="Note 2 2 2 3 8 2 2 2" xfId="25392" xr:uid="{5AF001AB-B04D-4D9E-8EBC-F1101BBE21C1}"/>
    <cellStyle name="Note 2 2 2 3 8 2 2 3" xfId="39472" xr:uid="{D1A39ADE-18AF-4C5E-8BCF-9FE7E66944EE}"/>
    <cellStyle name="Note 2 2 2 3 8 2 2 4" xfId="41947" xr:uid="{1DCB2F64-BB3C-4A92-86AA-E4A8BB6B885D}"/>
    <cellStyle name="Note 2 2 2 3 8 2 3" xfId="36839" xr:uid="{1B87C7CA-E41F-40B7-A085-67AEBF1C324D}"/>
    <cellStyle name="Note 2 2 2 3 8 2 4" xfId="39471" xr:uid="{8CEC2F21-8392-46C4-A996-9D0C261AE672}"/>
    <cellStyle name="Note 2 2 2 3 8 2 5" xfId="41946" xr:uid="{1DB1CE7E-C115-421E-A50D-50A59FFB4219}"/>
    <cellStyle name="Note 2 2 2 3 8 3" xfId="19610" xr:uid="{5CC3EF30-1507-4E54-B981-D0F19B51873D}"/>
    <cellStyle name="Note 2 2 2 3 8 3 2" xfId="33394" xr:uid="{1069C5C0-7091-47BE-97E4-E0D90474EC76}"/>
    <cellStyle name="Note 2 2 2 3 8 3 3" xfId="39473" xr:uid="{551AF538-871B-49AE-972C-206CFBF9A5CB}"/>
    <cellStyle name="Note 2 2 2 3 8 3 4" xfId="41948" xr:uid="{4801AA22-19C7-4ECC-B50D-28BD65AC5BBE}"/>
    <cellStyle name="Note 2 2 2 3 8 4" xfId="35997" xr:uid="{8CCD220A-9D4A-40B4-AC6D-73B800F5F461}"/>
    <cellStyle name="Note 2 2 2 3 8 5" xfId="39470" xr:uid="{ECA7E969-CB9D-406D-BDD0-D706EB319081}"/>
    <cellStyle name="Note 2 2 2 3 8 6" xfId="41945" xr:uid="{EA0F0275-23E0-4105-93FF-2CB100CE768E}"/>
    <cellStyle name="Note 2 2 2 3 9" xfId="19611" xr:uid="{641188FD-7CD2-43F0-9464-E9D46C5A6F04}"/>
    <cellStyle name="Note 2 2 2 3 9 2" xfId="19612" xr:uid="{7E98FA91-E968-4AA3-BB88-DA8C9B8A71F0}"/>
    <cellStyle name="Note 2 2 2 3 9 2 2" xfId="33395" xr:uid="{E168C7F1-FF5F-4AC3-8875-F48845334083}"/>
    <cellStyle name="Note 2 2 2 3 9 2 3" xfId="39475" xr:uid="{1A007CBA-7B61-4737-9E9D-97043FE0B6F9}"/>
    <cellStyle name="Note 2 2 2 3 9 2 4" xfId="41950" xr:uid="{EA990D78-52DF-4FC5-8FDE-E0DBF43FF554}"/>
    <cellStyle name="Note 2 2 2 3 9 3" xfId="38715" xr:uid="{CD464BFB-8CED-4466-B7A1-0C86A27DAB88}"/>
    <cellStyle name="Note 2 2 2 3 9 4" xfId="39474" xr:uid="{10BBD884-536C-4BF7-A68C-75F4FF6FD411}"/>
    <cellStyle name="Note 2 2 2 3 9 5" xfId="41949" xr:uid="{22F9BFAE-2DB6-45B3-A671-C679BA64753E}"/>
    <cellStyle name="Note 2 2 2 4" xfId="19613" xr:uid="{48B0DC53-A795-4678-A63E-CF48320F3B8B}"/>
    <cellStyle name="Note 2 2 2 4 10" xfId="19614" xr:uid="{CBF5A0E8-3EBE-40AB-B1BF-1D8358489020}"/>
    <cellStyle name="Note 2 2 2 4 10 2" xfId="37762" xr:uid="{18FAA696-4150-461A-B353-94BA97CCC040}"/>
    <cellStyle name="Note 2 2 2 4 10 3" xfId="39477" xr:uid="{4E855DE3-CAB2-45F4-80AF-56E777C11D70}"/>
    <cellStyle name="Note 2 2 2 4 10 4" xfId="41952" xr:uid="{1A3738BE-68CD-4B2A-9B13-96F30569CA4F}"/>
    <cellStyle name="Note 2 2 2 4 11" xfId="36852" xr:uid="{CB088F08-E7C6-492C-9EBC-983CC3888E74}"/>
    <cellStyle name="Note 2 2 2 4 12" xfId="39476" xr:uid="{9E8655D2-1598-4F0F-85D3-78B55C847224}"/>
    <cellStyle name="Note 2 2 2 4 13" xfId="41951" xr:uid="{29151281-E25C-48B6-AE55-6ED44B889BA2}"/>
    <cellStyle name="Note 2 2 2 4 2" xfId="19615" xr:uid="{FCCD1A78-E5C0-4624-BCFA-DBA844196A74}"/>
    <cellStyle name="Note 2 2 2 4 2 2" xfId="19616" xr:uid="{945725C6-B50F-4E7B-8CB4-827966AB27F6}"/>
    <cellStyle name="Note 2 2 2 4 2 2 2" xfId="19617" xr:uid="{6B66CB47-9F62-4415-889E-6BB8CF783AB7}"/>
    <cellStyle name="Note 2 2 2 4 2 2 2 2" xfId="25393" xr:uid="{61CE8EB9-D439-47E1-B206-F85E6A5A31AF}"/>
    <cellStyle name="Note 2 2 2 4 2 2 2 3" xfId="39480" xr:uid="{8F135519-63A6-49A4-BC17-8A63F9B0538F}"/>
    <cellStyle name="Note 2 2 2 4 2 2 2 4" xfId="41955" xr:uid="{9042A94C-16D2-49A5-A686-2F14173A655D}"/>
    <cellStyle name="Note 2 2 2 4 2 2 3" xfId="38714" xr:uid="{4EFAB109-F7CB-419A-98DF-7CBE8768E3E5}"/>
    <cellStyle name="Note 2 2 2 4 2 2 4" xfId="39479" xr:uid="{EDBEA0EC-4362-4D8F-A0BB-787349C8A7D8}"/>
    <cellStyle name="Note 2 2 2 4 2 2 5" xfId="41954" xr:uid="{E0CAA0F1-3875-49F1-97BE-C71EC99F7D61}"/>
    <cellStyle name="Note 2 2 2 4 2 3" xfId="19618" xr:uid="{5A0CCA2D-C89E-4E01-BE8D-A8FC94D6B4C2}"/>
    <cellStyle name="Note 2 2 2 4 2 3 2" xfId="33397" xr:uid="{D64455B3-44A0-4438-90E7-E96BB1A4E2B3}"/>
    <cellStyle name="Note 2 2 2 4 2 3 3" xfId="39481" xr:uid="{08A77279-111A-4502-84A8-AE1B5214B617}"/>
    <cellStyle name="Note 2 2 2 4 2 3 4" xfId="41956" xr:uid="{1C3AECCD-FC41-483B-B405-1B633A440A36}"/>
    <cellStyle name="Note 2 2 2 4 2 4" xfId="33396" xr:uid="{0EEB7BF0-54CB-4301-89DF-495FB41C99EE}"/>
    <cellStyle name="Note 2 2 2 4 2 5" xfId="39478" xr:uid="{77FA2B29-DA7B-43AC-AE2F-5BA18181601F}"/>
    <cellStyle name="Note 2 2 2 4 2 6" xfId="41953" xr:uid="{2FDB372B-3504-494E-ADDD-8383D47E7995}"/>
    <cellStyle name="Note 2 2 2 4 3" xfId="19619" xr:uid="{8BC647E3-F2E6-444A-BDAD-C94A84A6C867}"/>
    <cellStyle name="Note 2 2 2 4 3 2" xfId="19620" xr:uid="{3AD53740-2B6F-4D02-9C0A-D094C16EC2CD}"/>
    <cellStyle name="Note 2 2 2 4 3 2 2" xfId="19621" xr:uid="{30DAFC41-19E0-43CC-9CC1-49B8ECFEE705}"/>
    <cellStyle name="Note 2 2 2 4 3 2 2 2" xfId="25394" xr:uid="{CBBE74AB-9A6F-416F-8A2B-ACA4906A92CC}"/>
    <cellStyle name="Note 2 2 2 4 3 2 2 3" xfId="39484" xr:uid="{BBF37319-CCA5-44ED-9233-04FA74230570}"/>
    <cellStyle name="Note 2 2 2 4 3 2 2 4" xfId="41959" xr:uid="{EA2F73EA-6E8F-4820-B81C-C35DA208CFD7}"/>
    <cellStyle name="Note 2 2 2 4 3 2 3" xfId="33399" xr:uid="{AFDFA5D6-D4EB-4578-94DA-33A92002F929}"/>
    <cellStyle name="Note 2 2 2 4 3 2 4" xfId="39483" xr:uid="{BD36E0AB-CF3D-4B54-A28A-E68E0896948F}"/>
    <cellStyle name="Note 2 2 2 4 3 2 5" xfId="41958" xr:uid="{6370042F-AE63-4CA6-8C59-F36F4B7994E3}"/>
    <cellStyle name="Note 2 2 2 4 3 3" xfId="19622" xr:uid="{EC7657A6-B5FE-4FFC-AD99-1E92854BD3BF}"/>
    <cellStyle name="Note 2 2 2 4 3 3 2" xfId="38713" xr:uid="{64D479D6-4A4A-46F4-836F-28070416430E}"/>
    <cellStyle name="Note 2 2 2 4 3 3 3" xfId="39485" xr:uid="{EF2F2DB6-0FE3-40C5-840B-24BFE42831D6}"/>
    <cellStyle name="Note 2 2 2 4 3 3 4" xfId="41960" xr:uid="{BB7920FA-42E8-48B0-A046-753D492D6C24}"/>
    <cellStyle name="Note 2 2 2 4 3 4" xfId="33398" xr:uid="{70B00A6F-0CF9-47F8-AFD9-06A81ED44A78}"/>
    <cellStyle name="Note 2 2 2 4 3 5" xfId="39482" xr:uid="{242BB8DE-3025-4748-A4F0-6A50DBC622A9}"/>
    <cellStyle name="Note 2 2 2 4 3 6" xfId="41957" xr:uid="{50664781-A973-4DBD-B88B-B2621BEDF6C4}"/>
    <cellStyle name="Note 2 2 2 4 4" xfId="19623" xr:uid="{5854B0AE-8C46-4B9E-BD9A-FAB328338BF3}"/>
    <cellStyle name="Note 2 2 2 4 4 2" xfId="19624" xr:uid="{56B2D66B-92E7-463F-B5DF-54D88D7313EF}"/>
    <cellStyle name="Note 2 2 2 4 4 2 2" xfId="19625" xr:uid="{3D1ED300-A40C-4109-9481-4921CC1518FF}"/>
    <cellStyle name="Note 2 2 2 4 4 2 2 2" xfId="25395" xr:uid="{84F390A8-1A6B-44A9-A3D5-0869352AAB05}"/>
    <cellStyle name="Note 2 2 2 4 4 2 2 3" xfId="39488" xr:uid="{22F90F8D-BAB5-490C-A60D-69F808E7A622}"/>
    <cellStyle name="Note 2 2 2 4 4 2 2 4" xfId="41963" xr:uid="{B6E48366-F725-4685-8EA5-21182D3ECDFF}"/>
    <cellStyle name="Note 2 2 2 4 4 2 3" xfId="37763" xr:uid="{95F770C0-B28B-42BF-8E23-6F0874256590}"/>
    <cellStyle name="Note 2 2 2 4 4 2 4" xfId="39487" xr:uid="{BB969897-1F1F-4C13-941E-D8EF0729A402}"/>
    <cellStyle name="Note 2 2 2 4 4 2 5" xfId="41962" xr:uid="{D14A2C0E-ADBD-423B-BC69-263141CABEFC}"/>
    <cellStyle name="Note 2 2 2 4 4 3" xfId="19626" xr:uid="{666894E7-482D-485A-B733-319BDBFEEDD3}"/>
    <cellStyle name="Note 2 2 2 4 4 3 2" xfId="38190" xr:uid="{951F1DA8-1881-4192-B62F-E2880A3C5D4D}"/>
    <cellStyle name="Note 2 2 2 4 4 3 3" xfId="39489" xr:uid="{E9AF87DB-E0E8-4A5E-A216-440F114BD68D}"/>
    <cellStyle name="Note 2 2 2 4 4 3 4" xfId="41964" xr:uid="{954E8FB7-4712-4CE6-AC6A-BCEA525647AB}"/>
    <cellStyle name="Note 2 2 2 4 4 4" xfId="33400" xr:uid="{9FA28398-1919-4289-B726-A1F2AB645B64}"/>
    <cellStyle name="Note 2 2 2 4 4 5" xfId="39486" xr:uid="{7529AED8-E565-4531-95A7-A0CE258AE5A6}"/>
    <cellStyle name="Note 2 2 2 4 4 6" xfId="41961" xr:uid="{3C275368-963F-4F25-BEAB-6EFEC8491A66}"/>
    <cellStyle name="Note 2 2 2 4 5" xfId="19627" xr:uid="{7EFF3FE3-4477-415C-9FE5-A8CC3EA941F2}"/>
    <cellStyle name="Note 2 2 2 4 5 2" xfId="19628" xr:uid="{1085F6FD-72A8-448A-A88D-EB6E40E6FA1F}"/>
    <cellStyle name="Note 2 2 2 4 5 2 2" xfId="19629" xr:uid="{7997D895-6F2C-423F-A09D-CA3ABAD43D6D}"/>
    <cellStyle name="Note 2 2 2 4 5 2 2 2" xfId="25396" xr:uid="{FC26CCAD-2615-4998-BE1E-6F05FA47887E}"/>
    <cellStyle name="Note 2 2 2 4 5 2 2 3" xfId="39492" xr:uid="{61720E3B-5546-4B56-BC42-2F8F30B52080}"/>
    <cellStyle name="Note 2 2 2 4 5 2 2 4" xfId="41967" xr:uid="{B453F16A-65BA-49EB-93C3-7CBCEE3DA475}"/>
    <cellStyle name="Note 2 2 2 4 5 2 3" xfId="38353" xr:uid="{3092AD33-0ECE-44B3-BFC3-A38AA18A52AB}"/>
    <cellStyle name="Note 2 2 2 4 5 2 4" xfId="39491" xr:uid="{B9BE6C9C-7E4E-4663-B7AA-62C9E01DCB85}"/>
    <cellStyle name="Note 2 2 2 4 5 2 5" xfId="41966" xr:uid="{174230F1-B6CF-4EB8-B74C-627F62A35714}"/>
    <cellStyle name="Note 2 2 2 4 5 3" xfId="19630" xr:uid="{B52F292A-045A-453F-BC79-42F1AF4E1F2A}"/>
    <cellStyle name="Note 2 2 2 4 5 3 2" xfId="36137" xr:uid="{2B475E07-5DA9-401E-8A0C-D831F149A424}"/>
    <cellStyle name="Note 2 2 2 4 5 3 3" xfId="39493" xr:uid="{B53C6E8F-7C32-4147-ACAF-BDAB223BA66D}"/>
    <cellStyle name="Note 2 2 2 4 5 3 4" xfId="41968" xr:uid="{EE8580D4-211F-47F6-B401-AB884B2D0F38}"/>
    <cellStyle name="Note 2 2 2 4 5 4" xfId="36136" xr:uid="{9C53D2D6-7CBC-44F9-BFFB-3BD980371192}"/>
    <cellStyle name="Note 2 2 2 4 5 5" xfId="39490" xr:uid="{4C97EEE7-422C-4B0F-B420-B9FD70188871}"/>
    <cellStyle name="Note 2 2 2 4 5 6" xfId="41965" xr:uid="{B4B9DD7C-A3A8-478F-9BEC-E996A7F8C540}"/>
    <cellStyle name="Note 2 2 2 4 6" xfId="19631" xr:uid="{97C26268-BB5D-4058-A110-EDC66610A1EA}"/>
    <cellStyle name="Note 2 2 2 4 6 2" xfId="19632" xr:uid="{16553D22-AB39-4B6B-A279-B04881FD0C36}"/>
    <cellStyle name="Note 2 2 2 4 6 2 2" xfId="19633" xr:uid="{D904C43D-FC5F-48EB-9A71-6A6F19BCE979}"/>
    <cellStyle name="Note 2 2 2 4 6 2 2 2" xfId="25397" xr:uid="{672E7F2C-8EFD-48EA-9002-A514835644E6}"/>
    <cellStyle name="Note 2 2 2 4 6 2 2 3" xfId="39496" xr:uid="{D08F9573-8F59-4F5D-809B-1F83677585EB}"/>
    <cellStyle name="Note 2 2 2 4 6 2 2 4" xfId="41971" xr:uid="{EF5DB8E4-8D13-424B-94D9-F37E11B8B7E5}"/>
    <cellStyle name="Note 2 2 2 4 6 2 3" xfId="36138" xr:uid="{257EAB77-6714-44F3-8D75-0839C4D22830}"/>
    <cellStyle name="Note 2 2 2 4 6 2 4" xfId="39495" xr:uid="{8D969876-9665-4554-9808-2418C32B3E96}"/>
    <cellStyle name="Note 2 2 2 4 6 2 5" xfId="41970" xr:uid="{49C65A03-9F98-4439-A6DC-99B8232E6587}"/>
    <cellStyle name="Note 2 2 2 4 6 3" xfId="19634" xr:uid="{24F0FCE6-5399-4CDD-977F-94E773F7C8A8}"/>
    <cellStyle name="Note 2 2 2 4 6 3 2" xfId="38352" xr:uid="{8B16D1E0-163A-4030-B04A-6763F78E7BE4}"/>
    <cellStyle name="Note 2 2 2 4 6 3 3" xfId="39497" xr:uid="{034EFFB2-3E6F-4A39-8976-1BE2985D0E5B}"/>
    <cellStyle name="Note 2 2 2 4 6 3 4" xfId="41972" xr:uid="{AF033196-33A6-430F-A00A-63948F37F084}"/>
    <cellStyle name="Note 2 2 2 4 6 4" xfId="38189" xr:uid="{45FEF2F4-4F07-4AF8-9150-6D24949A0BAB}"/>
    <cellStyle name="Note 2 2 2 4 6 5" xfId="39494" xr:uid="{70C51CAB-CBD2-4B58-A363-33B31240667A}"/>
    <cellStyle name="Note 2 2 2 4 6 6" xfId="41969" xr:uid="{893C0698-6642-4091-BB85-7166A950FAB7}"/>
    <cellStyle name="Note 2 2 2 4 7" xfId="19635" xr:uid="{609B0E8A-DB00-4EDF-8C6D-34B3A3724392}"/>
    <cellStyle name="Note 2 2 2 4 7 2" xfId="19636" xr:uid="{99A3FF7E-DA31-40C8-A5F1-68DE983F7E84}"/>
    <cellStyle name="Note 2 2 2 4 7 2 2" xfId="19637" xr:uid="{B69FC785-5810-462A-B169-A7AEBEE385E0}"/>
    <cellStyle name="Note 2 2 2 4 7 2 2 2" xfId="25398" xr:uid="{8C42BD1F-A664-450B-A9EA-5BB580B6CDE8}"/>
    <cellStyle name="Note 2 2 2 4 7 2 2 3" xfId="39500" xr:uid="{5C93E049-4953-469C-9C8D-F7530A26345C}"/>
    <cellStyle name="Note 2 2 2 4 7 2 2 4" xfId="41975" xr:uid="{E8ABF3E1-DA3A-4021-AF70-EC5B8501BB0A}"/>
    <cellStyle name="Note 2 2 2 4 7 2 3" xfId="38188" xr:uid="{1D53E169-4237-4722-A541-1DE833505AC4}"/>
    <cellStyle name="Note 2 2 2 4 7 2 4" xfId="39499" xr:uid="{6A745585-4E36-482B-8268-85A324FDCFDB}"/>
    <cellStyle name="Note 2 2 2 4 7 2 5" xfId="41974" xr:uid="{7F28AF95-37F9-4931-926E-2351641DC574}"/>
    <cellStyle name="Note 2 2 2 4 7 3" xfId="19638" xr:uid="{C973C69F-1061-4DE5-B778-7EBFA5D9A964}"/>
    <cellStyle name="Note 2 2 2 4 7 3 2" xfId="36140" xr:uid="{3D35E0A6-2E80-4AFC-AAAA-2ECD967E59A1}"/>
    <cellStyle name="Note 2 2 2 4 7 3 3" xfId="39501" xr:uid="{D5E67D73-77FD-4DF8-906F-7B85A8473F1D}"/>
    <cellStyle name="Note 2 2 2 4 7 3 4" xfId="41976" xr:uid="{E9FE4F1E-ECE3-42A9-B2DF-5A2F2012A9B6}"/>
    <cellStyle name="Note 2 2 2 4 7 4" xfId="36139" xr:uid="{E96F6C99-A35F-4F0C-9A5A-57E6190E97B4}"/>
    <cellStyle name="Note 2 2 2 4 7 5" xfId="39498" xr:uid="{B9410B06-6774-40FF-9621-1951B9C76A80}"/>
    <cellStyle name="Note 2 2 2 4 7 6" xfId="41973" xr:uid="{FF899B60-6FED-46B9-985E-34E993D8B23D}"/>
    <cellStyle name="Note 2 2 2 4 8" xfId="19639" xr:uid="{6DCCBF77-5553-4795-8101-5A5E9F2A3C3F}"/>
    <cellStyle name="Note 2 2 2 4 8 2" xfId="19640" xr:uid="{CB1760BE-49ED-4777-B416-66457F507A72}"/>
    <cellStyle name="Note 2 2 2 4 8 2 2" xfId="19641" xr:uid="{23BDCF50-28FA-4B85-9291-8D4AB658511F}"/>
    <cellStyle name="Note 2 2 2 4 8 2 2 2" xfId="25399" xr:uid="{2249E0B0-E798-4743-A998-4405F7E0377E}"/>
    <cellStyle name="Note 2 2 2 4 8 2 2 3" xfId="39504" xr:uid="{05CC7EF5-4699-4ACE-9873-33D1C56D1EFE}"/>
    <cellStyle name="Note 2 2 2 4 8 2 2 4" xfId="41979" xr:uid="{49B38C53-48A2-4E98-B624-0EFAE5DE7A5F}"/>
    <cellStyle name="Note 2 2 2 4 8 2 3" xfId="38712" xr:uid="{AF07C29B-BCAE-47AF-B798-E52F58008D49}"/>
    <cellStyle name="Note 2 2 2 4 8 2 4" xfId="39503" xr:uid="{DBC7D394-45EB-428B-9A29-DCD68B74AD9E}"/>
    <cellStyle name="Note 2 2 2 4 8 2 5" xfId="41978" xr:uid="{54F02110-8479-42F2-9E5A-8FFB481BCF08}"/>
    <cellStyle name="Note 2 2 2 4 8 3" xfId="19642" xr:uid="{5BF9731A-0C17-47E1-8D5B-370A5D07CF93}"/>
    <cellStyle name="Note 2 2 2 4 8 3 2" xfId="33402" xr:uid="{B3FA4970-730D-485C-A1A5-F682AC5FF4C0}"/>
    <cellStyle name="Note 2 2 2 4 8 3 3" xfId="39505" xr:uid="{48FC1F86-D799-41EB-8F44-6FA42008A9DA}"/>
    <cellStyle name="Note 2 2 2 4 8 3 4" xfId="41980" xr:uid="{AABB13A0-5BF9-45D4-B9D9-91E8E0A9A137}"/>
    <cellStyle name="Note 2 2 2 4 8 4" xfId="33401" xr:uid="{31D90E46-172C-4353-B263-B3EC12E0E7BE}"/>
    <cellStyle name="Note 2 2 2 4 8 5" xfId="39502" xr:uid="{DBC8D9C3-0E00-4A99-A060-A7E8CA8C1E6C}"/>
    <cellStyle name="Note 2 2 2 4 8 6" xfId="41977" xr:uid="{8BE098AB-C172-48C2-A691-5126894B4FE1}"/>
    <cellStyle name="Note 2 2 2 4 9" xfId="19643" xr:uid="{0DF814D8-F260-4B5F-97B2-D70D2E4D27BD}"/>
    <cellStyle name="Note 2 2 2 4 9 2" xfId="19644" xr:uid="{B6827E91-A601-4CC1-95DC-324BB02981F2}"/>
    <cellStyle name="Note 2 2 2 4 9 2 2" xfId="33403" xr:uid="{D9CC3FB8-CBCF-4CA5-A183-5AF7A99CF88C}"/>
    <cellStyle name="Note 2 2 2 4 9 2 3" xfId="39507" xr:uid="{A296CBE9-6CAD-4E1E-9F3E-2A8F44C70E8B}"/>
    <cellStyle name="Note 2 2 2 4 9 2 4" xfId="41982" xr:uid="{BF26C9AF-2570-4E90-9303-47AE2F8EA8DD}"/>
    <cellStyle name="Note 2 2 2 4 9 3" xfId="36671" xr:uid="{B7A6E0FC-5EAF-4C15-AC48-EBDCF17E5BB5}"/>
    <cellStyle name="Note 2 2 2 4 9 4" xfId="39506" xr:uid="{BDC5CBEA-F9B1-48AF-A6CF-B90FB41DA2E0}"/>
    <cellStyle name="Note 2 2 2 4 9 5" xfId="41981" xr:uid="{AAACE896-EBC6-445C-9B20-E99B4F8C2551}"/>
    <cellStyle name="Note 2 2 2 5" xfId="19645" xr:uid="{7867340F-19E7-48BB-93AD-94B8AF183E74}"/>
    <cellStyle name="Note 2 2 2 5 10" xfId="19646" xr:uid="{B112D0C0-9810-4DDA-B7C9-BF5DF6417687}"/>
    <cellStyle name="Note 2 2 2 5 10 2" xfId="33404" xr:uid="{8C0F4026-679A-43D5-A426-2342C1F5F008}"/>
    <cellStyle name="Note 2 2 2 5 10 3" xfId="39509" xr:uid="{20AD8405-CB5C-4784-A440-BB341A71D38A}"/>
    <cellStyle name="Note 2 2 2 5 10 4" xfId="41984" xr:uid="{30A07954-8E23-42C1-9682-9416233E5F7F}"/>
    <cellStyle name="Note 2 2 2 5 11" xfId="25400" xr:uid="{1F0E9628-4518-4C74-9FC0-BBB05104DE69}"/>
    <cellStyle name="Note 2 2 2 5 12" xfId="39508" xr:uid="{B53DE8CD-70EE-4D35-9779-422B758516C0}"/>
    <cellStyle name="Note 2 2 2 5 13" xfId="41983" xr:uid="{EE37A18A-35C7-4150-9A7C-5FA076CBA12B}"/>
    <cellStyle name="Note 2 2 2 5 2" xfId="19647" xr:uid="{156DB3DE-6356-4F54-B6C7-63E1EB9A0E18}"/>
    <cellStyle name="Note 2 2 2 5 2 2" xfId="19648" xr:uid="{F3237106-FEF3-404C-990F-2D1830034307}"/>
    <cellStyle name="Note 2 2 2 5 2 2 2" xfId="19649" xr:uid="{6F417DF6-04E4-4C39-A1C8-FDDACA5C5820}"/>
    <cellStyle name="Note 2 2 2 5 2 2 2 2" xfId="33406" xr:uid="{2C397897-725E-41EF-A028-59C9933518C5}"/>
    <cellStyle name="Note 2 2 2 5 2 2 2 3" xfId="39512" xr:uid="{316A95A2-F0DA-4B75-9EA7-536EA99FB52F}"/>
    <cellStyle name="Note 2 2 2 5 2 2 2 4" xfId="41987" xr:uid="{D56B1E25-169C-4644-8789-81EF9658A33D}"/>
    <cellStyle name="Note 2 2 2 5 2 2 3" xfId="37764" xr:uid="{CB90282D-29D5-4C3A-85F4-3B23C392D6F5}"/>
    <cellStyle name="Note 2 2 2 5 2 2 4" xfId="39511" xr:uid="{B0BD3300-2DE4-490D-AF67-7611B743122C}"/>
    <cellStyle name="Note 2 2 2 5 2 2 5" xfId="41986" xr:uid="{3C1E03CE-2D35-45FD-93C6-3E86D99924FA}"/>
    <cellStyle name="Note 2 2 2 5 2 3" xfId="19650" xr:uid="{FE3E7D17-BD19-43F2-A6F2-73507BA8A759}"/>
    <cellStyle name="Note 2 2 2 5 2 3 2" xfId="33407" xr:uid="{9D1660B6-6969-4A2C-9D5C-5FBCB441C633}"/>
    <cellStyle name="Note 2 2 2 5 2 3 3" xfId="39513" xr:uid="{79E8C285-B9DE-479E-9717-08CE9DD1C713}"/>
    <cellStyle name="Note 2 2 2 5 2 3 4" xfId="41988" xr:uid="{AAEC638A-98F1-4A0A-AA88-A89957CF30B2}"/>
    <cellStyle name="Note 2 2 2 5 2 4" xfId="33405" xr:uid="{048F2BD4-8EAB-494D-9BE9-FCBAE5526B5E}"/>
    <cellStyle name="Note 2 2 2 5 2 5" xfId="39510" xr:uid="{C6C0BBD2-08E5-47FB-8B18-8CF39E8B5115}"/>
    <cellStyle name="Note 2 2 2 5 2 6" xfId="41985" xr:uid="{A0A6EBA7-F0FB-420F-819D-D21A38C2EBC6}"/>
    <cellStyle name="Note 2 2 2 5 3" xfId="19651" xr:uid="{6B5DFEDD-E320-4E24-AA14-11B338D8DCC1}"/>
    <cellStyle name="Note 2 2 2 5 3 2" xfId="19652" xr:uid="{EACA7DA9-F981-4A97-88C1-D3E4DA91782D}"/>
    <cellStyle name="Note 2 2 2 5 3 2 2" xfId="19653" xr:uid="{1B1AAC31-D674-4E07-A9D0-D131CA347D97}"/>
    <cellStyle name="Note 2 2 2 5 3 2 2 2" xfId="33410" xr:uid="{4C802DF6-3EB1-49D3-BAC6-E9187470F53F}"/>
    <cellStyle name="Note 2 2 2 5 3 2 2 3" xfId="39516" xr:uid="{2146EAF2-A3D4-4818-825C-C9B40897B558}"/>
    <cellStyle name="Note 2 2 2 5 3 2 2 4" xfId="41991" xr:uid="{0D87EC05-99CA-4E19-9DDD-703B7564DDC3}"/>
    <cellStyle name="Note 2 2 2 5 3 2 3" xfId="33409" xr:uid="{17297E65-4CE6-4445-B282-1CB78F96E486}"/>
    <cellStyle name="Note 2 2 2 5 3 2 4" xfId="39515" xr:uid="{46278662-62AC-43EC-A1C7-4E6E541C40CB}"/>
    <cellStyle name="Note 2 2 2 5 3 2 5" xfId="41990" xr:uid="{9814B2AF-F8D9-4A4C-8B48-5CD09F99D306}"/>
    <cellStyle name="Note 2 2 2 5 3 3" xfId="19654" xr:uid="{41F167B2-E27F-4A88-9129-A77FD0740C59}"/>
    <cellStyle name="Note 2 2 2 5 3 3 2" xfId="38711" xr:uid="{546128E6-A6C9-4BE2-AE9A-43DF515A736E}"/>
    <cellStyle name="Note 2 2 2 5 3 3 3" xfId="39517" xr:uid="{0C6FC421-744B-4069-9C41-BC2F49AAF26B}"/>
    <cellStyle name="Note 2 2 2 5 3 3 4" xfId="41992" xr:uid="{A6320177-FA1A-4A91-8162-4DAD81A011C2}"/>
    <cellStyle name="Note 2 2 2 5 3 4" xfId="33408" xr:uid="{110B2FE5-AFF0-4D00-9A3F-989F2E17FA24}"/>
    <cellStyle name="Note 2 2 2 5 3 5" xfId="39514" xr:uid="{248AFB24-D998-4766-80AB-0AA107A52947}"/>
    <cellStyle name="Note 2 2 2 5 3 6" xfId="41989" xr:uid="{48715474-17EF-4B66-B57D-AC1D606B46DA}"/>
    <cellStyle name="Note 2 2 2 5 4" xfId="19655" xr:uid="{1C78DD67-5084-42BE-A7A2-9631EB53EFA8}"/>
    <cellStyle name="Note 2 2 2 5 4 2" xfId="19656" xr:uid="{1C28C042-22A3-4B8F-9406-219A9F42A319}"/>
    <cellStyle name="Note 2 2 2 5 4 2 2" xfId="19657" xr:uid="{23A12F03-89AB-47E6-B3EC-19F036B21A11}"/>
    <cellStyle name="Note 2 2 2 5 4 2 2 2" xfId="24876" xr:uid="{DECA43C2-F576-4443-9496-D73A7EE16323}"/>
    <cellStyle name="Note 2 2 2 5 4 2 2 3" xfId="39520" xr:uid="{4E762DAF-3FD3-4EB8-8F51-79619A4C971D}"/>
    <cellStyle name="Note 2 2 2 5 4 2 2 4" xfId="41995" xr:uid="{27AD098A-CBB1-4EFA-9FD4-2BB48B17FEBC}"/>
    <cellStyle name="Note 2 2 2 5 4 2 3" xfId="37765" xr:uid="{9D1E00A7-BED8-4E89-AED0-EF85D7CE7362}"/>
    <cellStyle name="Note 2 2 2 5 4 2 4" xfId="39519" xr:uid="{08DAAFE5-2920-4ED5-8829-86EF87CFBD18}"/>
    <cellStyle name="Note 2 2 2 5 4 2 5" xfId="41994" xr:uid="{9E2A175E-2FAD-4CA7-A8C4-A23DE5740005}"/>
    <cellStyle name="Note 2 2 2 5 4 3" xfId="19658" xr:uid="{CB9A268E-4078-4F45-A138-FFAE3C0DDDEF}"/>
    <cellStyle name="Note 2 2 2 5 4 3 2" xfId="37766" xr:uid="{EF6E6E52-29A1-4AE9-AF8E-39F44F3C5CE2}"/>
    <cellStyle name="Note 2 2 2 5 4 3 3" xfId="39521" xr:uid="{832CE99F-EF17-4ACD-A4B3-58F563ABA20E}"/>
    <cellStyle name="Note 2 2 2 5 4 3 4" xfId="41996" xr:uid="{53ED4041-473E-4E6F-800A-F8C88B0948C3}"/>
    <cellStyle name="Note 2 2 2 5 4 4" xfId="36672" xr:uid="{7C7AD356-B9C8-4DE5-B886-B9B7B235E1EC}"/>
    <cellStyle name="Note 2 2 2 5 4 5" xfId="39518" xr:uid="{59B55007-7E49-43AA-85CC-02A7B444A4E3}"/>
    <cellStyle name="Note 2 2 2 5 4 6" xfId="41993" xr:uid="{FDEC1EA4-AF5B-4816-B05B-329862C723E4}"/>
    <cellStyle name="Note 2 2 2 5 5" xfId="19659" xr:uid="{5A39BE93-DF25-4837-84D3-1AC98F7EC817}"/>
    <cellStyle name="Note 2 2 2 5 5 2" xfId="19660" xr:uid="{1280CAD6-1B47-4706-8A4A-9B5B96B32C35}"/>
    <cellStyle name="Note 2 2 2 5 5 2 2" xfId="19661" xr:uid="{1E618662-BEC0-465C-B786-5C157D11E214}"/>
    <cellStyle name="Note 2 2 2 5 5 2 2 2" xfId="33411" xr:uid="{1794B69B-DBF9-4572-B1B5-915379CDCEB7}"/>
    <cellStyle name="Note 2 2 2 5 5 2 2 3" xfId="39524" xr:uid="{FE547ED9-6128-46F8-A7A5-84FC3CFE368F}"/>
    <cellStyle name="Note 2 2 2 5 5 2 2 4" xfId="41999" xr:uid="{8A46B14B-4686-4FA4-922A-9C0DA24975C6}"/>
    <cellStyle name="Note 2 2 2 5 5 2 3" xfId="24878" xr:uid="{F34F60C5-4D63-4E1A-B660-553E0101D39A}"/>
    <cellStyle name="Note 2 2 2 5 5 2 4" xfId="39523" xr:uid="{841CBB4B-B2B4-4282-9F7F-994F98926D90}"/>
    <cellStyle name="Note 2 2 2 5 5 2 5" xfId="41998" xr:uid="{23211735-A158-42C6-9C8D-83706477C231}"/>
    <cellStyle name="Note 2 2 2 5 5 3" xfId="19662" xr:uid="{83C92AB3-6687-4BBC-93FC-DDCED8FFE2D4}"/>
    <cellStyle name="Note 2 2 2 5 5 3 2" xfId="33412" xr:uid="{FDD9AB39-1926-4062-93CF-9A549CEE37DE}"/>
    <cellStyle name="Note 2 2 2 5 5 3 3" xfId="39525" xr:uid="{1692716F-4ED8-4BBC-B91F-1C69CFA553E1}"/>
    <cellStyle name="Note 2 2 2 5 5 3 4" xfId="42000" xr:uid="{ABB5227E-6A3D-4EF4-A5A7-8C8CA19A2FC8}"/>
    <cellStyle name="Note 2 2 2 5 5 4" xfId="36673" xr:uid="{283352F7-3940-44AC-B5CF-3F50064EDDD5}"/>
    <cellStyle name="Note 2 2 2 5 5 5" xfId="39522" xr:uid="{6DE40B3D-7643-41B9-BB71-7152C28EC5D9}"/>
    <cellStyle name="Note 2 2 2 5 5 6" xfId="41997" xr:uid="{5F8A98F8-8E52-4C0A-B674-23DB512798A1}"/>
    <cellStyle name="Note 2 2 2 5 6" xfId="19663" xr:uid="{5D2A5FBD-E1A4-4AC0-A1B1-EE1C4798B0CA}"/>
    <cellStyle name="Note 2 2 2 5 6 2" xfId="19664" xr:uid="{B7A8026B-18C2-4E7A-BA31-AC147B2015B4}"/>
    <cellStyle name="Note 2 2 2 5 6 2 2" xfId="19665" xr:uid="{94F28AC3-8C59-432D-BE74-11FE126CAD7D}"/>
    <cellStyle name="Note 2 2 2 5 6 2 2 2" xfId="33414" xr:uid="{CF5B4916-BB47-483A-8D01-8FA04E478F02}"/>
    <cellStyle name="Note 2 2 2 5 6 2 2 3" xfId="39528" xr:uid="{72AAB328-A078-4333-AC9F-9E797A026BA2}"/>
    <cellStyle name="Note 2 2 2 5 6 2 2 4" xfId="42003" xr:uid="{135068D4-6AA7-4A89-AA70-4B720A1C2E4A}"/>
    <cellStyle name="Note 2 2 2 5 6 2 3" xfId="33413" xr:uid="{A371B067-D530-493A-B963-226B3839F382}"/>
    <cellStyle name="Note 2 2 2 5 6 2 4" xfId="39527" xr:uid="{3C81CC21-5520-460B-934E-401828C8BACB}"/>
    <cellStyle name="Note 2 2 2 5 6 2 5" xfId="42002" xr:uid="{607F26C1-8D3A-4952-9029-3AF6111E09A8}"/>
    <cellStyle name="Note 2 2 2 5 6 3" xfId="19666" xr:uid="{2D61485B-04FF-4786-82EE-4E561E3494EE}"/>
    <cellStyle name="Note 2 2 2 5 6 3 2" xfId="33415" xr:uid="{B941B5CC-1C8E-42B8-91D8-BBFBCCD72D22}"/>
    <cellStyle name="Note 2 2 2 5 6 3 3" xfId="39529" xr:uid="{515B3A34-51B5-4107-91F7-DF3BAE8D940B}"/>
    <cellStyle name="Note 2 2 2 5 6 3 4" xfId="42004" xr:uid="{1731E1A3-42C7-44C4-A881-2B77A2C61CD0}"/>
    <cellStyle name="Note 2 2 2 5 6 4" xfId="36674" xr:uid="{D979DBFF-1F88-4FEC-B8CA-518BB30F7D89}"/>
    <cellStyle name="Note 2 2 2 5 6 5" xfId="39526" xr:uid="{E5F29D7E-EC8A-4DDC-9756-64ACACC53946}"/>
    <cellStyle name="Note 2 2 2 5 6 6" xfId="42001" xr:uid="{81C4063E-4BF1-4794-8591-FF859D8A7A25}"/>
    <cellStyle name="Note 2 2 2 5 7" xfId="19667" xr:uid="{CDEC558B-308F-4F53-94B9-39D7E33A91F0}"/>
    <cellStyle name="Note 2 2 2 5 7 2" xfId="19668" xr:uid="{19651560-B8ED-472F-84A0-04C988F21D9B}"/>
    <cellStyle name="Note 2 2 2 5 7 2 2" xfId="19669" xr:uid="{A422C082-9475-4D79-B401-C699CDE1D432}"/>
    <cellStyle name="Note 2 2 2 5 7 2 2 2" xfId="33417" xr:uid="{D4CBC7B3-24C2-4470-B422-E4F8123C4E27}"/>
    <cellStyle name="Note 2 2 2 5 7 2 2 3" xfId="39532" xr:uid="{4BC5540B-7540-4FC9-9883-28E4493235FA}"/>
    <cellStyle name="Note 2 2 2 5 7 2 2 4" xfId="42007" xr:uid="{DB04A420-22D5-47B1-AA0F-7A639BE5E7DE}"/>
    <cellStyle name="Note 2 2 2 5 7 2 3" xfId="33416" xr:uid="{3A2BF660-AEAD-433A-9EE4-90E2331C6DCF}"/>
    <cellStyle name="Note 2 2 2 5 7 2 4" xfId="39531" xr:uid="{4E001FCB-6EDE-4BAD-90A5-086A4F1E6794}"/>
    <cellStyle name="Note 2 2 2 5 7 2 5" xfId="42006" xr:uid="{A401A8D6-7A6F-48F4-94AE-256445D7CCA0}"/>
    <cellStyle name="Note 2 2 2 5 7 3" xfId="19670" xr:uid="{8D26BAEB-4B40-45AB-844B-44503C0BBAA8}"/>
    <cellStyle name="Note 2 2 2 5 7 3 2" xfId="33418" xr:uid="{BCBF2D64-ACB7-49CD-9D54-D884D81EAFE4}"/>
    <cellStyle name="Note 2 2 2 5 7 3 3" xfId="39533" xr:uid="{5A9ECC4E-0220-4BAF-853A-06F3E7DA48D2}"/>
    <cellStyle name="Note 2 2 2 5 7 3 4" xfId="42008" xr:uid="{6B1A6405-F820-4A69-ACA5-5F790FDA7AA5}"/>
    <cellStyle name="Note 2 2 2 5 7 4" xfId="36675" xr:uid="{C7886B7E-DA5E-4387-8936-D911E47EB1B0}"/>
    <cellStyle name="Note 2 2 2 5 7 5" xfId="39530" xr:uid="{CD2D5E27-D9DB-4095-9C15-D2C28C4E3CD9}"/>
    <cellStyle name="Note 2 2 2 5 7 6" xfId="42005" xr:uid="{D9D0EE51-1442-4C6B-8339-DFEF9FD668BC}"/>
    <cellStyle name="Note 2 2 2 5 8" xfId="19671" xr:uid="{2C119877-59E4-4AB4-9147-DB43E50B1491}"/>
    <cellStyle name="Note 2 2 2 5 8 2" xfId="19672" xr:uid="{9392CF93-FB2E-409E-817F-DF10C5594EAB}"/>
    <cellStyle name="Note 2 2 2 5 8 2 2" xfId="19673" xr:uid="{EFEA657D-4C76-4106-A594-A5E48B0A473F}"/>
    <cellStyle name="Note 2 2 2 5 8 2 2 2" xfId="38710" xr:uid="{D05BD152-9C92-4B82-A3FD-1A44F2E52A68}"/>
    <cellStyle name="Note 2 2 2 5 8 2 2 3" xfId="39536" xr:uid="{BE718BA6-AF38-4B13-9082-CD65127EB8A5}"/>
    <cellStyle name="Note 2 2 2 5 8 2 2 4" xfId="42011" xr:uid="{D52F25BD-CEE4-47C8-93D4-D231B9CE1ABD}"/>
    <cellStyle name="Note 2 2 2 5 8 2 3" xfId="33419" xr:uid="{C2644902-DCC8-4660-837C-DA253906E377}"/>
    <cellStyle name="Note 2 2 2 5 8 2 4" xfId="39535" xr:uid="{7B2030FF-4894-4F9C-A9C9-7B71E4C5EC69}"/>
    <cellStyle name="Note 2 2 2 5 8 2 5" xfId="42010" xr:uid="{886F9243-0391-4860-A9CB-437A4F7E2E10}"/>
    <cellStyle name="Note 2 2 2 5 8 3" xfId="19674" xr:uid="{7E55615A-1130-43B1-8541-6F22BBF06EDE}"/>
    <cellStyle name="Note 2 2 2 5 8 3 2" xfId="33420" xr:uid="{D528741D-0267-4333-B931-C75D72314156}"/>
    <cellStyle name="Note 2 2 2 5 8 3 3" xfId="39537" xr:uid="{F4174BC6-0B0D-4B1F-A7F9-4294C898D8BF}"/>
    <cellStyle name="Note 2 2 2 5 8 3 4" xfId="42012" xr:uid="{003BCBB9-113A-48B1-AB92-CF153BA55C30}"/>
    <cellStyle name="Note 2 2 2 5 8 4" xfId="36676" xr:uid="{E33055B5-9A85-4060-864D-27F3E806908C}"/>
    <cellStyle name="Note 2 2 2 5 8 5" xfId="39534" xr:uid="{79176635-737D-4195-BFDA-9123ACAADD77}"/>
    <cellStyle name="Note 2 2 2 5 8 6" xfId="42009" xr:uid="{72CFC86F-89F4-43AA-B276-4408103E43AE}"/>
    <cellStyle name="Note 2 2 2 5 9" xfId="19675" xr:uid="{EBF99BF7-0DFD-4DB0-89B2-50BB01FD41A6}"/>
    <cellStyle name="Note 2 2 2 5 9 2" xfId="19676" xr:uid="{0B46D5AE-704C-416A-95A5-303944F2F012}"/>
    <cellStyle name="Note 2 2 2 5 9 2 2" xfId="33421" xr:uid="{B83ADA6A-F699-4B35-922F-3C6A5711B708}"/>
    <cellStyle name="Note 2 2 2 5 9 2 3" xfId="39539" xr:uid="{CBBDC6E2-36FC-4B30-9BD6-82720C32645C}"/>
    <cellStyle name="Note 2 2 2 5 9 2 4" xfId="42014" xr:uid="{346D6DCD-0F73-47FB-9B61-7A24779854AC}"/>
    <cellStyle name="Note 2 2 2 5 9 3" xfId="36677" xr:uid="{3B1A1A09-645C-4C4C-B15B-AA028B8A91D7}"/>
    <cellStyle name="Note 2 2 2 5 9 4" xfId="39538" xr:uid="{8A38F240-DB60-4257-8B39-54E930CFA651}"/>
    <cellStyle name="Note 2 2 2 5 9 5" xfId="42013" xr:uid="{160D1B99-7B65-41B2-A500-0F72B382D907}"/>
    <cellStyle name="Note 2 2 20" xfId="35156" xr:uid="{0704EE19-2629-47EE-9BCA-84F9A022FA0A}"/>
    <cellStyle name="Note 2 2 3" xfId="19677" xr:uid="{6E2DB0C7-6A7B-4D80-A2C2-7296BA1EEF5C}"/>
    <cellStyle name="Note 2 2 4" xfId="19678" xr:uid="{57669A19-7C3A-4E27-9051-9AB1F5DBC46D}"/>
    <cellStyle name="Note 2 2 5" xfId="19679" xr:uid="{671DFF9B-FB16-4174-8CC0-4F19F4980032}"/>
    <cellStyle name="Note 2 2 6" xfId="19680" xr:uid="{16A52ABC-4479-483D-ABF3-C833CEA92F1A}"/>
    <cellStyle name="Note 2 2 7" xfId="19681" xr:uid="{2634962F-091B-45E6-85E5-26D27ECC4CC1}"/>
    <cellStyle name="Note 2 2 8" xfId="19682" xr:uid="{06F3FCE5-1157-42E8-B532-1C9E636AB7F3}"/>
    <cellStyle name="Note 2 2 8 2" xfId="19683" xr:uid="{1D16BE71-3939-4202-BC86-1C1D90DFD88A}"/>
    <cellStyle name="Note 2 2 8 2 2" xfId="19684" xr:uid="{DEB290A5-2AC4-40C7-A25E-FE44CC95C6C3}"/>
    <cellStyle name="Note 2 2 8 2 2 2" xfId="36678" xr:uid="{7BB4B47F-AF7C-4AAF-937F-EE00B3BCB2B9}"/>
    <cellStyle name="Note 2 2 8 2 2 3" xfId="39542" xr:uid="{A8127071-F892-41E4-B80B-9C99D2F3469F}"/>
    <cellStyle name="Note 2 2 8 2 2 4" xfId="42017" xr:uid="{F0ACB6FB-EE04-4680-B26A-B93543832562}"/>
    <cellStyle name="Note 2 2 8 2 3" xfId="25402" xr:uid="{0B51BA01-91C8-4BFB-A210-5885DEDCF62E}"/>
    <cellStyle name="Note 2 2 8 2 4" xfId="39541" xr:uid="{A7005AB6-E799-4CB1-B0C0-82A37FDBBF25}"/>
    <cellStyle name="Note 2 2 8 2 5" xfId="42016" xr:uid="{70EC4A1E-BBDA-46AC-A80A-7B327D160B60}"/>
    <cellStyle name="Note 2 2 8 3" xfId="19685" xr:uid="{B4077B12-7B96-47F4-8390-887FCF261776}"/>
    <cellStyle name="Note 2 2 8 3 2" xfId="33424" xr:uid="{4C33F167-A878-4934-8F1C-B9532D4194B5}"/>
    <cellStyle name="Note 2 2 8 3 3" xfId="39543" xr:uid="{616E2B7E-2E02-4D9F-B232-1222DD813E98}"/>
    <cellStyle name="Note 2 2 8 3 4" xfId="42018" xr:uid="{15D5BEE0-7ED5-45F5-B677-E0AD624FB9F6}"/>
    <cellStyle name="Note 2 2 8 4" xfId="36000" xr:uid="{4633E6BE-1DAD-4ECB-8CB4-B4CDB91EFCCF}"/>
    <cellStyle name="Note 2 2 8 5" xfId="39540" xr:uid="{1160DB4B-2AC4-4131-878D-A3A9784B3511}"/>
    <cellStyle name="Note 2 2 8 6" xfId="42015" xr:uid="{3D8DA7B8-AC72-471A-8DE5-E7A522DF71B1}"/>
    <cellStyle name="Note 2 2 9" xfId="19686" xr:uid="{3764590C-310B-43C1-9DD4-3E8C43EB5D61}"/>
    <cellStyle name="Note 2 2 9 2" xfId="19687" xr:uid="{B76110D4-92A2-4612-AEF7-B2ACD62504CE}"/>
    <cellStyle name="Note 2 2 9 2 2" xfId="19688" xr:uid="{FAF7A795-DCF9-4E7D-BF32-40BB133DDD2D}"/>
    <cellStyle name="Note 2 2 9 2 2 2" xfId="33426" xr:uid="{9CD9C745-69F2-494A-81AC-B9DD6D1B9E4C}"/>
    <cellStyle name="Note 2 2 9 2 2 3" xfId="39546" xr:uid="{7F65FC79-4A5E-4553-94AE-45C243C7BB70}"/>
    <cellStyle name="Note 2 2 9 2 2 4" xfId="42021" xr:uid="{B7E9FD46-4DF8-4E2D-B44D-C9736507E6D5}"/>
    <cellStyle name="Note 2 2 9 2 3" xfId="39194" xr:uid="{0A27974C-C344-4D01-98E3-0251630E01E4}"/>
    <cellStyle name="Note 2 2 9 2 4" xfId="39545" xr:uid="{C5FCDB44-BDDF-435C-90F4-7B027E63A1CD}"/>
    <cellStyle name="Note 2 2 9 2 5" xfId="42020" xr:uid="{26A953BA-9223-42B1-8817-C1B93C39F9E8}"/>
    <cellStyle name="Note 2 2 9 3" xfId="19689" xr:uid="{635F663F-B90C-41EA-B27E-02181060FABB}"/>
    <cellStyle name="Note 2 2 9 3 2" xfId="36679" xr:uid="{C579AF2D-D355-43B6-9753-01013DCA2001}"/>
    <cellStyle name="Note 2 2 9 3 3" xfId="39547" xr:uid="{1028375E-D8E5-4D80-9224-DFA67C07B949}"/>
    <cellStyle name="Note 2 2 9 3 4" xfId="42022" xr:uid="{F6E6011F-AC4F-4774-8EEB-F19146A0309A}"/>
    <cellStyle name="Note 2 2 9 4" xfId="33425" xr:uid="{FB3C6824-181C-491A-9350-F13C5F61915E}"/>
    <cellStyle name="Note 2 2 9 5" xfId="39544" xr:uid="{D7388829-2107-4680-B820-35CABD043A36}"/>
    <cellStyle name="Note 2 2 9 6" xfId="42019" xr:uid="{8FCE0EEE-5F80-44DA-9AC2-6037F3FC3041}"/>
    <cellStyle name="Note 2 3" xfId="19690" xr:uid="{FD1C9B5C-CEEA-4D6A-B432-DE9706E96976}"/>
    <cellStyle name="Note 2 3 10" xfId="19691" xr:uid="{7470FC9B-D771-4CE4-AF12-51642ED79817}"/>
    <cellStyle name="Note 2 3 10 2" xfId="19692" xr:uid="{A1C44E2B-3EEE-46E2-8DF8-0BF215CD8138}"/>
    <cellStyle name="Note 2 3 10 2 2" xfId="19693" xr:uid="{E6173502-9D3C-4D68-BD61-86C1E5AFF21A}"/>
    <cellStyle name="Note 2 3 10 2 2 2" xfId="33429" xr:uid="{6E1F2FD2-7F56-426F-9573-867D2807A6C4}"/>
    <cellStyle name="Note 2 3 10 2 2 3" xfId="39550" xr:uid="{6ED3851A-55F5-4D66-86D3-9FD74A1B8EBA}"/>
    <cellStyle name="Note 2 3 10 2 2 4" xfId="42025" xr:uid="{C63D47C0-E597-405F-B318-2E3CAAFDE4D7}"/>
    <cellStyle name="Note 2 3 10 2 3" xfId="33428" xr:uid="{9A3AD7DB-A55F-4EF2-87D1-C8E1494E8C54}"/>
    <cellStyle name="Note 2 3 10 2 4" xfId="39549" xr:uid="{54EDDA71-62BC-43C4-B0EA-90D4DD2C4214}"/>
    <cellStyle name="Note 2 3 10 2 5" xfId="42024" xr:uid="{561ABB75-B374-4092-BC78-A6D46DAAA434}"/>
    <cellStyle name="Note 2 3 10 3" xfId="19694" xr:uid="{5342690C-3A58-4AE2-B663-F3D047C910CA}"/>
    <cellStyle name="Note 2 3 10 3 2" xfId="36680" xr:uid="{10DE7B54-D5BE-4BA2-90B3-24A21983BE79}"/>
    <cellStyle name="Note 2 3 10 3 3" xfId="39551" xr:uid="{C8ED3052-6133-4061-A44F-926C59B6431A}"/>
    <cellStyle name="Note 2 3 10 3 4" xfId="42026" xr:uid="{6537F5E3-BD42-4772-B133-84545B4E6B71}"/>
    <cellStyle name="Note 2 3 10 4" xfId="25403" xr:uid="{AD245E02-1BB4-4EB5-948F-E76159AB7B3C}"/>
    <cellStyle name="Note 2 3 10 5" xfId="39548" xr:uid="{DE21CADC-55D2-4861-9AA0-66BA79B8C7C7}"/>
    <cellStyle name="Note 2 3 10 6" xfId="42023" xr:uid="{E9F5E28A-7874-4974-AC9E-DD1FDBF71BA7}"/>
    <cellStyle name="Note 2 3 11" xfId="19695" xr:uid="{A4796DED-96E2-4929-AE45-3C9792AEFAE9}"/>
    <cellStyle name="Note 2 3 11 2" xfId="19696" xr:uid="{A625E53E-4D5A-4911-8FFA-1D5D5C81F97B}"/>
    <cellStyle name="Note 2 3 11 2 2" xfId="19697" xr:uid="{2A6BF934-D06D-493F-8EDF-A4797A715AA6}"/>
    <cellStyle name="Note 2 3 11 2 2 2" xfId="33430" xr:uid="{D1CA2BF2-732F-4BB1-8E8A-523B31A2FE3F}"/>
    <cellStyle name="Note 2 3 11 2 2 3" xfId="39554" xr:uid="{4AE94A64-3B31-4ACC-B28D-582F673C85BB}"/>
    <cellStyle name="Note 2 3 11 2 2 4" xfId="42029" xr:uid="{67A09B5F-E8A1-420B-A0F1-3B329D57F888}"/>
    <cellStyle name="Note 2 3 11 2 3" xfId="38187" xr:uid="{5A8691DA-5EEF-4F4D-84AD-E7EBDA4A5D31}"/>
    <cellStyle name="Note 2 3 11 2 4" xfId="39553" xr:uid="{78D3DEF5-C9A8-4CD1-ACA5-3D5242687D92}"/>
    <cellStyle name="Note 2 3 11 2 5" xfId="42028" xr:uid="{A6E621A6-CDAF-4EEA-8D0C-01F48F54E4E2}"/>
    <cellStyle name="Note 2 3 11 3" xfId="19698" xr:uid="{D2457182-6606-497A-9C45-6D6497817B91}"/>
    <cellStyle name="Note 2 3 11 3 2" xfId="33431" xr:uid="{8DA6A20B-7185-4EB7-829C-E3941E9CDB3E}"/>
    <cellStyle name="Note 2 3 11 3 3" xfId="39555" xr:uid="{231C8FA5-3368-4257-A323-850B022D046F}"/>
    <cellStyle name="Note 2 3 11 3 4" xfId="42030" xr:uid="{51BE5F63-A582-4AAD-B37E-E269195284FE}"/>
    <cellStyle name="Note 2 3 11 4" xfId="25404" xr:uid="{DBD26D0B-3444-4339-836D-970480F32AB3}"/>
    <cellStyle name="Note 2 3 11 5" xfId="39552" xr:uid="{523FA047-A70F-48B7-AD95-ECF117498B3A}"/>
    <cellStyle name="Note 2 3 11 6" xfId="42027" xr:uid="{530A02E4-AEA1-4C8D-9C5D-49ECAAD09057}"/>
    <cellStyle name="Note 2 3 12" xfId="19699" xr:uid="{93FF9765-2DC8-4040-8E46-1274C255F1D7}"/>
    <cellStyle name="Note 2 3 12 2" xfId="19700" xr:uid="{B7282060-EE89-41D3-94C5-CD04A4636C4B}"/>
    <cellStyle name="Note 2 3 12 2 2" xfId="19701" xr:uid="{C0FC2C55-E24B-46A3-B058-E8B6649D66D2}"/>
    <cellStyle name="Note 2 3 12 2 2 2" xfId="38186" xr:uid="{441F142C-2303-45AC-909E-D2CB6D9FE865}"/>
    <cellStyle name="Note 2 3 12 2 2 3" xfId="39558" xr:uid="{BC7989CE-4312-417D-B42B-30A68030F9E5}"/>
    <cellStyle name="Note 2 3 12 2 2 4" xfId="42033" xr:uid="{64EAE541-2388-452B-8DE9-617F4A280B35}"/>
    <cellStyle name="Note 2 3 12 2 3" xfId="36681" xr:uid="{6C40A955-9A3C-43D2-A47D-0DC7B213324E}"/>
    <cellStyle name="Note 2 3 12 2 4" xfId="39557" xr:uid="{A60E5DEF-D058-4263-8C9A-4958BCB26520}"/>
    <cellStyle name="Note 2 3 12 2 5" xfId="42032" xr:uid="{BD24D297-FEE7-4AA7-A96E-FEF9618E7E3E}"/>
    <cellStyle name="Note 2 3 12 3" xfId="19702" xr:uid="{8870196E-52A8-4DDE-B10F-257D329ED782}"/>
    <cellStyle name="Note 2 3 12 3 2" xfId="38185" xr:uid="{33794EFE-D74B-4B32-8343-0C14E5E41572}"/>
    <cellStyle name="Note 2 3 12 3 3" xfId="39559" xr:uid="{D8FD3E1A-7820-470C-86B7-66F973C70A64}"/>
    <cellStyle name="Note 2 3 12 3 4" xfId="42034" xr:uid="{E8F4CFCD-ED90-4F7B-8768-41AC733D7631}"/>
    <cellStyle name="Note 2 3 12 4" xfId="25405" xr:uid="{008E15E7-C1A1-489C-9142-797F979FD851}"/>
    <cellStyle name="Note 2 3 12 5" xfId="39556" xr:uid="{2C636953-6E27-4EBC-AF70-2A4DF9607B87}"/>
    <cellStyle name="Note 2 3 12 6" xfId="42031" xr:uid="{D9E58F2C-2B62-4DD3-891E-BED4C88871E2}"/>
    <cellStyle name="Note 2 3 13" xfId="19703" xr:uid="{7DA08C77-9614-41CD-8164-E36082D44242}"/>
    <cellStyle name="Note 2 3 13 2" xfId="19704" xr:uid="{D9E01418-0F7E-4605-BF8D-38A8C3E536C6}"/>
    <cellStyle name="Note 2 3 13 2 2" xfId="33432" xr:uid="{5F1DCC7E-0897-4FA8-B1B0-92C5EA4F842F}"/>
    <cellStyle name="Note 2 3 13 2 3" xfId="39561" xr:uid="{914FB519-2A4F-4C64-B6F4-206F833F7B2D}"/>
    <cellStyle name="Note 2 3 13 2 4" xfId="42036" xr:uid="{804FFC25-97B0-42B4-B4C3-81526AC1B700}"/>
    <cellStyle name="Note 2 3 13 3" xfId="25406" xr:uid="{4A02C000-D092-4C78-9E3A-294624F8A9E0}"/>
    <cellStyle name="Note 2 3 13 4" xfId="39560" xr:uid="{810EE76D-D5CB-4D2E-9877-643D8EA5CEFF}"/>
    <cellStyle name="Note 2 3 13 5" xfId="42035" xr:uid="{35A26849-D46D-401C-9C89-F265E59D72E3}"/>
    <cellStyle name="Note 2 3 14" xfId="19705" xr:uid="{8D72D318-5D06-4270-B5C5-8C9832C67975}"/>
    <cellStyle name="Note 2 3 14 2" xfId="19706" xr:uid="{8C171AC4-E69C-4F89-A045-CCF39CA0CAF6}"/>
    <cellStyle name="Note 2 3 14 2 2" xfId="33433" xr:uid="{8293BACB-0652-4BD4-8458-0754A809B583}"/>
    <cellStyle name="Note 2 3 14 2 3" xfId="39563" xr:uid="{2A3C7874-71DC-415A-AB3E-F4652CAB9D6E}"/>
    <cellStyle name="Note 2 3 14 2 4" xfId="42038" xr:uid="{B1F9C06B-F142-4B5E-B113-44FF8F0D2B02}"/>
    <cellStyle name="Note 2 3 14 3" xfId="38709" xr:uid="{5FC3CCF5-BDF7-4186-B386-77290AEE2B76}"/>
    <cellStyle name="Note 2 3 14 4" xfId="39562" xr:uid="{7294A514-76AC-4287-899C-0A99709B91B2}"/>
    <cellStyle name="Note 2 3 14 5" xfId="42037" xr:uid="{1E11C5AF-65A1-4FA4-B43C-EDA2E7DB5107}"/>
    <cellStyle name="Note 2 3 15" xfId="19707" xr:uid="{CABD6102-18AA-4697-A38F-B08A0D6845BD}"/>
    <cellStyle name="Note 2 3 2" xfId="19708" xr:uid="{EEB33505-72D9-4380-8A73-6B25B34A2C6E}"/>
    <cellStyle name="Note 2 3 2 2" xfId="19709" xr:uid="{A79A6C10-D409-4B48-9847-66CCFD445A97}"/>
    <cellStyle name="Note 2 3 2 2 10" xfId="19710" xr:uid="{74A1D30F-80A2-45C6-A3D6-B1992350E8F0}"/>
    <cellStyle name="Note 2 3 2 2 10 2" xfId="33436" xr:uid="{3591234E-3972-48D6-B699-AD400B8B6470}"/>
    <cellStyle name="Note 2 3 2 2 10 3" xfId="39565" xr:uid="{85456D1E-486D-47E2-8AE6-63DEC48C3D4E}"/>
    <cellStyle name="Note 2 3 2 2 10 4" xfId="42040" xr:uid="{9ED6CFBE-E830-4B86-B661-953609860984}"/>
    <cellStyle name="Note 2 3 2 2 11" xfId="33435" xr:uid="{2509D25D-CC5A-4090-B677-B19916D4C07A}"/>
    <cellStyle name="Note 2 3 2 2 12" xfId="39564" xr:uid="{D8C0F7B9-0437-4FDA-ACF1-C4E34D761ECD}"/>
    <cellStyle name="Note 2 3 2 2 13" xfId="42039" xr:uid="{BF601B59-1602-4720-AAE7-0F359402DDC8}"/>
    <cellStyle name="Note 2 3 2 2 2" xfId="19711" xr:uid="{11596A79-3672-441F-A090-213E7B4D7C79}"/>
    <cellStyle name="Note 2 3 2 2 2 2" xfId="19712" xr:uid="{260E9FA3-56A8-40AF-A545-E63B9F10ABDE}"/>
    <cellStyle name="Note 2 3 2 2 2 2 2" xfId="19713" xr:uid="{ECF257C7-7FF2-4113-AA52-52BD00B9AFA4}"/>
    <cellStyle name="Note 2 3 2 2 2 2 2 2" xfId="33438" xr:uid="{61D23B5C-A373-450E-A71C-938DBC505201}"/>
    <cellStyle name="Note 2 3 2 2 2 2 2 3" xfId="39568" xr:uid="{6E39774D-7B2B-4897-A83D-D2A57CB19920}"/>
    <cellStyle name="Note 2 3 2 2 2 2 2 4" xfId="42043" xr:uid="{049549B3-8699-4795-BDA9-DC8373AF8332}"/>
    <cellStyle name="Note 2 3 2 2 2 2 3" xfId="33437" xr:uid="{0FCCCA08-2E46-450B-8319-76FE2B154AA3}"/>
    <cellStyle name="Note 2 3 2 2 2 2 4" xfId="39567" xr:uid="{19BBE3DB-00CE-4463-BF2A-FA425B5BB260}"/>
    <cellStyle name="Note 2 3 2 2 2 2 5" xfId="42042" xr:uid="{EC8EF9FB-7D19-4AEC-B122-91BBE4C3F8DB}"/>
    <cellStyle name="Note 2 3 2 2 2 3" xfId="19714" xr:uid="{52F550FB-E37E-4D0B-B5C1-84412E535A61}"/>
    <cellStyle name="Note 2 3 2 2 2 3 2" xfId="33439" xr:uid="{FFE860B7-9F61-4D12-A197-8720F960676F}"/>
    <cellStyle name="Note 2 3 2 2 2 3 3" xfId="39569" xr:uid="{40F33071-1CEA-4C8E-AACD-06150630D821}"/>
    <cellStyle name="Note 2 3 2 2 2 3 4" xfId="42044" xr:uid="{1130C634-E089-4BA4-8EB1-7D3779C48276}"/>
    <cellStyle name="Note 2 3 2 2 2 4" xfId="25408" xr:uid="{543B34C1-3DBA-4F84-A564-FE277B9A203D}"/>
    <cellStyle name="Note 2 3 2 2 2 5" xfId="39566" xr:uid="{D8CA0C6C-FCA7-445D-9E72-9554FBBBA4E9}"/>
    <cellStyle name="Note 2 3 2 2 2 6" xfId="42041" xr:uid="{D10F9400-4074-4023-86B8-29C0F4FEAB64}"/>
    <cellStyle name="Note 2 3 2 2 3" xfId="19715" xr:uid="{D2E5B250-408D-4F49-9BFC-37E9280F7FF1}"/>
    <cellStyle name="Note 2 3 2 2 3 2" xfId="19716" xr:uid="{8E56B401-4B0F-4BDE-8DDA-B33B1953CF82}"/>
    <cellStyle name="Note 2 3 2 2 3 2 2" xfId="19717" xr:uid="{20D263CB-CDCC-4D4C-B75A-780BB152A9EE}"/>
    <cellStyle name="Note 2 3 2 2 3 2 2 2" xfId="33441" xr:uid="{051E441F-EB09-49C6-A7A4-AA9B4D6B67DC}"/>
    <cellStyle name="Note 2 3 2 2 3 2 2 3" xfId="39572" xr:uid="{84B06D6E-EB6A-480A-93A2-C3E029D43859}"/>
    <cellStyle name="Note 2 3 2 2 3 2 2 4" xfId="42047" xr:uid="{929F4765-49AC-48BF-9090-A74F5FF03271}"/>
    <cellStyle name="Note 2 3 2 2 3 2 3" xfId="33440" xr:uid="{65AB616C-E61F-4385-B7ED-CFB93B74700E}"/>
    <cellStyle name="Note 2 3 2 2 3 2 4" xfId="39571" xr:uid="{6C137357-209E-4302-A26B-019ECFC79F3D}"/>
    <cellStyle name="Note 2 3 2 2 3 2 5" xfId="42046" xr:uid="{B66C07EC-2B1F-433E-A777-1DF186AEE5C8}"/>
    <cellStyle name="Note 2 3 2 2 3 3" xfId="19718" xr:uid="{A75A34B3-AEFE-4880-A043-7689610FB52E}"/>
    <cellStyle name="Note 2 3 2 2 3 3 2" xfId="33442" xr:uid="{F12D354C-957F-4197-9E53-2D0D4F7B4DA5}"/>
    <cellStyle name="Note 2 3 2 2 3 3 3" xfId="39573" xr:uid="{E394D2D3-3919-4524-B280-47F4FC552918}"/>
    <cellStyle name="Note 2 3 2 2 3 3 4" xfId="42048" xr:uid="{1509EEA3-87CD-4D08-A488-1FB7984B5BED}"/>
    <cellStyle name="Note 2 3 2 2 3 4" xfId="36853" xr:uid="{490F50FE-2742-423B-AD4C-C3416A80F62A}"/>
    <cellStyle name="Note 2 3 2 2 3 5" xfId="39570" xr:uid="{4AF31730-ED42-492A-A92C-79EFC27447EF}"/>
    <cellStyle name="Note 2 3 2 2 3 6" xfId="42045" xr:uid="{5CCA4F4B-AB1C-4077-ADD2-C27C269D8CC0}"/>
    <cellStyle name="Note 2 3 2 2 4" xfId="19719" xr:uid="{13997A38-C2B7-49FB-8FED-78809392C64C}"/>
    <cellStyle name="Note 2 3 2 2 4 2" xfId="19720" xr:uid="{CB945ABC-AFD7-4199-BCA1-9A9FA4EE8B7A}"/>
    <cellStyle name="Note 2 3 2 2 4 2 2" xfId="19721" xr:uid="{A4F660E3-ACED-4B2A-936F-9E153E3EE005}"/>
    <cellStyle name="Note 2 3 2 2 4 2 2 2" xfId="24879" xr:uid="{CDA6EA2D-9CBA-4628-9B0D-F51AADD6865D}"/>
    <cellStyle name="Note 2 3 2 2 4 2 2 3" xfId="39576" xr:uid="{7B8748BC-A98F-41E7-A246-A9FCCCCBF60C}"/>
    <cellStyle name="Note 2 3 2 2 4 2 2 4" xfId="42051" xr:uid="{5ABEEC42-D0F3-4CED-A8C2-3BBFD019BA9B}"/>
    <cellStyle name="Note 2 3 2 2 4 2 3" xfId="33444" xr:uid="{B745786A-38DB-4DE2-8824-7137AD1E3ABB}"/>
    <cellStyle name="Note 2 3 2 2 4 2 4" xfId="39575" xr:uid="{E03DD3BA-58D7-47C7-B4D6-EFB5D3C89BD8}"/>
    <cellStyle name="Note 2 3 2 2 4 2 5" xfId="42050" xr:uid="{D50297A7-1BD0-4557-A3C5-7BC381A70893}"/>
    <cellStyle name="Note 2 3 2 2 4 3" xfId="19722" xr:uid="{DE4DF0C4-2923-43C5-AFBF-9612A7F991F8}"/>
    <cellStyle name="Note 2 3 2 2 4 3 2" xfId="37767" xr:uid="{CB52599A-0E32-4EC9-8336-C076CC3D1961}"/>
    <cellStyle name="Note 2 3 2 2 4 3 3" xfId="39577" xr:uid="{D105D888-1FAB-4918-B77B-911E5AF6B636}"/>
    <cellStyle name="Note 2 3 2 2 4 3 4" xfId="42052" xr:uid="{C350C660-495A-4DF3-AB7C-0469C7EA21F9}"/>
    <cellStyle name="Note 2 3 2 2 4 4" xfId="33443" xr:uid="{77A7DEF1-EA9E-4355-A7EB-45EE3A9DA4EE}"/>
    <cellStyle name="Note 2 3 2 2 4 5" xfId="39574" xr:uid="{C2F8159B-C676-47E1-8253-5675B3CDFF2D}"/>
    <cellStyle name="Note 2 3 2 2 4 6" xfId="42049" xr:uid="{70C383B0-E2DA-4F2F-B440-5E4FD7C43ECF}"/>
    <cellStyle name="Note 2 3 2 2 5" xfId="19723" xr:uid="{A8B5E6EA-612D-4AE1-9BE2-920373FBD23F}"/>
    <cellStyle name="Note 2 3 2 2 5 2" xfId="19724" xr:uid="{BC72DC43-5A3E-42C4-BF13-D6E56FC4C104}"/>
    <cellStyle name="Note 2 3 2 2 5 2 2" xfId="19725" xr:uid="{84320853-6099-4F8A-A821-124ECEEE9108}"/>
    <cellStyle name="Note 2 3 2 2 5 2 2 2" xfId="33447" xr:uid="{233EA14C-AABF-4EDD-A405-7FBA4A0CCC94}"/>
    <cellStyle name="Note 2 3 2 2 5 2 2 3" xfId="39580" xr:uid="{2E4E38EC-51EC-445C-BBDE-19FA3FD9583B}"/>
    <cellStyle name="Note 2 3 2 2 5 2 2 4" xfId="42055" xr:uid="{EAD2638D-5C43-4FD8-B2E2-5C9A80220A9E}"/>
    <cellStyle name="Note 2 3 2 2 5 2 3" xfId="33446" xr:uid="{F5185263-205C-4B06-AD57-202F4624C7D8}"/>
    <cellStyle name="Note 2 3 2 2 5 2 4" xfId="39579" xr:uid="{C1D0772C-6778-4B09-B993-AE35D2837067}"/>
    <cellStyle name="Note 2 3 2 2 5 2 5" xfId="42054" xr:uid="{68BCF89A-A563-43BE-B4FC-E39EB5F8B146}"/>
    <cellStyle name="Note 2 3 2 2 5 3" xfId="19726" xr:uid="{AFBF42FA-EEC6-4FA2-AEE5-E369EBB9414F}"/>
    <cellStyle name="Note 2 3 2 2 5 3 2" xfId="25409" xr:uid="{290AA734-FD3A-4346-AF9C-C67EED0E3A6E}"/>
    <cellStyle name="Note 2 3 2 2 5 3 3" xfId="39581" xr:uid="{F7E49E0E-68EF-49BE-A043-13A619F4813D}"/>
    <cellStyle name="Note 2 3 2 2 5 3 4" xfId="42056" xr:uid="{FCB81CBB-0A33-48EC-A25A-A9C5ED5C6B8A}"/>
    <cellStyle name="Note 2 3 2 2 5 4" xfId="33445" xr:uid="{3B609808-5580-417A-9979-DCD6C271F584}"/>
    <cellStyle name="Note 2 3 2 2 5 5" xfId="39578" xr:uid="{15F9F240-73CA-49EE-B11F-93607967B6F9}"/>
    <cellStyle name="Note 2 3 2 2 5 6" xfId="42053" xr:uid="{1E094050-033F-4B51-B75D-0A2828B8DDC8}"/>
    <cellStyle name="Note 2 3 2 2 6" xfId="19727" xr:uid="{7DDE8CB2-E0DA-4A15-845B-6329032A69E4}"/>
    <cellStyle name="Note 2 3 2 2 6 2" xfId="19728" xr:uid="{14AE6BE1-9B34-43D9-B43D-2E588E607C2A}"/>
    <cellStyle name="Note 2 3 2 2 6 2 2" xfId="19729" xr:uid="{87F209EE-0F99-4016-8AFB-AD4FE47D98A3}"/>
    <cellStyle name="Note 2 3 2 2 6 2 2 2" xfId="38708" xr:uid="{C09E87A7-B0D8-4533-9350-DBBF762CC769}"/>
    <cellStyle name="Note 2 3 2 2 6 2 2 3" xfId="39584" xr:uid="{86D4F8C8-A00B-4151-909D-A5B3FAF95242}"/>
    <cellStyle name="Note 2 3 2 2 6 2 2 4" xfId="42059" xr:uid="{CD233929-606E-40A5-9057-2A4F066A9478}"/>
    <cellStyle name="Note 2 3 2 2 6 2 3" xfId="33449" xr:uid="{D10E4A5A-BA6A-454A-962E-A0BD86B31723}"/>
    <cellStyle name="Note 2 3 2 2 6 2 4" xfId="39583" xr:uid="{95EADA1A-8124-46B0-9297-90C28AC4ECAC}"/>
    <cellStyle name="Note 2 3 2 2 6 2 5" xfId="42058" xr:uid="{3A2C8895-276B-4179-B91B-5FA92A92C34C}"/>
    <cellStyle name="Note 2 3 2 2 6 3" xfId="19730" xr:uid="{CD1CF404-449C-41F6-A88C-B9940FE0EAA4}"/>
    <cellStyle name="Note 2 3 2 2 6 3 2" xfId="33450" xr:uid="{8BB774C4-3E30-4A06-AC73-271F862BBAED}"/>
    <cellStyle name="Note 2 3 2 2 6 3 3" xfId="39585" xr:uid="{2E413E7E-27FA-4308-86D1-B6DCE23DA7BE}"/>
    <cellStyle name="Note 2 3 2 2 6 3 4" xfId="42060" xr:uid="{301BB498-7A46-4050-A6ED-424F13674578}"/>
    <cellStyle name="Note 2 3 2 2 6 4" xfId="33448" xr:uid="{E9F5D21F-C7E3-4A2D-9BE1-63F631A62982}"/>
    <cellStyle name="Note 2 3 2 2 6 5" xfId="39582" xr:uid="{3800CBE7-6251-4C28-A470-01BAAA18C353}"/>
    <cellStyle name="Note 2 3 2 2 6 6" xfId="42057" xr:uid="{F7E890C6-3B66-4B5E-96C2-933D829137C3}"/>
    <cellStyle name="Note 2 3 2 2 7" xfId="19731" xr:uid="{BB5A099A-F620-4890-8924-88755DE2C447}"/>
    <cellStyle name="Note 2 3 2 2 7 2" xfId="19732" xr:uid="{185C4992-DC90-4E1B-9CD4-3C197936A709}"/>
    <cellStyle name="Note 2 3 2 2 7 2 2" xfId="19733" xr:uid="{0BB5EACD-5F05-46CC-A35D-206EC1F8B164}"/>
    <cellStyle name="Note 2 3 2 2 7 2 2 2" xfId="25411" xr:uid="{FF5C7D9B-E526-40F7-BC5C-793B46A730A1}"/>
    <cellStyle name="Note 2 3 2 2 7 2 2 3" xfId="39588" xr:uid="{2F7DCAF7-6E47-4B78-A819-65D3C135215B}"/>
    <cellStyle name="Note 2 3 2 2 7 2 2 4" xfId="42063" xr:uid="{491B86FC-A62D-487C-9229-2C1A7DFCAF41}"/>
    <cellStyle name="Note 2 3 2 2 7 2 3" xfId="33451" xr:uid="{3EB1F16F-1DC6-478B-91EB-21F730B279CA}"/>
    <cellStyle name="Note 2 3 2 2 7 2 4" xfId="39587" xr:uid="{BB8588EA-84ED-4043-A284-0BECBF1FC552}"/>
    <cellStyle name="Note 2 3 2 2 7 2 5" xfId="42062" xr:uid="{2B74BB0D-F70B-4CCA-8271-86098CDB4814}"/>
    <cellStyle name="Note 2 3 2 2 7 3" xfId="19734" xr:uid="{F0728365-35F7-460C-B0DA-ABBFC33C36DD}"/>
    <cellStyle name="Note 2 3 2 2 7 3 2" xfId="33452" xr:uid="{7D995CA7-FC36-44DC-97C0-974F3AF2B793}"/>
    <cellStyle name="Note 2 3 2 2 7 3 3" xfId="39589" xr:uid="{6534471B-46D5-4CFB-B386-B3ABDC35D07B}"/>
    <cellStyle name="Note 2 3 2 2 7 3 4" xfId="42064" xr:uid="{B3FFBAEE-8EC8-4932-B434-FAA371089434}"/>
    <cellStyle name="Note 2 3 2 2 7 4" xfId="25410" xr:uid="{4D009D83-7F4A-43E9-AE5C-CB24B5B42491}"/>
    <cellStyle name="Note 2 3 2 2 7 5" xfId="39586" xr:uid="{010136F3-30B9-418A-A45C-562017BF2AE1}"/>
    <cellStyle name="Note 2 3 2 2 7 6" xfId="42061" xr:uid="{276B1859-B8EF-4963-9B9E-819A60122A38}"/>
    <cellStyle name="Note 2 3 2 2 8" xfId="19735" xr:uid="{9F288A7C-374D-4B25-A709-672146867173}"/>
    <cellStyle name="Note 2 3 2 2 8 2" xfId="19736" xr:uid="{0B28F13A-C2A9-4291-9820-535E717D7218}"/>
    <cellStyle name="Note 2 3 2 2 8 2 2" xfId="19737" xr:uid="{52335511-5E1B-40F2-90B1-520671AAE107}"/>
    <cellStyle name="Note 2 3 2 2 8 2 2 2" xfId="25413" xr:uid="{4A5A4CAB-DAB5-497A-9CE3-DFF719B3A6C0}"/>
    <cellStyle name="Note 2 3 2 2 8 2 2 3" xfId="39592" xr:uid="{FD19F7AE-CA39-4D13-8024-0F3C6FED5C54}"/>
    <cellStyle name="Note 2 3 2 2 8 2 2 4" xfId="42067" xr:uid="{97D2C6AE-225C-497E-97DE-FF9F3E90220D}"/>
    <cellStyle name="Note 2 3 2 2 8 2 3" xfId="33453" xr:uid="{CC25D7BB-550C-4765-AC21-42530DEA34D3}"/>
    <cellStyle name="Note 2 3 2 2 8 2 4" xfId="39591" xr:uid="{95D4C5F2-651C-4D27-B962-89906A467C01}"/>
    <cellStyle name="Note 2 3 2 2 8 2 5" xfId="42066" xr:uid="{C17410AC-135B-4E20-A58E-EB58CC79E266}"/>
    <cellStyle name="Note 2 3 2 2 8 3" xfId="19738" xr:uid="{2F349A60-5E8E-4316-B83A-2E4C415F0122}"/>
    <cellStyle name="Note 2 3 2 2 8 3 2" xfId="33454" xr:uid="{B8089F57-10DA-4B88-AD64-A2637357248B}"/>
    <cellStyle name="Note 2 3 2 2 8 3 3" xfId="39593" xr:uid="{E6C7B5DE-58E5-4C40-B57B-0E5D6D679DB1}"/>
    <cellStyle name="Note 2 3 2 2 8 3 4" xfId="42068" xr:uid="{B3FC57AD-4D77-468F-952A-E7ABB20430E7}"/>
    <cellStyle name="Note 2 3 2 2 8 4" xfId="25412" xr:uid="{3054A546-E197-46B0-B543-551F2912A713}"/>
    <cellStyle name="Note 2 3 2 2 8 5" xfId="39590" xr:uid="{7932BE59-87BA-491E-815A-EF656214BF51}"/>
    <cellStyle name="Note 2 3 2 2 8 6" xfId="42065" xr:uid="{83B5ACB0-A452-496E-8EAE-0707A4C6AF9A}"/>
    <cellStyle name="Note 2 3 2 2 9" xfId="19739" xr:uid="{9A844816-0126-4135-AEEA-5CC40578301E}"/>
    <cellStyle name="Note 2 3 2 2 9 2" xfId="19740" xr:uid="{E836C52D-DA4E-4AB0-9967-044A8E2C0981}"/>
    <cellStyle name="Note 2 3 2 2 9 2 2" xfId="25414" xr:uid="{ACABF712-0816-48AA-BAFB-70E1CDAAAE6F}"/>
    <cellStyle name="Note 2 3 2 2 9 2 3" xfId="39595" xr:uid="{EEF5DDCE-552C-4CFD-8E7C-D0A65F0491FF}"/>
    <cellStyle name="Note 2 3 2 2 9 2 4" xfId="42070" xr:uid="{E07E2F82-59D9-485A-8442-059570BCD2A3}"/>
    <cellStyle name="Note 2 3 2 2 9 3" xfId="33455" xr:uid="{5746AAEC-352A-4E8D-81D5-1BF0653CF6B9}"/>
    <cellStyle name="Note 2 3 2 2 9 4" xfId="39594" xr:uid="{09F5F6D6-B559-46A6-A1F5-D73E216A773D}"/>
    <cellStyle name="Note 2 3 2 2 9 5" xfId="42069" xr:uid="{408AD795-1417-4D9D-8CF1-06803496D196}"/>
    <cellStyle name="Note 2 3 2 3" xfId="19741" xr:uid="{6CD72FEE-B50A-48EF-8FA8-41C9D3233D29}"/>
    <cellStyle name="Note 2 3 2 3 10" xfId="19742" xr:uid="{AB56DE38-7B12-4538-8FA8-74425DD32F82}"/>
    <cellStyle name="Note 2 3 2 3 10 2" xfId="33457" xr:uid="{7CBB5061-9A74-4705-AC77-61EE629BFBE5}"/>
    <cellStyle name="Note 2 3 2 3 10 3" xfId="39597" xr:uid="{EB17F41B-CD9F-42BA-98BC-756A66E37AA4}"/>
    <cellStyle name="Note 2 3 2 3 10 4" xfId="42072" xr:uid="{2F28F250-ACD8-43D7-99CF-958135368551}"/>
    <cellStyle name="Note 2 3 2 3 11" xfId="33456" xr:uid="{F839A6AA-DAE2-414C-A9E6-BDC161D438DE}"/>
    <cellStyle name="Note 2 3 2 3 12" xfId="39596" xr:uid="{4CDA607B-CAD8-4D00-9EF7-3952E85985FE}"/>
    <cellStyle name="Note 2 3 2 3 13" xfId="42071" xr:uid="{3EFDC6BB-747C-4F7E-90B4-79B27600C3DD}"/>
    <cellStyle name="Note 2 3 2 3 2" xfId="19743" xr:uid="{387882CF-D9B5-4226-A323-C20884EFB953}"/>
    <cellStyle name="Note 2 3 2 3 2 2" xfId="19744" xr:uid="{5D6A1CF9-F827-4807-A0C5-EBEB4C15F2D6}"/>
    <cellStyle name="Note 2 3 2 3 2 2 2" xfId="19745" xr:uid="{41F2A9CF-9945-4952-BA76-BE44F2235319}"/>
    <cellStyle name="Note 2 3 2 3 2 2 2 2" xfId="33459" xr:uid="{ABB9507C-ECE4-44D8-849D-D2BC7CEA9174}"/>
    <cellStyle name="Note 2 3 2 3 2 2 2 3" xfId="39600" xr:uid="{6D031704-E90E-4322-A096-D79F10AEF5A2}"/>
    <cellStyle name="Note 2 3 2 3 2 2 2 4" xfId="42075" xr:uid="{A65868C4-A9DE-4F5D-9422-1F3EDCC50AFF}"/>
    <cellStyle name="Note 2 3 2 3 2 2 3" xfId="36682" xr:uid="{CE685B80-E916-4DE9-A4D1-0E9076EEEA86}"/>
    <cellStyle name="Note 2 3 2 3 2 2 4" xfId="39599" xr:uid="{BD411607-08BF-448F-BAE9-C254D17DA316}"/>
    <cellStyle name="Note 2 3 2 3 2 2 5" xfId="42074" xr:uid="{517B1588-0757-4CE8-B1BE-5398CBD5B08D}"/>
    <cellStyle name="Note 2 3 2 3 2 3" xfId="19746" xr:uid="{8B84378E-731B-4781-ACA9-A68D443B3FE5}"/>
    <cellStyle name="Note 2 3 2 3 2 3 2" xfId="33460" xr:uid="{C4CC2BC4-629A-4E75-9E05-B741D6D0024A}"/>
    <cellStyle name="Note 2 3 2 3 2 3 3" xfId="39601" xr:uid="{384B2983-23A5-4D05-8077-093B98EDE587}"/>
    <cellStyle name="Note 2 3 2 3 2 3 4" xfId="42076" xr:uid="{FED3092C-63FC-4827-99AD-1A2CCA84E4F7}"/>
    <cellStyle name="Note 2 3 2 3 2 4" xfId="33458" xr:uid="{DCFAE68B-DB28-4874-9CFA-D030DD03F98A}"/>
    <cellStyle name="Note 2 3 2 3 2 5" xfId="39598" xr:uid="{08D250A4-6259-4DF4-8995-1149BB22029B}"/>
    <cellStyle name="Note 2 3 2 3 2 6" xfId="42073" xr:uid="{806DC24C-1B33-4256-B617-7BFCD58C30F5}"/>
    <cellStyle name="Note 2 3 2 3 3" xfId="19747" xr:uid="{380C82CB-2564-4705-8159-0201824D6E3D}"/>
    <cellStyle name="Note 2 3 2 3 3 2" xfId="19748" xr:uid="{19C8BC76-27D6-424F-9B4D-20AB5A9DF0E7}"/>
    <cellStyle name="Note 2 3 2 3 3 2 2" xfId="19749" xr:uid="{B3847EDF-AE02-4D69-8F92-891028D83201}"/>
    <cellStyle name="Note 2 3 2 3 3 2 2 2" xfId="33462" xr:uid="{77078427-9657-435B-AB8D-9949216D480E}"/>
    <cellStyle name="Note 2 3 2 3 3 2 2 3" xfId="39604" xr:uid="{6DA8349A-84D1-4FE8-BFF0-45843BD93841}"/>
    <cellStyle name="Note 2 3 2 3 3 2 2 4" xfId="42079" xr:uid="{D1F23F83-5625-4BEF-8482-C77A4697AAF4}"/>
    <cellStyle name="Note 2 3 2 3 3 2 3" xfId="36683" xr:uid="{9EC1D4FD-10E9-4982-80AF-625ADC23D087}"/>
    <cellStyle name="Note 2 3 2 3 3 2 4" xfId="39603" xr:uid="{7C5201B8-6FA8-4163-8061-88771B5C6735}"/>
    <cellStyle name="Note 2 3 2 3 3 2 5" xfId="42078" xr:uid="{76E11459-DC1D-4348-9465-3BF88FADABB1}"/>
    <cellStyle name="Note 2 3 2 3 3 3" xfId="19750" xr:uid="{26D113FE-9DBA-4B31-BBF7-5241FEE90975}"/>
    <cellStyle name="Note 2 3 2 3 3 3 2" xfId="33463" xr:uid="{A7269FA0-138B-48CD-8DD7-4D5CC39DE6A6}"/>
    <cellStyle name="Note 2 3 2 3 3 3 3" xfId="39605" xr:uid="{C360CECE-CE6A-491D-BD2C-3505A7F7D9EF}"/>
    <cellStyle name="Note 2 3 2 3 3 3 4" xfId="42080" xr:uid="{D0CF0E4F-ADF5-4860-9DA0-5B2BFA656314}"/>
    <cellStyle name="Note 2 3 2 3 3 4" xfId="33461" xr:uid="{30008890-1FE4-49EE-B555-754B5EAA0CB7}"/>
    <cellStyle name="Note 2 3 2 3 3 5" xfId="39602" xr:uid="{40399E08-807F-452E-A5A3-0C9192D2BD72}"/>
    <cellStyle name="Note 2 3 2 3 3 6" xfId="42077" xr:uid="{311E6A8E-6F25-4557-BDC1-F14E13DF4DB2}"/>
    <cellStyle name="Note 2 3 2 3 4" xfId="19751" xr:uid="{F3B2DBD2-0C9B-4611-AFE5-01A4984A78D1}"/>
    <cellStyle name="Note 2 3 2 3 4 2" xfId="19752" xr:uid="{667EC1F9-1D4C-48C0-B900-5495DAF99E3D}"/>
    <cellStyle name="Note 2 3 2 3 4 2 2" xfId="19753" xr:uid="{05734EF5-669F-4C22-A09C-56961750E3DE}"/>
    <cellStyle name="Note 2 3 2 3 4 2 2 2" xfId="36684" xr:uid="{224E6FB3-CC0D-4D4A-9E6A-33AC2CE2BA9B}"/>
    <cellStyle name="Note 2 3 2 3 4 2 2 3" xfId="39608" xr:uid="{1719A4BF-CD83-4F73-BE34-3FE8B85F1D6D}"/>
    <cellStyle name="Note 2 3 2 3 4 2 2 4" xfId="42083" xr:uid="{C4A8C795-431C-4532-B46D-451B65285847}"/>
    <cellStyle name="Note 2 3 2 3 4 2 3" xfId="25415" xr:uid="{3529EEDF-A1B8-460A-8AA0-329360EAA98B}"/>
    <cellStyle name="Note 2 3 2 3 4 2 4" xfId="39607" xr:uid="{81C8BB25-04AF-49F6-82C1-00AD42518D7D}"/>
    <cellStyle name="Note 2 3 2 3 4 2 5" xfId="42082" xr:uid="{77F3442F-3617-4A57-A51E-6C4F2937EFAF}"/>
    <cellStyle name="Note 2 3 2 3 4 3" xfId="19754" xr:uid="{7CAB4C52-EB69-45B2-ABFA-19018A12C835}"/>
    <cellStyle name="Note 2 3 2 3 4 3 2" xfId="37768" xr:uid="{570A2F4C-86C2-417C-A798-28E4A1DD80E7}"/>
    <cellStyle name="Note 2 3 2 3 4 3 3" xfId="39609" xr:uid="{A2863B48-6E0B-4B65-9D7D-DF919F31CFF0}"/>
    <cellStyle name="Note 2 3 2 3 4 3 4" xfId="42084" xr:uid="{6A0DDFD2-0137-4F80-A854-3FAEB6C0BF24}"/>
    <cellStyle name="Note 2 3 2 3 4 4" xfId="24880" xr:uid="{74785B5C-A6CE-449F-B79C-A4F22DC64D39}"/>
    <cellStyle name="Note 2 3 2 3 4 5" xfId="39606" xr:uid="{E040013A-1B76-4B99-9530-3A7EBF26B4B5}"/>
    <cellStyle name="Note 2 3 2 3 4 6" xfId="42081" xr:uid="{25F80E4C-786B-4AF8-A2C6-941974A0DDAA}"/>
    <cellStyle name="Note 2 3 2 3 5" xfId="19755" xr:uid="{827E53CC-C6F7-4E3F-98CC-0CB803B6B97E}"/>
    <cellStyle name="Note 2 3 2 3 5 2" xfId="19756" xr:uid="{60C74A09-40EC-4BC2-8A8B-3BF1464680B7}"/>
    <cellStyle name="Note 2 3 2 3 5 2 2" xfId="19757" xr:uid="{16687F30-E23E-4F8F-9610-9FB0E4AFDAC0}"/>
    <cellStyle name="Note 2 3 2 3 5 2 2 2" xfId="36685" xr:uid="{301E5D36-9F12-4ED2-A95A-1B5531788FD9}"/>
    <cellStyle name="Note 2 3 2 3 5 2 2 3" xfId="39612" xr:uid="{E71ADBFA-B08F-43D2-AD00-E50BE6B6BCF7}"/>
    <cellStyle name="Note 2 3 2 3 5 2 2 4" xfId="42087" xr:uid="{BABE5FE6-6A20-47A3-89E1-881B4691472A}"/>
    <cellStyle name="Note 2 3 2 3 5 2 3" xfId="33465" xr:uid="{3B97F96B-7A8E-470E-A227-6E45292624C6}"/>
    <cellStyle name="Note 2 3 2 3 5 2 4" xfId="39611" xr:uid="{7A62B4D9-2A57-4EB7-AFA3-A4CAD182AA32}"/>
    <cellStyle name="Note 2 3 2 3 5 2 5" xfId="42086" xr:uid="{C7D6275A-F689-4AB0-AC52-74096E22A0EA}"/>
    <cellStyle name="Note 2 3 2 3 5 3" xfId="19758" xr:uid="{99E18BAD-65FB-49EA-B340-7292256ACFD2}"/>
    <cellStyle name="Note 2 3 2 3 5 3 2" xfId="33466" xr:uid="{7671541E-FA1C-4334-8581-061C8D7D265E}"/>
    <cellStyle name="Note 2 3 2 3 5 3 3" xfId="39613" xr:uid="{911B2BE6-5D8E-442A-BB97-9E8CC130FC7E}"/>
    <cellStyle name="Note 2 3 2 3 5 3 4" xfId="42088" xr:uid="{8ACD51B1-22C2-40D8-B561-83B93AA040A8}"/>
    <cellStyle name="Note 2 3 2 3 5 4" xfId="33464" xr:uid="{92F392AD-7B68-4617-947E-95E9C5696D6D}"/>
    <cellStyle name="Note 2 3 2 3 5 5" xfId="39610" xr:uid="{6B619476-C0AD-44E9-B260-DA14C6B055CF}"/>
    <cellStyle name="Note 2 3 2 3 5 6" xfId="42085" xr:uid="{91B18EC2-AA5A-4248-A61D-EBEF528B07E7}"/>
    <cellStyle name="Note 2 3 2 3 6" xfId="19759" xr:uid="{E9FEAA0E-8FCB-4875-BCB7-DC94D1C26BD9}"/>
    <cellStyle name="Note 2 3 2 3 6 2" xfId="19760" xr:uid="{D06EFD50-DE0F-4B39-B951-0DECE3DC35C7}"/>
    <cellStyle name="Note 2 3 2 3 6 2 2" xfId="19761" xr:uid="{DA0F782A-4F46-49B2-B711-8C8CA33CCAFA}"/>
    <cellStyle name="Note 2 3 2 3 6 2 2 2" xfId="36686" xr:uid="{9F756E3D-536D-468F-AE88-861CB8F1ABFA}"/>
    <cellStyle name="Note 2 3 2 3 6 2 2 3" xfId="39616" xr:uid="{BAE45FA6-760B-470B-BCD6-A1292468A281}"/>
    <cellStyle name="Note 2 3 2 3 6 2 2 4" xfId="42091" xr:uid="{1EA1128D-AF49-4E8A-8260-D0B86F755D2E}"/>
    <cellStyle name="Note 2 3 2 3 6 2 3" xfId="33467" xr:uid="{40751ADE-85A5-4923-BA87-4BE867B57A99}"/>
    <cellStyle name="Note 2 3 2 3 6 2 4" xfId="39615" xr:uid="{2DF17524-F714-4AE4-87A7-05708B2F6EC8}"/>
    <cellStyle name="Note 2 3 2 3 6 2 5" xfId="42090" xr:uid="{9CBD0306-1956-4558-9A92-514936521F0D}"/>
    <cellStyle name="Note 2 3 2 3 6 3" xfId="19762" xr:uid="{C15902F6-34E6-4232-9C46-D20945CA933D}"/>
    <cellStyle name="Note 2 3 2 3 6 3 2" xfId="33468" xr:uid="{BA087F0B-FC60-459D-A025-42571C29C193}"/>
    <cellStyle name="Note 2 3 2 3 6 3 3" xfId="39617" xr:uid="{D9059673-A16D-4E6B-BC07-E6DBE5F72049}"/>
    <cellStyle name="Note 2 3 2 3 6 3 4" xfId="42092" xr:uid="{97EB3137-94CC-4C67-9122-CD20178DD194}"/>
    <cellStyle name="Note 2 3 2 3 6 4" xfId="38707" xr:uid="{9264968F-F9C6-4DA8-8E29-99D2644FFE8B}"/>
    <cellStyle name="Note 2 3 2 3 6 5" xfId="39614" xr:uid="{A017320F-13E5-48D5-B266-DDA98E01C29C}"/>
    <cellStyle name="Note 2 3 2 3 6 6" xfId="42089" xr:uid="{83272617-4994-42CD-B6C1-645CF5BE6410}"/>
    <cellStyle name="Note 2 3 2 3 7" xfId="19763" xr:uid="{1FA192A1-647A-418B-A9FB-B3CB3AD8EAD9}"/>
    <cellStyle name="Note 2 3 2 3 7 2" xfId="19764" xr:uid="{3CD70872-B393-4E06-AFBE-6C37F8FF0A24}"/>
    <cellStyle name="Note 2 3 2 3 7 2 2" xfId="19765" xr:uid="{F5E5110D-15EC-4901-B195-5D4AC090BA95}"/>
    <cellStyle name="Note 2 3 2 3 7 2 2 2" xfId="36687" xr:uid="{D96E2F5F-DE69-4ACA-AF49-81275A5C1CBE}"/>
    <cellStyle name="Note 2 3 2 3 7 2 2 3" xfId="39620" xr:uid="{4C9BD94E-BF9F-4CA5-8D37-9B929372F9C3}"/>
    <cellStyle name="Note 2 3 2 3 7 2 2 4" xfId="42095" xr:uid="{B6F23612-14EF-45D3-8881-9762BF7E3294}"/>
    <cellStyle name="Note 2 3 2 3 7 2 3" xfId="33470" xr:uid="{40ABF028-F0A0-4FBD-81D8-3655C8B27442}"/>
    <cellStyle name="Note 2 3 2 3 7 2 4" xfId="39619" xr:uid="{EE7A52FC-B943-48A0-B38C-3DBC10677891}"/>
    <cellStyle name="Note 2 3 2 3 7 2 5" xfId="42094" xr:uid="{3B7CC69E-45D2-4793-ADB6-0137DB50577E}"/>
    <cellStyle name="Note 2 3 2 3 7 3" xfId="19766" xr:uid="{F2908341-F975-4374-8F26-B189A993DDF4}"/>
    <cellStyle name="Note 2 3 2 3 7 3 2" xfId="25416" xr:uid="{668C31F2-FBA5-4476-A7FB-51C6786EC031}"/>
    <cellStyle name="Note 2 3 2 3 7 3 3" xfId="39621" xr:uid="{49AC684D-4806-449C-9D45-6778E305C9FD}"/>
    <cellStyle name="Note 2 3 2 3 7 3 4" xfId="42096" xr:uid="{74924EBE-58CA-4236-9350-B88B446E765D}"/>
    <cellStyle name="Note 2 3 2 3 7 4" xfId="33469" xr:uid="{B7F95B13-75C6-455F-99CF-B2AD571F1CDB}"/>
    <cellStyle name="Note 2 3 2 3 7 5" xfId="39618" xr:uid="{AD5689D5-54AE-49F8-AFA1-5F2315842857}"/>
    <cellStyle name="Note 2 3 2 3 7 6" xfId="42093" xr:uid="{D52C509F-2E90-4153-912C-BDED709B03F5}"/>
    <cellStyle name="Note 2 3 2 3 8" xfId="19767" xr:uid="{83F0F904-42E0-4B48-9750-05EB0DC82432}"/>
    <cellStyle name="Note 2 3 2 3 8 2" xfId="19768" xr:uid="{B541E355-68B3-4940-B695-6EEF25169B72}"/>
    <cellStyle name="Note 2 3 2 3 8 2 2" xfId="19769" xr:uid="{D2B5A356-FB41-4600-B74E-151ABC7124B0}"/>
    <cellStyle name="Note 2 3 2 3 8 2 2 2" xfId="33473" xr:uid="{5A801D9D-0946-4C9C-A664-465DA98035C5}"/>
    <cellStyle name="Note 2 3 2 3 8 2 2 3" xfId="39624" xr:uid="{CBA485F4-6F3F-49B8-A4F8-AFA3FD3BF188}"/>
    <cellStyle name="Note 2 3 2 3 8 2 2 4" xfId="42099" xr:uid="{BC7F61FC-EECD-4326-9561-148AC15FBA19}"/>
    <cellStyle name="Note 2 3 2 3 8 2 3" xfId="33472" xr:uid="{B183AB53-2826-484D-812D-79C9D46A933A}"/>
    <cellStyle name="Note 2 3 2 3 8 2 4" xfId="39623" xr:uid="{93CB1B56-A940-4096-A3FD-4B2A6A00737A}"/>
    <cellStyle name="Note 2 3 2 3 8 2 5" xfId="42098" xr:uid="{0E308C7E-39F8-4A41-BE45-0857E38C218E}"/>
    <cellStyle name="Note 2 3 2 3 8 3" xfId="19770" xr:uid="{7AC500D1-131F-463D-A101-C0D646DAFA74}"/>
    <cellStyle name="Note 2 3 2 3 8 3 2" xfId="36688" xr:uid="{1EE61882-1E03-4675-A59B-E853ECA9CCDB}"/>
    <cellStyle name="Note 2 3 2 3 8 3 3" xfId="39625" xr:uid="{7D05DD7E-2ABE-423F-B524-D7B01805D2A1}"/>
    <cellStyle name="Note 2 3 2 3 8 3 4" xfId="42100" xr:uid="{16B54785-B29F-4837-9CD7-5E9D9A476D8B}"/>
    <cellStyle name="Note 2 3 2 3 8 4" xfId="33471" xr:uid="{EA99E7EF-2ED1-4A90-BAF6-D02AF60DCD48}"/>
    <cellStyle name="Note 2 3 2 3 8 5" xfId="39622" xr:uid="{2880DA5B-7B83-47E9-A35E-9D6C322F1064}"/>
    <cellStyle name="Note 2 3 2 3 8 6" xfId="42097" xr:uid="{E1D798F3-FAB7-45F8-A144-5D20A0B0D37B}"/>
    <cellStyle name="Note 2 3 2 3 9" xfId="19771" xr:uid="{4963E127-93B0-45E3-800F-F1BADFF34D31}"/>
    <cellStyle name="Note 2 3 2 3 9 2" xfId="19772" xr:uid="{A7EDB1CD-4030-4F21-BECF-FBB78C2F9261}"/>
    <cellStyle name="Note 2 3 2 3 9 2 2" xfId="33475" xr:uid="{6E57A215-CD71-4077-B805-CD50D02FD5BC}"/>
    <cellStyle name="Note 2 3 2 3 9 2 3" xfId="39627" xr:uid="{80AE5D71-64D2-4409-A055-4DD7C5F2C772}"/>
    <cellStyle name="Note 2 3 2 3 9 2 4" xfId="42102" xr:uid="{97614346-5099-4B99-ABB3-DF58DE2CC378}"/>
    <cellStyle name="Note 2 3 2 3 9 3" xfId="33474" xr:uid="{5C58BE27-4816-4D32-9220-01E163C3EA85}"/>
    <cellStyle name="Note 2 3 2 3 9 4" xfId="39626" xr:uid="{211A998B-EDD3-48C8-8D56-5147FBC0E2CF}"/>
    <cellStyle name="Note 2 3 2 3 9 5" xfId="42101" xr:uid="{B38D8023-9B58-4523-9F2A-F8E583DED274}"/>
    <cellStyle name="Note 2 3 2 4" xfId="19773" xr:uid="{AE2C9200-95D4-414C-8796-B9672AEEE663}"/>
    <cellStyle name="Note 2 3 2 4 10" xfId="19774" xr:uid="{4AC6E989-18A3-4877-9FAD-395251FBDC3C}"/>
    <cellStyle name="Note 2 3 2 4 10 2" xfId="36689" xr:uid="{229343A3-62C0-4136-8D27-36D7127F9BF6}"/>
    <cellStyle name="Note 2 3 2 4 10 3" xfId="39629" xr:uid="{2EB6951E-615D-48C7-B265-8EDAAE3249B1}"/>
    <cellStyle name="Note 2 3 2 4 10 4" xfId="42104" xr:uid="{E7654824-D104-41B6-89F9-04627B9C2B27}"/>
    <cellStyle name="Note 2 3 2 4 11" xfId="33476" xr:uid="{4071D035-11A6-4817-9508-E14CDA712ADC}"/>
    <cellStyle name="Note 2 3 2 4 12" xfId="39628" xr:uid="{773E00FE-5DDC-4E6B-A045-8070F4DF6159}"/>
    <cellStyle name="Note 2 3 2 4 13" xfId="42103" xr:uid="{2E03813A-42A5-46B3-B197-3C7879EEC720}"/>
    <cellStyle name="Note 2 3 2 4 2" xfId="19775" xr:uid="{54231B02-6F93-45DB-BA02-73EA19E961A3}"/>
    <cellStyle name="Note 2 3 2 4 2 2" xfId="19776" xr:uid="{08150EE4-EEB4-4E39-9842-45385D51BD39}"/>
    <cellStyle name="Note 2 3 2 4 2 2 2" xfId="19777" xr:uid="{D0A6CF9D-A8C4-4D66-B97D-CC42474AB73D}"/>
    <cellStyle name="Note 2 3 2 4 2 2 2 2" xfId="33479" xr:uid="{E390742B-C1E3-4515-ABF2-22CC57305C9A}"/>
    <cellStyle name="Note 2 3 2 4 2 2 2 3" xfId="39632" xr:uid="{44C2039D-164B-4426-A552-C4E02AEC9DD0}"/>
    <cellStyle name="Note 2 3 2 4 2 2 2 4" xfId="42107" xr:uid="{1752C635-9040-4E98-A705-2D85908FD1E6}"/>
    <cellStyle name="Note 2 3 2 4 2 2 3" xfId="33478" xr:uid="{6961A767-9219-4D24-ADA7-1F8E088C0DB6}"/>
    <cellStyle name="Note 2 3 2 4 2 2 4" xfId="39631" xr:uid="{9B3DF1C0-4833-4B43-8B1F-C365E649E31D}"/>
    <cellStyle name="Note 2 3 2 4 2 2 5" xfId="42106" xr:uid="{2732D8DE-F811-4A4D-A693-B88FC74D7482}"/>
    <cellStyle name="Note 2 3 2 4 2 3" xfId="19778" xr:uid="{029DABE5-D587-4F0C-B9AD-0B45986FC6FD}"/>
    <cellStyle name="Note 2 3 2 4 2 3 2" xfId="36690" xr:uid="{BB5F235F-C5F9-4588-99A6-AFA9FBBF869A}"/>
    <cellStyle name="Note 2 3 2 4 2 3 3" xfId="39633" xr:uid="{146AEF55-5D85-4C1D-BF0D-BF3C07234CAF}"/>
    <cellStyle name="Note 2 3 2 4 2 3 4" xfId="42108" xr:uid="{D4732ADB-D3C0-4369-95ED-6D44F5ACE252}"/>
    <cellStyle name="Note 2 3 2 4 2 4" xfId="33477" xr:uid="{5315FC46-9622-4E65-9157-1FD146770E4C}"/>
    <cellStyle name="Note 2 3 2 4 2 5" xfId="39630" xr:uid="{6DFA68B1-2AB9-4505-B9EF-E3277DB1D542}"/>
    <cellStyle name="Note 2 3 2 4 2 6" xfId="42105" xr:uid="{B98485C8-14A4-45E0-8EDE-23C14F0604A9}"/>
    <cellStyle name="Note 2 3 2 4 3" xfId="19779" xr:uid="{A85A904C-CF47-4ED5-9965-5D5D2D3519A8}"/>
    <cellStyle name="Note 2 3 2 4 3 2" xfId="19780" xr:uid="{1DDA8C41-673C-4935-A3FB-C53EDEEB4EE2}"/>
    <cellStyle name="Note 2 3 2 4 3 2 2" xfId="19781" xr:uid="{28C45C80-6D3F-4B7C-A3BB-113527F96772}"/>
    <cellStyle name="Note 2 3 2 4 3 2 2 2" xfId="33482" xr:uid="{D6D0A463-6E78-4F0F-95CE-53AEC6D44871}"/>
    <cellStyle name="Note 2 3 2 4 3 2 2 3" xfId="39636" xr:uid="{EA95DF34-348A-4C0A-B81B-C120C1B3F333}"/>
    <cellStyle name="Note 2 3 2 4 3 2 2 4" xfId="42111" xr:uid="{2C2E7C2D-25F8-4CDD-AE90-4AC627C353A5}"/>
    <cellStyle name="Note 2 3 2 4 3 2 3" xfId="33481" xr:uid="{0E4C5D99-E117-412D-ADCC-2CD3CDF595E7}"/>
    <cellStyle name="Note 2 3 2 4 3 2 4" xfId="39635" xr:uid="{3804F403-C31B-4D76-95B8-9897C6298F1A}"/>
    <cellStyle name="Note 2 3 2 4 3 2 5" xfId="42110" xr:uid="{2C3FA0C0-DCA2-438E-B42F-F05477A2C0EA}"/>
    <cellStyle name="Note 2 3 2 4 3 3" xfId="19782" xr:uid="{B46CF28F-DF5E-4931-8E68-B3EFF48344B2}"/>
    <cellStyle name="Note 2 3 2 4 3 3 2" xfId="36691" xr:uid="{E16E3033-5885-411E-B27A-B3B749DA4737}"/>
    <cellStyle name="Note 2 3 2 4 3 3 3" xfId="39637" xr:uid="{E0DC99EB-477D-4320-ADF7-59C67C993FE8}"/>
    <cellStyle name="Note 2 3 2 4 3 3 4" xfId="42112" xr:uid="{731DDE39-77A0-4A04-9441-CF40A3CADC9E}"/>
    <cellStyle name="Note 2 3 2 4 3 4" xfId="33480" xr:uid="{2BD39602-C473-444B-A8CA-58F7B0A08982}"/>
    <cellStyle name="Note 2 3 2 4 3 5" xfId="39634" xr:uid="{5E2FCD4A-76D2-424E-9331-7D5FD1FF09D4}"/>
    <cellStyle name="Note 2 3 2 4 3 6" xfId="42109" xr:uid="{191DD3F1-E829-4D20-B0E3-7D0F6B54E7F1}"/>
    <cellStyle name="Note 2 3 2 4 4" xfId="19783" xr:uid="{03D6FDE7-6764-49FC-A230-E2D57C35E5CB}"/>
    <cellStyle name="Note 2 3 2 4 4 2" xfId="19784" xr:uid="{CEB48D1E-3A20-4C82-B684-0EC723A8F33C}"/>
    <cellStyle name="Note 2 3 2 4 4 2 2" xfId="19785" xr:uid="{2605611E-0561-4BDA-BFB2-C95F848D0705}"/>
    <cellStyle name="Note 2 3 2 4 4 2 2 2" xfId="24881" xr:uid="{663B66C6-BA10-4121-9A71-49FE893F6EAC}"/>
    <cellStyle name="Note 2 3 2 4 4 2 2 3" xfId="39640" xr:uid="{6158A47F-139F-469D-A128-C2AD43162777}"/>
    <cellStyle name="Note 2 3 2 4 4 2 2 4" xfId="42115" xr:uid="{24F6713C-6DF9-47D8-87D3-87BC21774089}"/>
    <cellStyle name="Note 2 3 2 4 4 2 3" xfId="38183" xr:uid="{36ED1073-3E29-4A9F-A6E4-73864DA26683}"/>
    <cellStyle name="Note 2 3 2 4 4 2 4" xfId="39639" xr:uid="{7EB4E317-4973-4365-8F7D-00A70568E498}"/>
    <cellStyle name="Note 2 3 2 4 4 2 5" xfId="42114" xr:uid="{0A1433F1-7387-4305-98E0-D5F0341E780B}"/>
    <cellStyle name="Note 2 3 2 4 4 3" xfId="19786" xr:uid="{598F71AB-1528-4AEC-B2FE-A1F077DB7455}"/>
    <cellStyle name="Note 2 3 2 4 4 3 2" xfId="25417" xr:uid="{1E2AAD5F-40E0-4BCD-B462-2EC708E1702A}"/>
    <cellStyle name="Note 2 3 2 4 4 3 3" xfId="39641" xr:uid="{21E9B63C-3694-4270-967A-212F18F143AB}"/>
    <cellStyle name="Note 2 3 2 4 4 3 4" xfId="42116" xr:uid="{E173DD30-D99B-4974-87B8-D50ADB963573}"/>
    <cellStyle name="Note 2 3 2 4 4 4" xfId="38184" xr:uid="{7FAFBD1C-0777-4093-A091-34F1DB2D7D06}"/>
    <cellStyle name="Note 2 3 2 4 4 5" xfId="39638" xr:uid="{0774EFC4-B137-4BE9-9184-F99DEDA9B44B}"/>
    <cellStyle name="Note 2 3 2 4 4 6" xfId="42113" xr:uid="{162E402A-A6E3-4EB7-8149-80BB55C9CA23}"/>
    <cellStyle name="Note 2 3 2 4 5" xfId="19787" xr:uid="{0198CA15-93C2-4E24-A4F9-DD5E02199381}"/>
    <cellStyle name="Note 2 3 2 4 5 2" xfId="19788" xr:uid="{01041A2B-7351-4007-B58F-29F5391C7EC3}"/>
    <cellStyle name="Note 2 3 2 4 5 2 2" xfId="19789" xr:uid="{4E18355E-2BE1-4642-8A74-CA0DA0DD202F}"/>
    <cellStyle name="Note 2 3 2 4 5 2 2 2" xfId="38706" xr:uid="{A4975C29-5AE3-432B-A22B-D0BF0094D74A}"/>
    <cellStyle name="Note 2 3 2 4 5 2 2 3" xfId="39644" xr:uid="{B4BD8974-6935-4BE1-A13E-DADFCAA26F27}"/>
    <cellStyle name="Note 2 3 2 4 5 2 2 4" xfId="42119" xr:uid="{51A59005-4473-46BF-B4EC-FC1129E319FC}"/>
    <cellStyle name="Note 2 3 2 4 5 2 3" xfId="33484" xr:uid="{34761464-4DCF-43F5-97E4-20FAA700A2DA}"/>
    <cellStyle name="Note 2 3 2 4 5 2 4" xfId="39643" xr:uid="{62631BBA-F20A-4AF9-ACCE-3CB6AD52A68F}"/>
    <cellStyle name="Note 2 3 2 4 5 2 5" xfId="42118" xr:uid="{7526CFCB-09D7-4955-BAFB-3A4981B6BF8B}"/>
    <cellStyle name="Note 2 3 2 4 5 3" xfId="19790" xr:uid="{54E2A5D0-25EB-4B25-84DF-46C2E9194788}"/>
    <cellStyle name="Note 2 3 2 4 5 3 2" xfId="33485" xr:uid="{747AB07C-7146-4B88-B2CD-31DF15A7EF55}"/>
    <cellStyle name="Note 2 3 2 4 5 3 3" xfId="39645" xr:uid="{5FB3365C-0620-48DF-BEB0-D153C172477F}"/>
    <cellStyle name="Note 2 3 2 4 5 3 4" xfId="42120" xr:uid="{C85C2250-818A-4685-8225-6008303A98B2}"/>
    <cellStyle name="Note 2 3 2 4 5 4" xfId="33483" xr:uid="{C4FC9301-D1F6-4EDA-B0D9-5F2BAB89D435}"/>
    <cellStyle name="Note 2 3 2 4 5 5" xfId="39642" xr:uid="{79281F28-748D-48D0-A9B5-FFEB8ABAFBD1}"/>
    <cellStyle name="Note 2 3 2 4 5 6" xfId="42117" xr:uid="{DF6FBBBC-F22B-4ED7-8DCD-B113E5A35724}"/>
    <cellStyle name="Note 2 3 2 4 6" xfId="19791" xr:uid="{FF952D6C-6E2A-4182-B6A8-0F97F100E12F}"/>
    <cellStyle name="Note 2 3 2 4 6 2" xfId="19792" xr:uid="{8E29AE51-A14A-4DFA-9C72-87511502AAF9}"/>
    <cellStyle name="Note 2 3 2 4 6 2 2" xfId="19793" xr:uid="{A267A1B1-F4F8-4C6A-A259-E47B85325C9E}"/>
    <cellStyle name="Note 2 3 2 4 6 2 2 2" xfId="33487" xr:uid="{D85FE1BB-A4F0-4C36-8DDC-8D83F3834761}"/>
    <cellStyle name="Note 2 3 2 4 6 2 2 3" xfId="39648" xr:uid="{20B409AE-482A-42A5-9202-4900678C72E2}"/>
    <cellStyle name="Note 2 3 2 4 6 2 2 4" xfId="42123" xr:uid="{5A25BDB2-AB8C-4CF1-A5F7-A510241FE58C}"/>
    <cellStyle name="Note 2 3 2 4 6 2 3" xfId="33486" xr:uid="{29B587AE-4DBF-412B-9F69-A610E933985A}"/>
    <cellStyle name="Note 2 3 2 4 6 2 4" xfId="39647" xr:uid="{E80C5F2E-5221-468E-A5FC-FA62BEBD260A}"/>
    <cellStyle name="Note 2 3 2 4 6 2 5" xfId="42122" xr:uid="{DB7DA8B1-A4E9-40B6-9529-FCAEC2DE6E2A}"/>
    <cellStyle name="Note 2 3 2 4 6 3" xfId="19794" xr:uid="{41730F9E-0CB0-4390-B9F3-1530AF5A7B34}"/>
    <cellStyle name="Note 2 3 2 4 6 3 2" xfId="33488" xr:uid="{FEE6482E-04CC-4F78-B11E-3ECF3B79C6A7}"/>
    <cellStyle name="Note 2 3 2 4 6 3 3" xfId="39649" xr:uid="{9E3EE089-043C-4DB7-9067-87928CFC4D50}"/>
    <cellStyle name="Note 2 3 2 4 6 3 4" xfId="42124" xr:uid="{F0AAF41F-119D-484E-BC43-867F8849EE25}"/>
    <cellStyle name="Note 2 3 2 4 6 4" xfId="36692" xr:uid="{CD2BCB1D-9FE9-43E6-B46B-AA4543291D38}"/>
    <cellStyle name="Note 2 3 2 4 6 5" xfId="39646" xr:uid="{436D201D-85E5-41DF-BD2B-E2521BCB08DF}"/>
    <cellStyle name="Note 2 3 2 4 6 6" xfId="42121" xr:uid="{9311BC54-82A7-4852-87D0-EEB868070290}"/>
    <cellStyle name="Note 2 3 2 4 7" xfId="19795" xr:uid="{262C86BA-1A10-4E12-8DD3-D487116B16CB}"/>
    <cellStyle name="Note 2 3 2 4 7 2" xfId="19796" xr:uid="{FFED5793-2420-4473-9B50-86BE97236023}"/>
    <cellStyle name="Note 2 3 2 4 7 2 2" xfId="19797" xr:uid="{16FA7E61-9447-402C-96D8-767B564377C9}"/>
    <cellStyle name="Note 2 3 2 4 7 2 2 2" xfId="33491" xr:uid="{51EA8E90-CDEF-4D22-9263-1227B53F5D83}"/>
    <cellStyle name="Note 2 3 2 4 7 2 2 3" xfId="39652" xr:uid="{A18BE121-C003-4D14-851C-02E623D5D1B0}"/>
    <cellStyle name="Note 2 3 2 4 7 2 2 4" xfId="42127" xr:uid="{14DF8B5C-FFE5-4058-B8F2-A44F29BB9317}"/>
    <cellStyle name="Note 2 3 2 4 7 2 3" xfId="33490" xr:uid="{D2F58849-A05E-4DA4-95F4-91B84B593254}"/>
    <cellStyle name="Note 2 3 2 4 7 2 4" xfId="39651" xr:uid="{788DA7A5-8849-4496-A5C3-93DF5AA52276}"/>
    <cellStyle name="Note 2 3 2 4 7 2 5" xfId="42126" xr:uid="{9CD5949A-FD07-4912-B407-6052ACFDEC7B}"/>
    <cellStyle name="Note 2 3 2 4 7 3" xfId="19798" xr:uid="{C2D11B19-4C6D-45DE-A90D-BBB57761BF89}"/>
    <cellStyle name="Note 2 3 2 4 7 3 2" xfId="33492" xr:uid="{ACAC1BCD-A75B-472A-8BA0-182CFB758AE2}"/>
    <cellStyle name="Note 2 3 2 4 7 3 3" xfId="39653" xr:uid="{280A3FDD-5BB1-4F6D-9D2B-40FC7EB55AB7}"/>
    <cellStyle name="Note 2 3 2 4 7 3 4" xfId="42128" xr:uid="{BB42DA31-714A-4A0E-85B6-C98BC9B6EE42}"/>
    <cellStyle name="Note 2 3 2 4 7 4" xfId="33489" xr:uid="{4C76BD05-1F34-45C6-BC88-B1001186C3B7}"/>
    <cellStyle name="Note 2 3 2 4 7 5" xfId="39650" xr:uid="{A496004E-C912-4AE2-ACDA-D6A8C55AA52B}"/>
    <cellStyle name="Note 2 3 2 4 7 6" xfId="42125" xr:uid="{61A16DDA-269E-4C30-B1AF-6528B1F0D1B2}"/>
    <cellStyle name="Note 2 3 2 4 8" xfId="19799" xr:uid="{EF9D9B44-DFDD-4525-A576-D5C9DBADF0F8}"/>
    <cellStyle name="Note 2 3 2 4 8 2" xfId="19800" xr:uid="{D23B9244-CA56-4E94-AA59-0FEF4BB0D053}"/>
    <cellStyle name="Note 2 3 2 4 8 2 2" xfId="19801" xr:uid="{0B5A2599-764C-43BE-8EB5-6924D87E6C42}"/>
    <cellStyle name="Note 2 3 2 4 8 2 2 2" xfId="33495" xr:uid="{5C8940F1-C03D-4A3C-847D-7346DFB91764}"/>
    <cellStyle name="Note 2 3 2 4 8 2 2 3" xfId="39656" xr:uid="{FF9FEAFF-11A8-4563-A58D-BF8D35007B34}"/>
    <cellStyle name="Note 2 3 2 4 8 2 2 4" xfId="42131" xr:uid="{EF391062-024C-4037-B60C-9BD0EAEBAE86}"/>
    <cellStyle name="Note 2 3 2 4 8 2 3" xfId="33494" xr:uid="{53AFCC83-B04D-49CA-A339-034F5862085F}"/>
    <cellStyle name="Note 2 3 2 4 8 2 4" xfId="39655" xr:uid="{AA2AEB00-4A43-4114-9FF7-D085F84C563E}"/>
    <cellStyle name="Note 2 3 2 4 8 2 5" xfId="42130" xr:uid="{BF965D65-DEDE-467F-88D5-D6CC2C989929}"/>
    <cellStyle name="Note 2 3 2 4 8 3" xfId="19802" xr:uid="{E152B8CD-6DEA-4B3F-B744-059C07EC2537}"/>
    <cellStyle name="Note 2 3 2 4 8 3 2" xfId="33496" xr:uid="{44E93E20-EE0C-471C-A60E-7E89AD9D3DAC}"/>
    <cellStyle name="Note 2 3 2 4 8 3 3" xfId="39657" xr:uid="{2903A5BD-7CED-4D79-9AF2-40DBF4221FDB}"/>
    <cellStyle name="Note 2 3 2 4 8 3 4" xfId="42132" xr:uid="{D2D9A9DF-F95F-4A05-9D57-9A1AE131F615}"/>
    <cellStyle name="Note 2 3 2 4 8 4" xfId="33493" xr:uid="{91A6DF92-8EB1-43DC-AFF7-6E6A24D3284D}"/>
    <cellStyle name="Note 2 3 2 4 8 5" xfId="39654" xr:uid="{D2BE1E2F-B4FC-44A3-BCB5-786CDA3BD3B8}"/>
    <cellStyle name="Note 2 3 2 4 8 6" xfId="42129" xr:uid="{349E97DB-BA72-462D-94B7-A9AC3282D903}"/>
    <cellStyle name="Note 2 3 2 4 9" xfId="19803" xr:uid="{B316730A-605D-4521-881D-5D42DDA721B0}"/>
    <cellStyle name="Note 2 3 2 4 9 2" xfId="19804" xr:uid="{3D4AE6C7-B8DA-49F8-9C82-C311E9F234B9}"/>
    <cellStyle name="Note 2 3 2 4 9 2 2" xfId="33498" xr:uid="{134020F2-8D48-4449-B740-2555A69A42A7}"/>
    <cellStyle name="Note 2 3 2 4 9 2 3" xfId="39659" xr:uid="{C19219A5-B4E8-40B6-8A1B-9E576642B148}"/>
    <cellStyle name="Note 2 3 2 4 9 2 4" xfId="42134" xr:uid="{BFD728F5-3781-4D6F-8809-4563783656DC}"/>
    <cellStyle name="Note 2 3 2 4 9 3" xfId="33497" xr:uid="{DB30E341-7709-4C84-8680-3C0E7D53CB02}"/>
    <cellStyle name="Note 2 3 2 4 9 4" xfId="39658" xr:uid="{75EC3184-6E1D-4EAD-9C5E-A3B70F992E8A}"/>
    <cellStyle name="Note 2 3 2 4 9 5" xfId="42133" xr:uid="{5BFC519D-04F3-4B03-A5CB-668371E6AC04}"/>
    <cellStyle name="Note 2 3 2 5" xfId="19805" xr:uid="{C353DB23-0313-431A-94B2-AAF2EF54918F}"/>
    <cellStyle name="Note 2 3 2 5 10" xfId="19806" xr:uid="{0E0A9A9B-FE10-431A-A763-F9334CF738E4}"/>
    <cellStyle name="Note 2 3 2 5 10 2" xfId="25418" xr:uid="{9DB49E5C-EC13-47CC-AB77-CDB2DDD6DBB8}"/>
    <cellStyle name="Note 2 3 2 5 10 3" xfId="39661" xr:uid="{14E81EFB-89B8-4311-8CB1-A15F2DD51832}"/>
    <cellStyle name="Note 2 3 2 5 10 4" xfId="42136" xr:uid="{B67D79E1-1F60-4BC4-ABAA-50EDB0656CF9}"/>
    <cellStyle name="Note 2 3 2 5 11" xfId="33499" xr:uid="{C5BC80D5-783C-43E9-B67E-D033B59E74AE}"/>
    <cellStyle name="Note 2 3 2 5 12" xfId="39660" xr:uid="{9EB86B3D-C213-402B-AB98-4E19E8F6F396}"/>
    <cellStyle name="Note 2 3 2 5 13" xfId="42135" xr:uid="{E121BC5D-02F5-47F0-98B2-31C3534DB754}"/>
    <cellStyle name="Note 2 3 2 5 2" xfId="19807" xr:uid="{91AFDABE-6484-48A4-A374-6DEA695B3079}"/>
    <cellStyle name="Note 2 3 2 5 2 2" xfId="19808" xr:uid="{9AB17F04-EB9D-41A3-B53A-DC8683B69406}"/>
    <cellStyle name="Note 2 3 2 5 2 2 2" xfId="19809" xr:uid="{E790EDEC-E2D4-4C8C-9C1E-CF74C4B064C7}"/>
    <cellStyle name="Note 2 3 2 5 2 2 2 2" xfId="38705" xr:uid="{97B5E451-4572-46C9-A696-BE6EA874E8A5}"/>
    <cellStyle name="Note 2 3 2 5 2 2 2 3" xfId="39664" xr:uid="{F8551E81-D4C9-4768-951C-E33C8729AA42}"/>
    <cellStyle name="Note 2 3 2 5 2 2 2 4" xfId="42139" xr:uid="{5F6C2DC4-6837-470D-B684-F70F12345C91}"/>
    <cellStyle name="Note 2 3 2 5 2 2 3" xfId="33501" xr:uid="{F2224E2C-D781-4720-8DD4-C0ADFFEABDC2}"/>
    <cellStyle name="Note 2 3 2 5 2 2 4" xfId="39663" xr:uid="{F481024C-580B-4CAC-92D6-9CEDF564E31F}"/>
    <cellStyle name="Note 2 3 2 5 2 2 5" xfId="42138" xr:uid="{18C80F8F-7973-4420-9B13-3505E3BC775A}"/>
    <cellStyle name="Note 2 3 2 5 2 3" xfId="19810" xr:uid="{20CB8FDB-D021-4C69-9E89-E6AABED28E85}"/>
    <cellStyle name="Note 2 3 2 5 2 3 2" xfId="33502" xr:uid="{C8C17AA9-D8E2-47A5-B9AA-8A8567DE8F0D}"/>
    <cellStyle name="Note 2 3 2 5 2 3 3" xfId="39665" xr:uid="{C7825D96-102F-4CFA-9532-2C1F04A3BB89}"/>
    <cellStyle name="Note 2 3 2 5 2 3 4" xfId="42140" xr:uid="{911F41C1-AD5B-4BCB-8C28-5926E8B96647}"/>
    <cellStyle name="Note 2 3 2 5 2 4" xfId="33500" xr:uid="{E8783DB7-F9A4-4C6E-BEB8-16F846452984}"/>
    <cellStyle name="Note 2 3 2 5 2 5" xfId="39662" xr:uid="{49F95835-B0BA-47E2-AF6A-D7DF5145533F}"/>
    <cellStyle name="Note 2 3 2 5 2 6" xfId="42137" xr:uid="{F49B1D56-DA83-4A8A-B432-365B68B1E3F0}"/>
    <cellStyle name="Note 2 3 2 5 3" xfId="19811" xr:uid="{45601AFD-766D-449F-9B99-0B8E22B7F904}"/>
    <cellStyle name="Note 2 3 2 5 3 2" xfId="19812" xr:uid="{331AA698-CD7E-4C93-BF65-49681C906EC6}"/>
    <cellStyle name="Note 2 3 2 5 3 2 2" xfId="19813" xr:uid="{725245EA-9774-4DC5-A453-294C2524CAD3}"/>
    <cellStyle name="Note 2 3 2 5 3 2 2 2" xfId="33505" xr:uid="{D78A1008-AF22-4CD8-A150-78F3B855F252}"/>
    <cellStyle name="Note 2 3 2 5 3 2 2 3" xfId="39668" xr:uid="{0561874C-5D1D-49E4-AE90-C93EE576CE95}"/>
    <cellStyle name="Note 2 3 2 5 3 2 2 4" xfId="42143" xr:uid="{7B652597-8A2B-4789-9340-D01F2F75D8A7}"/>
    <cellStyle name="Note 2 3 2 5 3 2 3" xfId="33504" xr:uid="{BA93E7B8-4B55-4947-BA88-F363383CA374}"/>
    <cellStyle name="Note 2 3 2 5 3 2 4" xfId="39667" xr:uid="{449CDEDD-6E59-40D3-89F4-747A7DDBC249}"/>
    <cellStyle name="Note 2 3 2 5 3 2 5" xfId="42142" xr:uid="{CA418AC1-598E-4B50-9D23-84F6EFBC88A6}"/>
    <cellStyle name="Note 2 3 2 5 3 3" xfId="19814" xr:uid="{40BA2B65-89D6-43BE-B252-8E4BA8909098}"/>
    <cellStyle name="Note 2 3 2 5 3 3 2" xfId="33506" xr:uid="{642F3954-647C-4DBE-AF5D-5BEEA61C2713}"/>
    <cellStyle name="Note 2 3 2 5 3 3 3" xfId="39669" xr:uid="{C119057F-5812-4D62-9256-5DF52E2793E5}"/>
    <cellStyle name="Note 2 3 2 5 3 3 4" xfId="42144" xr:uid="{0F9F9C0A-36F0-4BC1-8ADE-8F12B0824848}"/>
    <cellStyle name="Note 2 3 2 5 3 4" xfId="33503" xr:uid="{9D4E85AA-BD56-4AA2-B23F-C3AA54D52B5A}"/>
    <cellStyle name="Note 2 3 2 5 3 5" xfId="39666" xr:uid="{7FA505A1-8281-4BA9-927E-06B4388387A7}"/>
    <cellStyle name="Note 2 3 2 5 3 6" xfId="42141" xr:uid="{F83C7B00-6928-4321-BB01-05FDA558105D}"/>
    <cellStyle name="Note 2 3 2 5 4" xfId="19815" xr:uid="{F5475E84-4BE5-4385-B6A6-FEAA2089E7A5}"/>
    <cellStyle name="Note 2 3 2 5 4 2" xfId="19816" xr:uid="{4EFD2403-C482-4AC8-BA82-805D67549054}"/>
    <cellStyle name="Note 2 3 2 5 4 2 2" xfId="19817" xr:uid="{B8177D7C-4BAD-4B52-AB35-21197522922C}"/>
    <cellStyle name="Note 2 3 2 5 4 2 2 2" xfId="33509" xr:uid="{AA00F041-AC5A-498B-9F10-0A1911889118}"/>
    <cellStyle name="Note 2 3 2 5 4 2 2 3" xfId="39672" xr:uid="{ED1AEB35-3405-434A-AB90-27899580F7BD}"/>
    <cellStyle name="Note 2 3 2 5 4 2 2 4" xfId="42147" xr:uid="{A600ED3C-7DED-43E3-9471-FA24166773D2}"/>
    <cellStyle name="Note 2 3 2 5 4 2 3" xfId="33508" xr:uid="{B0226919-0ACB-4406-A32E-1EF14D52E773}"/>
    <cellStyle name="Note 2 3 2 5 4 2 4" xfId="39671" xr:uid="{37B39AF4-5260-4A77-B679-0558AF37F98B}"/>
    <cellStyle name="Note 2 3 2 5 4 2 5" xfId="42146" xr:uid="{8AA8D00F-BBAC-45EE-A9DD-ADFBEDFD440F}"/>
    <cellStyle name="Note 2 3 2 5 4 3" xfId="19818" xr:uid="{175EEE56-FC80-4D9C-8ED5-D294B273B407}"/>
    <cellStyle name="Note 2 3 2 5 4 3 2" xfId="36693" xr:uid="{993572A3-FAE0-4A96-8CC2-7B71071F14A6}"/>
    <cellStyle name="Note 2 3 2 5 4 3 3" xfId="39673" xr:uid="{306A4626-7011-40AA-8D77-992F35D0298D}"/>
    <cellStyle name="Note 2 3 2 5 4 3 4" xfId="42148" xr:uid="{6F2C3405-5BA1-4DC9-A0D2-646B78B500F6}"/>
    <cellStyle name="Note 2 3 2 5 4 4" xfId="33507" xr:uid="{D8E06838-4980-43DD-BA03-B2C0626D61DB}"/>
    <cellStyle name="Note 2 3 2 5 4 5" xfId="39670" xr:uid="{35300B6E-2362-4C2C-B424-7D27D6B0717A}"/>
    <cellStyle name="Note 2 3 2 5 4 6" xfId="42145" xr:uid="{070D120D-BD33-42D0-9AB5-6C9316DA4C52}"/>
    <cellStyle name="Note 2 3 2 5 5" xfId="19819" xr:uid="{B0E37A36-E7E8-4FBD-BAA3-6C51AC8D2CBC}"/>
    <cellStyle name="Note 2 3 2 5 5 2" xfId="19820" xr:uid="{C05F3732-CA3C-4634-A566-11B45F60D052}"/>
    <cellStyle name="Note 2 3 2 5 5 2 2" xfId="19821" xr:uid="{AF89C616-DCBC-42A1-8FBB-8D575C668776}"/>
    <cellStyle name="Note 2 3 2 5 5 2 2 2" xfId="33512" xr:uid="{5FAC3272-7792-4CC1-B090-C0D86A77B5B2}"/>
    <cellStyle name="Note 2 3 2 5 5 2 2 3" xfId="39676" xr:uid="{8A2DD133-CCCB-401F-A9F8-1CC3C3C6661A}"/>
    <cellStyle name="Note 2 3 2 5 5 2 2 4" xfId="42151" xr:uid="{C171C1F4-AA29-43DB-806A-1D4FBA63EB82}"/>
    <cellStyle name="Note 2 3 2 5 5 2 3" xfId="33511" xr:uid="{A4628B6F-E9A7-46FF-8E19-A8119C474F27}"/>
    <cellStyle name="Note 2 3 2 5 5 2 4" xfId="39675" xr:uid="{D9B6C09C-0702-43B6-9554-E4A9973347B4}"/>
    <cellStyle name="Note 2 3 2 5 5 2 5" xfId="42150" xr:uid="{4A255C38-621B-4386-96B4-8F501B6862B7}"/>
    <cellStyle name="Note 2 3 2 5 5 3" xfId="19822" xr:uid="{7A4D5EE5-F164-4003-B13F-6D5E355D639A}"/>
    <cellStyle name="Note 2 3 2 5 5 3 2" xfId="33513" xr:uid="{F6602B85-A605-45B6-B5E2-18C1C10F36AA}"/>
    <cellStyle name="Note 2 3 2 5 5 3 3" xfId="39677" xr:uid="{A657DDFB-B638-416F-8100-E035858A556B}"/>
    <cellStyle name="Note 2 3 2 5 5 3 4" xfId="42152" xr:uid="{83BA1D7B-4BEF-4F7B-80C7-96E390A9364F}"/>
    <cellStyle name="Note 2 3 2 5 5 4" xfId="33510" xr:uid="{D000EA8E-1D1E-4506-90CE-F27B79F5FAB1}"/>
    <cellStyle name="Note 2 3 2 5 5 5" xfId="39674" xr:uid="{48C1C0FF-9DE9-4284-B1AE-CF4B6201B560}"/>
    <cellStyle name="Note 2 3 2 5 5 6" xfId="42149" xr:uid="{9A5CF2A0-169B-4AA1-8ECA-818CC13E215F}"/>
    <cellStyle name="Note 2 3 2 5 6" xfId="19823" xr:uid="{379F5A1B-D99E-4B94-8EF3-B1D90B70BCA0}"/>
    <cellStyle name="Note 2 3 2 5 6 2" xfId="19824" xr:uid="{36A3DD68-967C-4C91-9EA3-B62F84457997}"/>
    <cellStyle name="Note 2 3 2 5 6 2 2" xfId="19825" xr:uid="{BBCA352B-FB39-48EC-998D-D7268D5BAFE7}"/>
    <cellStyle name="Note 2 3 2 5 6 2 2 2" xfId="33516" xr:uid="{CF247F2A-3D04-455B-BB04-ADF8C2102536}"/>
    <cellStyle name="Note 2 3 2 5 6 2 2 3" xfId="39680" xr:uid="{3ACE5A77-06E3-4BE8-9416-1EAB8973694A}"/>
    <cellStyle name="Note 2 3 2 5 6 2 2 4" xfId="42155" xr:uid="{9AAC8A5F-90E0-430E-AC14-5550B7499DB9}"/>
    <cellStyle name="Note 2 3 2 5 6 2 3" xfId="33515" xr:uid="{D2FFC13D-DEDD-4E7A-9218-99AD2799A5B7}"/>
    <cellStyle name="Note 2 3 2 5 6 2 4" xfId="39679" xr:uid="{56205CB2-A2D8-46FB-8325-F72D94DD39F6}"/>
    <cellStyle name="Note 2 3 2 5 6 2 5" xfId="42154" xr:uid="{D5F19DCF-175D-41AE-B2F8-3F529DA656BD}"/>
    <cellStyle name="Note 2 3 2 5 6 3" xfId="19826" xr:uid="{DEB1A977-30E3-4D37-8CEA-59BE45094F32}"/>
    <cellStyle name="Note 2 3 2 5 6 3 2" xfId="39193" xr:uid="{794D95B2-6FAB-4D0A-B3C1-9F4612E3B0D8}"/>
    <cellStyle name="Note 2 3 2 5 6 3 3" xfId="39681" xr:uid="{49BF55FA-DA4D-4C8F-BE2A-833D4C76F933}"/>
    <cellStyle name="Note 2 3 2 5 6 3 4" xfId="42156" xr:uid="{ED2C4FEA-AE7F-45C2-A0F3-BAA4E1DE791D}"/>
    <cellStyle name="Note 2 3 2 5 6 4" xfId="33514" xr:uid="{D0D8B234-4640-4E6A-83B0-18A9FEB543D5}"/>
    <cellStyle name="Note 2 3 2 5 6 5" xfId="39678" xr:uid="{24E76EB7-D2CF-4C2A-BD96-05230E2F5BE4}"/>
    <cellStyle name="Note 2 3 2 5 6 6" xfId="42153" xr:uid="{58274D2D-31F6-4B9D-BD3E-79894DB2EA1A}"/>
    <cellStyle name="Note 2 3 2 5 7" xfId="19827" xr:uid="{97FD6BFF-DF29-4B73-9A9A-6FBFB64A14A3}"/>
    <cellStyle name="Note 2 3 2 5 7 2" xfId="19828" xr:uid="{AFF90B2B-BC26-4E8F-838A-35F4B8B14367}"/>
    <cellStyle name="Note 2 3 2 5 7 2 2" xfId="19829" xr:uid="{F4BD6F77-DA8B-490B-A877-4BFB89E9D73C}"/>
    <cellStyle name="Note 2 3 2 5 7 2 2 2" xfId="33519" xr:uid="{AB14CDB0-A774-4938-B513-34341F562D77}"/>
    <cellStyle name="Note 2 3 2 5 7 2 2 3" xfId="39684" xr:uid="{3A56C7A3-218B-47B4-A4A3-F72BC01059DD}"/>
    <cellStyle name="Note 2 3 2 5 7 2 2 4" xfId="42159" xr:uid="{18084491-BF16-4AC4-B2B0-8C965E0ACC4E}"/>
    <cellStyle name="Note 2 3 2 5 7 2 3" xfId="33518" xr:uid="{5A968491-6DBD-47F4-8A75-41EE230F7BBA}"/>
    <cellStyle name="Note 2 3 2 5 7 2 4" xfId="39683" xr:uid="{D3D4CFC0-7C56-49D6-A5FC-12084BCCC269}"/>
    <cellStyle name="Note 2 3 2 5 7 2 5" xfId="42158" xr:uid="{A1605F16-A101-44C4-850F-23CA1CD5CE01}"/>
    <cellStyle name="Note 2 3 2 5 7 3" xfId="19830" xr:uid="{59F332B0-7257-4512-BDF8-D888B6A5481B}"/>
    <cellStyle name="Note 2 3 2 5 7 3 2" xfId="33520" xr:uid="{4D21B7AC-4021-4EF1-BC12-E2E2FF763C0A}"/>
    <cellStyle name="Note 2 3 2 5 7 3 3" xfId="39685" xr:uid="{70547FD6-5624-41F9-B9E9-8C22754A2B4D}"/>
    <cellStyle name="Note 2 3 2 5 7 3 4" xfId="42160" xr:uid="{CDBE3609-EFB4-44F8-853B-AA98647C6788}"/>
    <cellStyle name="Note 2 3 2 5 7 4" xfId="33517" xr:uid="{479B12CC-CEEE-49DA-8D6C-7AB1A9234F06}"/>
    <cellStyle name="Note 2 3 2 5 7 5" xfId="39682" xr:uid="{3A1CFA88-B452-413E-BC34-554008180EB8}"/>
    <cellStyle name="Note 2 3 2 5 7 6" xfId="42157" xr:uid="{F85F9CED-18C6-4F9D-97DD-B7E55553D803}"/>
    <cellStyle name="Note 2 3 2 5 8" xfId="19831" xr:uid="{23786B56-9176-4455-A0A3-65108AF7865C}"/>
    <cellStyle name="Note 2 3 2 5 8 2" xfId="19832" xr:uid="{B9398219-3A14-4FE6-93F6-49AD4ED45EFA}"/>
    <cellStyle name="Note 2 3 2 5 8 2 2" xfId="19833" xr:uid="{59F97F12-0EE6-4DE4-99D5-E137F19B7E55}"/>
    <cellStyle name="Note 2 3 2 5 8 2 2 2" xfId="33523" xr:uid="{579D6808-E9C0-4A42-B6AA-FC1680DE6351}"/>
    <cellStyle name="Note 2 3 2 5 8 2 2 3" xfId="39688" xr:uid="{9CD0D293-F9FE-4C1C-AE70-FBAF2BFDA4C8}"/>
    <cellStyle name="Note 2 3 2 5 8 2 2 4" xfId="42163" xr:uid="{002D2879-A40A-479E-9CA1-6E3E51446B15}"/>
    <cellStyle name="Note 2 3 2 5 8 2 3" xfId="33522" xr:uid="{6BC0B2FB-64E9-4339-BBAD-BC0C4187CCB2}"/>
    <cellStyle name="Note 2 3 2 5 8 2 4" xfId="39687" xr:uid="{0154A7EB-B9B3-49FF-8E0C-D92D7BC27CF4}"/>
    <cellStyle name="Note 2 3 2 5 8 2 5" xfId="42162" xr:uid="{8C702499-04D8-492F-AA09-3E9D0ADCB6C8}"/>
    <cellStyle name="Note 2 3 2 5 8 3" xfId="19834" xr:uid="{C3BE2979-A315-44CD-9231-9844B1714262}"/>
    <cellStyle name="Note 2 3 2 5 8 3 2" xfId="33524" xr:uid="{9711155E-CFCA-4DB3-8D6A-7A4DA7CF2430}"/>
    <cellStyle name="Note 2 3 2 5 8 3 3" xfId="39689" xr:uid="{95843949-65D0-4B31-A78B-73B61561C282}"/>
    <cellStyle name="Note 2 3 2 5 8 3 4" xfId="42164" xr:uid="{4B39038A-7656-4271-87A0-2EF4F409A6DC}"/>
    <cellStyle name="Note 2 3 2 5 8 4" xfId="33521" xr:uid="{C4087527-A3A2-4156-9A32-46C8FEED7C4E}"/>
    <cellStyle name="Note 2 3 2 5 8 5" xfId="39686" xr:uid="{009F3CFF-88D6-4907-B8B2-94F773B33E64}"/>
    <cellStyle name="Note 2 3 2 5 8 6" xfId="42161" xr:uid="{E7B42B0D-9A8E-4144-8605-E643F176E990}"/>
    <cellStyle name="Note 2 3 2 5 9" xfId="19835" xr:uid="{C12DEB9E-4DA6-495E-8E61-2E585AE9A3ED}"/>
    <cellStyle name="Note 2 3 2 5 9 2" xfId="19836" xr:uid="{20CB76B6-4DBB-412D-9CC7-0DC07ACD4DCC}"/>
    <cellStyle name="Note 2 3 2 5 9 2 2" xfId="33526" xr:uid="{526A5BC9-26DF-47CE-876F-F7084FB67A18}"/>
    <cellStyle name="Note 2 3 2 5 9 2 3" xfId="39691" xr:uid="{6F361DC9-4307-4D4E-9EDC-8CA142189170}"/>
    <cellStyle name="Note 2 3 2 5 9 2 4" xfId="42166" xr:uid="{B40DCA73-1DE9-4969-91EC-41B128445592}"/>
    <cellStyle name="Note 2 3 2 5 9 3" xfId="33525" xr:uid="{A50F5DF7-703F-43DA-BA92-B64B62E0E33B}"/>
    <cellStyle name="Note 2 3 2 5 9 4" xfId="39690" xr:uid="{69467448-9AE3-41F7-991D-7D8E73622FC7}"/>
    <cellStyle name="Note 2 3 2 5 9 5" xfId="42165" xr:uid="{FA1DE635-2F03-43B8-9467-97187F352C8E}"/>
    <cellStyle name="Note 2 3 2 6" xfId="19837" xr:uid="{7FC8C58C-2784-484A-B83C-5342E98E8FC7}"/>
    <cellStyle name="Note 2 3 3" xfId="19838" xr:uid="{D097AEDC-00E0-4DD5-AE25-4D9956F0AF51}"/>
    <cellStyle name="Note 2 3 4" xfId="19839" xr:uid="{A4FE2FB4-EA4B-46CE-92B6-F7C4BA58BB88}"/>
    <cellStyle name="Note 2 3 5" xfId="19840" xr:uid="{61110108-0749-41E5-9B3B-210E08D45A56}"/>
    <cellStyle name="Note 2 3 6" xfId="19841" xr:uid="{FC1C8E40-116F-46A4-86BE-BF8AD569E1EB}"/>
    <cellStyle name="Note 2 3 6 2" xfId="19842" xr:uid="{A9331006-5475-4375-8B66-FDB984B85FA8}"/>
    <cellStyle name="Note 2 3 6 2 2" xfId="19843" xr:uid="{E56593FB-FF68-46B9-BD32-42ECD76C6214}"/>
    <cellStyle name="Note 2 3 6 2 2 2" xfId="33531" xr:uid="{E5B71315-C754-404E-9334-00C8BC84D317}"/>
    <cellStyle name="Note 2 3 6 2 2 3" xfId="39694" xr:uid="{6E44994F-5376-45D8-B843-8354027D2407}"/>
    <cellStyle name="Note 2 3 6 2 2 4" xfId="42169" xr:uid="{FF2D97FB-E338-4884-967F-80BF440AF2AA}"/>
    <cellStyle name="Note 2 3 6 2 3" xfId="33530" xr:uid="{C42AC5C8-9882-4367-AA1E-427279FE6064}"/>
    <cellStyle name="Note 2 3 6 2 4" xfId="39693" xr:uid="{09510258-6A07-4776-A028-2932F8864613}"/>
    <cellStyle name="Note 2 3 6 2 5" xfId="42168" xr:uid="{442884A3-D980-464D-80B2-BFC8F95F6466}"/>
    <cellStyle name="Note 2 3 6 3" xfId="19844" xr:uid="{2A09B551-B7F3-4C08-A523-7EBA79136C2F}"/>
    <cellStyle name="Note 2 3 6 3 2" xfId="25419" xr:uid="{348138B6-C5E7-416B-8FF5-33581C94A8C5}"/>
    <cellStyle name="Note 2 3 6 3 3" xfId="39695" xr:uid="{6F90808D-1F15-4DDD-9015-F5C87C031B99}"/>
    <cellStyle name="Note 2 3 6 3 4" xfId="42170" xr:uid="{32A3BB37-B537-4D1A-9CBB-E2B592CD0873}"/>
    <cellStyle name="Note 2 3 6 4" xfId="33529" xr:uid="{3E59567F-AD8C-4E95-B4F2-CF5F7D602738}"/>
    <cellStyle name="Note 2 3 6 5" xfId="39692" xr:uid="{EBC66E3E-4F1F-4A14-A9BB-7855BC95B765}"/>
    <cellStyle name="Note 2 3 6 6" xfId="42167" xr:uid="{51A979D0-D8B5-476F-BF28-8187E8B44E4D}"/>
    <cellStyle name="Note 2 3 7" xfId="19845" xr:uid="{760A13D4-C463-417D-948F-66002F8E85A7}"/>
    <cellStyle name="Note 2 3 7 2" xfId="19846" xr:uid="{4763F09D-E8F0-40C6-9709-A4C053F10807}"/>
    <cellStyle name="Note 2 3 7 2 2" xfId="19847" xr:uid="{606EAE6D-6119-4188-9FD9-1CECEF2DC241}"/>
    <cellStyle name="Note 2 3 7 2 2 2" xfId="38703" xr:uid="{D7FE12EA-9510-4E0B-BBA6-72DBE4D9C474}"/>
    <cellStyle name="Note 2 3 7 2 2 3" xfId="39698" xr:uid="{372AEB59-1DA6-4155-84F9-7ED395C6FA06}"/>
    <cellStyle name="Note 2 3 7 2 2 4" xfId="42173" xr:uid="{82058AC6-FD80-4BD5-9C02-91E07F81CA81}"/>
    <cellStyle name="Note 2 3 7 2 3" xfId="37095" xr:uid="{616D276D-2A34-41EE-8107-774C2717F454}"/>
    <cellStyle name="Note 2 3 7 2 4" xfId="39697" xr:uid="{B7EEFBC8-6C00-40DA-AEA0-014D73A252D4}"/>
    <cellStyle name="Note 2 3 7 2 5" xfId="42172" xr:uid="{EDDAB963-0E26-4EE6-9DE4-360C7107F507}"/>
    <cellStyle name="Note 2 3 7 3" xfId="19848" xr:uid="{28CFC1F7-1A91-49A7-94F2-39FF1781DCE0}"/>
    <cellStyle name="Note 2 3 7 3 2" xfId="33532" xr:uid="{26DD2E40-382D-4FC5-B841-0603BEA94592}"/>
    <cellStyle name="Note 2 3 7 3 3" xfId="39699" xr:uid="{9FC15982-6C02-4BD1-ACA6-5D363AD1CC03}"/>
    <cellStyle name="Note 2 3 7 3 4" xfId="42174" xr:uid="{B92545D0-1303-4EE8-96C4-BFEAD7BA341F}"/>
    <cellStyle name="Note 2 3 7 4" xfId="37094" xr:uid="{51889F42-6900-4637-A787-6DBB56AB70B1}"/>
    <cellStyle name="Note 2 3 7 5" xfId="39696" xr:uid="{C29C653C-4E4E-4F6E-B7B6-47CF9A28BBCA}"/>
    <cellStyle name="Note 2 3 7 6" xfId="42171" xr:uid="{FFC8E63D-D45A-46B4-8E47-5D1F1A06E62A}"/>
    <cellStyle name="Note 2 3 8" xfId="19849" xr:uid="{66A219BE-681B-4C34-9E39-6D153CF5840C}"/>
    <cellStyle name="Note 2 3 8 2" xfId="19850" xr:uid="{F4FDD816-A33B-4A28-BB74-39F2332FCEF8}"/>
    <cellStyle name="Note 2 3 8 2 2" xfId="19851" xr:uid="{6CB89D8A-2D9E-4131-819B-3083F39022D0}"/>
    <cellStyle name="Note 2 3 8 2 2 2" xfId="38702" xr:uid="{4BFCCBA4-C1E2-48AE-9334-E723986C1574}"/>
    <cellStyle name="Note 2 3 8 2 2 3" xfId="39702" xr:uid="{5E6C43E8-105C-455C-A3C9-5B5B355805A7}"/>
    <cellStyle name="Note 2 3 8 2 2 4" xfId="42177" xr:uid="{0E5F98F5-598D-4E12-B83D-BCEACE8BAC94}"/>
    <cellStyle name="Note 2 3 8 2 3" xfId="33534" xr:uid="{FF7C99CF-1AC2-4C8A-B5E8-6D4F01671BC9}"/>
    <cellStyle name="Note 2 3 8 2 4" xfId="39701" xr:uid="{7C342E6F-1C3E-4E57-8384-BE4F802C94F0}"/>
    <cellStyle name="Note 2 3 8 2 5" xfId="42176" xr:uid="{C247D87E-8F04-451C-BD0C-A09A73C04FEE}"/>
    <cellStyle name="Note 2 3 8 3" xfId="19852" xr:uid="{67CBB74B-AEF0-4CED-BEF1-283A88FFFC3D}"/>
    <cellStyle name="Note 2 3 8 3 2" xfId="33535" xr:uid="{DB476BAC-3F84-4E07-925D-8F958C16F6FF}"/>
    <cellStyle name="Note 2 3 8 3 3" xfId="39703" xr:uid="{8B96C7F2-1AD5-4F25-9501-5547EBA31BF8}"/>
    <cellStyle name="Note 2 3 8 3 4" xfId="42178" xr:uid="{EE8F5073-D4E8-4DF6-A593-56F918F3CF58}"/>
    <cellStyle name="Note 2 3 8 4" xfId="33533" xr:uid="{E5C1E416-C4F6-4267-9D6C-756C5C2FD959}"/>
    <cellStyle name="Note 2 3 8 5" xfId="39700" xr:uid="{CBDEB1BA-11AB-4D7A-A560-C6C9FB1B9D9F}"/>
    <cellStyle name="Note 2 3 8 6" xfId="42175" xr:uid="{79AAA616-DB27-4813-AAC2-4011434BBF27}"/>
    <cellStyle name="Note 2 3 9" xfId="19853" xr:uid="{399068F3-9B25-4535-B3C7-DB3F71BD7AFD}"/>
    <cellStyle name="Note 2 3 9 2" xfId="19854" xr:uid="{10D2FE7F-B89D-48AE-9E47-42C4BCDBF4EF}"/>
    <cellStyle name="Note 2 3 9 2 2" xfId="19855" xr:uid="{24DF89DE-539F-4C74-9887-ACB1ED5AFF0F}"/>
    <cellStyle name="Note 2 3 9 2 2 2" xfId="38701" xr:uid="{7B33E02D-6941-493B-BF48-EAD094954B8E}"/>
    <cellStyle name="Note 2 3 9 2 2 3" xfId="39706" xr:uid="{38074665-6D27-4CBD-8635-4AA94609E708}"/>
    <cellStyle name="Note 2 3 9 2 2 4" xfId="42181" xr:uid="{F5C830B3-F418-4601-A3CA-2B16D8CF7F87}"/>
    <cellStyle name="Note 2 3 9 2 3" xfId="33537" xr:uid="{A663183A-6EDB-4898-974A-B9F48B5F781F}"/>
    <cellStyle name="Note 2 3 9 2 4" xfId="39705" xr:uid="{692BFA88-7CCF-40DD-BDDA-CAD95EB6AF1F}"/>
    <cellStyle name="Note 2 3 9 2 5" xfId="42180" xr:uid="{6622BDB1-A562-4B62-8686-78B8733894EE}"/>
    <cellStyle name="Note 2 3 9 3" xfId="19856" xr:uid="{2B89DB8A-DBCD-429F-94A6-7EE710B9DAF9}"/>
    <cellStyle name="Note 2 3 9 3 2" xfId="33538" xr:uid="{AF00BF53-B3B8-4574-8183-FD9FBB48780E}"/>
    <cellStyle name="Note 2 3 9 3 3" xfId="39707" xr:uid="{E283922F-0D4D-48AA-8037-7503891786EB}"/>
    <cellStyle name="Note 2 3 9 3 4" xfId="42182" xr:uid="{A5C723BA-0F1F-498E-8F64-FF014B82AF45}"/>
    <cellStyle name="Note 2 3 9 4" xfId="33536" xr:uid="{382DF99F-E11C-48A0-A4C7-C073E6EC3175}"/>
    <cellStyle name="Note 2 3 9 5" xfId="39704" xr:uid="{980B25AA-A1B9-4869-8518-793E4640BDC9}"/>
    <cellStyle name="Note 2 3 9 6" xfId="42179" xr:uid="{EC769B81-BA1E-417C-B1E2-33F8E68058DD}"/>
    <cellStyle name="Note 2 4" xfId="19857" xr:uid="{B38FCC6D-F9E6-4154-B4C8-C7B5AD457371}"/>
    <cellStyle name="Note 2 4 10" xfId="19858" xr:uid="{DF856D15-CB52-4762-B19A-CEF41897ADFF}"/>
    <cellStyle name="Note 2 4 10 2" xfId="36695" xr:uid="{0936219A-E15F-4565-8BB3-2CB0C34A63D7}"/>
    <cellStyle name="Note 2 4 10 3" xfId="39709" xr:uid="{600AD04B-0AAA-49FA-8BF1-E7AB52801F50}"/>
    <cellStyle name="Note 2 4 10 4" xfId="42184" xr:uid="{72B03B2F-3C68-42A3-8A1D-A76EB2F32AA1}"/>
    <cellStyle name="Note 2 4 11" xfId="33539" xr:uid="{9EA817FE-A2D4-425E-9D5E-CC42EB74A793}"/>
    <cellStyle name="Note 2 4 12" xfId="39708" xr:uid="{13AC2A55-8649-4300-89AF-E5A3B15777C1}"/>
    <cellStyle name="Note 2 4 13" xfId="42183" xr:uid="{74355481-4C67-4458-A755-A111C22989D5}"/>
    <cellStyle name="Note 2 4 2" xfId="19859" xr:uid="{114C1061-C3B2-4E24-925B-283C7C9F6859}"/>
    <cellStyle name="Note 2 4 2 2" xfId="19860" xr:uid="{E7DFA06E-7A86-4466-B545-3E50645B2110}"/>
    <cellStyle name="Note 2 4 2 2 2" xfId="19861" xr:uid="{5E58D9C1-F669-46C4-BE4C-C8764BF1BCF9}"/>
    <cellStyle name="Note 2 4 2 2 2 2" xfId="33541" xr:uid="{F582289F-9FB1-430E-B734-5F9911E66571}"/>
    <cellStyle name="Note 2 4 2 2 2 3" xfId="39712" xr:uid="{B315F833-46F4-4BFC-81E7-44A3103262F2}"/>
    <cellStyle name="Note 2 4 2 2 2 4" xfId="42187" xr:uid="{D5AF0FBE-E6E5-46A5-ADDF-05F284BB165D}"/>
    <cellStyle name="Note 2 4 2 2 3" xfId="38700" xr:uid="{F040B3CC-8E44-4F76-91C8-30852F2C9644}"/>
    <cellStyle name="Note 2 4 2 2 4" xfId="39711" xr:uid="{8EA37BA4-77BA-4FBC-BBFA-8E8C905FD3DE}"/>
    <cellStyle name="Note 2 4 2 2 5" xfId="42186" xr:uid="{7D569521-96E7-426C-AEC3-8D16875D57FD}"/>
    <cellStyle name="Note 2 4 2 3" xfId="19862" xr:uid="{56EDF422-10A7-4F14-97B0-6574119C2206}"/>
    <cellStyle name="Note 2 4 2 3 2" xfId="33542" xr:uid="{C953E2F8-CF7F-47E0-B4D1-69E3E4D8E5AF}"/>
    <cellStyle name="Note 2 4 2 3 3" xfId="39713" xr:uid="{2E34687F-9B33-47BB-927B-6F63860BE1BB}"/>
    <cellStyle name="Note 2 4 2 3 4" xfId="42188" xr:uid="{C271DEB1-A133-4222-AB69-B27553EFBD3F}"/>
    <cellStyle name="Note 2 4 2 4" xfId="33540" xr:uid="{6075CB93-7EA2-43F1-BF3C-504795A4FDDB}"/>
    <cellStyle name="Note 2 4 2 5" xfId="39710" xr:uid="{4734D5AD-022D-49EC-8375-DF46FC61FA7A}"/>
    <cellStyle name="Note 2 4 2 6" xfId="42185" xr:uid="{63921204-CF5B-4C60-9B76-6363C78BD610}"/>
    <cellStyle name="Note 2 4 3" xfId="19863" xr:uid="{EEB766FE-66A8-4244-9E41-5832F28FBEBC}"/>
    <cellStyle name="Note 2 4 3 2" xfId="19864" xr:uid="{D162BE7B-1DDE-4AA9-B946-EAD26C7080CF}"/>
    <cellStyle name="Note 2 4 3 2 2" xfId="19865" xr:uid="{112E1D02-6C30-4C66-9205-FE01A0712085}"/>
    <cellStyle name="Note 2 4 3 2 2 2" xfId="33544" xr:uid="{F7B22D0B-49F1-4590-9EF4-F0350CC27A8F}"/>
    <cellStyle name="Note 2 4 3 2 2 3" xfId="39716" xr:uid="{F05B118A-C61C-4689-A500-A0BD15452F84}"/>
    <cellStyle name="Note 2 4 3 2 2 4" xfId="42191" xr:uid="{D57F1FC8-08AF-40FC-9602-4E609E276794}"/>
    <cellStyle name="Note 2 4 3 2 3" xfId="38699" xr:uid="{507A968B-5CD1-4868-AF07-E6FF49151975}"/>
    <cellStyle name="Note 2 4 3 2 4" xfId="39715" xr:uid="{B26DDA72-2853-40F1-B7CC-E82F2887AA7C}"/>
    <cellStyle name="Note 2 4 3 2 5" xfId="42190" xr:uid="{03917DF8-8158-4010-97B8-5047156BCD19}"/>
    <cellStyle name="Note 2 4 3 3" xfId="19866" xr:uid="{40977A14-F42A-4C28-9AEE-ABB70A26797E}"/>
    <cellStyle name="Note 2 4 3 3 2" xfId="33545" xr:uid="{C566AC6E-5A84-499E-AE31-C5F35FDB8FCA}"/>
    <cellStyle name="Note 2 4 3 3 3" xfId="39717" xr:uid="{B0E86630-E8A2-4B0D-9AC4-C3D6E08B10A6}"/>
    <cellStyle name="Note 2 4 3 3 4" xfId="42192" xr:uid="{726A8BC3-A456-457C-8DB5-B65090358AA0}"/>
    <cellStyle name="Note 2 4 3 4" xfId="33543" xr:uid="{0C17F4F4-15FF-48B4-AF02-B750F1339561}"/>
    <cellStyle name="Note 2 4 3 5" xfId="39714" xr:uid="{B10AB5DB-62E5-45E1-B2D3-D67366D4C839}"/>
    <cellStyle name="Note 2 4 3 6" xfId="42189" xr:uid="{8257B107-41B9-4E75-97A3-95A1B7112611}"/>
    <cellStyle name="Note 2 4 4" xfId="19867" xr:uid="{2FC6C167-A334-4A79-96E5-F42CFC6A12A0}"/>
    <cellStyle name="Note 2 4 4 2" xfId="19868" xr:uid="{566ADAA7-6DAF-42EF-AB43-19918E208399}"/>
    <cellStyle name="Note 2 4 4 2 2" xfId="19869" xr:uid="{9A0C510B-AFD1-4267-B072-D03C2B51079E}"/>
    <cellStyle name="Note 2 4 4 2 2 2" xfId="33547" xr:uid="{051A7957-CD58-4AAA-ABAF-EFDB3C08A931}"/>
    <cellStyle name="Note 2 4 4 2 2 3" xfId="39720" xr:uid="{D5E57CE2-74AF-4C42-BFD8-92FCF08C0182}"/>
    <cellStyle name="Note 2 4 4 2 2 4" xfId="42195" xr:uid="{D3EA12D4-D02A-4627-A590-F5CDF837050E}"/>
    <cellStyle name="Note 2 4 4 2 3" xfId="38698" xr:uid="{D3E6928D-3D7D-4833-AC75-5C3373E17C9F}"/>
    <cellStyle name="Note 2 4 4 2 4" xfId="39719" xr:uid="{38FDBA58-90EC-4C98-A171-F262074B73F4}"/>
    <cellStyle name="Note 2 4 4 2 5" xfId="42194" xr:uid="{46954924-7D90-4C41-8B38-24AF81F3FF43}"/>
    <cellStyle name="Note 2 4 4 3" xfId="19870" xr:uid="{C94ECB1D-2CF1-4365-BE16-F1030B91E0E7}"/>
    <cellStyle name="Note 2 4 4 3 2" xfId="25420" xr:uid="{FC9FFA35-D96D-408B-BBE7-E42144BF298B}"/>
    <cellStyle name="Note 2 4 4 3 3" xfId="39721" xr:uid="{D35FD8A2-9645-4244-A9FC-DDB91755320C}"/>
    <cellStyle name="Note 2 4 4 3 4" xfId="42196" xr:uid="{301C5BB3-3F7E-4E88-9C5A-A02A1073B15E}"/>
    <cellStyle name="Note 2 4 4 4" xfId="33546" xr:uid="{2F1F0FB2-1B56-4257-BE7A-C78A91B727D9}"/>
    <cellStyle name="Note 2 4 4 5" xfId="39718" xr:uid="{AAA42F67-B304-45E3-B212-22E79DD110E1}"/>
    <cellStyle name="Note 2 4 4 6" xfId="42193" xr:uid="{D4E8FC4F-C01F-49B4-A24D-A02632937DE0}"/>
    <cellStyle name="Note 2 4 5" xfId="19871" xr:uid="{672518F9-7CA3-41C5-9871-604D61AD9E4E}"/>
    <cellStyle name="Note 2 4 5 2" xfId="19872" xr:uid="{1C8EAEEA-DFD8-4872-A2B7-894408AB0B57}"/>
    <cellStyle name="Note 2 4 5 2 2" xfId="19873" xr:uid="{AE4FF8E6-DC54-406A-BC6C-1891372834A1}"/>
    <cellStyle name="Note 2 4 5 2 2 2" xfId="38697" xr:uid="{FEBF0D16-49BC-46B9-90CC-D789393BB788}"/>
    <cellStyle name="Note 2 4 5 2 2 3" xfId="39724" xr:uid="{11A66FC2-E50C-42AB-9599-7B9F5C9F4B8A}"/>
    <cellStyle name="Note 2 4 5 2 2 4" xfId="42199" xr:uid="{FAD17D6C-4D1C-4545-9774-91D79513EF47}"/>
    <cellStyle name="Note 2 4 5 2 3" xfId="33549" xr:uid="{EC6D0DC1-1F5E-44A0-8916-D4976A200168}"/>
    <cellStyle name="Note 2 4 5 2 4" xfId="39723" xr:uid="{DB28004A-0319-4674-9B49-E4FA811593BB}"/>
    <cellStyle name="Note 2 4 5 2 5" xfId="42198" xr:uid="{8C7BF340-A59A-462A-AB0C-A42AE6AB38B3}"/>
    <cellStyle name="Note 2 4 5 3" xfId="19874" xr:uid="{CE1C3E16-8BC2-4083-B0C7-DBCD7B18B6AF}"/>
    <cellStyle name="Note 2 4 5 3 2" xfId="33550" xr:uid="{C92488A6-EB91-427B-8A14-9948874EA78E}"/>
    <cellStyle name="Note 2 4 5 3 3" xfId="39725" xr:uid="{A1CC1F40-C9C4-4A7B-8724-79ADF99E297C}"/>
    <cellStyle name="Note 2 4 5 3 4" xfId="42200" xr:uid="{CA294A62-5F4E-4FEC-95D9-350838BFB0AF}"/>
    <cellStyle name="Note 2 4 5 4" xfId="33548" xr:uid="{C44A7B81-671F-409F-9F31-B5C43BBEE1CE}"/>
    <cellStyle name="Note 2 4 5 5" xfId="39722" xr:uid="{D800A53F-C00F-47DF-8CE5-3BA5FBD64777}"/>
    <cellStyle name="Note 2 4 5 6" xfId="42197" xr:uid="{6B01AED1-7286-445B-97F9-5298C236D2F0}"/>
    <cellStyle name="Note 2 4 6" xfId="19875" xr:uid="{DDA8A5F8-C670-46EC-AF19-14D9F275A9D6}"/>
    <cellStyle name="Note 2 4 6 2" xfId="19876" xr:uid="{8010AB4E-83FF-4704-A203-EC5E90A244AA}"/>
    <cellStyle name="Note 2 4 6 2 2" xfId="19877" xr:uid="{D4BDE599-0443-4114-BD88-B4CF3AAF941E}"/>
    <cellStyle name="Note 2 4 6 2 2 2" xfId="36001" xr:uid="{BB977302-9D1B-4382-B788-B6029D8FBA48}"/>
    <cellStyle name="Note 2 4 6 2 2 3" xfId="39728" xr:uid="{5A561B94-E854-4720-A7EE-65B5D100CFFA}"/>
    <cellStyle name="Note 2 4 6 2 2 4" xfId="42203" xr:uid="{E0B24ABF-C64C-45FF-9D14-22F1B8B06A0D}"/>
    <cellStyle name="Note 2 4 6 2 3" xfId="36840" xr:uid="{71AF3C5C-775C-47EC-979F-D99CE6827328}"/>
    <cellStyle name="Note 2 4 6 2 4" xfId="39727" xr:uid="{E27677BE-2102-452B-8A9D-AC26FA43C406}"/>
    <cellStyle name="Note 2 4 6 2 5" xfId="42202" xr:uid="{4C71BC24-6702-4554-98E1-87A720909FAA}"/>
    <cellStyle name="Note 2 4 6 3" xfId="19878" xr:uid="{FE038317-8FA9-486D-AB52-4C9A60307014}"/>
    <cellStyle name="Note 2 4 6 3 2" xfId="25421" xr:uid="{0E85DAE9-132C-4191-BE52-FF5684553D5D}"/>
    <cellStyle name="Note 2 4 6 3 3" xfId="39729" xr:uid="{EC363C43-BCCF-4083-827C-C323A6F3E5DF}"/>
    <cellStyle name="Note 2 4 6 3 4" xfId="42204" xr:uid="{AF84969F-5CB7-43FA-8F8B-D15D3A540B11}"/>
    <cellStyle name="Note 2 4 6 4" xfId="33551" xr:uid="{677B4791-ED32-4F75-8EF5-170F67728DBD}"/>
    <cellStyle name="Note 2 4 6 5" xfId="39726" xr:uid="{2E24EFE3-9FBC-4562-B4F9-6DF1AEF79222}"/>
    <cellStyle name="Note 2 4 6 6" xfId="42201" xr:uid="{9BCB9021-085B-4A24-80D8-E3E05CADE7CF}"/>
    <cellStyle name="Note 2 4 7" xfId="19879" xr:uid="{D6D0E345-A680-48D3-82FA-325136CDC8C7}"/>
    <cellStyle name="Note 2 4 7 2" xfId="19880" xr:uid="{52AAE99C-B6E9-4032-8882-F6D19CD70ABA}"/>
    <cellStyle name="Note 2 4 7 2 2" xfId="19881" xr:uid="{03CACB28-15D7-42B2-8F10-840441B32663}"/>
    <cellStyle name="Note 2 4 7 2 2 2" xfId="33553" xr:uid="{258B0C37-BD29-4E76-867A-3CC67671C047}"/>
    <cellStyle name="Note 2 4 7 2 2 3" xfId="39732" xr:uid="{4578D6BA-69EF-47A0-921D-3B21B95A5962}"/>
    <cellStyle name="Note 2 4 7 2 2 4" xfId="42207" xr:uid="{99AB79AA-D5A2-4D00-9C84-9582D079FB46}"/>
    <cellStyle name="Note 2 4 7 2 3" xfId="38696" xr:uid="{65E37684-9238-4529-855D-3AAA571D305D}"/>
    <cellStyle name="Note 2 4 7 2 4" xfId="39731" xr:uid="{95E4A549-6554-46FD-9470-39E917D2DA7C}"/>
    <cellStyle name="Note 2 4 7 2 5" xfId="42206" xr:uid="{005DCC8A-5C6E-438B-A7FA-A18E839CF5C7}"/>
    <cellStyle name="Note 2 4 7 3" xfId="19882" xr:uid="{7BECE21B-AEE8-42CF-93C8-6B7D606D18C6}"/>
    <cellStyle name="Note 2 4 7 3 2" xfId="25422" xr:uid="{D4E218B1-E959-4DBC-85D6-7FC779B3FBD9}"/>
    <cellStyle name="Note 2 4 7 3 3" xfId="39733" xr:uid="{F8E20DFF-CCB5-4FC8-986D-F1921D2266BF}"/>
    <cellStyle name="Note 2 4 7 3 4" xfId="42208" xr:uid="{CB9F6A27-5624-4D1E-A919-B6DB77D79347}"/>
    <cellStyle name="Note 2 4 7 4" xfId="33552" xr:uid="{76EFB9CD-78B4-4A61-9881-6294BB45C543}"/>
    <cellStyle name="Note 2 4 7 5" xfId="39730" xr:uid="{C151B985-9B88-4B40-A1E7-94A75F2E4AFD}"/>
    <cellStyle name="Note 2 4 7 6" xfId="42205" xr:uid="{F569819D-EFAC-4388-94C8-0D42FE5C84C4}"/>
    <cellStyle name="Note 2 4 8" xfId="19883" xr:uid="{713BE3C3-DD54-4C7C-B3E1-14BE047D7274}"/>
    <cellStyle name="Note 2 4 8 2" xfId="19884" xr:uid="{1A57D1D7-CB1A-485A-B5A3-90CD6E1BFDF8}"/>
    <cellStyle name="Note 2 4 8 2 2" xfId="19885" xr:uid="{BC48C27E-E1E1-427E-BAB6-E79D1D0EE5E2}"/>
    <cellStyle name="Note 2 4 8 2 2 2" xfId="33555" xr:uid="{4212913F-C5ED-4D93-A818-B2277D7E7CAC}"/>
    <cellStyle name="Note 2 4 8 2 2 3" xfId="39736" xr:uid="{51EE8617-0F79-48BD-A3C5-FB88035E61B6}"/>
    <cellStyle name="Note 2 4 8 2 2 4" xfId="42211" xr:uid="{18953646-8C13-493E-990F-79390CA63552}"/>
    <cellStyle name="Note 2 4 8 2 3" xfId="33554" xr:uid="{0A25CD87-3855-4F40-B5B4-328764D2FB8D}"/>
    <cellStyle name="Note 2 4 8 2 4" xfId="39735" xr:uid="{C7E93012-1FE7-4384-8405-C9045E03BDE5}"/>
    <cellStyle name="Note 2 4 8 2 5" xfId="42210" xr:uid="{3169ED36-3B97-448F-AB6C-F4C7BB063027}"/>
    <cellStyle name="Note 2 4 8 3" xfId="19886" xr:uid="{64E77349-A96C-4ABD-83AF-0605B9E784F6}"/>
    <cellStyle name="Note 2 4 8 3 2" xfId="25423" xr:uid="{A0A5A01E-46B1-4FA2-A31F-B8DB1ECAB5C4}"/>
    <cellStyle name="Note 2 4 8 3 3" xfId="39737" xr:uid="{D54FC391-F40F-4736-808B-831FFFA898C1}"/>
    <cellStyle name="Note 2 4 8 3 4" xfId="42212" xr:uid="{BDBDC772-5E26-416D-B333-8DA4E8324BDE}"/>
    <cellStyle name="Note 2 4 8 4" xfId="36696" xr:uid="{30B81FB1-9E06-424F-865F-1B066A9202C6}"/>
    <cellStyle name="Note 2 4 8 5" xfId="39734" xr:uid="{5E7E0E56-E5FF-46AD-A87E-72E487396C8A}"/>
    <cellStyle name="Note 2 4 8 6" xfId="42209" xr:uid="{98853DF5-8F10-4AC8-9FE4-8DB66D18564E}"/>
    <cellStyle name="Note 2 4 9" xfId="19887" xr:uid="{DAA6E9F4-A06F-4CC8-84BF-FB7E5984384F}"/>
    <cellStyle name="Note 2 4 9 2" xfId="19888" xr:uid="{38A3638A-73A7-4362-946E-B26D01E9820B}"/>
    <cellStyle name="Note 2 4 9 2 2" xfId="33556" xr:uid="{BC8EBAED-E0B8-4DB1-95E3-288B47A3BFF7}"/>
    <cellStyle name="Note 2 4 9 2 3" xfId="39739" xr:uid="{BC04CA71-9D51-427C-B621-16B1D1D1558C}"/>
    <cellStyle name="Note 2 4 9 2 4" xfId="42214" xr:uid="{CCED2B5D-B881-4687-8251-F658A7E67730}"/>
    <cellStyle name="Note 2 4 9 3" xfId="38695" xr:uid="{93C6E128-361E-4003-8D12-9A80174D501F}"/>
    <cellStyle name="Note 2 4 9 4" xfId="39738" xr:uid="{3B5D14F1-7DBF-4A10-A325-0B41D5F15F85}"/>
    <cellStyle name="Note 2 4 9 5" xfId="42213" xr:uid="{AB75DE5B-FDB7-41BD-8BB7-3B2AA9B34D0C}"/>
    <cellStyle name="Note 2 5" xfId="19889" xr:uid="{41F3A221-3578-48CD-93C0-396DCD4B8C47}"/>
    <cellStyle name="Note 2 5 10" xfId="19890" xr:uid="{22848081-9DDA-4BD9-88A0-6FE776640DE1}"/>
    <cellStyle name="Note 2 5 10 2" xfId="25424" xr:uid="{E772F49C-2C19-4B3F-8394-E950A8DC344F}"/>
    <cellStyle name="Note 2 5 10 3" xfId="39741" xr:uid="{C3D800E1-8335-4241-BEA5-98EE86D1E417}"/>
    <cellStyle name="Note 2 5 10 4" xfId="42216" xr:uid="{91E5305F-6D6E-4B1C-A5C3-E8A6FF99856C}"/>
    <cellStyle name="Note 2 5 11" xfId="33557" xr:uid="{3925643A-6359-4FD9-95C0-20E9AE4E64CA}"/>
    <cellStyle name="Note 2 5 12" xfId="39740" xr:uid="{1449BCDC-29A1-4086-B815-981464CB7402}"/>
    <cellStyle name="Note 2 5 13" xfId="42215" xr:uid="{0C1F6FB6-585C-4A8A-9617-341F2F4B86B3}"/>
    <cellStyle name="Note 2 5 2" xfId="19891" xr:uid="{1705E5A3-477A-4550-85D7-C3EC944F94DC}"/>
    <cellStyle name="Note 2 5 2 2" xfId="19892" xr:uid="{BCB8A193-C877-4292-B49F-899D0FD2234E}"/>
    <cellStyle name="Note 2 5 2 2 2" xfId="19893" xr:uid="{9D0D2744-ACE4-47F9-9C90-52DA7AE8DC4B}"/>
    <cellStyle name="Note 2 5 2 2 2 2" xfId="33559" xr:uid="{4A8DB512-77A3-4B99-A071-67697AF021AA}"/>
    <cellStyle name="Note 2 5 2 2 2 3" xfId="39744" xr:uid="{63A56481-3BE3-4616-BB79-B5D5B218C6AA}"/>
    <cellStyle name="Note 2 5 2 2 2 4" xfId="42219" xr:uid="{A673833A-3131-4950-AF8C-DE91EAF6D428}"/>
    <cellStyle name="Note 2 5 2 2 3" xfId="38694" xr:uid="{F7DC14D8-B88E-498A-984A-070B767CC9C0}"/>
    <cellStyle name="Note 2 5 2 2 4" xfId="39743" xr:uid="{7F7A8F45-4D29-454F-A07A-F4B0B39C5458}"/>
    <cellStyle name="Note 2 5 2 2 5" xfId="42218" xr:uid="{5459FC37-8133-44A6-9243-574DE05EE8D3}"/>
    <cellStyle name="Note 2 5 2 3" xfId="19894" xr:uid="{B06FFBF9-6C80-464A-AAC1-539B100B620D}"/>
    <cellStyle name="Note 2 5 2 3 2" xfId="36854" xr:uid="{AB32CEB4-3BB8-4A90-B04C-CD0A002CDFB3}"/>
    <cellStyle name="Note 2 5 2 3 3" xfId="39745" xr:uid="{C18F87AC-A2E2-4910-80E9-1208B6A19283}"/>
    <cellStyle name="Note 2 5 2 3 4" xfId="42220" xr:uid="{193C655B-F18D-43A0-BF89-8A4143ABFA32}"/>
    <cellStyle name="Note 2 5 2 4" xfId="33558" xr:uid="{919C4934-07FD-42F8-AF03-632B3B138BB7}"/>
    <cellStyle name="Note 2 5 2 5" xfId="39742" xr:uid="{883BAB40-E289-46B2-83AA-04D2A2E414EB}"/>
    <cellStyle name="Note 2 5 2 6" xfId="42217" xr:uid="{1246EC10-0199-4E09-BBB5-071B4795B9BB}"/>
    <cellStyle name="Note 2 5 3" xfId="19895" xr:uid="{BE4BD0E6-73AD-4613-BDFE-CDBD000B9EF7}"/>
    <cellStyle name="Note 2 5 3 2" xfId="19896" xr:uid="{4573401B-4403-4B23-9165-277D5FCDBB71}"/>
    <cellStyle name="Note 2 5 3 2 2" xfId="19897" xr:uid="{7FFF7963-5918-4905-B921-3C04FE3849C6}"/>
    <cellStyle name="Note 2 5 3 2 2 2" xfId="33562" xr:uid="{DAB8B42B-B886-4881-8A15-0F3CAEFBF66D}"/>
    <cellStyle name="Note 2 5 3 2 2 3" xfId="39748" xr:uid="{141E15AD-1C7B-487A-BC11-F9CA7030B67D}"/>
    <cellStyle name="Note 2 5 3 2 2 4" xfId="42223" xr:uid="{E2A03934-56AE-4C05-9027-02257F90A771}"/>
    <cellStyle name="Note 2 5 3 2 3" xfId="33561" xr:uid="{1CEBE08F-E88B-443A-A3AF-391939CCCDC1}"/>
    <cellStyle name="Note 2 5 3 2 4" xfId="39747" xr:uid="{0E2C5969-B519-416C-A83C-8D219871A6BC}"/>
    <cellStyle name="Note 2 5 3 2 5" xfId="42222" xr:uid="{B4D10C2B-2D2E-4C0A-8122-41BDFF52FA7B}"/>
    <cellStyle name="Note 2 5 3 3" xfId="19898" xr:uid="{9B200163-4172-458D-BD3F-5332E3BAD5E7}"/>
    <cellStyle name="Note 2 5 3 3 2" xfId="25425" xr:uid="{B1158A92-BA6F-4785-A526-8B15D5BFA3AB}"/>
    <cellStyle name="Note 2 5 3 3 3" xfId="39749" xr:uid="{220B1ABB-EA6F-4136-A4B6-F3BEEE03E7A9}"/>
    <cellStyle name="Note 2 5 3 3 4" xfId="42224" xr:uid="{96981C86-3616-4AF0-A974-C3D8F8059598}"/>
    <cellStyle name="Note 2 5 3 4" xfId="33560" xr:uid="{44ED3F69-6F2D-4941-B4C8-266C8DA95FC7}"/>
    <cellStyle name="Note 2 5 3 5" xfId="39746" xr:uid="{424A790B-6FC2-46A6-BBBE-B3BC1D52A451}"/>
    <cellStyle name="Note 2 5 3 6" xfId="42221" xr:uid="{8D4E2882-D084-4B26-A141-F2D987EDEE13}"/>
    <cellStyle name="Note 2 5 4" xfId="19899" xr:uid="{24BD4CAC-C3B4-4939-9A86-75CB6CDAF94E}"/>
    <cellStyle name="Note 2 5 4 2" xfId="19900" xr:uid="{6D3278E1-53E4-4259-8AE8-53263C300EA7}"/>
    <cellStyle name="Note 2 5 4 2 2" xfId="19901" xr:uid="{5093FDAC-7E2D-43CA-A013-1B275F742CBB}"/>
    <cellStyle name="Note 2 5 4 2 2 2" xfId="33565" xr:uid="{CD7467CD-52BA-4F6C-9484-C71B0569D1D9}"/>
    <cellStyle name="Note 2 5 4 2 2 3" xfId="39752" xr:uid="{17F5B3E8-717C-4756-A0F3-C3F59BB89180}"/>
    <cellStyle name="Note 2 5 4 2 2 4" xfId="42227" xr:uid="{D8FD0947-F6FE-452E-9124-41740BE2BF78}"/>
    <cellStyle name="Note 2 5 4 2 3" xfId="33564" xr:uid="{30A57FAB-C4DC-470A-86BD-445427C427C4}"/>
    <cellStyle name="Note 2 5 4 2 4" xfId="39751" xr:uid="{2EFFD916-DBDC-4ADB-898E-E3F290D897D8}"/>
    <cellStyle name="Note 2 5 4 2 5" xfId="42226" xr:uid="{5E657117-A42C-4981-91AC-1E6554F13178}"/>
    <cellStyle name="Note 2 5 4 3" xfId="19902" xr:uid="{7C2D8383-6B21-45B2-9A95-696FD229D99E}"/>
    <cellStyle name="Note 2 5 4 3 2" xfId="25426" xr:uid="{72455D77-850E-4229-ACC9-02F271EFE460}"/>
    <cellStyle name="Note 2 5 4 3 3" xfId="39753" xr:uid="{260FA2F9-650E-460A-9733-E4929522FD86}"/>
    <cellStyle name="Note 2 5 4 3 4" xfId="42228" xr:uid="{106531EB-3283-4685-9961-71D1055EFB07}"/>
    <cellStyle name="Note 2 5 4 4" xfId="33563" xr:uid="{2ECA9345-2CED-4DDA-A3EC-A6961106EAD8}"/>
    <cellStyle name="Note 2 5 4 5" xfId="39750" xr:uid="{84CAC786-99F3-4566-9FDF-F0C44E80EF04}"/>
    <cellStyle name="Note 2 5 4 6" xfId="42225" xr:uid="{437A509B-C904-4D1D-B922-5CA6D620D8F5}"/>
    <cellStyle name="Note 2 5 5" xfId="19903" xr:uid="{059A2918-FB2F-4B64-AAED-1550EB5AD74F}"/>
    <cellStyle name="Note 2 5 5 2" xfId="19904" xr:uid="{FDD4786D-00D5-4427-93A9-1B1F9B603BAE}"/>
    <cellStyle name="Note 2 5 5 2 2" xfId="19905" xr:uid="{DDCD32DA-493A-4857-A96D-1A4EDF1C49AE}"/>
    <cellStyle name="Note 2 5 5 2 2 2" xfId="33568" xr:uid="{0F263201-898D-4EE1-B1A6-4E19F36484EA}"/>
    <cellStyle name="Note 2 5 5 2 2 3" xfId="39756" xr:uid="{812F245C-287F-4000-BA80-8594F1162A66}"/>
    <cellStyle name="Note 2 5 5 2 2 4" xfId="42231" xr:uid="{18BD68A3-B1CB-49E3-89F4-FE1AEB5B8C8D}"/>
    <cellStyle name="Note 2 5 5 2 3" xfId="33567" xr:uid="{AE684525-8465-4899-9102-253FEE14933E}"/>
    <cellStyle name="Note 2 5 5 2 4" xfId="39755" xr:uid="{8CB8EADB-2B21-4A40-9D38-B69C9803037D}"/>
    <cellStyle name="Note 2 5 5 2 5" xfId="42230" xr:uid="{677B485F-3A19-4CD0-B385-C28826E98293}"/>
    <cellStyle name="Note 2 5 5 3" xfId="19906" xr:uid="{4F0590D6-9193-4BFA-912E-1F20637BAFAB}"/>
    <cellStyle name="Note 2 5 5 3 2" xfId="25427" xr:uid="{465B1359-817C-452A-A610-B0B66DF52FC8}"/>
    <cellStyle name="Note 2 5 5 3 3" xfId="39757" xr:uid="{7F01F783-3D8C-430F-9B61-7082B6DACFF8}"/>
    <cellStyle name="Note 2 5 5 3 4" xfId="42232" xr:uid="{E86D867B-B67F-4AD0-8553-2F506346AFF6}"/>
    <cellStyle name="Note 2 5 5 4" xfId="33566" xr:uid="{0AF8D5F1-260B-428D-B1CD-E91E978CBE9F}"/>
    <cellStyle name="Note 2 5 5 5" xfId="39754" xr:uid="{438DA349-474C-431C-A352-11EC6CF519C6}"/>
    <cellStyle name="Note 2 5 5 6" xfId="42229" xr:uid="{2227ECC0-09F6-4A00-9AA6-596BA11AF23D}"/>
    <cellStyle name="Note 2 5 6" xfId="19907" xr:uid="{EE16E2EA-39AD-480D-8A80-510DE495DBB5}"/>
    <cellStyle name="Note 2 5 6 2" xfId="19908" xr:uid="{48968940-D7E3-4029-8E30-22F78AD59E5D}"/>
    <cellStyle name="Note 2 5 6 2 2" xfId="19909" xr:uid="{9F0445C5-B83B-44CC-B02D-61C0908FCAAB}"/>
    <cellStyle name="Note 2 5 6 2 2 2" xfId="36697" xr:uid="{26137F6E-8E66-4F86-A237-ABB86299A62D}"/>
    <cellStyle name="Note 2 5 6 2 2 3" xfId="39760" xr:uid="{3285B213-37AD-4714-9AD2-8C313ECEF374}"/>
    <cellStyle name="Note 2 5 6 2 2 4" xfId="42235" xr:uid="{77AD4B9A-F41A-4CAB-B86D-8884BB3F72EC}"/>
    <cellStyle name="Note 2 5 6 2 3" xfId="33570" xr:uid="{D061316E-6EC7-4176-93DF-DB4A92926686}"/>
    <cellStyle name="Note 2 5 6 2 4" xfId="39759" xr:uid="{E6D2F444-B402-4C6B-9F22-6DB7A208B31E}"/>
    <cellStyle name="Note 2 5 6 2 5" xfId="42234" xr:uid="{548959B1-B131-400B-B9D2-F7F31899FE18}"/>
    <cellStyle name="Note 2 5 6 3" xfId="19910" xr:uid="{536E566C-CC70-4533-BC6E-7C61BE6BD7FB}"/>
    <cellStyle name="Note 2 5 6 3 2" xfId="25428" xr:uid="{C5F9C5C6-DEDA-4DDB-B452-2FC58AFBA06B}"/>
    <cellStyle name="Note 2 5 6 3 3" xfId="39761" xr:uid="{4FE1E0ED-01D4-4EC6-83E3-A18190B30CAB}"/>
    <cellStyle name="Note 2 5 6 3 4" xfId="42236" xr:uid="{984A0772-2345-4DE2-A137-6266F0759E79}"/>
    <cellStyle name="Note 2 5 6 4" xfId="33569" xr:uid="{6DB3555F-4DD9-43A8-95D4-3A22C77B21BB}"/>
    <cellStyle name="Note 2 5 6 5" xfId="39758" xr:uid="{E20F4F8D-8016-431B-B278-0F20431B9A2D}"/>
    <cellStyle name="Note 2 5 6 6" xfId="42233" xr:uid="{E758C1CC-3160-4005-936D-D49AE1927884}"/>
    <cellStyle name="Note 2 5 7" xfId="19911" xr:uid="{4E4B43EA-D8A6-47D2-9F31-2CD2DFCCBD5E}"/>
    <cellStyle name="Note 2 5 7 2" xfId="19912" xr:uid="{F764868A-78C5-4C80-A14D-F7338E7B8B6E}"/>
    <cellStyle name="Note 2 5 7 2 2" xfId="19913" xr:uid="{027DA556-C1D2-4494-932D-B4CFDF544DAB}"/>
    <cellStyle name="Note 2 5 7 2 2 2" xfId="33573" xr:uid="{4CF1FEF3-1F3B-4813-83D5-586BC1EAD9A2}"/>
    <cellStyle name="Note 2 5 7 2 2 3" xfId="39764" xr:uid="{3DD4A58E-E6C9-4F60-9B10-F66CE1380253}"/>
    <cellStyle name="Note 2 5 7 2 2 4" xfId="42239" xr:uid="{6396C1B5-0ECB-4308-A78F-241165C22979}"/>
    <cellStyle name="Note 2 5 7 2 3" xfId="33572" xr:uid="{F2DF8C5B-FC67-4F89-977B-7C53CEE36D6B}"/>
    <cellStyle name="Note 2 5 7 2 4" xfId="39763" xr:uid="{BACF79D8-801D-40B4-9FBC-FDEBD2835553}"/>
    <cellStyle name="Note 2 5 7 2 5" xfId="42238" xr:uid="{EF031706-F228-4F3E-9099-44810F90D142}"/>
    <cellStyle name="Note 2 5 7 3" xfId="19914" xr:uid="{780838B8-18D3-4954-8525-E3F517D16229}"/>
    <cellStyle name="Note 2 5 7 3 2" xfId="25429" xr:uid="{831AE9A0-D0FD-41D1-AD56-70A196CF844C}"/>
    <cellStyle name="Note 2 5 7 3 3" xfId="39765" xr:uid="{B28056BD-5C66-4BBE-A889-7AD8450B86B4}"/>
    <cellStyle name="Note 2 5 7 3 4" xfId="42240" xr:uid="{08527F38-85AD-4333-B6C3-46178615C262}"/>
    <cellStyle name="Note 2 5 7 4" xfId="33571" xr:uid="{7AE16597-4BA4-41C8-B5EA-F6DB6D3D74AA}"/>
    <cellStyle name="Note 2 5 7 5" xfId="39762" xr:uid="{2AC474FC-DA92-449F-9D94-87ACAB2B91F7}"/>
    <cellStyle name="Note 2 5 7 6" xfId="42237" xr:uid="{4957C737-A348-4663-817A-910614BF78D4}"/>
    <cellStyle name="Note 2 5 8" xfId="19915" xr:uid="{716D2BF8-2D55-49F3-81C9-867B280D1204}"/>
    <cellStyle name="Note 2 5 8 2" xfId="19916" xr:uid="{A6F602FB-5077-486B-98C5-5E922241996D}"/>
    <cellStyle name="Note 2 5 8 2 2" xfId="19917" xr:uid="{A90C6E94-3DD6-481E-92CB-1B21599A68B8}"/>
    <cellStyle name="Note 2 5 8 2 2 2" xfId="33576" xr:uid="{E4B6F880-0FDA-4F8D-B32E-E5DF92D07B4D}"/>
    <cellStyle name="Note 2 5 8 2 2 3" xfId="39768" xr:uid="{2EE9239E-2A3D-497D-85EE-CABB9166D9AC}"/>
    <cellStyle name="Note 2 5 8 2 2 4" xfId="42243" xr:uid="{0513E816-9CA4-40BB-8325-A67373563174}"/>
    <cellStyle name="Note 2 5 8 2 3" xfId="33575" xr:uid="{D01D58FE-4D0E-498C-A64C-7C8B1927C485}"/>
    <cellStyle name="Note 2 5 8 2 4" xfId="39767" xr:uid="{0AA3D2CC-753B-4A77-B990-4591FAB10644}"/>
    <cellStyle name="Note 2 5 8 2 5" xfId="42242" xr:uid="{97103F32-3DB8-4FBC-A308-B0C3112BD5BA}"/>
    <cellStyle name="Note 2 5 8 3" xfId="19918" xr:uid="{A44D6813-B805-4F10-AFAE-BC2624358EE4}"/>
    <cellStyle name="Note 2 5 8 3 2" xfId="33577" xr:uid="{D69A4E62-3399-4CF0-B2D7-9FD12AF57DCC}"/>
    <cellStyle name="Note 2 5 8 3 3" xfId="39769" xr:uid="{CEBBE8A2-86F3-4453-82D7-9D75FB6A579C}"/>
    <cellStyle name="Note 2 5 8 3 4" xfId="42244" xr:uid="{C492DE76-268E-4ED4-810A-BF49052D9BA8}"/>
    <cellStyle name="Note 2 5 8 4" xfId="33574" xr:uid="{11EE6AA8-BD6E-45B9-B0A3-8D0E5E14A322}"/>
    <cellStyle name="Note 2 5 8 5" xfId="39766" xr:uid="{419D7F58-EFBE-49F5-BF7A-741D091E9B90}"/>
    <cellStyle name="Note 2 5 8 6" xfId="42241" xr:uid="{E12F990A-BE83-4BF2-A4FE-675D4C84288A}"/>
    <cellStyle name="Note 2 5 9" xfId="19919" xr:uid="{FEF9760C-C310-4717-A7FE-815BD52D8B79}"/>
    <cellStyle name="Note 2 5 9 2" xfId="19920" xr:uid="{4C83A248-64FE-4D09-B3FD-D5CD7A1AACEA}"/>
    <cellStyle name="Note 2 5 9 2 2" xfId="33579" xr:uid="{510B0356-2E0D-4186-B619-D2B87EC34825}"/>
    <cellStyle name="Note 2 5 9 2 3" xfId="39771" xr:uid="{EF2B18A3-8349-4784-B308-B94DD502E6EC}"/>
    <cellStyle name="Note 2 5 9 2 4" xfId="42246" xr:uid="{26A79D1F-DA5D-4185-A54D-02A3B9234B85}"/>
    <cellStyle name="Note 2 5 9 3" xfId="33578" xr:uid="{F1414E44-5376-407C-9C45-5E796E3C62C2}"/>
    <cellStyle name="Note 2 5 9 4" xfId="39770" xr:uid="{E4A36312-0F06-484C-A941-1507A36E3D9F}"/>
    <cellStyle name="Note 2 5 9 5" xfId="42245" xr:uid="{95822278-4D0F-4DA8-94A8-9BEEE7B9C77C}"/>
    <cellStyle name="Note 2 6" xfId="19921" xr:uid="{0FF29DBF-D2E9-493A-8BAA-61AC7DD1F469}"/>
    <cellStyle name="Note 2 6 10" xfId="19922" xr:uid="{8835CEE2-0660-40CF-BBF9-389CE13B296E}"/>
    <cellStyle name="Note 2 6 10 2" xfId="33581" xr:uid="{5D30FB91-C4EA-4EC3-8D82-468EBC2E9296}"/>
    <cellStyle name="Note 2 6 10 3" xfId="39773" xr:uid="{03D8091A-1EB8-4949-9C6B-4388C7912718}"/>
    <cellStyle name="Note 2 6 10 4" xfId="42248" xr:uid="{745A959C-9AC6-4DC0-82BF-B907D6C3B1DB}"/>
    <cellStyle name="Note 2 6 11" xfId="33580" xr:uid="{5503D6F5-D1B3-49D9-9F79-B0BC1A67CEDC}"/>
    <cellStyle name="Note 2 6 12" xfId="39772" xr:uid="{9D249CA6-B7A8-414B-BED6-74685519F19A}"/>
    <cellStyle name="Note 2 6 13" xfId="42247" xr:uid="{2C77B759-FAA7-4E95-8639-9925E309B177}"/>
    <cellStyle name="Note 2 6 2" xfId="19923" xr:uid="{3DA0AD31-0A2C-4249-B705-56FACE5E2036}"/>
    <cellStyle name="Note 2 6 2 2" xfId="19924" xr:uid="{8ED13A44-A79B-4EE2-AACE-B5DBE1DE5AEC}"/>
    <cellStyle name="Note 2 6 2 2 2" xfId="19925" xr:uid="{9C422E55-1F6D-49DD-BA5B-E2FF756EAA9D}"/>
    <cellStyle name="Note 2 6 2 2 2 2" xfId="36698" xr:uid="{C77A78CB-8220-47DA-B645-1A94F8833272}"/>
    <cellStyle name="Note 2 6 2 2 2 3" xfId="39776" xr:uid="{C62B80F2-C1F3-480B-9B29-E435B9FF2740}"/>
    <cellStyle name="Note 2 6 2 2 2 4" xfId="42251" xr:uid="{7007E5F8-B592-40B9-93D0-1DF6AD77ED52}"/>
    <cellStyle name="Note 2 6 2 2 3" xfId="33583" xr:uid="{16F4C35F-025B-4FDC-B78F-F2509D537FE9}"/>
    <cellStyle name="Note 2 6 2 2 4" xfId="39775" xr:uid="{07A48841-0408-4E8C-8423-BEADDB3956D6}"/>
    <cellStyle name="Note 2 6 2 2 5" xfId="42250" xr:uid="{139C3C66-2B26-4C8D-8600-B71AADD6AF4A}"/>
    <cellStyle name="Note 2 6 2 3" xfId="19926" xr:uid="{FBF59282-5D5C-439C-A936-2937CA0DD484}"/>
    <cellStyle name="Note 2 6 2 3 2" xfId="33584" xr:uid="{0F67EC38-05CC-4749-A40C-A48B0F35883D}"/>
    <cellStyle name="Note 2 6 2 3 3" xfId="39777" xr:uid="{704897B6-44B9-468D-9440-21398D85F57F}"/>
    <cellStyle name="Note 2 6 2 3 4" xfId="42252" xr:uid="{E6F465A6-9425-4681-B3F2-F87DD0F49693}"/>
    <cellStyle name="Note 2 6 2 4" xfId="33582" xr:uid="{9A1351BE-CF26-4749-84E9-D6F31DFD5F76}"/>
    <cellStyle name="Note 2 6 2 5" xfId="39774" xr:uid="{F151978F-295E-4412-82A5-8A72B25F14B6}"/>
    <cellStyle name="Note 2 6 2 6" xfId="42249" xr:uid="{714D47F3-3B57-4E22-BA13-2913DB40BD67}"/>
    <cellStyle name="Note 2 6 3" xfId="19927" xr:uid="{18F5E972-1D6F-4C0D-9F58-B5C3835AAE69}"/>
    <cellStyle name="Note 2 6 3 2" xfId="19928" xr:uid="{DF3755F2-4806-492C-9761-E124BAECEC15}"/>
    <cellStyle name="Note 2 6 3 2 2" xfId="19929" xr:uid="{F537B42B-DF22-4C76-9730-1AD73638D61A}"/>
    <cellStyle name="Note 2 6 3 2 2 2" xfId="33587" xr:uid="{07B8B882-4EFB-4DBB-9BC4-6D92E6A43845}"/>
    <cellStyle name="Note 2 6 3 2 2 3" xfId="39780" xr:uid="{21E8F702-22D3-4190-A794-1CC038F65658}"/>
    <cellStyle name="Note 2 6 3 2 2 4" xfId="42255" xr:uid="{122A3DEF-20F6-49E4-8700-CE5E2569BFCF}"/>
    <cellStyle name="Note 2 6 3 2 3" xfId="33586" xr:uid="{B4417F38-75F0-4E0F-A809-F46384AF3E31}"/>
    <cellStyle name="Note 2 6 3 2 4" xfId="39779" xr:uid="{58181354-A519-4A76-A3A2-F4D47F17C496}"/>
    <cellStyle name="Note 2 6 3 2 5" xfId="42254" xr:uid="{78E64017-6668-46BD-9A0B-41988DBCEB32}"/>
    <cellStyle name="Note 2 6 3 3" xfId="19930" xr:uid="{866F6248-D69D-4ACA-B08F-0AFEA9144ADA}"/>
    <cellStyle name="Note 2 6 3 3 2" xfId="33588" xr:uid="{80B8A0B3-FF21-469B-A67B-A56C3CED7F09}"/>
    <cellStyle name="Note 2 6 3 3 3" xfId="39781" xr:uid="{B3F0A1A5-F537-4B18-979D-64062AB7B8F8}"/>
    <cellStyle name="Note 2 6 3 3 4" xfId="42256" xr:uid="{4C0148AD-FC13-45E1-8692-39DA71C485C9}"/>
    <cellStyle name="Note 2 6 3 4" xfId="33585" xr:uid="{D90C4192-39F3-470F-A8E8-5B365C4A09EA}"/>
    <cellStyle name="Note 2 6 3 5" xfId="39778" xr:uid="{49EBC02D-958C-44AE-9C8A-DB07174B09D6}"/>
    <cellStyle name="Note 2 6 3 6" xfId="42253" xr:uid="{93C6E64A-55B6-4813-AA8D-EA486F5B0CCC}"/>
    <cellStyle name="Note 2 6 4" xfId="19931" xr:uid="{2F7854AE-FD21-42EF-B43F-9575D131A6A7}"/>
    <cellStyle name="Note 2 6 4 2" xfId="19932" xr:uid="{28BC281E-2512-4CEC-AC8D-C2338D7DA79C}"/>
    <cellStyle name="Note 2 6 4 2 2" xfId="19933" xr:uid="{D4953CDA-C9C6-40C9-B89F-92BFED0CD7A9}"/>
    <cellStyle name="Note 2 6 4 2 2 2" xfId="37097" xr:uid="{72246A77-4627-4120-AB88-AA8CB91175F3}"/>
    <cellStyle name="Note 2 6 4 2 2 3" xfId="39784" xr:uid="{2E569111-7614-488A-865C-727E0CFB3B85}"/>
    <cellStyle name="Note 2 6 4 2 2 4" xfId="42259" xr:uid="{3684C1DB-D022-4FDC-BCC9-02A61F7AB558}"/>
    <cellStyle name="Note 2 6 4 2 3" xfId="37096" xr:uid="{975A804C-BAA6-4DD7-80E1-DF1435579B3A}"/>
    <cellStyle name="Note 2 6 4 2 4" xfId="39783" xr:uid="{36F8B193-7246-4E23-98F8-0F5F214446C2}"/>
    <cellStyle name="Note 2 6 4 2 5" xfId="42258" xr:uid="{AA1CFDB0-B6AE-47EB-9614-3569921FECB3}"/>
    <cellStyle name="Note 2 6 4 3" xfId="19934" xr:uid="{73D00F79-E3FF-4CD3-9E2F-83400E573CFC}"/>
    <cellStyle name="Note 2 6 4 3 2" xfId="38693" xr:uid="{30F4C268-68C4-4D12-92D8-FA4044F0D2D2}"/>
    <cellStyle name="Note 2 6 4 3 3" xfId="39785" xr:uid="{1D5024E7-FBE2-4423-A2EF-28E139161507}"/>
    <cellStyle name="Note 2 6 4 3 4" xfId="42260" xr:uid="{B1DFEE5B-35F6-491C-9DFA-1AF8384FC47F}"/>
    <cellStyle name="Note 2 6 4 4" xfId="33589" xr:uid="{4932D39E-2E03-4681-9594-1370245FFC01}"/>
    <cellStyle name="Note 2 6 4 5" xfId="39782" xr:uid="{9A1FB939-3CB1-4A00-AF18-E3DE1C82B0BD}"/>
    <cellStyle name="Note 2 6 4 6" xfId="42257" xr:uid="{A1210C26-75A9-48D8-B0D2-6A0ECE4619C3}"/>
    <cellStyle name="Note 2 6 5" xfId="19935" xr:uid="{E05F186B-1EA0-4370-8EF4-4233F9B36757}"/>
    <cellStyle name="Note 2 6 5 2" xfId="19936" xr:uid="{56A5C528-4783-41E1-B8AF-2933521BADC0}"/>
    <cellStyle name="Note 2 6 5 2 2" xfId="19937" xr:uid="{8CED1299-1695-4D92-8C7D-E45F3AF0B9DD}"/>
    <cellStyle name="Note 2 6 5 2 2 2" xfId="37098" xr:uid="{C5296F42-DC85-42C2-85B4-152ACEFFB2DD}"/>
    <cellStyle name="Note 2 6 5 2 2 3" xfId="39788" xr:uid="{8EEBB3BF-E5A6-4BB1-AD48-CD831C288AF2}"/>
    <cellStyle name="Note 2 6 5 2 2 4" xfId="42263" xr:uid="{D4C13F7F-D0EA-4D4D-A374-899B67EF9DC2}"/>
    <cellStyle name="Note 2 6 5 2 3" xfId="33591" xr:uid="{0E78F51D-34DF-44E1-A60F-8EA4995DA8E7}"/>
    <cellStyle name="Note 2 6 5 2 4" xfId="39787" xr:uid="{5FC2257E-97E7-45FD-8E69-380929D23662}"/>
    <cellStyle name="Note 2 6 5 2 5" xfId="42262" xr:uid="{AF5B6B08-9AB2-481D-AD71-B82D2286A9BC}"/>
    <cellStyle name="Note 2 6 5 3" xfId="19938" xr:uid="{B9DDD54C-04E0-4523-9D67-572C7221C75E}"/>
    <cellStyle name="Note 2 6 5 3 2" xfId="38692" xr:uid="{D1236CFD-388B-4C50-958F-EC1659DA3D5C}"/>
    <cellStyle name="Note 2 6 5 3 3" xfId="39789" xr:uid="{9A82FF38-7D24-4121-814A-406B0D968DD9}"/>
    <cellStyle name="Note 2 6 5 3 4" xfId="42264" xr:uid="{5343CA8A-2C2D-4C91-AD57-2A10B9748920}"/>
    <cellStyle name="Note 2 6 5 4" xfId="33590" xr:uid="{416DA62C-A9BB-4345-BF28-FA6791DDEBF5}"/>
    <cellStyle name="Note 2 6 5 5" xfId="39786" xr:uid="{C8257A6E-E73B-48F2-902A-4F2E07655029}"/>
    <cellStyle name="Note 2 6 5 6" xfId="42261" xr:uid="{C7CE70AB-9A05-4E52-A1B0-666BD6A0A5B6}"/>
    <cellStyle name="Note 2 6 6" xfId="19939" xr:uid="{BA49C8D4-B4B6-4D2D-9A7F-BAFFAEC0CB9A}"/>
    <cellStyle name="Note 2 6 6 2" xfId="19940" xr:uid="{D04522C6-ED5B-4495-B3F4-F7F5F3A6349E}"/>
    <cellStyle name="Note 2 6 6 2 2" xfId="19941" xr:uid="{FBAF0146-ECA4-4F03-9A69-F552DA69454B}"/>
    <cellStyle name="Note 2 6 6 2 2 2" xfId="33594" xr:uid="{A7FD60B9-AD1D-4244-9794-24C42FF1F7A7}"/>
    <cellStyle name="Note 2 6 6 2 2 3" xfId="39792" xr:uid="{E6E00D25-B17C-482A-8D56-B6F280B255EB}"/>
    <cellStyle name="Note 2 6 6 2 2 4" xfId="42267" xr:uid="{81F7EDEB-F9B5-479A-BB61-7D3C0723E000}"/>
    <cellStyle name="Note 2 6 6 2 3" xfId="33593" xr:uid="{8FB23519-3DDF-4128-89A4-5CCC35B32CC2}"/>
    <cellStyle name="Note 2 6 6 2 4" xfId="39791" xr:uid="{958E8BDB-DFA5-4DE4-81B5-E80EDB005765}"/>
    <cellStyle name="Note 2 6 6 2 5" xfId="42266" xr:uid="{5060353A-6B94-40D8-A59A-3E6CC5B087A3}"/>
    <cellStyle name="Note 2 6 6 3" xfId="19942" xr:uid="{DD48298C-E4B7-4388-8648-F2C4BD919DF5}"/>
    <cellStyle name="Note 2 6 6 3 2" xfId="38691" xr:uid="{83D58905-E17C-4793-B392-BD6BE45D56F5}"/>
    <cellStyle name="Note 2 6 6 3 3" xfId="39793" xr:uid="{774A1613-38E4-45DC-B8FD-EB5FCCD64D18}"/>
    <cellStyle name="Note 2 6 6 3 4" xfId="42268" xr:uid="{609D4DEA-5052-4182-BCD5-94C2862977BE}"/>
    <cellStyle name="Note 2 6 6 4" xfId="33592" xr:uid="{F1378611-CB37-44C9-A1AB-3434E8CDFBE7}"/>
    <cellStyle name="Note 2 6 6 5" xfId="39790" xr:uid="{9F70D1A9-1448-4B93-BBC4-C851FBF41AD1}"/>
    <cellStyle name="Note 2 6 6 6" xfId="42265" xr:uid="{02873E75-2F9A-4D4A-8851-0EE4584BAFA7}"/>
    <cellStyle name="Note 2 6 7" xfId="19943" xr:uid="{2383105C-FD35-4F4A-B92F-F892813AC6B5}"/>
    <cellStyle name="Note 2 6 7 2" xfId="19944" xr:uid="{5623948A-29B8-4326-9805-FB5BD9CDA4E4}"/>
    <cellStyle name="Note 2 6 7 2 2" xfId="19945" xr:uid="{35944503-E114-4F52-9CA1-55C7C968D6BC}"/>
    <cellStyle name="Note 2 6 7 2 2 2" xfId="33597" xr:uid="{184B84DD-C5B4-4489-9009-9C78ACDDF2FB}"/>
    <cellStyle name="Note 2 6 7 2 2 3" xfId="39796" xr:uid="{1508476A-91C7-41E6-A261-3C259B33F057}"/>
    <cellStyle name="Note 2 6 7 2 2 4" xfId="42271" xr:uid="{EECF26D9-345E-4F8E-BB6D-193FC761361F}"/>
    <cellStyle name="Note 2 6 7 2 3" xfId="33596" xr:uid="{07BF6929-D011-448A-A383-E8E754BB1222}"/>
    <cellStyle name="Note 2 6 7 2 4" xfId="39795" xr:uid="{C3583589-9D03-413F-B10B-D96517C83297}"/>
    <cellStyle name="Note 2 6 7 2 5" xfId="42270" xr:uid="{F59D4789-C7BC-4BD6-9671-50C4ED542BA1}"/>
    <cellStyle name="Note 2 6 7 3" xfId="19946" xr:uid="{C79205CC-DE4D-41DC-822E-E56D5363DA66}"/>
    <cellStyle name="Note 2 6 7 3 2" xfId="38690" xr:uid="{1E2C70B0-1FE3-49F8-A842-45850A970DC7}"/>
    <cellStyle name="Note 2 6 7 3 3" xfId="39797" xr:uid="{C0264678-A534-4A8E-AFAA-4FF4A90E472F}"/>
    <cellStyle name="Note 2 6 7 3 4" xfId="42272" xr:uid="{E60F68B8-D31E-4BD3-ADBE-8B910A2D6F26}"/>
    <cellStyle name="Note 2 6 7 4" xfId="33595" xr:uid="{FD447F80-F075-426D-87B6-084B1C5768EB}"/>
    <cellStyle name="Note 2 6 7 5" xfId="39794" xr:uid="{414BAA39-24FE-4645-825E-EDAB860A4BEB}"/>
    <cellStyle name="Note 2 6 7 6" xfId="42269" xr:uid="{83732A99-177F-455F-9389-1EFB18AA7D8C}"/>
    <cellStyle name="Note 2 6 8" xfId="19947" xr:uid="{6E768B07-FD98-4E93-8DF6-1E17AF52C6EE}"/>
    <cellStyle name="Note 2 6 8 2" xfId="19948" xr:uid="{6A06D895-2522-4DF0-9DF9-4CAC35C93571}"/>
    <cellStyle name="Note 2 6 8 2 2" xfId="19949" xr:uid="{4CAEE573-4E3D-47B1-ADD9-9FF170791F0E}"/>
    <cellStyle name="Note 2 6 8 2 2 2" xfId="33600" xr:uid="{37EBBBF9-C86D-4062-B065-DA21DF99AF59}"/>
    <cellStyle name="Note 2 6 8 2 2 3" xfId="39800" xr:uid="{7A2C22AF-D205-42CB-BF76-702A79545561}"/>
    <cellStyle name="Note 2 6 8 2 2 4" xfId="42275" xr:uid="{6B29387A-D40B-446D-81ED-4112B4FD5CFE}"/>
    <cellStyle name="Note 2 6 8 2 3" xfId="33599" xr:uid="{EA02EC81-B055-4FDD-929B-CB657D78999E}"/>
    <cellStyle name="Note 2 6 8 2 4" xfId="39799" xr:uid="{BDA1C21E-8BFD-48E5-BD6B-84F6F860257A}"/>
    <cellStyle name="Note 2 6 8 2 5" xfId="42274" xr:uid="{73118227-A943-4F17-8264-5E2E5E629A09}"/>
    <cellStyle name="Note 2 6 8 3" xfId="19950" xr:uid="{1659996C-8D90-4415-9318-394D8467094B}"/>
    <cellStyle name="Note 2 6 8 3 2" xfId="38689" xr:uid="{D76DB1FB-E4FF-4843-8F44-03F89831B8AC}"/>
    <cellStyle name="Note 2 6 8 3 3" xfId="39801" xr:uid="{797371C1-ED90-4D19-B057-8E3AA810DC7C}"/>
    <cellStyle name="Note 2 6 8 3 4" xfId="42276" xr:uid="{DC874419-8F3F-4E6E-83AD-A963C5D2DB49}"/>
    <cellStyle name="Note 2 6 8 4" xfId="33598" xr:uid="{BAB87F01-250A-4D6E-8E6F-085275DD74F3}"/>
    <cellStyle name="Note 2 6 8 5" xfId="39798" xr:uid="{ABFA4F82-4844-4BC0-8A31-05B4C9951A50}"/>
    <cellStyle name="Note 2 6 8 6" xfId="42273" xr:uid="{BCF393A5-2F8E-4378-B7EE-CD7E3F03CBAD}"/>
    <cellStyle name="Note 2 6 9" xfId="19951" xr:uid="{F54A0FB9-334E-42BC-BEB8-31BE9A5A1970}"/>
    <cellStyle name="Note 2 6 9 2" xfId="19952" xr:uid="{8F7C8E4A-4FE3-46D0-8EAE-86B37A37C20F}"/>
    <cellStyle name="Note 2 6 9 2 2" xfId="33601" xr:uid="{5BE8DF54-90E5-4A42-9337-2DADEDA027BD}"/>
    <cellStyle name="Note 2 6 9 2 3" xfId="39803" xr:uid="{9C65032C-F73C-48BF-B311-A9F534AD5ABD}"/>
    <cellStyle name="Note 2 6 9 2 4" xfId="42278" xr:uid="{0A3F047C-34AB-4B09-B2CC-36CE79350E3B}"/>
    <cellStyle name="Note 2 6 9 3" xfId="36002" xr:uid="{0117ED68-2635-4BFA-8669-5DB571CBA029}"/>
    <cellStyle name="Note 2 6 9 4" xfId="39802" xr:uid="{3BCF9F0E-3995-4FE7-9B56-05A0784BA4BB}"/>
    <cellStyle name="Note 2 6 9 5" xfId="42277" xr:uid="{98BB07DC-0534-4114-8C09-CDBD72558842}"/>
    <cellStyle name="Note 2 7" xfId="19953" xr:uid="{AEC171E4-767D-430F-B204-D678690A57D5}"/>
    <cellStyle name="Note 2 7 10" xfId="19954" xr:uid="{E9FA1A09-821F-4531-BA24-7F458D614A8C}"/>
    <cellStyle name="Note 2 7 10 2" xfId="25430" xr:uid="{39F140A3-67C3-4E8A-AA20-E6790FD7CF02}"/>
    <cellStyle name="Note 2 7 10 3" xfId="39805" xr:uid="{575FE296-E28A-4ADE-9B29-13C2CA5B68C6}"/>
    <cellStyle name="Note 2 7 10 4" xfId="42280" xr:uid="{C4E9C4CE-82D9-4A0B-A0DA-8B8FBC1AF781}"/>
    <cellStyle name="Note 2 7 11" xfId="36003" xr:uid="{1BE10DA4-E520-46BE-89BD-472FD0EA06EC}"/>
    <cellStyle name="Note 2 7 12" xfId="39804" xr:uid="{49B42BF5-AC3E-4FF6-BF7E-9B10BAD3BF2D}"/>
    <cellStyle name="Note 2 7 13" xfId="42279" xr:uid="{15514319-274F-44DD-8C06-0CBC4DC604AB}"/>
    <cellStyle name="Note 2 7 2" xfId="19955" xr:uid="{6CBA2CDB-76A6-4AF7-9911-094A7671C9E3}"/>
    <cellStyle name="Note 2 7 2 2" xfId="19956" xr:uid="{35B0D907-7E1A-4585-AECC-40499C799F21}"/>
    <cellStyle name="Note 2 7 2 2 2" xfId="19957" xr:uid="{6DF44D0A-C0E4-47C5-AF06-0CA76EB9D79C}"/>
    <cellStyle name="Note 2 7 2 2 2 2" xfId="38688" xr:uid="{C71A96B2-5516-478A-89FC-15B26C702AB6}"/>
    <cellStyle name="Note 2 7 2 2 2 3" xfId="39808" xr:uid="{03D9CDB4-8734-48E3-BACD-E456A57B4032}"/>
    <cellStyle name="Note 2 7 2 2 2 4" xfId="42283" xr:uid="{633C30AB-174A-4D50-A935-FABD5AD18922}"/>
    <cellStyle name="Note 2 7 2 2 3" xfId="33603" xr:uid="{C2548323-3D7A-48EC-932A-EA761EDFA40E}"/>
    <cellStyle name="Note 2 7 2 2 4" xfId="39807" xr:uid="{E0F9C2F7-D9EA-4634-96AF-8ACAD68FB680}"/>
    <cellStyle name="Note 2 7 2 2 5" xfId="42282" xr:uid="{B99E6707-F080-4BBE-A702-3D8A066E8B18}"/>
    <cellStyle name="Note 2 7 2 3" xfId="19958" xr:uid="{11015AA1-00D3-4024-83EF-ED592EA2811F}"/>
    <cellStyle name="Note 2 7 2 3 2" xfId="36004" xr:uid="{A585FFC7-951E-4542-A8F6-F4FCA83BBCEB}"/>
    <cellStyle name="Note 2 7 2 3 3" xfId="39809" xr:uid="{E58B46F9-FC29-451B-88A7-EB5F0F36A90E}"/>
    <cellStyle name="Note 2 7 2 3 4" xfId="42284" xr:uid="{38056E98-0545-4E8D-923C-5B053F8F3E6C}"/>
    <cellStyle name="Note 2 7 2 4" xfId="33602" xr:uid="{F74B2EA2-1DED-4DFB-81E8-CD11250E5F92}"/>
    <cellStyle name="Note 2 7 2 5" xfId="39806" xr:uid="{33B86021-20F1-4A36-9478-1BDC04E9876D}"/>
    <cellStyle name="Note 2 7 2 6" xfId="42281" xr:uid="{F2DEA2C5-9AA3-4044-A414-8CB3E8C25A60}"/>
    <cellStyle name="Note 2 7 3" xfId="19959" xr:uid="{3BF029AD-D651-430C-BECB-7CF191A1C2BA}"/>
    <cellStyle name="Note 2 7 3 2" xfId="19960" xr:uid="{D5CD59E9-ED37-49A2-A36B-FA569B383526}"/>
    <cellStyle name="Note 2 7 3 2 2" xfId="19961" xr:uid="{D26AB973-0F87-496F-AC29-5499832D25A3}"/>
    <cellStyle name="Note 2 7 3 2 2 2" xfId="33605" xr:uid="{4E02097B-BAC0-416A-939D-E3DB7E865047}"/>
    <cellStyle name="Note 2 7 3 2 2 3" xfId="39812" xr:uid="{311EF53C-9E59-4DBC-9370-E66C7D6AAB33}"/>
    <cellStyle name="Note 2 7 3 2 2 4" xfId="42287" xr:uid="{4295892D-4CE0-47B2-96C3-864C26F6F7CB}"/>
    <cellStyle name="Note 2 7 3 2 3" xfId="33604" xr:uid="{ADE280AD-1666-4AE5-8B0F-67194656CBEB}"/>
    <cellStyle name="Note 2 7 3 2 4" xfId="39811" xr:uid="{7052A55B-260A-41EC-A64D-BFCE9752EAE7}"/>
    <cellStyle name="Note 2 7 3 2 5" xfId="42286" xr:uid="{2739C069-5345-4C71-95CE-407862A32E68}"/>
    <cellStyle name="Note 2 7 3 3" xfId="19962" xr:uid="{A7072C2E-CC70-482D-ACB4-2A77CB701249}"/>
    <cellStyle name="Note 2 7 3 3 2" xfId="33606" xr:uid="{51333D3F-2B45-4398-B8FA-1182B2F1B54A}"/>
    <cellStyle name="Note 2 7 3 3 3" xfId="39813" xr:uid="{ECCDDA23-EAAF-476F-BCE8-3C69AA7453AA}"/>
    <cellStyle name="Note 2 7 3 3 4" xfId="42288" xr:uid="{119976EA-FA12-4356-8CBB-EF1DF1FC922A}"/>
    <cellStyle name="Note 2 7 3 4" xfId="25431" xr:uid="{D46A005C-045E-4448-8B61-833F8498B89E}"/>
    <cellStyle name="Note 2 7 3 5" xfId="39810" xr:uid="{E5E5C1E8-5E30-4974-87D6-21AFAB7FE4F4}"/>
    <cellStyle name="Note 2 7 3 6" xfId="42285" xr:uid="{FF2522FE-11AE-4A99-9303-D27826EDBF4B}"/>
    <cellStyle name="Note 2 7 4" xfId="19963" xr:uid="{2D66F2D2-3BB5-4DF1-88D6-5880130ED7A2}"/>
    <cellStyle name="Note 2 7 4 2" xfId="19964" xr:uid="{96628C15-8A76-4468-A06A-26857A5ACCBC}"/>
    <cellStyle name="Note 2 7 4 2 2" xfId="19965" xr:uid="{082782C0-83BC-47C1-AA7C-84D1A091C84B}"/>
    <cellStyle name="Note 2 7 4 2 2 2" xfId="33607" xr:uid="{F4873CF9-6F51-4A9B-A847-FED9BD0CFAD3}"/>
    <cellStyle name="Note 2 7 4 2 2 3" xfId="39816" xr:uid="{A0C63299-0073-4B85-872E-097765E29C89}"/>
    <cellStyle name="Note 2 7 4 2 2 4" xfId="42291" xr:uid="{E3638537-97AF-402A-A075-6499F93AAB86}"/>
    <cellStyle name="Note 2 7 4 2 3" xfId="38687" xr:uid="{FCC6A423-EA0A-4C81-950F-842BF7ECA916}"/>
    <cellStyle name="Note 2 7 4 2 4" xfId="39815" xr:uid="{8E218F25-AFCC-44FA-B302-175594F504B3}"/>
    <cellStyle name="Note 2 7 4 2 5" xfId="42290" xr:uid="{6B096093-E76B-4EF3-9CB6-51E6E19CEF70}"/>
    <cellStyle name="Note 2 7 4 3" xfId="19966" xr:uid="{5D273574-24E1-4D3B-B533-4812E05E6B6C}"/>
    <cellStyle name="Note 2 7 4 3 2" xfId="33608" xr:uid="{C32E6170-70FA-4D13-BDDE-3CE44E672AFF}"/>
    <cellStyle name="Note 2 7 4 3 3" xfId="39817" xr:uid="{EF132806-6E3A-444D-B5B4-0F75F026F042}"/>
    <cellStyle name="Note 2 7 4 3 4" xfId="42292" xr:uid="{2639718B-3ED0-4E3E-A670-0FF5BCF2D615}"/>
    <cellStyle name="Note 2 7 4 4" xfId="25432" xr:uid="{45E57F1B-9B8A-4FEB-9084-6E28B24E2882}"/>
    <cellStyle name="Note 2 7 4 5" xfId="39814" xr:uid="{AFFF898F-C38D-41CE-AB4C-19FA2F6836DE}"/>
    <cellStyle name="Note 2 7 4 6" xfId="42289" xr:uid="{09BEB5C8-A120-4040-9940-044282976DDE}"/>
    <cellStyle name="Note 2 7 5" xfId="19967" xr:uid="{3C1A18DB-22AE-40BC-8330-A1812F13BFA2}"/>
    <cellStyle name="Note 2 7 5 2" xfId="19968" xr:uid="{E3A04C0E-3FD2-485A-8AE6-02D7618C36F7}"/>
    <cellStyle name="Note 2 7 5 2 2" xfId="19969" xr:uid="{0A6D2D32-EFDE-4700-A27A-458F10860C4C}"/>
    <cellStyle name="Note 2 7 5 2 2 2" xfId="38686" xr:uid="{0499A4AF-362C-4F56-87E4-EB0ED1A7565A}"/>
    <cellStyle name="Note 2 7 5 2 2 3" xfId="39820" xr:uid="{C37C8980-2DE3-4802-BF6A-C4F0EFB3AC93}"/>
    <cellStyle name="Note 2 7 5 2 2 4" xfId="42295" xr:uid="{A61A2630-132C-4BB5-89D3-AE30900CA43A}"/>
    <cellStyle name="Note 2 7 5 2 3" xfId="33609" xr:uid="{1214979B-ADFD-4F31-A421-0F52FD43C6D1}"/>
    <cellStyle name="Note 2 7 5 2 4" xfId="39819" xr:uid="{8BBC8D05-B4E8-41A5-BEB9-4B06C12F3A5E}"/>
    <cellStyle name="Note 2 7 5 2 5" xfId="42294" xr:uid="{9792591B-AD36-4956-BC31-BA2494C421A4}"/>
    <cellStyle name="Note 2 7 5 3" xfId="19970" xr:uid="{A2EC3CB6-2A47-4D3C-A80C-D57813938548}"/>
    <cellStyle name="Note 2 7 5 3 2" xfId="33610" xr:uid="{FFB4CCA0-2909-4AEA-A4A7-7D6601F5DD06}"/>
    <cellStyle name="Note 2 7 5 3 3" xfId="39821" xr:uid="{62E5009A-4D94-42AF-99FD-09E59102B540}"/>
    <cellStyle name="Note 2 7 5 3 4" xfId="42296" xr:uid="{DE333EA5-147B-4DEF-A7AA-6FE38F13555B}"/>
    <cellStyle name="Note 2 7 5 4" xfId="25433" xr:uid="{23E9E0FA-6508-431B-ACE1-A03052E8B70E}"/>
    <cellStyle name="Note 2 7 5 5" xfId="39818" xr:uid="{6A14310E-ED56-4858-90B6-92884A751B5D}"/>
    <cellStyle name="Note 2 7 5 6" xfId="42293" xr:uid="{B7084A84-2FAE-4BDF-8CC7-D04BCAE71700}"/>
    <cellStyle name="Note 2 7 6" xfId="19971" xr:uid="{480AC44C-328D-4B01-AB0C-AE9C38BED133}"/>
    <cellStyle name="Note 2 7 6 2" xfId="19972" xr:uid="{78F1B75C-8491-47D3-946E-C09AA5E3689D}"/>
    <cellStyle name="Note 2 7 6 2 2" xfId="19973" xr:uid="{03E5FE64-036E-47B2-835F-3041409E05CF}"/>
    <cellStyle name="Note 2 7 6 2 2 2" xfId="33612" xr:uid="{61ACD157-8E40-4A3D-968E-ACD4EC40254A}"/>
    <cellStyle name="Note 2 7 6 2 2 3" xfId="39824" xr:uid="{C04E1C0B-CE6A-4234-AC19-C2601AFE5F0D}"/>
    <cellStyle name="Note 2 7 6 2 2 4" xfId="42299" xr:uid="{D19C80F0-3FB8-4EFA-B29C-5240218AA186}"/>
    <cellStyle name="Note 2 7 6 2 3" xfId="33611" xr:uid="{DF550CCB-8611-42DC-81B2-279FF27F933A}"/>
    <cellStyle name="Note 2 7 6 2 4" xfId="39823" xr:uid="{DB2D267A-F077-4E52-9066-9A8A22F3286F}"/>
    <cellStyle name="Note 2 7 6 2 5" xfId="42298" xr:uid="{DCA8303C-A4AC-49C5-A360-09776FCE826B}"/>
    <cellStyle name="Note 2 7 6 3" xfId="19974" xr:uid="{50CB4F29-0501-4A9B-9852-AA6416FB94BC}"/>
    <cellStyle name="Note 2 7 6 3 2" xfId="38685" xr:uid="{247DF798-5122-4B5D-9F32-02C86DBA15DA}"/>
    <cellStyle name="Note 2 7 6 3 3" xfId="39825" xr:uid="{07EF8A9B-C910-42C0-A339-309083AC392C}"/>
    <cellStyle name="Note 2 7 6 3 4" xfId="42300" xr:uid="{9553EB6A-DE60-4514-B164-9E21A232124A}"/>
    <cellStyle name="Note 2 7 6 4" xfId="25434" xr:uid="{F3D6A4C4-9E1E-4D55-98A5-EBC099F494C0}"/>
    <cellStyle name="Note 2 7 6 5" xfId="39822" xr:uid="{B04D6923-C1CF-46DC-B9B6-4D5543C87DD3}"/>
    <cellStyle name="Note 2 7 6 6" xfId="42297" xr:uid="{4CD0BB42-56CE-40D6-9893-62491726E39A}"/>
    <cellStyle name="Note 2 7 7" xfId="19975" xr:uid="{48A31D1C-DB63-4D79-9B67-BDA5EC56D2CE}"/>
    <cellStyle name="Note 2 7 7 2" xfId="19976" xr:uid="{C6DCE6D1-3CB5-40DF-9B79-D1FCB8443D88}"/>
    <cellStyle name="Note 2 7 7 2 2" xfId="19977" xr:uid="{3208597B-FC59-4096-BEF7-695D2C2EC0A0}"/>
    <cellStyle name="Note 2 7 7 2 2 2" xfId="33614" xr:uid="{CF2A8A16-3905-41AE-8E68-E69039C3BC90}"/>
    <cellStyle name="Note 2 7 7 2 2 3" xfId="39828" xr:uid="{600052C8-CA44-436C-9187-416C20687E4D}"/>
    <cellStyle name="Note 2 7 7 2 2 4" xfId="42303" xr:uid="{5DD3916E-B481-4DB4-A485-FEC987F16A0A}"/>
    <cellStyle name="Note 2 7 7 2 3" xfId="33613" xr:uid="{4837574D-3EE8-4DFF-AB74-E314A257E061}"/>
    <cellStyle name="Note 2 7 7 2 4" xfId="39827" xr:uid="{EAB8586E-F3B6-4703-AB64-D17FDD50806E}"/>
    <cellStyle name="Note 2 7 7 2 5" xfId="42302" xr:uid="{E158E943-C4EE-436F-8AD6-C35E37E9AF33}"/>
    <cellStyle name="Note 2 7 7 3" xfId="19978" xr:uid="{6354CB5F-956E-46C4-A728-8B4E5FC538CD}"/>
    <cellStyle name="Note 2 7 7 3 2" xfId="33615" xr:uid="{991A0E27-B3C7-4EE3-B408-16C277715D45}"/>
    <cellStyle name="Note 2 7 7 3 3" xfId="39829" xr:uid="{CFF459C3-7ED7-4BD4-981F-195AA5968CA5}"/>
    <cellStyle name="Note 2 7 7 3 4" xfId="42304" xr:uid="{A898C646-ADE4-4DFB-8EF5-760FE7574E2C}"/>
    <cellStyle name="Note 2 7 7 4" xfId="25435" xr:uid="{BA951975-85E5-4F02-95D5-557836E4BAAE}"/>
    <cellStyle name="Note 2 7 7 5" xfId="39826" xr:uid="{183FF700-6EDD-43CC-980A-CF275A09E515}"/>
    <cellStyle name="Note 2 7 7 6" xfId="42301" xr:uid="{29CB3678-AA79-4B3E-80C1-96C4037BDBB9}"/>
    <cellStyle name="Note 2 7 8" xfId="19979" xr:uid="{42950FC9-8B08-458F-9F0D-9FBAD47AB607}"/>
    <cellStyle name="Note 2 7 8 2" xfId="19980" xr:uid="{E0189722-A627-453E-A34D-82FF415EF80D}"/>
    <cellStyle name="Note 2 7 8 2 2" xfId="19981" xr:uid="{26EDD564-122B-4AB7-88D1-9ED1E2EA9440}"/>
    <cellStyle name="Note 2 7 8 2 2 2" xfId="38181" xr:uid="{AEF992DF-6192-410C-9B8B-7AB0B7BE311D}"/>
    <cellStyle name="Note 2 7 8 2 2 3" xfId="39832" xr:uid="{2041A2ED-1C56-493B-8ACE-E97F9E11A02A}"/>
    <cellStyle name="Note 2 7 8 2 2 4" xfId="42307" xr:uid="{2CF68F60-67F0-46DD-A08C-1F2804EFA844}"/>
    <cellStyle name="Note 2 7 8 2 3" xfId="38182" xr:uid="{83476BFB-0C71-4A50-9755-4FEB816067C9}"/>
    <cellStyle name="Note 2 7 8 2 4" xfId="39831" xr:uid="{B5914A5C-625C-46DE-A8BF-16F66FE44EF4}"/>
    <cellStyle name="Note 2 7 8 2 5" xfId="42306" xr:uid="{F3D83B85-CAA9-48CD-A695-3FECE2791181}"/>
    <cellStyle name="Note 2 7 8 3" xfId="19982" xr:uid="{33F93B09-78B5-4B7F-8A99-EF34011642E0}"/>
    <cellStyle name="Note 2 7 8 3 2" xfId="38684" xr:uid="{4F478A6D-44F8-4B81-96CA-38B12033BB59}"/>
    <cellStyle name="Note 2 7 8 3 3" xfId="39833" xr:uid="{3AD28817-E3C4-4EFD-BEED-1A7407D381AA}"/>
    <cellStyle name="Note 2 7 8 3 4" xfId="42308" xr:uid="{0FB7BDE0-5A2F-4E33-89DB-38AAEB71496F}"/>
    <cellStyle name="Note 2 7 8 4" xfId="25436" xr:uid="{D46B4B52-4001-4C6C-82C3-154CD865C78C}"/>
    <cellStyle name="Note 2 7 8 5" xfId="39830" xr:uid="{37C80ADE-31B8-4DA6-B4DA-4C9E11AF4C50}"/>
    <cellStyle name="Note 2 7 8 6" xfId="42305" xr:uid="{EF69A871-F6B7-4759-A67B-F828E916CC00}"/>
    <cellStyle name="Note 2 7 9" xfId="19983" xr:uid="{47EFAF91-54DC-461F-81E7-8E5F12750383}"/>
    <cellStyle name="Note 2 7 9 2" xfId="19984" xr:uid="{0DA3856D-52E0-436C-AC5C-F6D9ACAB02D3}"/>
    <cellStyle name="Note 2 7 9 2 2" xfId="33616" xr:uid="{28E18302-7944-45D3-B461-0893051802E4}"/>
    <cellStyle name="Note 2 7 9 2 3" xfId="39835" xr:uid="{515B7F4D-E132-44F6-BA03-D39874F645D1}"/>
    <cellStyle name="Note 2 7 9 2 4" xfId="42310" xr:uid="{1A3AEACB-2BEF-40DC-80E2-F9505498B4BD}"/>
    <cellStyle name="Note 2 7 9 3" xfId="25437" xr:uid="{207CC444-3807-4940-ACD5-E12E9215146B}"/>
    <cellStyle name="Note 2 7 9 4" xfId="39834" xr:uid="{3FF13F91-78C2-4686-A082-4598C914620A}"/>
    <cellStyle name="Note 2 7 9 5" xfId="42309" xr:uid="{B19ED6C6-2877-473A-852A-B1C1972AC281}"/>
    <cellStyle name="Note 2 8" xfId="19985" xr:uid="{8273A164-B618-49BC-8383-54E2AB6BC2C4}"/>
    <cellStyle name="Note 2 9" xfId="19986" xr:uid="{4E91717A-2C98-4894-8547-296BDDE7D618}"/>
    <cellStyle name="Note 20" xfId="4569" xr:uid="{3E4BA864-2F6C-4D17-AD41-8C7C2581571B}"/>
    <cellStyle name="Note 20 2" xfId="19988" xr:uid="{3BA22176-2AD9-41C8-90EA-2BC4331D292C}"/>
    <cellStyle name="Note 20 2 2" xfId="19989" xr:uid="{91626CE7-E866-4CB4-A311-871290CA340A}"/>
    <cellStyle name="Note 20 2 2 2" xfId="33619" xr:uid="{C65D49F1-2DDC-43DB-83D5-19FE09FD9940}"/>
    <cellStyle name="Note 20 2 2 3" xfId="39837" xr:uid="{07305636-769A-4E98-BE81-276CB55F93B7}"/>
    <cellStyle name="Note 20 2 2 4" xfId="42312" xr:uid="{80E3234C-C8E1-4F07-B2C2-1D97764E776B}"/>
    <cellStyle name="Note 20 2 3" xfId="33618" xr:uid="{BEEA7BCE-4A33-41D9-AD88-5FDDF7FBF65C}"/>
    <cellStyle name="Note 20 2 4" xfId="39836" xr:uid="{CE810CD8-ECEA-4D3F-BF91-515C42A93835}"/>
    <cellStyle name="Note 20 2 5" xfId="42311" xr:uid="{9A1692CC-7073-454F-B0F3-9193E54D4B1C}"/>
    <cellStyle name="Note 20 3" xfId="19990" xr:uid="{CB3D37FD-12DB-4994-9D91-030BED26A903}"/>
    <cellStyle name="Note 20 3 2" xfId="19991" xr:uid="{53F1B576-478F-414D-ABAD-57A400A32124}"/>
    <cellStyle name="Note 20 3 2 2" xfId="33621" xr:uid="{FF9A7724-684C-491E-829C-4200886F5638}"/>
    <cellStyle name="Note 20 3 2 3" xfId="39839" xr:uid="{CA5F6C2B-6B7B-4D5E-8D3C-D2CDAFC85992}"/>
    <cellStyle name="Note 20 3 2 4" xfId="42314" xr:uid="{9E26C8F3-CB70-4D05-A949-FE7037324049}"/>
    <cellStyle name="Note 20 3 3" xfId="33620" xr:uid="{D980BFC7-7B61-47A9-9855-37983126D910}"/>
    <cellStyle name="Note 20 3 4" xfId="39838" xr:uid="{4378E04F-18B7-4F8D-8C08-EAE85737ADBE}"/>
    <cellStyle name="Note 20 3 5" xfId="42313" xr:uid="{26E938CD-4F3E-40D8-87C9-DB72B0A45606}"/>
    <cellStyle name="Note 20 4" xfId="24675" xr:uid="{43B246F4-5915-449A-80EE-9A6C3A4ED21A}"/>
    <cellStyle name="Note 20 4 2" xfId="38409" xr:uid="{6B108359-98DB-49B0-A594-81864DC4FB07}"/>
    <cellStyle name="Note 20 4 3" xfId="44467" xr:uid="{575CDA2D-42DA-4F5F-8FEA-D32AEA3375A0}"/>
    <cellStyle name="Note 20 5" xfId="19987" xr:uid="{A1892B53-EFC0-4436-9916-555973DAAB2F}"/>
    <cellStyle name="Note 21" xfId="4570" xr:uid="{81A4F4D3-2C34-44C3-8F7F-D6F65A6699A4}"/>
    <cellStyle name="Note 21 2" xfId="19993" xr:uid="{0F84BE50-2CD0-414E-9B1A-F48069495426}"/>
    <cellStyle name="Note 21 2 2" xfId="19994" xr:uid="{3DFCBB68-FD18-4C55-AE6F-11C80FAC28F0}"/>
    <cellStyle name="Note 21 2 2 2" xfId="36699" xr:uid="{6F75FDF6-FC0D-4B99-9637-7874AF66D6D6}"/>
    <cellStyle name="Note 21 2 2 3" xfId="39841" xr:uid="{66E97CCD-3F47-4598-9A4F-B52E701BF650}"/>
    <cellStyle name="Note 21 2 2 4" xfId="42316" xr:uid="{2D06A9CC-80A4-4A0D-B3C4-AC1D4D6EB97C}"/>
    <cellStyle name="Note 21 2 3" xfId="33623" xr:uid="{B062E6A6-99E6-4275-8342-4D78CD5E6E25}"/>
    <cellStyle name="Note 21 2 4" xfId="39840" xr:uid="{12E1CE85-B3C0-4356-BB58-072FAC81D565}"/>
    <cellStyle name="Note 21 2 5" xfId="42315" xr:uid="{81D0C747-FC67-4528-9697-2186F8FD2034}"/>
    <cellStyle name="Note 21 3" xfId="19995" xr:uid="{04761856-3C94-4BA5-9196-36128638E34E}"/>
    <cellStyle name="Note 21 3 2" xfId="19996" xr:uid="{CB190C9B-39A6-4B0F-815A-1FF259BEF0AE}"/>
    <cellStyle name="Note 21 3 2 2" xfId="38683" xr:uid="{DAC543EC-E16E-4CA9-80ED-32C655FF66D0}"/>
    <cellStyle name="Note 21 3 2 3" xfId="39843" xr:uid="{EDCF6ADE-DD35-4550-924D-1B581B1E555B}"/>
    <cellStyle name="Note 21 3 2 4" xfId="42318" xr:uid="{C724FD46-61A1-4ADF-9ADD-53B8FD027418}"/>
    <cellStyle name="Note 21 3 3" xfId="33624" xr:uid="{03C5B28E-66F6-4E81-A5C8-1626591DE691}"/>
    <cellStyle name="Note 21 3 4" xfId="39842" xr:uid="{C8910A98-F726-4B8B-9A85-261CFE2ADFFC}"/>
    <cellStyle name="Note 21 3 5" xfId="42317" xr:uid="{05720639-5D01-4794-9C25-FD1E27419D67}"/>
    <cellStyle name="Note 21 4" xfId="24676" xr:uid="{38A34019-53D1-43A6-9DCB-F7B80F0CE676}"/>
    <cellStyle name="Note 21 4 2" xfId="35749" xr:uid="{A9B5FFBE-F3CC-4B94-84E1-56B7DD2E4DF0}"/>
    <cellStyle name="Note 21 4 3" xfId="44468" xr:uid="{CC8E49DD-7FC9-4591-8F12-CC6A3735E694}"/>
    <cellStyle name="Note 21 5" xfId="19992" xr:uid="{FFF704B0-C957-4AE7-9EE7-79C97E347C5D}"/>
    <cellStyle name="Note 22" xfId="4571" xr:uid="{BE5F7513-CE48-43E5-876A-3A636DDA054F}"/>
    <cellStyle name="Note 22 2" xfId="19998" xr:uid="{E3D30EF2-76F5-472F-8605-9AE060718F22}"/>
    <cellStyle name="Note 22 2 2" xfId="19999" xr:uid="{A5BDD62D-2E58-4FEA-A139-428920BD3EBB}"/>
    <cellStyle name="Note 22 2 2 2" xfId="33626" xr:uid="{F5AF41A9-39BA-4C81-91CB-863BAF4D6C87}"/>
    <cellStyle name="Note 22 2 2 3" xfId="39845" xr:uid="{CD57C828-6461-42C1-AB8F-8368AA9196F0}"/>
    <cellStyle name="Note 22 2 2 4" xfId="42320" xr:uid="{9629E88A-4771-4726-9F8F-D9BDD75C8787}"/>
    <cellStyle name="Note 22 2 3" xfId="33625" xr:uid="{F3A3A155-0C0D-404D-8DD3-F5F76FBD56FA}"/>
    <cellStyle name="Note 22 2 4" xfId="39844" xr:uid="{E8506884-8FB3-4E16-AFDF-E1652F013764}"/>
    <cellStyle name="Note 22 2 5" xfId="42319" xr:uid="{0E742CA4-CD04-458E-8209-368ECA703AA8}"/>
    <cellStyle name="Note 22 3" xfId="20000" xr:uid="{D8F13675-4C3D-4A0A-935F-81A8AA672D38}"/>
    <cellStyle name="Note 22 3 2" xfId="20001" xr:uid="{85440A7D-9FE5-432F-BB3E-4051CDFA6ECB}"/>
    <cellStyle name="Note 22 3 2 2" xfId="33628" xr:uid="{81FDCE89-469E-43B6-A59F-726A5B190053}"/>
    <cellStyle name="Note 22 3 2 3" xfId="39847" xr:uid="{05E8DC2F-8833-4169-B784-C817339BA435}"/>
    <cellStyle name="Note 22 3 2 4" xfId="42322" xr:uid="{D3685CFE-6610-4F5C-A65C-2BFCFB94CF46}"/>
    <cellStyle name="Note 22 3 3" xfId="33627" xr:uid="{3436C4B5-9DB3-4CE3-9EC2-BFE9CF4CFC43}"/>
    <cellStyle name="Note 22 3 4" xfId="39846" xr:uid="{C1F86ECC-7EE1-4641-AF25-4C4D86C19F99}"/>
    <cellStyle name="Note 22 3 5" xfId="42321" xr:uid="{51B827AD-4A06-487F-BCFE-542BC11C8664}"/>
    <cellStyle name="Note 22 4" xfId="24677" xr:uid="{4082C4B3-FB2A-46B5-B116-20344FBCAA23}"/>
    <cellStyle name="Note 22 4 2" xfId="35750" xr:uid="{35F245F0-5A91-468D-A22F-109F209117B2}"/>
    <cellStyle name="Note 22 4 3" xfId="44469" xr:uid="{7E842AF3-2ED4-40E1-AAA0-7BA6E0BA9A9E}"/>
    <cellStyle name="Note 22 5" xfId="19997" xr:uid="{C1BAFF08-3AEB-4BA6-A55B-348503F491CA}"/>
    <cellStyle name="Note 23" xfId="4572" xr:uid="{453695A0-FE50-4F89-A373-D7FC1409B2C7}"/>
    <cellStyle name="Note 23 2" xfId="20003" xr:uid="{76CD775D-A20A-47BB-AF0F-2EED9F197EE0}"/>
    <cellStyle name="Note 23 2 2" xfId="20004" xr:uid="{07AD0F3E-06BE-4F47-A1E6-59D10A39AA17}"/>
    <cellStyle name="Note 23 2 2 2" xfId="33631" xr:uid="{9D7B6820-5431-40CF-B30A-8C5D84D7D2C9}"/>
    <cellStyle name="Note 23 2 2 3" xfId="39849" xr:uid="{8297592E-A24C-47E6-B772-F09709506569}"/>
    <cellStyle name="Note 23 2 2 4" xfId="42324" xr:uid="{F794B540-0295-4F39-9EA5-11294CC8FC38}"/>
    <cellStyle name="Note 23 2 3" xfId="33630" xr:uid="{40A72BA5-D364-4959-8AC9-93E083408143}"/>
    <cellStyle name="Note 23 2 4" xfId="39848" xr:uid="{E0B8FBB3-9342-4590-A4CB-76ACCD63A091}"/>
    <cellStyle name="Note 23 2 5" xfId="42323" xr:uid="{AFC71C47-491A-43A5-ABE6-36377BEC322E}"/>
    <cellStyle name="Note 23 3" xfId="20005" xr:uid="{8A2231BF-9F73-4600-ACC7-0E65C6C1A89F}"/>
    <cellStyle name="Note 23 3 2" xfId="20006" xr:uid="{2D3E274B-1BBA-4CE0-B50B-CF375FA471D5}"/>
    <cellStyle name="Note 23 3 2 2" xfId="36700" xr:uid="{05E78359-A124-4402-83C3-21AE9C052C19}"/>
    <cellStyle name="Note 23 3 2 3" xfId="39851" xr:uid="{D9FF279D-E17C-4F18-92B2-2EB4D8372F9C}"/>
    <cellStyle name="Note 23 3 2 4" xfId="42326" xr:uid="{9456037A-9D61-4CFA-A46C-2120873EDCEB}"/>
    <cellStyle name="Note 23 3 3" xfId="33632" xr:uid="{370DD4EC-D7D0-4CCF-BED0-4F53E1A2CDBD}"/>
    <cellStyle name="Note 23 3 4" xfId="39850" xr:uid="{C51FB3AD-D525-4890-9F04-B5C4A9FD9A43}"/>
    <cellStyle name="Note 23 3 5" xfId="42325" xr:uid="{29F77D89-6721-49FF-9C7B-0DE958E2E534}"/>
    <cellStyle name="Note 23 4" xfId="24678" xr:uid="{8A613597-52D7-42DB-BB6A-603C313C0F19}"/>
    <cellStyle name="Note 23 4 2" xfId="35751" xr:uid="{EA29C1F3-E030-479A-AAD2-264AC859C9B6}"/>
    <cellStyle name="Note 23 4 3" xfId="44470" xr:uid="{CDBAAB01-1AEB-490E-9810-B582E5D2136E}"/>
    <cellStyle name="Note 23 5" xfId="20002" xr:uid="{A767205C-12B3-4506-BEBA-D52005FF6CC1}"/>
    <cellStyle name="Note 24" xfId="4573" xr:uid="{D7C11DBF-EF5F-4043-8A25-AB45CEB56BDD}"/>
    <cellStyle name="Note 24 2" xfId="20008" xr:uid="{4BAD0CAE-3476-4D18-AE0B-FE0BB46FE95E}"/>
    <cellStyle name="Note 24 2 2" xfId="20009" xr:uid="{635E46AC-B788-470C-957D-984854E8477E}"/>
    <cellStyle name="Note 24 2 2 2" xfId="33635" xr:uid="{A67BBA28-DAEB-4260-8D51-ED444486A98B}"/>
    <cellStyle name="Note 24 2 2 3" xfId="39853" xr:uid="{83B87396-9C57-4851-9C55-2A16465EF668}"/>
    <cellStyle name="Note 24 2 2 4" xfId="42328" xr:uid="{A773326A-1364-4C43-91D2-1E7F104B17E2}"/>
    <cellStyle name="Note 24 2 3" xfId="33634" xr:uid="{3AEF954F-6258-48A1-BF29-FBBA3985212B}"/>
    <cellStyle name="Note 24 2 4" xfId="39852" xr:uid="{21A25EC0-BD4D-42AD-8286-7A13312B9B5D}"/>
    <cellStyle name="Note 24 2 5" xfId="42327" xr:uid="{1239FDDF-99EA-4EC3-A682-EFB8EF9F7624}"/>
    <cellStyle name="Note 24 3" xfId="20010" xr:uid="{E4579FE4-4C4A-47BD-9938-1A7467113FEB}"/>
    <cellStyle name="Note 24 3 2" xfId="20011" xr:uid="{6B0F0307-21DF-4495-BEA8-5D472A4EB33A}"/>
    <cellStyle name="Note 24 3 2 2" xfId="25440" xr:uid="{9B7D9439-C78F-445C-8662-18843062499F}"/>
    <cellStyle name="Note 24 3 2 3" xfId="39855" xr:uid="{80D5965D-F07A-447C-8870-EC957AD5745B}"/>
    <cellStyle name="Note 24 3 2 4" xfId="42330" xr:uid="{1D69FF88-B2A2-42A2-96B2-FDD3F6F1A938}"/>
    <cellStyle name="Note 24 3 3" xfId="36701" xr:uid="{951A03C4-432E-40D4-84B8-71EE84770625}"/>
    <cellStyle name="Note 24 3 4" xfId="39854" xr:uid="{9359AF10-2374-40BF-A76E-2AE284DAA74C}"/>
    <cellStyle name="Note 24 3 5" xfId="42329" xr:uid="{FCB3FAD6-63E2-4DE9-833F-879A175D7A65}"/>
    <cellStyle name="Note 24 4" xfId="24679" xr:uid="{31402798-C7F0-4592-B0C9-74A0652AD098}"/>
    <cellStyle name="Note 24 4 2" xfId="38408" xr:uid="{7A87BC07-E347-481B-83FF-2DF34D390B3E}"/>
    <cellStyle name="Note 24 4 3" xfId="44471" xr:uid="{7231A08B-5CC2-430F-81BB-F583EE78A652}"/>
    <cellStyle name="Note 24 5" xfId="20007" xr:uid="{6638F8D0-B92E-4640-B599-F84D601DC117}"/>
    <cellStyle name="Note 25" xfId="4574" xr:uid="{2F2EA382-0E89-4CBB-B604-ED26D59B9ED7}"/>
    <cellStyle name="Note 25 2" xfId="20013" xr:uid="{9FD825F4-DF76-4F62-9586-E81A12250C84}"/>
    <cellStyle name="Note 25 2 2" xfId="20014" xr:uid="{7D0D726A-75B3-45AD-B356-DE559EC03010}"/>
    <cellStyle name="Note 25 2 2 2" xfId="38682" xr:uid="{2461DEE0-C1DA-4847-8799-601DEB35EAFB}"/>
    <cellStyle name="Note 25 2 2 3" xfId="39857" xr:uid="{A7A78126-45BD-4127-A96D-90EF769FE3F4}"/>
    <cellStyle name="Note 25 2 2 4" xfId="42332" xr:uid="{F2A0D34D-8133-4B08-9E99-01A54EED08CA}"/>
    <cellStyle name="Note 25 2 3" xfId="33637" xr:uid="{3FF0A74D-8FDF-4C30-8E53-244B2FF9E5D4}"/>
    <cellStyle name="Note 25 2 4" xfId="39856" xr:uid="{D456D751-F6B4-4230-90B3-18D8165D8859}"/>
    <cellStyle name="Note 25 2 5" xfId="42331" xr:uid="{F87CA949-00C5-4E56-9601-AEEAA9AC4247}"/>
    <cellStyle name="Note 25 3" xfId="20015" xr:uid="{1AA6FF81-3B14-4116-8757-B4FEFF4966B5}"/>
    <cellStyle name="Note 25 3 2" xfId="20016" xr:uid="{C22DA925-9C4C-43CD-936D-59D383DA37DB}"/>
    <cellStyle name="Note 25 3 2 2" xfId="33638" xr:uid="{6991317B-32AA-47DF-B5C1-4476BC062AD3}"/>
    <cellStyle name="Note 25 3 2 3" xfId="39859" xr:uid="{C9A96FF7-F296-4B0C-A712-1203FFC27BC6}"/>
    <cellStyle name="Note 25 3 2 4" xfId="42334" xr:uid="{77655085-4767-415D-9C73-0A39CC64FA23}"/>
    <cellStyle name="Note 25 3 3" xfId="36702" xr:uid="{F4BB408B-BB1F-4DCD-AF2C-BA27F9362979}"/>
    <cellStyle name="Note 25 3 4" xfId="39858" xr:uid="{9A576BBA-04DF-43EB-A13B-383668F29695}"/>
    <cellStyle name="Note 25 3 5" xfId="42333" xr:uid="{471BDD25-C0A4-4E2B-980D-53E2A8352C3B}"/>
    <cellStyle name="Note 25 4" xfId="24680" xr:uid="{C398CF01-9288-4461-B2B8-AC6F8AB6FEA8}"/>
    <cellStyle name="Note 25 4 2" xfId="35752" xr:uid="{3DD0AD06-063C-4622-AAEB-F8A97DA3A94A}"/>
    <cellStyle name="Note 25 4 3" xfId="44472" xr:uid="{41A60E59-32DC-43F0-A9CD-C729CE034392}"/>
    <cellStyle name="Note 25 5" xfId="20012" xr:uid="{D31FAF2C-3853-43FE-8837-A3FDA62B4321}"/>
    <cellStyle name="Note 26" xfId="4575" xr:uid="{714D21BD-69A7-446D-9BF3-B3E69D2071B2}"/>
    <cellStyle name="Note 26 2" xfId="20018" xr:uid="{30A936AC-7342-4421-A42C-8B0405C59921}"/>
    <cellStyle name="Note 26 2 2" xfId="20019" xr:uid="{AC9D675F-2E88-495E-9FD0-B63DF99A96CD}"/>
    <cellStyle name="Note 26 2 2 2" xfId="36703" xr:uid="{91727665-782B-4465-8F48-5E9E96E44213}"/>
    <cellStyle name="Note 26 2 2 3" xfId="39861" xr:uid="{07408B8A-95C3-4A17-84D2-7DC358B07D0F}"/>
    <cellStyle name="Note 26 2 2 4" xfId="42336" xr:uid="{35DEF2B2-88F9-4972-A524-24B096503632}"/>
    <cellStyle name="Note 26 2 3" xfId="33640" xr:uid="{DBBFD867-58A2-43EF-A5D0-784717DDA75D}"/>
    <cellStyle name="Note 26 2 4" xfId="39860" xr:uid="{528A5AAE-3251-4CD3-BAA7-EC189BB06226}"/>
    <cellStyle name="Note 26 2 5" xfId="42335" xr:uid="{616CA428-1F8B-410A-B954-3B80D3A04AEC}"/>
    <cellStyle name="Note 26 3" xfId="20020" xr:uid="{716331A6-683A-4958-B899-7C6D6147BEAE}"/>
    <cellStyle name="Note 26 3 2" xfId="20021" xr:uid="{A95C6ADA-31D9-4296-A4AF-3C80D3472E02}"/>
    <cellStyle name="Note 26 3 2 2" xfId="33642" xr:uid="{8D9212AC-228A-4EF4-935C-0759A39D594A}"/>
    <cellStyle name="Note 26 3 2 3" xfId="39863" xr:uid="{8DE3AF9C-69E6-4F9D-B70B-41B15DA4E580}"/>
    <cellStyle name="Note 26 3 2 4" xfId="42338" xr:uid="{84E60BA5-0A63-4084-8FC1-8DDD3D70E1BB}"/>
    <cellStyle name="Note 26 3 3" xfId="33641" xr:uid="{ADDE9330-57EA-4B03-8D30-4B46446E07E7}"/>
    <cellStyle name="Note 26 3 4" xfId="39862" xr:uid="{AE749FDC-4F39-40D9-8B20-A6148E817BA4}"/>
    <cellStyle name="Note 26 3 5" xfId="42337" xr:uid="{C60E8C6A-4B1D-4F8D-8CFE-97A71BB16479}"/>
    <cellStyle name="Note 26 4" xfId="24681" xr:uid="{4B30D397-562A-49AA-8639-012CF0A80709}"/>
    <cellStyle name="Note 26 4 2" xfId="35753" xr:uid="{F2B60CBF-E80F-4D65-B13E-7E1D072AC9C5}"/>
    <cellStyle name="Note 26 4 3" xfId="44473" xr:uid="{1AB5254D-D49B-4212-A683-8FF3E74EB6D6}"/>
    <cellStyle name="Note 26 5" xfId="20017" xr:uid="{8858404F-FCC6-43EB-AC68-6F82096E88A4}"/>
    <cellStyle name="Note 27" xfId="4576" xr:uid="{CF5BB894-6033-4C5F-B40A-D530652BFA1B}"/>
    <cellStyle name="Note 27 2" xfId="20023" xr:uid="{1EC8754E-29D6-489D-92B5-12A48800001C}"/>
    <cellStyle name="Note 27 2 2" xfId="20024" xr:uid="{DF6668AD-2980-43A9-B614-09CDD25920DC}"/>
    <cellStyle name="Note 27 2 2 2" xfId="33644" xr:uid="{A19F50DE-05E9-4B68-8939-A6572876FDFB}"/>
    <cellStyle name="Note 27 2 2 3" xfId="39865" xr:uid="{F6CA137F-C4A7-4D57-B27B-C3195F6F6D3F}"/>
    <cellStyle name="Note 27 2 2 4" xfId="42340" xr:uid="{B5596E0C-B867-4AC9-92DF-AD4F3723A5A3}"/>
    <cellStyle name="Note 27 2 3" xfId="24975" xr:uid="{58F4629B-F255-472E-A018-BA17BC7D2943}"/>
    <cellStyle name="Note 27 2 4" xfId="39864" xr:uid="{EE4C0E68-35A6-441B-B7A2-AEDE816C2088}"/>
    <cellStyle name="Note 27 2 5" xfId="42339" xr:uid="{3516AE18-3828-449A-BABC-7C5CE77396D2}"/>
    <cellStyle name="Note 27 3" xfId="20025" xr:uid="{873AFBD5-89C7-4705-B0F1-AF886699EC95}"/>
    <cellStyle name="Note 27 3 2" xfId="20026" xr:uid="{80F2BEBE-04DA-48CC-82DA-38E57D99BCC9}"/>
    <cellStyle name="Note 27 3 2 2" xfId="33645" xr:uid="{F740C8B4-0968-4B17-95B1-5A5BFB8403DA}"/>
    <cellStyle name="Note 27 3 2 3" xfId="39867" xr:uid="{8C93DD2B-13EB-413B-99CF-FA855543FA9A}"/>
    <cellStyle name="Note 27 3 2 4" xfId="42342" xr:uid="{9120AA6B-D01A-4506-A368-717DA5E61974}"/>
    <cellStyle name="Note 27 3 3" xfId="25441" xr:uid="{119AEDA5-BC96-4122-B4EB-108B4FC106F5}"/>
    <cellStyle name="Note 27 3 4" xfId="39866" xr:uid="{610F77D6-04E2-4295-8EA1-AB4A66700E6A}"/>
    <cellStyle name="Note 27 3 5" xfId="42341" xr:uid="{7B95B41A-B43E-4284-BBA2-DE162F6C165F}"/>
    <cellStyle name="Note 27 4" xfId="24682" xr:uid="{35A297BB-AF7C-4057-AE77-2047E995E070}"/>
    <cellStyle name="Note 27 4 2" xfId="35754" xr:uid="{86870660-B7EA-4D42-8BD2-2C0AA46E3BD1}"/>
    <cellStyle name="Note 27 4 3" xfId="44474" xr:uid="{C1DC1329-E363-4695-914D-30C5E0F804A8}"/>
    <cellStyle name="Note 27 5" xfId="20022" xr:uid="{296EA96F-09BB-4C9A-92CB-B455D69F894E}"/>
    <cellStyle name="Note 28" xfId="4577" xr:uid="{3A4B48CD-CC38-449F-953F-EEA1531076B0}"/>
    <cellStyle name="Note 28 2" xfId="20028" xr:uid="{44E1C4E8-0E93-416F-9CF9-D6EDA62B7E7D}"/>
    <cellStyle name="Note 28 2 2" xfId="20029" xr:uid="{82B04991-5198-4ADF-B6D4-65CACBD7C738}"/>
    <cellStyle name="Note 28 2 2 2" xfId="33647" xr:uid="{21908F37-EC41-40C0-9F43-F8C1BE542634}"/>
    <cellStyle name="Note 28 2 2 3" xfId="39869" xr:uid="{6D588B60-C1C4-4601-A1A7-BE7596962798}"/>
    <cellStyle name="Note 28 2 2 4" xfId="42344" xr:uid="{D39CB676-0B50-4738-AB6B-E866724F95D2}"/>
    <cellStyle name="Note 28 2 3" xfId="24976" xr:uid="{1BA72C6F-E77C-4734-A56C-0A92B1052EE0}"/>
    <cellStyle name="Note 28 2 4" xfId="39868" xr:uid="{157E046D-9A0B-44B5-9398-255E20D313DD}"/>
    <cellStyle name="Note 28 2 5" xfId="42343" xr:uid="{232AC66A-80A8-45F4-A995-9594BF03C456}"/>
    <cellStyle name="Note 28 3" xfId="20030" xr:uid="{F38CE20E-3925-48F7-9985-FE85D6E80710}"/>
    <cellStyle name="Note 28 3 2" xfId="20031" xr:uid="{9AD0F66C-8140-4CB0-B56E-23153F3F3556}"/>
    <cellStyle name="Note 28 3 2 2" xfId="33649" xr:uid="{537D8425-2B90-44F5-AB07-CC5082501E09}"/>
    <cellStyle name="Note 28 3 2 3" xfId="39871" xr:uid="{3713D03D-B57B-4094-9EAF-075E660939C5}"/>
    <cellStyle name="Note 28 3 2 4" xfId="42346" xr:uid="{E025B9BC-F2DF-4854-AFFC-E3F2B36DAAC3}"/>
    <cellStyle name="Note 28 3 3" xfId="33648" xr:uid="{7496862A-F40B-486B-8178-BE86074550D0}"/>
    <cellStyle name="Note 28 3 4" xfId="39870" xr:uid="{CE521268-ED54-42A3-8E03-DC46B9E5ABB1}"/>
    <cellStyle name="Note 28 3 5" xfId="42345" xr:uid="{3741C965-B789-4E78-86B4-9CEC25FF3E68}"/>
    <cellStyle name="Note 28 4" xfId="24683" xr:uid="{D12B01B8-2985-4564-AD76-FA6440F65544}"/>
    <cellStyle name="Note 28 4 2" xfId="35755" xr:uid="{02FBB088-4C51-4D50-8B5B-CCFB2DCEBB34}"/>
    <cellStyle name="Note 28 4 3" xfId="44475" xr:uid="{1D241B22-6B80-4F02-B52E-725C026BDA4D}"/>
    <cellStyle name="Note 28 5" xfId="20027" xr:uid="{BE63DB2A-CE4A-4449-85B1-3FE2A9905626}"/>
    <cellStyle name="Note 29" xfId="4578" xr:uid="{8926D31C-AE57-45C1-8130-B2B989DC3317}"/>
    <cellStyle name="Note 29 2" xfId="20033" xr:uid="{4BAB0046-7EBD-4287-BFB0-AE0FC4093968}"/>
    <cellStyle name="Note 29 2 2" xfId="20034" xr:uid="{EB65ECE8-71D1-4E23-BED2-6E53D39D0A61}"/>
    <cellStyle name="Note 29 2 2 2" xfId="38681" xr:uid="{AB87EEF8-3C62-4F17-94CC-645802145A1C}"/>
    <cellStyle name="Note 29 2 2 3" xfId="39873" xr:uid="{3C71DEE5-6541-4DD7-8B8C-75BE5B6F7725}"/>
    <cellStyle name="Note 29 2 2 4" xfId="42348" xr:uid="{555C7B7A-416D-443F-9DFD-C43D321ECCC0}"/>
    <cellStyle name="Note 29 2 3" xfId="33650" xr:uid="{9A4AD49F-D136-42C9-A24D-2E38B5BE56AA}"/>
    <cellStyle name="Note 29 2 4" xfId="39872" xr:uid="{D8DBAA2C-FA00-4DD4-BE7D-71EF7A4E0EF0}"/>
    <cellStyle name="Note 29 2 5" xfId="42347" xr:uid="{67EAE9F2-C60C-49D3-9C69-D94992C5B546}"/>
    <cellStyle name="Note 29 3" xfId="20035" xr:uid="{BEA2BBAD-F3EC-41FE-82C3-13C75BDB64EE}"/>
    <cellStyle name="Note 29 3 2" xfId="20036" xr:uid="{997443A3-A163-4CCA-B202-0599A96FA772}"/>
    <cellStyle name="Note 29 3 2 2" xfId="36705" xr:uid="{17DBE70E-0B25-42DC-9B18-D20199CFF063}"/>
    <cellStyle name="Note 29 3 2 3" xfId="39875" xr:uid="{7F800F52-9889-409B-AFBA-EA97FE4EC43A}"/>
    <cellStyle name="Note 29 3 2 4" xfId="42350" xr:uid="{987AF6A8-DA71-45BC-9848-C5DA634DE8AB}"/>
    <cellStyle name="Note 29 3 3" xfId="33651" xr:uid="{147938CD-6117-45C7-846A-9BE55F5FCB96}"/>
    <cellStyle name="Note 29 3 4" xfId="39874" xr:uid="{C15102E1-D1C2-4D6F-A43B-29760A62ED36}"/>
    <cellStyle name="Note 29 3 5" xfId="42349" xr:uid="{2501269E-02BD-430F-8CCE-ED94BEF128FF}"/>
    <cellStyle name="Note 29 4" xfId="24684" xr:uid="{048C349F-F917-4F63-86F7-935BDC996143}"/>
    <cellStyle name="Note 29 4 2" xfId="35756" xr:uid="{EE91CFF7-CFD5-45DA-BBD1-5D64A640D54F}"/>
    <cellStyle name="Note 29 4 3" xfId="44476" xr:uid="{146A5319-9460-4087-9B82-CC18F0083A23}"/>
    <cellStyle name="Note 29 5" xfId="20032" xr:uid="{072B0E25-77B9-429D-991C-CF2DE0FF5434}"/>
    <cellStyle name="Note 3" xfId="4579" xr:uid="{6772B846-5369-4BDF-8DC6-035FA166F2C8}"/>
    <cellStyle name="Note 3 10" xfId="24685" xr:uid="{733B3EF9-6A02-47AC-9210-F61FEB970E97}"/>
    <cellStyle name="Note 3 10 2" xfId="35757" xr:uid="{2FC631EE-B598-4126-A1C9-EADBD566AC5B}"/>
    <cellStyle name="Note 3 10 3" xfId="44477" xr:uid="{7312BBAC-D4C4-4DB8-983B-116648163675}"/>
    <cellStyle name="Note 3 11" xfId="6302" xr:uid="{65845529-75AC-41B3-BE6E-D1CD98E0411A}"/>
    <cellStyle name="Note 3 12" xfId="38402" xr:uid="{F2B69BF3-6464-4658-B492-D77AFA241D7E}"/>
    <cellStyle name="Note 3 2" xfId="6231" xr:uid="{7A6262F2-2FC5-4EAD-AB54-21AFDA22F117}"/>
    <cellStyle name="Note 3 2 2" xfId="6232" xr:uid="{DC2C317F-A821-4E09-98C2-FB6CB3770A6F}"/>
    <cellStyle name="Note 3 2 3" xfId="20037" xr:uid="{662FA3CA-480F-43E8-B600-741807497207}"/>
    <cellStyle name="Note 3 2 3 2" xfId="33652" xr:uid="{57FAD79D-39F3-404D-A84A-A623DD1D3A43}"/>
    <cellStyle name="Note 3 2 3 3" xfId="39876" xr:uid="{0BBB3B02-72B5-4509-AC3B-1FA411ED06D1}"/>
    <cellStyle name="Note 3 2 3 4" xfId="42351" xr:uid="{D07B66F6-A268-418F-AB6F-9EE66C4C80CE}"/>
    <cellStyle name="Note 3 2 4" xfId="24925" xr:uid="{92AFC09A-30C9-4B0D-9A73-C8CFDF2DE5CB}"/>
    <cellStyle name="Note 3 2 5" xfId="25655" xr:uid="{B3777A6C-3488-4DE4-968B-F656428B9509}"/>
    <cellStyle name="Note 3 3" xfId="20038" xr:uid="{82F5FE6E-A3C0-45A5-84D9-99D4EB60A2E5}"/>
    <cellStyle name="Note 3 4" xfId="20039" xr:uid="{7360BBCE-0639-4EC2-AC67-DA4EA3B78A5B}"/>
    <cellStyle name="Note 3 5" xfId="20040" xr:uid="{935ED047-23EC-4318-8D6F-915D848DAB9D}"/>
    <cellStyle name="Note 3 6" xfId="20041" xr:uid="{CA6FDB1B-4D53-45D9-B23C-B7915AD1F7BD}"/>
    <cellStyle name="Note 3 7" xfId="20042" xr:uid="{C25CBBA5-6EB6-49E6-8D8C-9A36B8627F98}"/>
    <cellStyle name="Note 3 8" xfId="20043" xr:uid="{B6794428-C37E-4F5A-A503-018552BB4EAA}"/>
    <cellStyle name="Note 3 9" xfId="20044" xr:uid="{98B46087-830D-4694-81B6-7B6DEC808BCC}"/>
    <cellStyle name="Note 3 9 2" xfId="33656" xr:uid="{F1E4E18C-176C-4F92-B096-68C93D3A0735}"/>
    <cellStyle name="Note 3 9 3" xfId="39877" xr:uid="{9F50AFEF-AFC8-498E-9E6A-12D16D115B59}"/>
    <cellStyle name="Note 3 9 4" xfId="42352" xr:uid="{0DA6FF57-01FA-4ADE-9271-424829396930}"/>
    <cellStyle name="Note 30" xfId="20045" xr:uid="{563AE5CB-9E2C-40FC-A74A-9CB75072B14C}"/>
    <cellStyle name="Note 30 2" xfId="20046" xr:uid="{AE0F3652-0CE6-4834-AD3E-B20497063D4E}"/>
    <cellStyle name="Note 30 2 2" xfId="20047" xr:uid="{3C36B3F8-482C-423F-9E5A-8CCA1A0BFED3}"/>
    <cellStyle name="Note 30 2 2 2" xfId="38178" xr:uid="{72579A46-0679-40B4-8FCA-A0FCD8C5C6D3}"/>
    <cellStyle name="Note 30 2 2 3" xfId="39879" xr:uid="{A1344735-AA3D-4422-B8F6-AF3F0F22002B}"/>
    <cellStyle name="Note 30 2 2 4" xfId="42354" xr:uid="{12BBB736-3549-4906-92EA-A3F181D0DA6B}"/>
    <cellStyle name="Note 30 2 3" xfId="38179" xr:uid="{AEF0786A-0564-4D97-8FFD-0A4BF456674B}"/>
    <cellStyle name="Note 30 2 4" xfId="39878" xr:uid="{6E752F48-9779-46E9-B3C4-F668515F7FE5}"/>
    <cellStyle name="Note 30 2 5" xfId="42353" xr:uid="{9E566E3D-5146-4E44-8CBF-BDC0CF6290CD}"/>
    <cellStyle name="Note 30 3" xfId="20048" xr:uid="{68A42081-2597-4AB6-AF30-95F407EB2469}"/>
    <cellStyle name="Note 30 3 2" xfId="20049" xr:uid="{0D6CAF8D-B593-4E14-9C72-E32E284BDFA1}"/>
    <cellStyle name="Note 30 3 2 2" xfId="33658" xr:uid="{DA65A50F-B84E-4F11-9C07-DFEFDA901165}"/>
    <cellStyle name="Note 30 3 2 3" xfId="39881" xr:uid="{84B99024-3E8F-44B2-BEB4-687762924E9F}"/>
    <cellStyle name="Note 30 3 2 4" xfId="42356" xr:uid="{1E877C9E-CC0F-4F14-9525-48635E253CEC}"/>
    <cellStyle name="Note 30 3 3" xfId="33657" xr:uid="{F50DE9F7-1D7C-45DC-96B9-3AD5FD7B847F}"/>
    <cellStyle name="Note 30 3 4" xfId="39880" xr:uid="{F307A34B-240F-463F-8C73-7721C814CC16}"/>
    <cellStyle name="Note 30 3 5" xfId="42355" xr:uid="{234DAE34-546C-45EC-AD66-41D4A41E8FC2}"/>
    <cellStyle name="Note 31" xfId="20050" xr:uid="{44478A45-15C5-42FA-AB12-DE541DF8A6FE}"/>
    <cellStyle name="Note 31 2" xfId="20051" xr:uid="{3A1F963F-3490-4516-9782-E02AEAAA5D1B}"/>
    <cellStyle name="Note 31 2 2" xfId="20052" xr:uid="{F1EAFA57-79AA-400E-B12C-34BB85C24449}"/>
    <cellStyle name="Note 31 2 2 2" xfId="33661" xr:uid="{DD82ACC4-7C7D-4432-B786-5B98F3302897}"/>
    <cellStyle name="Note 31 2 2 3" xfId="39883" xr:uid="{E82C8677-8FC2-40A0-9309-755B35ACBF88}"/>
    <cellStyle name="Note 31 2 2 4" xfId="42358" xr:uid="{D60562D4-AEBD-48D4-8975-B8CD84C0FDE4}"/>
    <cellStyle name="Note 31 2 3" xfId="33660" xr:uid="{AA910850-1AAE-4727-97B0-4CFA18D0520F}"/>
    <cellStyle name="Note 31 2 4" xfId="39882" xr:uid="{FF1CB94A-EDC9-4D40-897C-F4C1D7F30373}"/>
    <cellStyle name="Note 31 2 5" xfId="42357" xr:uid="{3B8DE784-FB1F-400E-B4B2-C0E4A5823A02}"/>
    <cellStyle name="Note 31 3" xfId="20053" xr:uid="{62810800-4A27-4D2E-80A8-916F71F6F581}"/>
    <cellStyle name="Note 31 3 2" xfId="20054" xr:uid="{833D1C9D-33FA-4E99-8B64-4E184001450C}"/>
    <cellStyle name="Note 31 3 2 2" xfId="33663" xr:uid="{5B4324B9-8F39-42D7-9BFE-08FAB1A7A7BD}"/>
    <cellStyle name="Note 31 3 2 3" xfId="39885" xr:uid="{B8E5DE5F-3171-4199-855F-0A0815D6F07D}"/>
    <cellStyle name="Note 31 3 2 4" xfId="42360" xr:uid="{49FF5207-0D5D-4FC4-A6AB-B277A4A2B3AE}"/>
    <cellStyle name="Note 31 3 3" xfId="33662" xr:uid="{DD000A59-81EC-4945-9421-7C638AED56B1}"/>
    <cellStyle name="Note 31 3 4" xfId="39884" xr:uid="{667C53AF-45A8-4DEF-9467-506C2D5A6AC6}"/>
    <cellStyle name="Note 31 3 5" xfId="42359" xr:uid="{985F8B1F-32E3-41C3-93D9-AF1C34E6A82A}"/>
    <cellStyle name="Note 32" xfId="20055" xr:uid="{8BFCB187-4013-4802-830A-A92AF1241874}"/>
    <cellStyle name="Note 32 2" xfId="20056" xr:uid="{D2C5D770-E7BB-4091-A398-F7AB521F6692}"/>
    <cellStyle name="Note 32 2 2" xfId="20057" xr:uid="{A7DFE631-0951-486D-A698-1315B3524A4F}"/>
    <cellStyle name="Note 32 2 2 2" xfId="33666" xr:uid="{1BB14126-B801-4B87-94FC-35D783408399}"/>
    <cellStyle name="Note 32 2 2 3" xfId="39887" xr:uid="{60F39141-A001-4DC6-A1D3-9CCCC039D918}"/>
    <cellStyle name="Note 32 2 2 4" xfId="42362" xr:uid="{0B096B0D-531B-47D1-98C6-97817CE9CE9E}"/>
    <cellStyle name="Note 32 2 3" xfId="33665" xr:uid="{BBF22798-9E53-4FEA-A10E-76E8F322D61D}"/>
    <cellStyle name="Note 32 2 4" xfId="39886" xr:uid="{0B5ED01C-BBB7-404B-8F06-1FCAAFF550FB}"/>
    <cellStyle name="Note 32 2 5" xfId="42361" xr:uid="{56B63E7D-DA5A-48D1-B8E1-9C56F401C6DC}"/>
    <cellStyle name="Note 32 3" xfId="20058" xr:uid="{BAC8B9AB-1D91-4BBE-9994-94F78B421C1F}"/>
    <cellStyle name="Note 32 3 2" xfId="20059" xr:uid="{2E3BD3F5-F613-4A3C-8471-A57B968339B3}"/>
    <cellStyle name="Note 32 3 2 2" xfId="39192" xr:uid="{C9F8BD0C-C3F4-4D7E-9CDB-AD215DF19088}"/>
    <cellStyle name="Note 32 3 2 3" xfId="39889" xr:uid="{064B6F4A-E077-49AC-9A04-E30CC6F1BD32}"/>
    <cellStyle name="Note 32 3 2 4" xfId="42364" xr:uid="{1A6E7A0D-6FFF-4A1A-BDE2-81A116DCB0B5}"/>
    <cellStyle name="Note 32 3 3" xfId="33667" xr:uid="{DD17C708-E611-4B40-82AD-CB1552DC1551}"/>
    <cellStyle name="Note 32 3 4" xfId="39888" xr:uid="{F1EAB34E-B712-4455-8D7C-125CECC92113}"/>
    <cellStyle name="Note 32 3 5" xfId="42363" xr:uid="{85975BB1-16DA-48D2-B3E5-624E2E0ABE6A}"/>
    <cellStyle name="Note 33" xfId="20060" xr:uid="{A152A0D0-F23F-491F-85A6-CE1B02595D6C}"/>
    <cellStyle name="Note 33 2" xfId="20061" xr:uid="{CE51DEAC-3455-400B-8299-AAB09D309347}"/>
    <cellStyle name="Note 33 2 2" xfId="20062" xr:uid="{50D18E04-C6C7-4930-ACD5-9B42C12DEE78}"/>
    <cellStyle name="Note 33 2 2 2" xfId="38680" xr:uid="{0A6A4B25-E4F7-442D-A1E3-CFCAC81AB870}"/>
    <cellStyle name="Note 33 2 2 3" xfId="39891" xr:uid="{8FEE319F-11F1-4D1A-85EA-1E47F332F58A}"/>
    <cellStyle name="Note 33 2 2 4" xfId="42366" xr:uid="{C22F2963-CC03-4AA6-BEE1-A3C36F754C8E}"/>
    <cellStyle name="Note 33 2 3" xfId="33669" xr:uid="{C0E4A6E8-AD86-49DF-A0B8-C4B6072C912F}"/>
    <cellStyle name="Note 33 2 4" xfId="39890" xr:uid="{8DF77097-A7E1-43A4-BEE4-E6AE290CA915}"/>
    <cellStyle name="Note 33 2 5" xfId="42365" xr:uid="{3E2EF1A5-74C0-4CEB-8A06-7F6810C0EAE4}"/>
    <cellStyle name="Note 33 3" xfId="20063" xr:uid="{46DE5FF7-92F8-4D93-981D-467993243611}"/>
    <cellStyle name="Note 33 3 2" xfId="20064" xr:uid="{C60C14AE-A811-4B25-93B2-0F25C4F2974B}"/>
    <cellStyle name="Note 33 3 2 2" xfId="33671" xr:uid="{448FBC19-5971-484D-A5A5-23BBC047E934}"/>
    <cellStyle name="Note 33 3 2 3" xfId="39893" xr:uid="{7E2AD6BB-BCD3-4894-B86D-9FA7EEC759BC}"/>
    <cellStyle name="Note 33 3 2 4" xfId="42368" xr:uid="{F543522D-BAF1-4A0F-B7D6-D56618F9D58D}"/>
    <cellStyle name="Note 33 3 3" xfId="33670" xr:uid="{490425F1-9C27-4487-8C5A-B8E52654964F}"/>
    <cellStyle name="Note 33 3 4" xfId="39892" xr:uid="{A7070946-DCC3-4981-A651-F8403D971951}"/>
    <cellStyle name="Note 33 3 5" xfId="42367" xr:uid="{A347D260-3A24-410E-89CF-A05108D8348E}"/>
    <cellStyle name="Note 34" xfId="20065" xr:uid="{A963E841-E1AE-4BA5-903C-B6A09C9D36AC}"/>
    <cellStyle name="Note 35" xfId="20066" xr:uid="{6FD09A60-5F5D-4AE6-BA3C-FA7A23541DAA}"/>
    <cellStyle name="Note 36" xfId="20067" xr:uid="{BBE8DF7B-18FB-400C-99BD-54FE9AA0D25C}"/>
    <cellStyle name="Note 37" xfId="20068" xr:uid="{DD0AF7A4-0722-4C5B-BF7A-50C2483E6FD5}"/>
    <cellStyle name="Note 38" xfId="20069" xr:uid="{E3E42DD1-7EE6-4A64-83E7-168E1EF27B68}"/>
    <cellStyle name="Note 39" xfId="20070" xr:uid="{08B7F51C-6110-481C-B5AD-5F74B5A72CBA}"/>
    <cellStyle name="Note 4" xfId="4580" xr:uid="{58844385-AFAA-42AC-AE3D-5CF7AE2A0276}"/>
    <cellStyle name="Note 4 10" xfId="4945" xr:uid="{CFCFF027-BF3A-49D1-B98D-50F1D7F09F41}"/>
    <cellStyle name="Note 4 11" xfId="35155" xr:uid="{773B810F-FE2F-43DA-B854-634BBDF04F14}"/>
    <cellStyle name="Note 4 2" xfId="20071" xr:uid="{443F6871-E4B8-44A8-9920-66AC03ACED40}"/>
    <cellStyle name="Note 4 3" xfId="20072" xr:uid="{85F428F3-E1C4-47B3-BA41-0DF40856280D}"/>
    <cellStyle name="Note 4 4" xfId="20073" xr:uid="{2582CCBF-67E6-433B-AC99-B601AA6E1385}"/>
    <cellStyle name="Note 4 5" xfId="20074" xr:uid="{2359AE88-9C65-4096-A80B-95D97FB3ACC4}"/>
    <cellStyle name="Note 4 6" xfId="20075" xr:uid="{F282B817-4152-498E-9E20-BF951BB8EEBF}"/>
    <cellStyle name="Note 4 7" xfId="20076" xr:uid="{715B23B7-FE15-4AA4-B567-E3E38D8BC609}"/>
    <cellStyle name="Note 4 8" xfId="20077" xr:uid="{EDC7B8A2-122D-4D63-84C3-FDEEDD319AC4}"/>
    <cellStyle name="Note 4 8 2" xfId="33684" xr:uid="{418D1BFC-57A3-4BFD-9EFB-864029030F6C}"/>
    <cellStyle name="Note 4 8 3" xfId="39894" xr:uid="{BE77BA6F-E1FE-421B-AAB7-B3AAE9A07867}"/>
    <cellStyle name="Note 4 8 4" xfId="42369" xr:uid="{BF5EEC16-0409-40A2-9A72-737DDE75414F}"/>
    <cellStyle name="Note 4 9" xfId="24686" xr:uid="{97378AEF-0C19-4981-B736-0AEFA1F4F7F6}"/>
    <cellStyle name="Note 4 9 2" xfId="35758" xr:uid="{A6ADFAB9-9969-4A05-A46C-12520575DA07}"/>
    <cellStyle name="Note 4 9 3" xfId="44478" xr:uid="{F8A01B48-C127-4079-AFAD-0FA7FCFAAAC7}"/>
    <cellStyle name="Note 40" xfId="20078" xr:uid="{EFCA1771-AB65-4C02-BC87-FE4E894BC4CA}"/>
    <cellStyle name="Note 41" xfId="20079" xr:uid="{B381682F-3EAA-4002-9843-D52D93A7A4BB}"/>
    <cellStyle name="Note 42" xfId="20080" xr:uid="{5DA61F16-ABD6-4D99-A82E-DA5F191DE516}"/>
    <cellStyle name="Note 43" xfId="20081" xr:uid="{7DAE982E-3572-4CB8-BB4D-705DB18F14C4}"/>
    <cellStyle name="Note 44" xfId="20082" xr:uid="{2F521B12-85E1-42BC-9E08-B517CB6CE92F}"/>
    <cellStyle name="Note 45" xfId="20083" xr:uid="{D6D53078-867A-4C73-BA07-B29488FB0C6C}"/>
    <cellStyle name="Note 46" xfId="20084" xr:uid="{CA11D14B-7FF8-4261-B526-0DBB17CF7FD4}"/>
    <cellStyle name="Note 47" xfId="20085" xr:uid="{43B94F46-7559-44C6-9C26-3FFD1A19A41A}"/>
    <cellStyle name="Note 48" xfId="20086" xr:uid="{85043991-E63B-4B5B-B2A1-3DED4DE2C58A}"/>
    <cellStyle name="Note 49" xfId="20087" xr:uid="{CD45D74B-9938-4283-B0FD-3AC155E964DA}"/>
    <cellStyle name="Note 5" xfId="4581" xr:uid="{51737AE7-1F99-486C-A03D-487E74346C64}"/>
    <cellStyle name="Note 5 10" xfId="6233" xr:uid="{E1B8AC6A-211D-4619-AA77-94527A8C7D29}"/>
    <cellStyle name="Note 5 11" xfId="35808" xr:uid="{F73712D8-F629-47A9-88F0-01EADB274527}"/>
    <cellStyle name="Note 5 2" xfId="20088" xr:uid="{CB90EC64-53F0-4D67-833F-581323BAFC06}"/>
    <cellStyle name="Note 5 3" xfId="20089" xr:uid="{745F052B-7C51-4FBD-AB14-4ADC819C5981}"/>
    <cellStyle name="Note 5 4" xfId="20090" xr:uid="{FB13EC4E-A003-490D-8D8C-AE674FE07BCD}"/>
    <cellStyle name="Note 5 5" xfId="20091" xr:uid="{7F447ACC-86B8-4357-A7F4-9D460FD9F474}"/>
    <cellStyle name="Note 5 6" xfId="20092" xr:uid="{8FA0E17E-31A7-4E60-AC30-9072D869539E}"/>
    <cellStyle name="Note 5 7" xfId="20093" xr:uid="{8154B0DC-477E-4BC4-8778-7E9CBD644FF8}"/>
    <cellStyle name="Note 5 8" xfId="20094" xr:uid="{6708808B-6A65-4B42-B1AC-6F0DF86586C5}"/>
    <cellStyle name="Note 5 8 2" xfId="33695" xr:uid="{E24C5C75-89B6-4561-A150-ECF09440EEAD}"/>
    <cellStyle name="Note 5 8 3" xfId="39895" xr:uid="{D235141E-E1EC-4B32-B501-FCCA7FAEA22C}"/>
    <cellStyle name="Note 5 8 4" xfId="42370" xr:uid="{44F09674-21B7-46BA-94F8-AB5D9C35606B}"/>
    <cellStyle name="Note 5 9" xfId="24687" xr:uid="{C9CB042A-CBE6-48FE-9AB4-81A734BDE22F}"/>
    <cellStyle name="Note 5 9 2" xfId="35759" xr:uid="{C4C03044-BD43-4032-8BE8-F2B60F13CEB3}"/>
    <cellStyle name="Note 5 9 3" xfId="44479" xr:uid="{AB67373F-8683-42EC-8E52-6E48FB424E0C}"/>
    <cellStyle name="Note 50" xfId="20095" xr:uid="{E07D871A-FBEF-403E-B0D0-14DA10546178}"/>
    <cellStyle name="Note 51" xfId="20096" xr:uid="{BF45F268-061F-4156-A24D-F9FCBCB8E063}"/>
    <cellStyle name="Note 52" xfId="20097" xr:uid="{6C6464B9-8178-4C6C-A569-05FFA09A4AFD}"/>
    <cellStyle name="Note 53" xfId="20098" xr:uid="{71401C35-BF1A-487E-A983-82EC0D95D825}"/>
    <cellStyle name="Note 54" xfId="20099" xr:uid="{4972B074-1A8E-488A-B173-B4AD14223426}"/>
    <cellStyle name="Note 55" xfId="20100" xr:uid="{D5B9002E-36AC-4EC4-95A9-E35ED4FC0968}"/>
    <cellStyle name="Note 56" xfId="20101" xr:uid="{9487C9BC-0C11-4225-8944-D5A9FF584657}"/>
    <cellStyle name="Note 57" xfId="20102" xr:uid="{43834676-16E8-4328-A6E3-B63696FCD86D}"/>
    <cellStyle name="Note 58" xfId="20103" xr:uid="{AB8EC1B0-CEB5-4897-9655-D4832BDCF2C5}"/>
    <cellStyle name="Note 59" xfId="20104" xr:uid="{D3064ECA-68BE-4DCD-B696-A02E5AE18DC4}"/>
    <cellStyle name="Note 6" xfId="4582" xr:uid="{93DFBE79-08BD-4444-8454-5DC0F54E7E05}"/>
    <cellStyle name="Note 6 2" xfId="20106" xr:uid="{743D53ED-30C3-4777-A5D0-4B99E0EE803F}"/>
    <cellStyle name="Note 6 2 10" xfId="20107" xr:uid="{FDA563D1-0E0C-4A76-9947-FE63DB9BCC7B}"/>
    <cellStyle name="Note 6 2 10 2" xfId="20108" xr:uid="{B7D768DD-A89E-4024-BDA4-2A7BC7626CE2}"/>
    <cellStyle name="Note 6 2 10 2 2" xfId="20109" xr:uid="{6E9A35F2-BE67-4D6B-B404-898CE6E6D9B6}"/>
    <cellStyle name="Note 6 2 10 2 2 2" xfId="33706" xr:uid="{06FEE20E-3D2F-430E-B4EA-A95618060AF3}"/>
    <cellStyle name="Note 6 2 10 2 2 3" xfId="39899" xr:uid="{6C487E1D-6958-4AFE-860E-76F2A1A6C983}"/>
    <cellStyle name="Note 6 2 10 2 2 4" xfId="42374" xr:uid="{E69A2F4F-91CE-4C15-8DA1-19DB8A7F06C9}"/>
    <cellStyle name="Note 6 2 10 2 3" xfId="33705" xr:uid="{61C4D181-1B6F-4BBF-AA3A-C017C6D6BD71}"/>
    <cellStyle name="Note 6 2 10 2 4" xfId="39898" xr:uid="{F74F8E6F-A77E-4896-82F0-5FE41956C618}"/>
    <cellStyle name="Note 6 2 10 2 5" xfId="42373" xr:uid="{6480DE88-F053-4505-8617-4F809E3B5610}"/>
    <cellStyle name="Note 6 2 10 3" xfId="20110" xr:uid="{0E2ED47F-C758-47F7-B546-13028D606D54}"/>
    <cellStyle name="Note 6 2 10 3 2" xfId="36713" xr:uid="{E6153204-6361-4A73-824C-8D4E6E4F2A70}"/>
    <cellStyle name="Note 6 2 10 3 3" xfId="39900" xr:uid="{D1AC887B-9945-4B2E-B3CB-90BF7AF25D26}"/>
    <cellStyle name="Note 6 2 10 3 4" xfId="42375" xr:uid="{F70C938C-0CEA-4FB2-8ACB-D16CF281C4A2}"/>
    <cellStyle name="Note 6 2 10 4" xfId="33704" xr:uid="{6038C9FB-9870-4DBF-BBFC-F3264A04406A}"/>
    <cellStyle name="Note 6 2 10 5" xfId="39897" xr:uid="{03158B0B-9AB2-4D57-BA90-6747B66FFEC6}"/>
    <cellStyle name="Note 6 2 10 6" xfId="42372" xr:uid="{7EFEDCBF-152B-47C5-9266-5FF475349787}"/>
    <cellStyle name="Note 6 2 11" xfId="20111" xr:uid="{A27C485E-6086-444A-96C6-E0B149A57960}"/>
    <cellStyle name="Note 6 2 11 2" xfId="20112" xr:uid="{F1CDC88D-5CE8-44D7-B43B-31A96899B6D1}"/>
    <cellStyle name="Note 6 2 11 2 2" xfId="20113" xr:uid="{49979BEB-C77F-4D2E-A785-D0FCEF7655D4}"/>
    <cellStyle name="Note 6 2 11 2 2 2" xfId="33708" xr:uid="{1077649A-A518-4D9E-9FD8-1E54D7D26185}"/>
    <cellStyle name="Note 6 2 11 2 2 3" xfId="39903" xr:uid="{AD179DD3-4F32-4553-8E25-3307E2B3A3E0}"/>
    <cellStyle name="Note 6 2 11 2 2 4" xfId="42378" xr:uid="{DB80329B-03B1-440B-8720-6086BA52B188}"/>
    <cellStyle name="Note 6 2 11 2 3" xfId="38678" xr:uid="{E0B5383D-1C94-441D-ABDC-EA8834ADC217}"/>
    <cellStyle name="Note 6 2 11 2 4" xfId="39902" xr:uid="{28B19245-8399-43C0-86B1-8103AF7C555D}"/>
    <cellStyle name="Note 6 2 11 2 5" xfId="42377" xr:uid="{4257F457-403A-420E-A95D-5D888D5571B4}"/>
    <cellStyle name="Note 6 2 11 3" xfId="20114" xr:uid="{8E5B7A55-CD07-4B2E-B3FE-48C0CE0218D9}"/>
    <cellStyle name="Note 6 2 11 3 2" xfId="36714" xr:uid="{1031589F-FE3C-4C8D-9D75-3794B7681958}"/>
    <cellStyle name="Note 6 2 11 3 3" xfId="39904" xr:uid="{90AB7104-7E30-4E18-9A8A-6F0BC95403AC}"/>
    <cellStyle name="Note 6 2 11 3 4" xfId="42379" xr:uid="{2DF0D48C-C25F-4520-B975-5CF465F07F9B}"/>
    <cellStyle name="Note 6 2 11 4" xfId="33707" xr:uid="{C7002430-8AD9-48E7-8F08-6EA26B47C927}"/>
    <cellStyle name="Note 6 2 11 5" xfId="39901" xr:uid="{1AA4D4D1-C1EC-4E2F-9534-C265A4987EDA}"/>
    <cellStyle name="Note 6 2 11 6" xfId="42376" xr:uid="{EC392D78-8F0A-4256-92F8-FFB922C2DE2A}"/>
    <cellStyle name="Note 6 2 12" xfId="20115" xr:uid="{E72E4F7C-FE68-488D-A59C-FFAE2522FD3D}"/>
    <cellStyle name="Note 6 2 12 2" xfId="20116" xr:uid="{B5B71837-94F0-4582-BB62-5787F5C5BCED}"/>
    <cellStyle name="Note 6 2 12 2 2" xfId="20117" xr:uid="{9523CF2E-D301-44DF-8E8F-94A7327D30C4}"/>
    <cellStyle name="Note 6 2 12 2 2 2" xfId="25445" xr:uid="{1687247C-7E2F-4B3F-83A0-8EB11A6631C8}"/>
    <cellStyle name="Note 6 2 12 2 2 3" xfId="39907" xr:uid="{30FAAE96-411B-48E0-965B-9771C88A90A9}"/>
    <cellStyle name="Note 6 2 12 2 2 4" xfId="42382" xr:uid="{26FB443F-80B4-4503-95A3-A4B8204D5F51}"/>
    <cellStyle name="Note 6 2 12 2 3" xfId="33710" xr:uid="{368F5906-0595-461B-B890-FDF9FF67FB62}"/>
    <cellStyle name="Note 6 2 12 2 4" xfId="39906" xr:uid="{DCC3E3B7-1F97-43CF-8F16-551A872653E5}"/>
    <cellStyle name="Note 6 2 12 2 5" xfId="42381" xr:uid="{B776683C-5ED5-46AC-8A53-F43F699AB687}"/>
    <cellStyle name="Note 6 2 12 3" xfId="20118" xr:uid="{CC3186C2-20F6-4FA0-BA1F-5EF5CA6BE8BA}"/>
    <cellStyle name="Note 6 2 12 3 2" xfId="33711" xr:uid="{BA564109-F15E-47D6-AFAA-70911BDD862A}"/>
    <cellStyle name="Note 6 2 12 3 3" xfId="39908" xr:uid="{CC431574-81CB-43D7-B68C-E37153E84B95}"/>
    <cellStyle name="Note 6 2 12 3 4" xfId="42383" xr:uid="{1B755DFE-9219-459D-BCC4-9D48C7701AA1}"/>
    <cellStyle name="Note 6 2 12 4" xfId="33709" xr:uid="{282D6DBD-A329-4FBF-B970-042283554D7D}"/>
    <cellStyle name="Note 6 2 12 5" xfId="39905" xr:uid="{84C5A536-B06D-4168-8CD5-801E9CE63AC0}"/>
    <cellStyle name="Note 6 2 12 6" xfId="42380" xr:uid="{2082E6C6-4EA6-4B50-8501-C72CD991B8D5}"/>
    <cellStyle name="Note 6 2 13" xfId="20119" xr:uid="{3A4EB7DE-E1C5-4859-BF76-AAA4F1DB256B}"/>
    <cellStyle name="Note 6 2 13 2" xfId="20120" xr:uid="{03D77BFB-1AC5-4FD6-BABB-F885C4E82978}"/>
    <cellStyle name="Note 6 2 13 2 2" xfId="38177" xr:uid="{45AF2C3B-BEF0-49EF-A24F-833E730DC93F}"/>
    <cellStyle name="Note 6 2 13 2 3" xfId="39910" xr:uid="{D7E27826-F5EB-4B2E-BEFE-AFB0217573AC}"/>
    <cellStyle name="Note 6 2 13 2 4" xfId="42385" xr:uid="{28DCA06D-A9C2-4F44-A629-B1C53BA48F00}"/>
    <cellStyle name="Note 6 2 13 3" xfId="36715" xr:uid="{1E242119-36DE-4905-B485-237F0181FB05}"/>
    <cellStyle name="Note 6 2 13 4" xfId="39909" xr:uid="{D8CCB168-7FE5-4AEE-87E1-8CD0EFE3A382}"/>
    <cellStyle name="Note 6 2 13 5" xfId="42384" xr:uid="{AD50FFB9-72FD-4499-8AAE-B84CDE0CEDE6}"/>
    <cellStyle name="Note 6 2 14" xfId="20121" xr:uid="{909F662E-88CE-46CE-A59C-32B0861390C8}"/>
    <cellStyle name="Note 6 2 14 2" xfId="38176" xr:uid="{6E884C60-5621-4194-9621-E5746F2DCEE3}"/>
    <cellStyle name="Note 6 2 14 3" xfId="39911" xr:uid="{D3CC9E8F-3464-428A-A353-93D3B2166611}"/>
    <cellStyle name="Note 6 2 14 4" xfId="42386" xr:uid="{AA421AC4-89DE-4B1D-9B8C-DDA1FAF4116C}"/>
    <cellStyle name="Note 6 2 15" xfId="36712" xr:uid="{C7394BF2-0B42-4295-9785-5C86568EEC3B}"/>
    <cellStyle name="Note 6 2 16" xfId="39896" xr:uid="{9B143CC9-F6D1-4633-9EE3-63BEE43269EA}"/>
    <cellStyle name="Note 6 2 17" xfId="42371" xr:uid="{21648874-6FC2-48C5-8378-908B76CDAB71}"/>
    <cellStyle name="Note 6 2 2" xfId="20122" xr:uid="{3C36A3B2-B729-4506-9DCA-72C4E2F1372F}"/>
    <cellStyle name="Note 6 2 3" xfId="20123" xr:uid="{3C70FF03-A6F7-40F5-89D3-BA8E0E804F50}"/>
    <cellStyle name="Note 6 2 4" xfId="20124" xr:uid="{946D7409-D76B-431F-BC04-F9B03CCB9165}"/>
    <cellStyle name="Note 6 2 5" xfId="20125" xr:uid="{C1A28007-5732-4F8A-B9F0-AC8B04288395}"/>
    <cellStyle name="Note 6 2 6" xfId="20126" xr:uid="{6E96F1B9-54A4-43EB-BD96-7BEB94397DBC}"/>
    <cellStyle name="Note 6 2 6 2" xfId="20127" xr:uid="{838241C4-93E0-4140-BBFA-AD2D8E235CDC}"/>
    <cellStyle name="Note 6 2 6 2 2" xfId="20128" xr:uid="{611A5F1D-E2C9-4AF6-8683-69AB86FE91D0}"/>
    <cellStyle name="Note 6 2 6 2 2 2" xfId="33717" xr:uid="{983E627B-1178-4876-8061-FAC854EAF2AB}"/>
    <cellStyle name="Note 6 2 6 2 2 3" xfId="39914" xr:uid="{3E3E380A-01F5-49B1-948A-9166EAE66825}"/>
    <cellStyle name="Note 6 2 6 2 2 4" xfId="42389" xr:uid="{F8A339F8-8F80-467A-9086-EE7CC21EB795}"/>
    <cellStyle name="Note 6 2 6 2 3" xfId="36716" xr:uid="{40F33F5B-0C42-47B0-BA5A-3B68F118F939}"/>
    <cellStyle name="Note 6 2 6 2 4" xfId="39913" xr:uid="{9B77A60F-81F0-49B2-A3FF-DE08CA44C3C3}"/>
    <cellStyle name="Note 6 2 6 2 5" xfId="42388" xr:uid="{79558F96-F4CF-4189-ABBF-6848506460C6}"/>
    <cellStyle name="Note 6 2 6 3" xfId="20129" xr:uid="{132737E9-7A95-4FFC-8E1D-7C48CE903C01}"/>
    <cellStyle name="Note 6 2 6 3 2" xfId="33718" xr:uid="{39D6CF54-0379-483F-B733-3F6DDC1AA03D}"/>
    <cellStyle name="Note 6 2 6 3 3" xfId="39915" xr:uid="{D79867EA-C89C-4C08-914F-9719B70E5012}"/>
    <cellStyle name="Note 6 2 6 3 4" xfId="42390" xr:uid="{3D7160C0-96EB-4EDA-BF9D-1E16E5825505}"/>
    <cellStyle name="Note 6 2 6 4" xfId="33716" xr:uid="{7995387A-9759-4AA7-8688-A8EA0E9EA03D}"/>
    <cellStyle name="Note 6 2 6 5" xfId="39912" xr:uid="{5355170C-555E-4B64-BEE2-BEFDC9FAA70B}"/>
    <cellStyle name="Note 6 2 6 6" xfId="42387" xr:uid="{B318FC66-9497-423E-8669-8573798F9039}"/>
    <cellStyle name="Note 6 2 7" xfId="20130" xr:uid="{93C55EB8-5024-4F70-8E49-4B57D6D599BC}"/>
    <cellStyle name="Note 6 2 7 2" xfId="20131" xr:uid="{00B8D0CB-A770-4E8D-8FC1-FF0C6B447CB6}"/>
    <cellStyle name="Note 6 2 7 2 2" xfId="20132" xr:uid="{97691982-BB7A-4147-A970-4CAC4BECD2AD}"/>
    <cellStyle name="Note 6 2 7 2 2 2" xfId="33721" xr:uid="{B97E10CD-7C52-4623-805D-7612B166A1C2}"/>
    <cellStyle name="Note 6 2 7 2 2 3" xfId="39918" xr:uid="{9F3D0D2B-B01B-47D2-9614-D8A76CB3598F}"/>
    <cellStyle name="Note 6 2 7 2 2 4" xfId="42393" xr:uid="{9FE50515-7E61-48F3-8EF6-9FC572D5D5E2}"/>
    <cellStyle name="Note 6 2 7 2 3" xfId="33720" xr:uid="{BCDA85A5-801F-4F95-8B7A-9041511BA933}"/>
    <cellStyle name="Note 6 2 7 2 4" xfId="39917" xr:uid="{568B47CE-8124-4633-8B59-50C6F368945C}"/>
    <cellStyle name="Note 6 2 7 2 5" xfId="42392" xr:uid="{77403722-D172-45E3-B840-581D7015B003}"/>
    <cellStyle name="Note 6 2 7 3" xfId="20133" xr:uid="{78551367-BA8D-4C91-8D57-B684D2C9A38F}"/>
    <cellStyle name="Note 6 2 7 3 2" xfId="33722" xr:uid="{20A98920-FD6E-4669-A43E-D534DA721B71}"/>
    <cellStyle name="Note 6 2 7 3 3" xfId="39919" xr:uid="{C9FEF88A-0E79-4C3B-97D6-89946793AC34}"/>
    <cellStyle name="Note 6 2 7 3 4" xfId="42394" xr:uid="{2D8EC7DC-823D-4550-BB40-CD5DC9C175D5}"/>
    <cellStyle name="Note 6 2 7 4" xfId="33719" xr:uid="{01215132-2497-4F44-80BD-B8763493FA93}"/>
    <cellStyle name="Note 6 2 7 5" xfId="39916" xr:uid="{95DE28CE-3020-4EEA-9B69-55B38A09662D}"/>
    <cellStyle name="Note 6 2 7 6" xfId="42391" xr:uid="{64B44C8F-746F-4133-8FBA-F14B47713843}"/>
    <cellStyle name="Note 6 2 8" xfId="20134" xr:uid="{CDF4F968-7BF0-413F-8408-F7128DC15B81}"/>
    <cellStyle name="Note 6 2 8 2" xfId="20135" xr:uid="{87B8E9CC-70F9-4030-8653-122797EAD89C}"/>
    <cellStyle name="Note 6 2 8 2 2" xfId="20136" xr:uid="{72ABAE81-77A7-42DE-BC6D-1E91830F9E20}"/>
    <cellStyle name="Note 6 2 8 2 2 2" xfId="38677" xr:uid="{9B67DE9F-5112-44DD-A275-7B8D7F8F9AC3}"/>
    <cellStyle name="Note 6 2 8 2 2 3" xfId="39922" xr:uid="{8CB94B4B-850B-45BD-A5C7-E72721879301}"/>
    <cellStyle name="Note 6 2 8 2 2 4" xfId="42397" xr:uid="{D29C939B-989C-4933-86CF-560632E99CB8}"/>
    <cellStyle name="Note 6 2 8 2 3" xfId="33724" xr:uid="{6CD6AD00-A123-4A4B-8657-FD2C38CB0538}"/>
    <cellStyle name="Note 6 2 8 2 4" xfId="39921" xr:uid="{6FCB7A96-8588-4C3B-84B9-9D1CBCE4C6EB}"/>
    <cellStyle name="Note 6 2 8 2 5" xfId="42396" xr:uid="{8AF52817-EA64-47D3-935D-81AE81D45941}"/>
    <cellStyle name="Note 6 2 8 3" xfId="20137" xr:uid="{01E21D69-C9CE-4106-9608-0142AB4F373F}"/>
    <cellStyle name="Note 6 2 8 3 2" xfId="33725" xr:uid="{3D566A3D-8C38-4D5A-ACCC-1211F6332C29}"/>
    <cellStyle name="Note 6 2 8 3 3" xfId="39923" xr:uid="{4E8CBDEF-EBD7-4653-A762-5BF9106D3404}"/>
    <cellStyle name="Note 6 2 8 3 4" xfId="42398" xr:uid="{C91519D1-799A-4F5C-BEA7-7B5E16561769}"/>
    <cellStyle name="Note 6 2 8 4" xfId="33723" xr:uid="{CE0CC5CA-50CF-4FBE-A090-4F904B712403}"/>
    <cellStyle name="Note 6 2 8 5" xfId="39920" xr:uid="{23BACF11-BAEC-4A93-AECE-B45E104EB8A3}"/>
    <cellStyle name="Note 6 2 8 6" xfId="42395" xr:uid="{CEA57295-BE0D-497F-878E-876826007142}"/>
    <cellStyle name="Note 6 2 9" xfId="20138" xr:uid="{13165A31-E0A5-46F2-BC37-DF37F493B571}"/>
    <cellStyle name="Note 6 2 9 2" xfId="20139" xr:uid="{6B6C4875-1416-4AA4-B9A5-CE34290505FE}"/>
    <cellStyle name="Note 6 2 9 2 2" xfId="20140" xr:uid="{620BA3D6-EB79-481F-9634-11D3F4522CC4}"/>
    <cellStyle name="Note 6 2 9 2 2 2" xfId="33728" xr:uid="{68DEB223-AD61-4391-8CFF-E1D29CF2DEC9}"/>
    <cellStyle name="Note 6 2 9 2 2 3" xfId="39926" xr:uid="{85F7C1F6-04AD-453F-82E3-E9C241DBE31E}"/>
    <cellStyle name="Note 6 2 9 2 2 4" xfId="42401" xr:uid="{AF2485F4-3A33-41A7-865B-72F277CB454B}"/>
    <cellStyle name="Note 6 2 9 2 3" xfId="33727" xr:uid="{4E94CC1F-5BDF-429B-96DE-AAE194CB5C2C}"/>
    <cellStyle name="Note 6 2 9 2 4" xfId="39925" xr:uid="{0ABF7A0D-CE46-4858-AF7C-523C101234A1}"/>
    <cellStyle name="Note 6 2 9 2 5" xfId="42400" xr:uid="{991343A7-C9C2-410F-BD86-F3F5C5A02FFD}"/>
    <cellStyle name="Note 6 2 9 3" xfId="20141" xr:uid="{A39FE64A-C25F-4CEB-AAEB-6557228D64CE}"/>
    <cellStyle name="Note 6 2 9 3 2" xfId="33729" xr:uid="{AB66950A-358C-4981-ACB2-BEDE4B1CA23C}"/>
    <cellStyle name="Note 6 2 9 3 3" xfId="39927" xr:uid="{A692BB82-F736-4D3B-8FBA-0F064DC139BE}"/>
    <cellStyle name="Note 6 2 9 3 4" xfId="42402" xr:uid="{B0B1985B-0CEB-46FC-9BCD-8E9F15AC92F4}"/>
    <cellStyle name="Note 6 2 9 4" xfId="33726" xr:uid="{97891BA3-6DA2-405A-89DF-8980481A4AAE}"/>
    <cellStyle name="Note 6 2 9 5" xfId="39924" xr:uid="{F17E8686-B8FB-49F3-B966-FEF8D7B2E42B}"/>
    <cellStyle name="Note 6 2 9 6" xfId="42399" xr:uid="{F63D7F54-DD5B-4CB7-AC3D-B8E548512AAA}"/>
    <cellStyle name="Note 6 3" xfId="20142" xr:uid="{FFF4215B-EF13-40D2-9E59-98AE55B49B03}"/>
    <cellStyle name="Note 6 3 10" xfId="20143" xr:uid="{427C0DE5-30E2-4EE0-A65B-F2149E7A36B5}"/>
    <cellStyle name="Note 6 3 10 2" xfId="25446" xr:uid="{80949E64-7B8B-46C8-B080-93CE96058B41}"/>
    <cellStyle name="Note 6 3 10 3" xfId="39929" xr:uid="{5CBF3D0E-64DE-4530-9DF5-69FB6319F807}"/>
    <cellStyle name="Note 6 3 10 4" xfId="42404" xr:uid="{05DD4595-6AE8-4BB6-B044-5F143DF7AE9A}"/>
    <cellStyle name="Note 6 3 11" xfId="33730" xr:uid="{8023A48C-0CE0-4E1A-8DBA-CD2A354FD24E}"/>
    <cellStyle name="Note 6 3 12" xfId="39928" xr:uid="{2A8AEFBA-770A-418F-9F20-26A00B462020}"/>
    <cellStyle name="Note 6 3 13" xfId="42403" xr:uid="{A09765CB-5B27-4F66-9492-75078FEFE5CC}"/>
    <cellStyle name="Note 6 3 2" xfId="20144" xr:uid="{7573B46C-E198-4179-9452-DF29EAF376FC}"/>
    <cellStyle name="Note 6 3 2 2" xfId="20145" xr:uid="{9A95FA50-6656-4EE9-8074-F8A083FEA0ED}"/>
    <cellStyle name="Note 6 3 2 2 2" xfId="20146" xr:uid="{75FA94F5-AC14-4CBD-8ECD-D65FD2E42220}"/>
    <cellStyle name="Note 6 3 2 2 2 2" xfId="33733" xr:uid="{0C41A356-B46E-4D3A-8B0D-83DE7758CE2D}"/>
    <cellStyle name="Note 6 3 2 2 2 3" xfId="39932" xr:uid="{FC52AF65-8E07-41DE-BADF-2BFDD8A627FF}"/>
    <cellStyle name="Note 6 3 2 2 2 4" xfId="42407" xr:uid="{58735B06-1613-43EE-BC0E-12D77E75FC71}"/>
    <cellStyle name="Note 6 3 2 2 3" xfId="33732" xr:uid="{55678087-7ED7-44CB-83B9-D15EB42270A2}"/>
    <cellStyle name="Note 6 3 2 2 4" xfId="39931" xr:uid="{B640A19C-D47F-4EC6-88CE-248C62B33233}"/>
    <cellStyle name="Note 6 3 2 2 5" xfId="42406" xr:uid="{B8309EA7-3DCA-4C0F-9DE3-7848A89E9C95}"/>
    <cellStyle name="Note 6 3 2 3" xfId="20147" xr:uid="{3DD5A741-D30E-43BA-A0EB-9AE98BF8F350}"/>
    <cellStyle name="Note 6 3 2 3 2" xfId="33734" xr:uid="{31E8FB24-15E2-409B-A928-1606C5C733F9}"/>
    <cellStyle name="Note 6 3 2 3 3" xfId="39933" xr:uid="{0D499A8F-F5A2-4F8E-B29F-63B46FB943ED}"/>
    <cellStyle name="Note 6 3 2 3 4" xfId="42408" xr:uid="{F540B195-B912-4FCB-8B0B-F8E2BD924E9D}"/>
    <cellStyle name="Note 6 3 2 4" xfId="33731" xr:uid="{95FBF264-45DE-4185-A055-FD8260D8A848}"/>
    <cellStyle name="Note 6 3 2 5" xfId="39930" xr:uid="{DA82AC7E-C18C-4106-9CB9-5E331280EAC3}"/>
    <cellStyle name="Note 6 3 2 6" xfId="42405" xr:uid="{D8876160-01BF-4A28-8710-4803D3F8CFFE}"/>
    <cellStyle name="Note 6 3 3" xfId="20148" xr:uid="{1729F5F6-FF0D-4A06-8A97-3AF56DEC3361}"/>
    <cellStyle name="Note 6 3 3 2" xfId="20149" xr:uid="{3316D569-8EFE-444E-9B27-8837B103F443}"/>
    <cellStyle name="Note 6 3 3 2 2" xfId="20150" xr:uid="{DA355044-F1A1-4239-B688-B458A0888A60}"/>
    <cellStyle name="Note 6 3 3 2 2 2" xfId="36005" xr:uid="{A8BA13EB-9624-4B60-8B06-099E003B702E}"/>
    <cellStyle name="Note 6 3 3 2 2 3" xfId="39936" xr:uid="{402EC891-1B81-4F23-B8B3-3F92BE8A4C29}"/>
    <cellStyle name="Note 6 3 3 2 2 4" xfId="42411" xr:uid="{191D8226-BB3F-489D-8791-34970BB6001B}"/>
    <cellStyle name="Note 6 3 3 2 3" xfId="38396" xr:uid="{A907BD4B-2BAD-4FF2-A5C2-9C59E2F5E0A4}"/>
    <cellStyle name="Note 6 3 3 2 4" xfId="39935" xr:uid="{7C0F6463-2288-4814-AD99-ABB684096990}"/>
    <cellStyle name="Note 6 3 3 2 5" xfId="42410" xr:uid="{D85CDEAB-FEE4-4C84-AEB3-58C5451D2C16}"/>
    <cellStyle name="Note 6 3 3 3" xfId="20151" xr:uid="{AED6E2D5-CCDB-4D47-96C9-D6141464A4DC}"/>
    <cellStyle name="Note 6 3 3 3 2" xfId="25447" xr:uid="{928E02CB-623D-4CBA-81AD-78609080545B}"/>
    <cellStyle name="Note 6 3 3 3 3" xfId="39937" xr:uid="{42071C7C-A196-422A-883D-BA3DD58BAB9F}"/>
    <cellStyle name="Note 6 3 3 3 4" xfId="42412" xr:uid="{5EE6ABF0-7C21-465C-988B-C218ACC48532}"/>
    <cellStyle name="Note 6 3 3 4" xfId="33735" xr:uid="{F6D26FB9-EF4B-4D33-AF57-B8D082A931EE}"/>
    <cellStyle name="Note 6 3 3 5" xfId="39934" xr:uid="{1E24ED61-87B7-46F5-811A-21FE4B09A82E}"/>
    <cellStyle name="Note 6 3 3 6" xfId="42409" xr:uid="{54FB93FE-554D-43B2-BC47-E02371332649}"/>
    <cellStyle name="Note 6 3 4" xfId="20152" xr:uid="{6CDFAE93-6726-415B-BD4D-312C2B1422D1}"/>
    <cellStyle name="Note 6 3 4 2" xfId="20153" xr:uid="{99DCE85F-2BB1-4EE9-874D-B206D8DAD99D}"/>
    <cellStyle name="Note 6 3 4 2 2" xfId="20154" xr:uid="{EAE699F1-6387-4B90-9CB1-4010AB984563}"/>
    <cellStyle name="Note 6 3 4 2 2 2" xfId="33738" xr:uid="{945842FE-D441-41EE-9D48-E93A91CCF2B6}"/>
    <cellStyle name="Note 6 3 4 2 2 3" xfId="39940" xr:uid="{47CAED40-C604-4A1B-A954-DE63CF233ADC}"/>
    <cellStyle name="Note 6 3 4 2 2 4" xfId="42415" xr:uid="{2E5C7180-6E9A-4279-BFF0-0838E6A2B7CB}"/>
    <cellStyle name="Note 6 3 4 2 3" xfId="33737" xr:uid="{92C805DC-AF1A-4E56-9BD4-BFE5FF630FF2}"/>
    <cellStyle name="Note 6 3 4 2 4" xfId="39939" xr:uid="{933C647D-6F60-4E2E-92A9-E8DD548533C1}"/>
    <cellStyle name="Note 6 3 4 2 5" xfId="42414" xr:uid="{5D73AB51-9AB1-4113-A09A-CDCBA457CFE0}"/>
    <cellStyle name="Note 6 3 4 3" xfId="20155" xr:uid="{68CD0824-E717-412C-BD9D-19130B424597}"/>
    <cellStyle name="Note 6 3 4 3 2" xfId="25448" xr:uid="{5D623861-84E7-4EC9-A5F0-49D5B832EEF4}"/>
    <cellStyle name="Note 6 3 4 3 3" xfId="39941" xr:uid="{9B0BD30D-F9C1-4AC8-ADEC-846A6C42CE52}"/>
    <cellStyle name="Note 6 3 4 3 4" xfId="42416" xr:uid="{844B5ECF-CCF6-44D6-A550-84C0B03BCDCA}"/>
    <cellStyle name="Note 6 3 4 4" xfId="33736" xr:uid="{0F4D0D3B-F248-4ACC-920B-4E8146B0E932}"/>
    <cellStyle name="Note 6 3 4 5" xfId="39938" xr:uid="{89C24197-0237-46C6-B184-E144529D08D8}"/>
    <cellStyle name="Note 6 3 4 6" xfId="42413" xr:uid="{CE33811E-698F-4607-9DEF-003C50F807A6}"/>
    <cellStyle name="Note 6 3 5" xfId="20156" xr:uid="{02EF3D40-051B-40EA-A4A6-9F3234BE2153}"/>
    <cellStyle name="Note 6 3 5 2" xfId="20157" xr:uid="{B52E5108-2F41-409A-9EB6-D1DA7A0A3A17}"/>
    <cellStyle name="Note 6 3 5 2 2" xfId="20158" xr:uid="{892936E2-810D-4020-8F03-955A85D4C059}"/>
    <cellStyle name="Note 6 3 5 2 2 2" xfId="36717" xr:uid="{80DA3674-FA5D-44E8-B11F-212C53FE0F22}"/>
    <cellStyle name="Note 6 3 5 2 2 3" xfId="39944" xr:uid="{1799935E-27DB-42B5-B173-00ADC1509662}"/>
    <cellStyle name="Note 6 3 5 2 2 4" xfId="42419" xr:uid="{CC9FDDB2-37DA-4098-97D5-0B3A3A76CED8}"/>
    <cellStyle name="Note 6 3 5 2 3" xfId="33740" xr:uid="{9FACF042-5D4A-456B-81BE-256F14B5E306}"/>
    <cellStyle name="Note 6 3 5 2 4" xfId="39943" xr:uid="{1507363A-0511-4DE2-BD0E-C31C77D7B39B}"/>
    <cellStyle name="Note 6 3 5 2 5" xfId="42418" xr:uid="{BCADB4C5-5F17-4D84-9057-6031C25681E4}"/>
    <cellStyle name="Note 6 3 5 3" xfId="20159" xr:uid="{9A30BC14-DC0D-4AAE-96C7-2F5963397641}"/>
    <cellStyle name="Note 6 3 5 3 2" xfId="36855" xr:uid="{2120F7E5-9942-4038-BAAF-9708E4821BC7}"/>
    <cellStyle name="Note 6 3 5 3 3" xfId="39945" xr:uid="{6F2D8D8E-5BDB-49EA-8493-DF34F58B6D1E}"/>
    <cellStyle name="Note 6 3 5 3 4" xfId="42420" xr:uid="{C3CA19C8-97BB-4F4D-BCE2-49D8A6EE3691}"/>
    <cellStyle name="Note 6 3 5 4" xfId="33739" xr:uid="{FAEEA55F-01E6-4AFE-92CB-05E6C1608B88}"/>
    <cellStyle name="Note 6 3 5 5" xfId="39942" xr:uid="{7788075D-DD98-4562-B18D-2E0C4A9D3D35}"/>
    <cellStyle name="Note 6 3 5 6" xfId="42417" xr:uid="{F6C430EE-C50C-4484-93EE-B976A6086A83}"/>
    <cellStyle name="Note 6 3 6" xfId="20160" xr:uid="{23E6A9ED-0185-4764-B50A-704223AACE31}"/>
    <cellStyle name="Note 6 3 6 2" xfId="20161" xr:uid="{F0E5F1DD-20AE-4392-AEA7-72E42319A2D4}"/>
    <cellStyle name="Note 6 3 6 2 2" xfId="20162" xr:uid="{0E084638-ECC7-41B0-A8CE-0F0AAED67108}"/>
    <cellStyle name="Note 6 3 6 2 2 2" xfId="33743" xr:uid="{B2F85832-2C58-4A50-9F04-57FC20CA80DD}"/>
    <cellStyle name="Note 6 3 6 2 2 3" xfId="39948" xr:uid="{83F56F41-E5B9-4FFB-B3E9-FBF6A00F2FB2}"/>
    <cellStyle name="Note 6 3 6 2 2 4" xfId="42423" xr:uid="{A1F15D04-480E-432F-9079-ED027E009C86}"/>
    <cellStyle name="Note 6 3 6 2 3" xfId="33742" xr:uid="{6EF3BA82-43BC-4286-8D05-CDF9E60392B6}"/>
    <cellStyle name="Note 6 3 6 2 4" xfId="39947" xr:uid="{8223A57F-0C0A-48C1-BAF4-0C7931063DD2}"/>
    <cellStyle name="Note 6 3 6 2 5" xfId="42422" xr:uid="{23C1A206-785E-41EB-9314-3FAC4E87043F}"/>
    <cellStyle name="Note 6 3 6 3" xfId="20163" xr:uid="{A03AA7B9-E79C-40C7-A71E-DB2D4800F282}"/>
    <cellStyle name="Note 6 3 6 3 2" xfId="39191" xr:uid="{06197D6B-DE81-4E78-9EC8-791EBFC308A0}"/>
    <cellStyle name="Note 6 3 6 3 3" xfId="39949" xr:uid="{24B2F3B7-1DB1-40A1-BE88-6535217741BA}"/>
    <cellStyle name="Note 6 3 6 3 4" xfId="42424" xr:uid="{6DF7D8CB-C3F1-4C4F-B4D3-923CAA4FFFD9}"/>
    <cellStyle name="Note 6 3 6 4" xfId="33741" xr:uid="{FA9E1373-2282-447C-A07C-71BC3B7416FA}"/>
    <cellStyle name="Note 6 3 6 5" xfId="39946" xr:uid="{B99529BD-9F6D-424B-BB56-976E1F18D4BE}"/>
    <cellStyle name="Note 6 3 6 6" xfId="42421" xr:uid="{EBC54109-0D68-41E8-BFA7-DA4656C16B90}"/>
    <cellStyle name="Note 6 3 7" xfId="20164" xr:uid="{A5CBBD46-8059-4505-859F-6DC62933FDC5}"/>
    <cellStyle name="Note 6 3 7 2" xfId="20165" xr:uid="{5020292A-A3BC-40A5-A555-A04D483F3D83}"/>
    <cellStyle name="Note 6 3 7 2 2" xfId="20166" xr:uid="{26B3033F-295C-48C1-B5C7-34E1D4CD29A7}"/>
    <cellStyle name="Note 6 3 7 2 2 2" xfId="33746" xr:uid="{65E70AE1-0537-4727-A189-9EB7212C8A0C}"/>
    <cellStyle name="Note 6 3 7 2 2 3" xfId="39952" xr:uid="{1FFC19DC-FE62-4EB4-896C-A6762800DCBC}"/>
    <cellStyle name="Note 6 3 7 2 2 4" xfId="42427" xr:uid="{98972BFE-9E3B-4616-BB96-6E7B2B5529B8}"/>
    <cellStyle name="Note 6 3 7 2 3" xfId="33745" xr:uid="{AFCECDAC-C1D0-4B6E-817B-7FA6E4F9C35D}"/>
    <cellStyle name="Note 6 3 7 2 4" xfId="39951" xr:uid="{DD2E1C1E-39A6-4D01-9886-C2A37CD3B2AE}"/>
    <cellStyle name="Note 6 3 7 2 5" xfId="42426" xr:uid="{537A2E90-6F26-408B-9DE3-FE935E1E39F1}"/>
    <cellStyle name="Note 6 3 7 3" xfId="20167" xr:uid="{FBD5EE9D-4C50-45A8-98BB-72BBBEC6563D}"/>
    <cellStyle name="Note 6 3 7 3 2" xfId="25449" xr:uid="{FDF68D42-371D-4023-ABB4-C5FF431B2CF9}"/>
    <cellStyle name="Note 6 3 7 3 3" xfId="39953" xr:uid="{B277B63B-3953-4897-B7E4-BB1C0CA6793F}"/>
    <cellStyle name="Note 6 3 7 3 4" xfId="42428" xr:uid="{4265C74C-CB74-414B-989D-0EA46399D8FD}"/>
    <cellStyle name="Note 6 3 7 4" xfId="33744" xr:uid="{25BCACBC-D91A-4367-98A2-07EF13E95494}"/>
    <cellStyle name="Note 6 3 7 5" xfId="39950" xr:uid="{A47037B2-1CB7-4A03-81B7-BB55BFC672A8}"/>
    <cellStyle name="Note 6 3 7 6" xfId="42425" xr:uid="{38320DC2-809B-44E7-BD48-890405C23692}"/>
    <cellStyle name="Note 6 3 8" xfId="20168" xr:uid="{04A0659B-F831-4597-A628-7B319644E390}"/>
    <cellStyle name="Note 6 3 8 2" xfId="20169" xr:uid="{D640082C-EB54-4A6A-8053-61C309690853}"/>
    <cellStyle name="Note 6 3 8 2 2" xfId="20170" xr:uid="{A07E1D3B-B34E-437D-A926-4122B6BA3F34}"/>
    <cellStyle name="Note 6 3 8 2 2 2" xfId="33749" xr:uid="{AED3E072-6E12-418A-A2A7-A345F88C8B7E}"/>
    <cellStyle name="Note 6 3 8 2 2 3" xfId="39956" xr:uid="{51D5D746-4829-405E-BC8A-31F2EFA61DF3}"/>
    <cellStyle name="Note 6 3 8 2 2 4" xfId="42431" xr:uid="{F31986FF-51B2-4E8C-9F59-A80853F89649}"/>
    <cellStyle name="Note 6 3 8 2 3" xfId="33748" xr:uid="{37BEF2E7-9CCB-428F-B2E2-58668BFF625A}"/>
    <cellStyle name="Note 6 3 8 2 4" xfId="39955" xr:uid="{77D5CACB-F9D5-4290-9F50-37852B08307A}"/>
    <cellStyle name="Note 6 3 8 2 5" xfId="42430" xr:uid="{21AFBCC7-A204-4289-BD6B-F3C20602B08B}"/>
    <cellStyle name="Note 6 3 8 3" xfId="20171" xr:uid="{986C0AAE-28F1-4888-BD11-14CD8A3EEF3B}"/>
    <cellStyle name="Note 6 3 8 3 2" xfId="25450" xr:uid="{81D65C76-4319-4B3D-B635-23317ED54268}"/>
    <cellStyle name="Note 6 3 8 3 3" xfId="39957" xr:uid="{DCE8ECAB-A8CB-43A5-B4ED-A95A49D423D5}"/>
    <cellStyle name="Note 6 3 8 3 4" xfId="42432" xr:uid="{B49F4843-EE66-43FF-B812-02F839F9F649}"/>
    <cellStyle name="Note 6 3 8 4" xfId="33747" xr:uid="{1C8D1778-2B0A-4234-80F2-5CFBD5294827}"/>
    <cellStyle name="Note 6 3 8 5" xfId="39954" xr:uid="{196BA788-BC5A-48CA-BE2C-B2971EA2FC94}"/>
    <cellStyle name="Note 6 3 8 6" xfId="42429" xr:uid="{274527C8-22F3-4D5B-AADD-24DCA2BEAEFC}"/>
    <cellStyle name="Note 6 3 9" xfId="20172" xr:uid="{E46FE8E8-323B-44AF-88C9-4A274431D8CD}"/>
    <cellStyle name="Note 6 3 9 2" xfId="20173" xr:uid="{B87DF4A0-DA81-4F5E-A3AA-484417445251}"/>
    <cellStyle name="Note 6 3 9 2 2" xfId="33750" xr:uid="{AAC4241D-D638-40EC-BCEF-CCBB86310D1E}"/>
    <cellStyle name="Note 6 3 9 2 3" xfId="39959" xr:uid="{31BA4E86-AE1D-4B02-880E-8B1DF14D5157}"/>
    <cellStyle name="Note 6 3 9 2 4" xfId="42434" xr:uid="{6AD09864-54C9-46C9-AEFE-53A84F5D3CFE}"/>
    <cellStyle name="Note 6 3 9 3" xfId="38676" xr:uid="{C4F43B0F-9E17-48EE-AE16-B65718A246D3}"/>
    <cellStyle name="Note 6 3 9 4" xfId="39958" xr:uid="{C58F1E6D-F3F9-4DCD-AD29-7659CD4B6CF7}"/>
    <cellStyle name="Note 6 3 9 5" xfId="42433" xr:uid="{6FADA3CD-E733-47F0-8359-E91F5BF8638F}"/>
    <cellStyle name="Note 6 4" xfId="20174" xr:uid="{E9765027-E708-46E6-A2E1-02DF11A5BF58}"/>
    <cellStyle name="Note 6 4 10" xfId="20175" xr:uid="{A767402B-4C16-4FAD-9F65-3FB461590517}"/>
    <cellStyle name="Note 6 4 10 2" xfId="25451" xr:uid="{44E740AA-5DA4-493C-97C5-007DDE800A7F}"/>
    <cellStyle name="Note 6 4 10 3" xfId="39961" xr:uid="{1D15EBAD-9034-4A83-BAFC-D61BE5816754}"/>
    <cellStyle name="Note 6 4 10 4" xfId="42436" xr:uid="{CF8D36D1-2AA4-468F-8528-C7CAF711EAF3}"/>
    <cellStyle name="Note 6 4 11" xfId="33751" xr:uid="{7D7A51CE-D18F-445A-A0F6-A316C4E055CC}"/>
    <cellStyle name="Note 6 4 12" xfId="39960" xr:uid="{84C6C8DF-A140-4498-AD88-84683BFBF8FD}"/>
    <cellStyle name="Note 6 4 13" xfId="42435" xr:uid="{B1428B92-1E95-489D-9083-D64AAFA65590}"/>
    <cellStyle name="Note 6 4 2" xfId="20176" xr:uid="{969AE1D3-1939-49F8-A74C-D5362579A004}"/>
    <cellStyle name="Note 6 4 2 2" xfId="20177" xr:uid="{06ED0BD7-818E-4F81-B9BB-C7BB7AEB5933}"/>
    <cellStyle name="Note 6 4 2 2 2" xfId="20178" xr:uid="{8353F3D2-B047-4DDE-A8FC-2B2F5255C4C2}"/>
    <cellStyle name="Note 6 4 2 2 2 2" xfId="33754" xr:uid="{59E7BC13-5A07-4BB0-9D45-0447F3D422AF}"/>
    <cellStyle name="Note 6 4 2 2 2 3" xfId="39964" xr:uid="{31043F11-562B-478F-9254-B0CAB27451A4}"/>
    <cellStyle name="Note 6 4 2 2 2 4" xfId="42439" xr:uid="{1E879C05-BD84-4513-8E34-63AE9137859A}"/>
    <cellStyle name="Note 6 4 2 2 3" xfId="33753" xr:uid="{9228F1A9-9796-4CCC-AFE4-DC7BDF458F59}"/>
    <cellStyle name="Note 6 4 2 2 4" xfId="39963" xr:uid="{93D8D86E-70A3-42DE-B09A-96C70EE20805}"/>
    <cellStyle name="Note 6 4 2 2 5" xfId="42438" xr:uid="{1A0F67E3-2338-41ED-A730-C3C77F8BAA4C}"/>
    <cellStyle name="Note 6 4 2 3" xfId="20179" xr:uid="{EDBCBFF0-2ACF-4F4B-86A3-14B06AFE81E7}"/>
    <cellStyle name="Note 6 4 2 3 2" xfId="39190" xr:uid="{4E1003D9-E0F6-443B-98F9-5D94954C9F40}"/>
    <cellStyle name="Note 6 4 2 3 3" xfId="39965" xr:uid="{802C2EDD-B6BE-4347-AA53-FA7512ED0D4B}"/>
    <cellStyle name="Note 6 4 2 3 4" xfId="42440" xr:uid="{4976C04E-6565-4252-BBE9-1579C83287A2}"/>
    <cellStyle name="Note 6 4 2 4" xfId="33752" xr:uid="{F780E9ED-C5F8-41C8-A6A0-3261E92EF00D}"/>
    <cellStyle name="Note 6 4 2 5" xfId="39962" xr:uid="{E1201FBB-0D6A-4367-82F4-F7CC1AF2BB32}"/>
    <cellStyle name="Note 6 4 2 6" xfId="42437" xr:uid="{5F682690-8533-4D91-A1F5-B5D67741C97C}"/>
    <cellStyle name="Note 6 4 3" xfId="20180" xr:uid="{739A4967-5160-4C4C-B070-387074885F26}"/>
    <cellStyle name="Note 6 4 3 2" xfId="20181" xr:uid="{5C34C263-BE4C-40BE-866E-85E44CD22F6D}"/>
    <cellStyle name="Note 6 4 3 2 2" xfId="20182" xr:uid="{7AD89F4F-7F85-4104-9027-F41C728B0283}"/>
    <cellStyle name="Note 6 4 3 2 2 2" xfId="36718" xr:uid="{ADE2044C-1D76-4411-8E3E-8824B6D61BAF}"/>
    <cellStyle name="Note 6 4 3 2 2 3" xfId="39968" xr:uid="{3E6A0119-4C39-41FD-9003-550DF55481E7}"/>
    <cellStyle name="Note 6 4 3 2 2 4" xfId="42443" xr:uid="{FCD0796A-A2B3-43EC-8790-7F443EA3011F}"/>
    <cellStyle name="Note 6 4 3 2 3" xfId="37100" xr:uid="{A09378F5-E73C-41D7-8ADA-CF29B0434339}"/>
    <cellStyle name="Note 6 4 3 2 4" xfId="39967" xr:uid="{A29780F7-A4B7-4E55-ADCF-8563AC37C904}"/>
    <cellStyle name="Note 6 4 3 2 5" xfId="42442" xr:uid="{CB8C50ED-310E-4C45-BE1A-1B15BD039840}"/>
    <cellStyle name="Note 6 4 3 3" xfId="20183" xr:uid="{7ECAEE28-7768-4199-A9CD-EA69BFB55EAE}"/>
    <cellStyle name="Note 6 4 3 3 2" xfId="25452" xr:uid="{9D26404A-B62B-4BA7-A2A3-474601B937EC}"/>
    <cellStyle name="Note 6 4 3 3 3" xfId="39969" xr:uid="{3B4858CE-EE72-47FC-B112-FF9568AF94B3}"/>
    <cellStyle name="Note 6 4 3 3 4" xfId="42444" xr:uid="{482DEA71-DC2E-4BBE-8AB4-2FB8EFD02303}"/>
    <cellStyle name="Note 6 4 3 4" xfId="37099" xr:uid="{2A398D55-328E-4A36-8DFA-955F25B8F282}"/>
    <cellStyle name="Note 6 4 3 5" xfId="39966" xr:uid="{2FF8506C-30FD-4AD0-B531-70301B7EAAB4}"/>
    <cellStyle name="Note 6 4 3 6" xfId="42441" xr:uid="{6F967074-5BC5-4C56-8319-27ED460530DD}"/>
    <cellStyle name="Note 6 4 4" xfId="20184" xr:uid="{D81AAB91-2CD0-4018-AAD4-FB2FEBD903E4}"/>
    <cellStyle name="Note 6 4 4 2" xfId="20185" xr:uid="{0839C502-BB24-4990-94DC-88D44FE9E236}"/>
    <cellStyle name="Note 6 4 4 2 2" xfId="20186" xr:uid="{93CA34AE-4AE5-423F-BBE5-B9C9753F2DE1}"/>
    <cellStyle name="Note 6 4 4 2 2 2" xfId="33756" xr:uid="{1703A4D7-CFF4-4385-B90A-E40F314BF39D}"/>
    <cellStyle name="Note 6 4 4 2 2 3" xfId="39972" xr:uid="{C6D4FC44-55B5-483E-82E0-3E975949EE65}"/>
    <cellStyle name="Note 6 4 4 2 2 4" xfId="42447" xr:uid="{82CD9537-BBE8-46C2-9839-37B337F2CEFB}"/>
    <cellStyle name="Note 6 4 4 2 3" xfId="33755" xr:uid="{31050B99-3099-4A72-A033-3C838B4C266E}"/>
    <cellStyle name="Note 6 4 4 2 4" xfId="39971" xr:uid="{E8D1CB7B-B500-43E2-BD93-982189ACA5BB}"/>
    <cellStyle name="Note 6 4 4 2 5" xfId="42446" xr:uid="{4CCA0F5C-88A0-4BC7-806A-249209A66181}"/>
    <cellStyle name="Note 6 4 4 3" xfId="20187" xr:uid="{8D240590-BDA0-42C1-B9D8-8082934E4C53}"/>
    <cellStyle name="Note 6 4 4 3 2" xfId="25453" xr:uid="{01C30285-936B-4B1A-A7FE-27E76B1821DE}"/>
    <cellStyle name="Note 6 4 4 3 3" xfId="39973" xr:uid="{1FE79ED8-946F-4AFA-9C36-BB7FB8F86E74}"/>
    <cellStyle name="Note 6 4 4 3 4" xfId="42448" xr:uid="{4EB77198-10DA-4271-A9D5-F85BD8B14556}"/>
    <cellStyle name="Note 6 4 4 4" xfId="38675" xr:uid="{E9162DF5-1D49-4512-8175-5F056559D268}"/>
    <cellStyle name="Note 6 4 4 5" xfId="39970" xr:uid="{3B3DE8B4-A609-44B7-9A63-9974336C2811}"/>
    <cellStyle name="Note 6 4 4 6" xfId="42445" xr:uid="{E654E6AA-D2A6-4CA3-B169-E7C306D5E2A3}"/>
    <cellStyle name="Note 6 4 5" xfId="20188" xr:uid="{8527360B-3008-40DC-8D18-B0F8EC221964}"/>
    <cellStyle name="Note 6 4 5 2" xfId="20189" xr:uid="{27AD835A-EF0F-400B-BC23-9AC038FE8DE3}"/>
    <cellStyle name="Note 6 4 5 2 2" xfId="20190" xr:uid="{0ABCAF79-159A-4A63-8456-35B4C6459CC7}"/>
    <cellStyle name="Note 6 4 5 2 2 2" xfId="33758" xr:uid="{06167DF0-BE7A-409D-9716-F623E6069E7A}"/>
    <cellStyle name="Note 6 4 5 2 2 3" xfId="39976" xr:uid="{AE1CC8A3-59D9-435A-AF67-03AE8306DB43}"/>
    <cellStyle name="Note 6 4 5 2 2 4" xfId="42451" xr:uid="{AF7AA349-400E-4FC6-AA15-B1D6BE0BE2CE}"/>
    <cellStyle name="Note 6 4 5 2 3" xfId="38674" xr:uid="{E6A3731C-E68D-4CC4-8CF7-A98F549D823E}"/>
    <cellStyle name="Note 6 4 5 2 4" xfId="39975" xr:uid="{DF894EEE-4224-4503-8495-EF1C9903E6C0}"/>
    <cellStyle name="Note 6 4 5 2 5" xfId="42450" xr:uid="{7882427A-E177-42CC-87B9-73F0F4179911}"/>
    <cellStyle name="Note 6 4 5 3" xfId="20191" xr:uid="{C20E49B8-610D-40E6-9F0C-B4C6CF733357}"/>
    <cellStyle name="Note 6 4 5 3 2" xfId="33759" xr:uid="{C4F8B40C-68AD-4D06-8B38-8041D15EEE25}"/>
    <cellStyle name="Note 6 4 5 3 3" xfId="39977" xr:uid="{01074A7E-02FD-4C42-8CFF-3195CAAE1B07}"/>
    <cellStyle name="Note 6 4 5 3 4" xfId="42452" xr:uid="{2D2ECAB4-5F89-4D66-9CF3-8C421D0DD432}"/>
    <cellStyle name="Note 6 4 5 4" xfId="33757" xr:uid="{A5BC62C2-CBE5-44C4-AFEA-BC2514523752}"/>
    <cellStyle name="Note 6 4 5 5" xfId="39974" xr:uid="{9665C927-9231-484A-B5C5-987B7FC7EDE5}"/>
    <cellStyle name="Note 6 4 5 6" xfId="42449" xr:uid="{52E73615-C652-4419-B123-23753EB2C73B}"/>
    <cellStyle name="Note 6 4 6" xfId="20192" xr:uid="{AE189FC9-C699-4934-B0A7-B3192C17AD48}"/>
    <cellStyle name="Note 6 4 6 2" xfId="20193" xr:uid="{5EE06DE4-2819-47A9-B2AA-54D6A3C3D6A0}"/>
    <cellStyle name="Note 6 4 6 2 2" xfId="20194" xr:uid="{B7010A62-89C9-4FE1-963A-840A25B2E7A9}"/>
    <cellStyle name="Note 6 4 6 2 2 2" xfId="33761" xr:uid="{3F6DE493-9BD1-4597-9266-8D9DED2E9F36}"/>
    <cellStyle name="Note 6 4 6 2 2 3" xfId="39980" xr:uid="{BF1C9036-4845-40B7-800F-42989B4F9530}"/>
    <cellStyle name="Note 6 4 6 2 2 4" xfId="42455" xr:uid="{C44091C5-5776-4C5E-8197-AC19AA8D202E}"/>
    <cellStyle name="Note 6 4 6 2 3" xfId="38673" xr:uid="{C8E7C65B-CB01-4555-BC1A-93F515BF763A}"/>
    <cellStyle name="Note 6 4 6 2 4" xfId="39979" xr:uid="{0E5F42F3-077D-45AB-B818-F942CD15B7D0}"/>
    <cellStyle name="Note 6 4 6 2 5" xfId="42454" xr:uid="{D7852D1A-770C-4ADC-8D36-B00F4DBC404E}"/>
    <cellStyle name="Note 6 4 6 3" xfId="20195" xr:uid="{8093D304-0585-41FD-AA2C-6368AE5D9431}"/>
    <cellStyle name="Note 6 4 6 3 2" xfId="33762" xr:uid="{BBDAEF13-709A-4E4A-9392-C4F6026FE061}"/>
    <cellStyle name="Note 6 4 6 3 3" xfId="39981" xr:uid="{10449107-E615-4E0E-87CA-D0DBD993E9CD}"/>
    <cellStyle name="Note 6 4 6 3 4" xfId="42456" xr:uid="{5BF4E032-B25D-4F1E-91E5-D911451B9874}"/>
    <cellStyle name="Note 6 4 6 4" xfId="33760" xr:uid="{E0D2A80F-204E-4F72-BEF4-FF1641486413}"/>
    <cellStyle name="Note 6 4 6 5" xfId="39978" xr:uid="{EF549A18-0A67-4C91-9DEB-305B22E4D703}"/>
    <cellStyle name="Note 6 4 6 6" xfId="42453" xr:uid="{ECF48095-F3E8-4703-88E9-2009DED9E66D}"/>
    <cellStyle name="Note 6 4 7" xfId="20196" xr:uid="{6144BC1B-2EF4-4E45-9EB2-27E4CE500F13}"/>
    <cellStyle name="Note 6 4 7 2" xfId="20197" xr:uid="{EDD75641-7DCD-40A4-854D-C92DB63761A1}"/>
    <cellStyle name="Note 6 4 7 2 2" xfId="20198" xr:uid="{C3AFDA57-7F5D-47E9-BF77-995D3F2E71F6}"/>
    <cellStyle name="Note 6 4 7 2 2 2" xfId="33764" xr:uid="{4AA64F9C-9353-4545-B0B8-9571ECDBCCAF}"/>
    <cellStyle name="Note 6 4 7 2 2 3" xfId="39984" xr:uid="{3F67E392-CF3F-45CE-96B5-DEEA23939D05}"/>
    <cellStyle name="Note 6 4 7 2 2 4" xfId="42459" xr:uid="{5E2AF192-C9C4-4DA6-A698-57B74CB5227F}"/>
    <cellStyle name="Note 6 4 7 2 3" xfId="38672" xr:uid="{30A01056-78B5-4925-A74F-D81B11848F3A}"/>
    <cellStyle name="Note 6 4 7 2 4" xfId="39983" xr:uid="{D10651B3-2708-439F-94AA-D2A8B8C8F1F3}"/>
    <cellStyle name="Note 6 4 7 2 5" xfId="42458" xr:uid="{B84DEFF0-2B42-47E3-97EC-6A95D5ECFC7D}"/>
    <cellStyle name="Note 6 4 7 3" xfId="20199" xr:uid="{90BD0C8E-0B59-49E4-855B-F2F0C81C139A}"/>
    <cellStyle name="Note 6 4 7 3 2" xfId="33765" xr:uid="{86C3FCA1-1721-4AAC-8401-BDEC0E71B8FA}"/>
    <cellStyle name="Note 6 4 7 3 3" xfId="39985" xr:uid="{894F4056-5455-45F9-A4CF-F80FA404AA67}"/>
    <cellStyle name="Note 6 4 7 3 4" xfId="42460" xr:uid="{FCCD3D86-5847-49EC-939E-540D4073978A}"/>
    <cellStyle name="Note 6 4 7 4" xfId="33763" xr:uid="{32D3FCC5-A65F-4DA5-99D5-3A585B8C1916}"/>
    <cellStyle name="Note 6 4 7 5" xfId="39982" xr:uid="{9E8BF435-BA28-4ED4-95B2-C771CE6AB9CE}"/>
    <cellStyle name="Note 6 4 7 6" xfId="42457" xr:uid="{0F16B9D0-9F82-492B-AF60-9B7487BD1DAC}"/>
    <cellStyle name="Note 6 4 8" xfId="20200" xr:uid="{054799C9-09AA-4650-96C3-DCA48AE5B122}"/>
    <cellStyle name="Note 6 4 8 2" xfId="20201" xr:uid="{3A782B6B-F154-4602-94DA-9147B03CE310}"/>
    <cellStyle name="Note 6 4 8 2 2" xfId="20202" xr:uid="{280137B2-9082-4EF5-97F9-0C2A9B6FE5A8}"/>
    <cellStyle name="Note 6 4 8 2 2 2" xfId="33767" xr:uid="{DD7A136C-D5A8-4357-A3D9-912E276F5044}"/>
    <cellStyle name="Note 6 4 8 2 2 3" xfId="39988" xr:uid="{5ABAB357-31D1-48A1-B76A-3B65249022A8}"/>
    <cellStyle name="Note 6 4 8 2 2 4" xfId="42463" xr:uid="{3C00C3AD-49D0-4814-B665-5A138F435A98}"/>
    <cellStyle name="Note 6 4 8 2 3" xfId="38671" xr:uid="{676DF78C-A960-4B80-9BE5-721DF53FAA45}"/>
    <cellStyle name="Note 6 4 8 2 4" xfId="39987" xr:uid="{F52CC0B4-529D-47CF-8B83-C8A3F2456DF3}"/>
    <cellStyle name="Note 6 4 8 2 5" xfId="42462" xr:uid="{B56265BC-2BEE-4C57-A5F0-DB6885A27FE4}"/>
    <cellStyle name="Note 6 4 8 3" xfId="20203" xr:uid="{8E162CC5-39C5-4296-82BD-81847C98F7D8}"/>
    <cellStyle name="Note 6 4 8 3 2" xfId="33768" xr:uid="{0C9C9A5D-EFFC-4C11-9F60-D32C4F94B3FD}"/>
    <cellStyle name="Note 6 4 8 3 3" xfId="39989" xr:uid="{987930D9-ACEE-4CF1-849C-03296D131A39}"/>
    <cellStyle name="Note 6 4 8 3 4" xfId="42464" xr:uid="{24D13E0E-F20A-495E-8145-A9CA21883BBC}"/>
    <cellStyle name="Note 6 4 8 4" xfId="33766" xr:uid="{0B0DCDE7-820B-4732-97BB-37707977CC37}"/>
    <cellStyle name="Note 6 4 8 5" xfId="39986" xr:uid="{B78BBD5C-50DF-4AA8-8093-50FB6311ED25}"/>
    <cellStyle name="Note 6 4 8 6" xfId="42461" xr:uid="{607E412F-225E-4E22-B6F2-C813FFADA12D}"/>
    <cellStyle name="Note 6 4 9" xfId="20204" xr:uid="{298FAD43-08D5-4367-9246-61F95F6858E3}"/>
    <cellStyle name="Note 6 4 9 2" xfId="20205" xr:uid="{432B6F9E-BF72-49B2-A413-E29E46BCBF64}"/>
    <cellStyle name="Note 6 4 9 2 2" xfId="33769" xr:uid="{BB50A497-5315-4D12-8017-39EDF74D1EA2}"/>
    <cellStyle name="Note 6 4 9 2 3" xfId="39991" xr:uid="{91A76911-7D9C-4A8F-8267-4DFA4316861F}"/>
    <cellStyle name="Note 6 4 9 2 4" xfId="42466" xr:uid="{EDDBCDE5-270E-4B37-9C02-D95BA93B43B3}"/>
    <cellStyle name="Note 6 4 9 3" xfId="36719" xr:uid="{A776D9BF-6E08-49C1-8369-865914B49923}"/>
    <cellStyle name="Note 6 4 9 4" xfId="39990" xr:uid="{A24BBFD3-3B0A-474C-821C-25563193B758}"/>
    <cellStyle name="Note 6 4 9 5" xfId="42465" xr:uid="{7629B27F-DE42-4AED-8043-60C4C8ED34FC}"/>
    <cellStyle name="Note 6 5" xfId="20206" xr:uid="{C439D7DF-478A-45B1-BE0E-5A9EA61823B2}"/>
    <cellStyle name="Note 6 5 10" xfId="20207" xr:uid="{847D40B5-1656-45B4-B08A-2D5C96FC0AE9}"/>
    <cellStyle name="Note 6 5 10 2" xfId="33770" xr:uid="{B4C47C2B-F50A-4782-969D-A2504E4AEF18}"/>
    <cellStyle name="Note 6 5 10 3" xfId="39993" xr:uid="{62C6C847-4AAE-4429-9F46-E2A3F36C7D89}"/>
    <cellStyle name="Note 6 5 10 4" xfId="42468" xr:uid="{71522038-93E9-42C5-944F-FAF7F2F656A0}"/>
    <cellStyle name="Note 6 5 11" xfId="38670" xr:uid="{B872FDAA-607B-4617-BF7F-D413A8776AD9}"/>
    <cellStyle name="Note 6 5 12" xfId="39992" xr:uid="{1F4866C6-B982-4F02-94A9-27E02EF7541E}"/>
    <cellStyle name="Note 6 5 13" xfId="42467" xr:uid="{8A4B1D1F-3D57-4376-81AF-D97326DC1A34}"/>
    <cellStyle name="Note 6 5 2" xfId="20208" xr:uid="{3D2D5ECF-E00F-43D3-8A00-9186B19B8B29}"/>
    <cellStyle name="Note 6 5 2 2" xfId="20209" xr:uid="{C95FE84E-6233-464B-885D-1DA0D17AAC46}"/>
    <cellStyle name="Note 6 5 2 2 2" xfId="20210" xr:uid="{FE214E19-3B72-4D5C-ADFE-5A1518DC1ED1}"/>
    <cellStyle name="Note 6 5 2 2 2 2" xfId="38669" xr:uid="{578D72C4-9122-4CDC-82D3-F6FA76BF7289}"/>
    <cellStyle name="Note 6 5 2 2 2 3" xfId="39996" xr:uid="{F3891DDF-9DEE-44C0-9B73-BC39534F5824}"/>
    <cellStyle name="Note 6 5 2 2 2 4" xfId="42471" xr:uid="{0817C942-9882-4020-9A29-8834890CC595}"/>
    <cellStyle name="Note 6 5 2 2 3" xfId="33772" xr:uid="{294E9720-3D4A-41EE-9094-6D0B9C15197C}"/>
    <cellStyle name="Note 6 5 2 2 4" xfId="39995" xr:uid="{1DA3B5EF-C0C3-437D-BBF4-552B8A26D7D5}"/>
    <cellStyle name="Note 6 5 2 2 5" xfId="42470" xr:uid="{16E6203A-3BC2-4C6A-BF91-B45241183757}"/>
    <cellStyle name="Note 6 5 2 3" xfId="20211" xr:uid="{3FC9820E-9A54-4922-8DFA-81C2CD9D81FC}"/>
    <cellStyle name="Note 6 5 2 3 2" xfId="33773" xr:uid="{991570A2-FD8E-4A6D-BAE7-3FFB811DEC0C}"/>
    <cellStyle name="Note 6 5 2 3 3" xfId="39997" xr:uid="{F31E5DC7-57A9-431C-A90F-C7DE5215C480}"/>
    <cellStyle name="Note 6 5 2 3 4" xfId="42472" xr:uid="{B60766F7-6D87-4F39-9301-D259B8EF9AA9}"/>
    <cellStyle name="Note 6 5 2 4" xfId="33771" xr:uid="{071CDFCE-66F3-44F0-9DCF-17455F0DA8ED}"/>
    <cellStyle name="Note 6 5 2 5" xfId="39994" xr:uid="{EF24A563-5C96-458A-9A7A-05370DC9A673}"/>
    <cellStyle name="Note 6 5 2 6" xfId="42469" xr:uid="{B6555748-A65A-473C-B772-3F33D0C5C11C}"/>
    <cellStyle name="Note 6 5 3" xfId="20212" xr:uid="{4F5CA170-339D-4F52-8A31-9C0DAED24F5A}"/>
    <cellStyle name="Note 6 5 3 2" xfId="20213" xr:uid="{43E6E880-A41A-4FBF-BA9F-16CCE75A4372}"/>
    <cellStyle name="Note 6 5 3 2 2" xfId="20214" xr:uid="{A83832AB-A6DF-4299-A423-5B8C4997B271}"/>
    <cellStyle name="Note 6 5 3 2 2 2" xfId="38668" xr:uid="{D5DCDE93-F3B5-4005-B7DD-13F52C56BE39}"/>
    <cellStyle name="Note 6 5 3 2 2 3" xfId="40000" xr:uid="{94E9E664-476C-4CB9-8DC6-45EEADF0A703}"/>
    <cellStyle name="Note 6 5 3 2 2 4" xfId="42475" xr:uid="{A18EC9CA-E904-494F-ADE2-449F19E4440B}"/>
    <cellStyle name="Note 6 5 3 2 3" xfId="33775" xr:uid="{A3A61B21-3AA2-4571-BD0F-BA6732D89797}"/>
    <cellStyle name="Note 6 5 3 2 4" xfId="39999" xr:uid="{65B11D12-561C-42F7-9503-297555ABACAD}"/>
    <cellStyle name="Note 6 5 3 2 5" xfId="42474" xr:uid="{D23F8CA3-8295-45DC-90F7-CC39B039D231}"/>
    <cellStyle name="Note 6 5 3 3" xfId="20215" xr:uid="{BD53268F-0CED-4EED-B5AB-A1B3C21DDD2D}"/>
    <cellStyle name="Note 6 5 3 3 2" xfId="33776" xr:uid="{850521A4-3BF9-4656-87DD-98D807CACD93}"/>
    <cellStyle name="Note 6 5 3 3 3" xfId="40001" xr:uid="{32304BFD-A294-492F-A2AB-F705D75591D2}"/>
    <cellStyle name="Note 6 5 3 3 4" xfId="42476" xr:uid="{920B7A1E-132C-43CD-8E92-9EB2D52F0DCF}"/>
    <cellStyle name="Note 6 5 3 4" xfId="33774" xr:uid="{CA12848C-CE93-4F02-B4CB-9CBFC8EADAD9}"/>
    <cellStyle name="Note 6 5 3 5" xfId="39998" xr:uid="{21B35135-6E7B-414E-AB15-1DBD7A12777C}"/>
    <cellStyle name="Note 6 5 3 6" xfId="42473" xr:uid="{93C490FB-D7EF-4818-AB01-64244284B7D9}"/>
    <cellStyle name="Note 6 5 4" xfId="20216" xr:uid="{9F0F5BED-4279-4FE7-A022-1A8D9493C4F4}"/>
    <cellStyle name="Note 6 5 4 2" xfId="20217" xr:uid="{66CBD008-1A75-418F-943D-81D140EF7C30}"/>
    <cellStyle name="Note 6 5 4 2 2" xfId="20218" xr:uid="{B56C6233-91B5-4B79-958E-0D91B2B6E3AC}"/>
    <cellStyle name="Note 6 5 4 2 2 2" xfId="38667" xr:uid="{850E1AE1-AE4C-4874-9A52-F9BC70751AE0}"/>
    <cellStyle name="Note 6 5 4 2 2 3" xfId="40004" xr:uid="{D34859B2-4F0C-495F-BD4A-C0DCD86855B3}"/>
    <cellStyle name="Note 6 5 4 2 2 4" xfId="42479" xr:uid="{BB8DA8F1-E0CE-436A-B59B-D0A77C6154DD}"/>
    <cellStyle name="Note 6 5 4 2 3" xfId="33778" xr:uid="{003FB3C9-9919-4424-8F57-2BA8263D11FF}"/>
    <cellStyle name="Note 6 5 4 2 4" xfId="40003" xr:uid="{2934E994-B4E0-4373-88EA-B9283B1BCB9A}"/>
    <cellStyle name="Note 6 5 4 2 5" xfId="42478" xr:uid="{2CCA5343-A71A-433F-91B8-79496B4E1F05}"/>
    <cellStyle name="Note 6 5 4 3" xfId="20219" xr:uid="{72620F84-A458-459C-A8AF-23232F497844}"/>
    <cellStyle name="Note 6 5 4 3 2" xfId="33779" xr:uid="{E58F28FC-1FF6-47CC-AD7C-02486FBFDEEC}"/>
    <cellStyle name="Note 6 5 4 3 3" xfId="40005" xr:uid="{0E817AC1-6A8B-40F8-8046-76CD93FF3085}"/>
    <cellStyle name="Note 6 5 4 3 4" xfId="42480" xr:uid="{45DE9D03-1A9E-4391-A02E-2639B770F273}"/>
    <cellStyle name="Note 6 5 4 4" xfId="33777" xr:uid="{61D08AFB-96C5-4653-BB22-9387685FD342}"/>
    <cellStyle name="Note 6 5 4 5" xfId="40002" xr:uid="{0BD74013-7E29-4A25-AE0A-A848DC77322B}"/>
    <cellStyle name="Note 6 5 4 6" xfId="42477" xr:uid="{101377F8-54F2-4690-AAC3-61395F618882}"/>
    <cellStyle name="Note 6 5 5" xfId="20220" xr:uid="{36A7F4E0-E3A4-416F-8972-746CE067F0BB}"/>
    <cellStyle name="Note 6 5 5 2" xfId="20221" xr:uid="{95458E0C-F204-4E07-9409-B0F74DE3C814}"/>
    <cellStyle name="Note 6 5 5 2 2" xfId="20222" xr:uid="{937483D9-1398-4D48-87F0-AA9318B19D92}"/>
    <cellStyle name="Note 6 5 5 2 2 2" xfId="38666" xr:uid="{8B7A1AC5-877B-44C0-9BB2-91204AB9CADD}"/>
    <cellStyle name="Note 6 5 5 2 2 3" xfId="40008" xr:uid="{628C9FE1-01DB-44F1-8AF4-322660AF3ADB}"/>
    <cellStyle name="Note 6 5 5 2 2 4" xfId="42483" xr:uid="{022245AF-E7A7-42C0-9361-D182E5F315FD}"/>
    <cellStyle name="Note 6 5 5 2 3" xfId="33781" xr:uid="{89E4031D-FF82-4203-89A7-F71350D30230}"/>
    <cellStyle name="Note 6 5 5 2 4" xfId="40007" xr:uid="{D6F0E671-1646-43FE-B67F-54A50AFD0C36}"/>
    <cellStyle name="Note 6 5 5 2 5" xfId="42482" xr:uid="{E37FAE04-9D9C-416C-97F9-EC724226D9D0}"/>
    <cellStyle name="Note 6 5 5 3" xfId="20223" xr:uid="{5EBE8BBE-C172-47A0-B9CD-E17C7CDFBC42}"/>
    <cellStyle name="Note 6 5 5 3 2" xfId="33782" xr:uid="{9C94DC29-6D25-4627-9F4F-A90CFA2327C2}"/>
    <cellStyle name="Note 6 5 5 3 3" xfId="40009" xr:uid="{8C02F42F-32B9-4A2F-8EEA-56720B2FA9F9}"/>
    <cellStyle name="Note 6 5 5 3 4" xfId="42484" xr:uid="{2BD14CA1-A6C0-4D8C-B6C1-173E9CEA8267}"/>
    <cellStyle name="Note 6 5 5 4" xfId="33780" xr:uid="{A6CC97AF-0D25-4BD7-BDBD-178207E16D50}"/>
    <cellStyle name="Note 6 5 5 5" xfId="40006" xr:uid="{B1851869-B31A-42E9-9D50-AB94CD000FEF}"/>
    <cellStyle name="Note 6 5 5 6" xfId="42481" xr:uid="{6AEF471F-47DA-480E-A5CE-B77EDF7F124A}"/>
    <cellStyle name="Note 6 5 6" xfId="20224" xr:uid="{9B466194-247C-451B-B96F-376F845BB7A0}"/>
    <cellStyle name="Note 6 5 6 2" xfId="20225" xr:uid="{0C4EF096-E2EA-47A7-9B53-83A72EBAE1E0}"/>
    <cellStyle name="Note 6 5 6 2 2" xfId="20226" xr:uid="{7E9DDB6F-4CE8-459C-87CC-C5573C3E0822}"/>
    <cellStyle name="Note 6 5 6 2 2 2" xfId="36007" xr:uid="{4D3AD6D3-5527-4680-BF1B-1120989BC687}"/>
    <cellStyle name="Note 6 5 6 2 2 3" xfId="40012" xr:uid="{666ABC86-907F-41D2-AFF8-73E8081C68AB}"/>
    <cellStyle name="Note 6 5 6 2 2 4" xfId="42487" xr:uid="{E2F12652-BF79-410D-BDC9-FF2FE001654B}"/>
    <cellStyle name="Note 6 5 6 2 3" xfId="36720" xr:uid="{593D8CDD-3ED3-4C60-A123-79DA66A4BAFD}"/>
    <cellStyle name="Note 6 5 6 2 4" xfId="40011" xr:uid="{60159C75-60D6-4F0D-9F7D-AD08945A4D87}"/>
    <cellStyle name="Note 6 5 6 2 5" xfId="42486" xr:uid="{18A448B6-AC2B-4F23-AB5D-77FB7FF18A3A}"/>
    <cellStyle name="Note 6 5 6 3" xfId="20227" xr:uid="{00BCC759-B47A-43F6-B6AE-D67FCAE484D0}"/>
    <cellStyle name="Note 6 5 6 3 2" xfId="25454" xr:uid="{959A9CCF-CF73-4CB3-887B-DB76F4478B02}"/>
    <cellStyle name="Note 6 5 6 3 3" xfId="40013" xr:uid="{77808B77-2A9F-4E37-A770-94CDE743CFC1}"/>
    <cellStyle name="Note 6 5 6 3 4" xfId="42488" xr:uid="{76DAE8C3-596F-4C8A-89EF-284090E5363C}"/>
    <cellStyle name="Note 6 5 6 4" xfId="36006" xr:uid="{5A797149-8914-432B-8E63-6A64E5CC7C62}"/>
    <cellStyle name="Note 6 5 6 5" xfId="40010" xr:uid="{769A1A60-1A87-47CD-BA93-CB1B81071F3C}"/>
    <cellStyle name="Note 6 5 6 6" xfId="42485" xr:uid="{C31798AF-52BB-4CE0-882B-A6A3F4231CD2}"/>
    <cellStyle name="Note 6 5 7" xfId="20228" xr:uid="{AC65D65B-DD6C-44DA-BC4E-E23A5BF1454A}"/>
    <cellStyle name="Note 6 5 7 2" xfId="20229" xr:uid="{64267635-6114-4E6B-9C66-D8A0A008483D}"/>
    <cellStyle name="Note 6 5 7 2 2" xfId="20230" xr:uid="{2BB21F09-3783-44C5-8733-8A7E3874C34D}"/>
    <cellStyle name="Note 6 5 7 2 2 2" xfId="33785" xr:uid="{2F599992-CD6F-4C3B-97FA-5967DDE2E11D}"/>
    <cellStyle name="Note 6 5 7 2 2 3" xfId="40016" xr:uid="{65CF0D94-7E49-4EF5-9EEC-5CF013C6A192}"/>
    <cellStyle name="Note 6 5 7 2 2 4" xfId="42491" xr:uid="{43F30E9B-3DFB-4888-8B2D-79A92C3353B0}"/>
    <cellStyle name="Note 6 5 7 2 3" xfId="33784" xr:uid="{F4A78491-C10D-4715-BBD2-BF08CF6EFB0C}"/>
    <cellStyle name="Note 6 5 7 2 4" xfId="40015" xr:uid="{7D5B9C94-6E4C-4FE1-A8A3-241F8A8239CE}"/>
    <cellStyle name="Note 6 5 7 2 5" xfId="42490" xr:uid="{A8879D31-B9E5-497D-A122-A75DCFD28BA9}"/>
    <cellStyle name="Note 6 5 7 3" xfId="20231" xr:uid="{EC02361C-BD85-450F-BAD1-B493C8A256E3}"/>
    <cellStyle name="Note 6 5 7 3 2" xfId="37145" xr:uid="{3D6FB5EA-6261-4353-B29A-B100E75C9796}"/>
    <cellStyle name="Note 6 5 7 3 3" xfId="40017" xr:uid="{DD7F3958-43A6-4EE4-8FAD-984645A1CC2F}"/>
    <cellStyle name="Note 6 5 7 3 4" xfId="42492" xr:uid="{0DDB8EDC-951A-4465-AD3B-F32940EFACD8}"/>
    <cellStyle name="Note 6 5 7 4" xfId="33783" xr:uid="{EB81B228-C238-4302-AC68-EB38CAAABF85}"/>
    <cellStyle name="Note 6 5 7 5" xfId="40014" xr:uid="{1B3832E4-5A3B-485B-92F1-659DA354D679}"/>
    <cellStyle name="Note 6 5 7 6" xfId="42489" xr:uid="{A7ABDFAB-2272-4B57-98DE-50457D7DDBCE}"/>
    <cellStyle name="Note 6 5 8" xfId="20232" xr:uid="{04226C94-F188-45F4-B39C-F207DF1566E8}"/>
    <cellStyle name="Note 6 5 8 2" xfId="20233" xr:uid="{8174F2AD-4F54-42F3-A458-4DA044450F50}"/>
    <cellStyle name="Note 6 5 8 2 2" xfId="20234" xr:uid="{D4A83AF6-B584-4D50-8911-F8CD0F25A52D}"/>
    <cellStyle name="Note 6 5 8 2 2 2" xfId="33787" xr:uid="{C39B315E-839F-4F5F-910C-0DA4B3AA8BEB}"/>
    <cellStyle name="Note 6 5 8 2 2 3" xfId="40020" xr:uid="{6AD72ED6-E7D4-469D-A22F-D6B071FC9D2C}"/>
    <cellStyle name="Note 6 5 8 2 2 4" xfId="42495" xr:uid="{7E2D0CB7-94DA-4CF8-AA2A-48FB6A3B30EE}"/>
    <cellStyle name="Note 6 5 8 2 3" xfId="33786" xr:uid="{8CCB178D-72D1-402C-9ADA-B7E0AF44A37B}"/>
    <cellStyle name="Note 6 5 8 2 4" xfId="40019" xr:uid="{1E987EB7-E0BF-4A18-AA33-2F4EB1416CC0}"/>
    <cellStyle name="Note 6 5 8 2 5" xfId="42494" xr:uid="{9CFA5282-7067-4124-AAC8-7C0A4B8524AF}"/>
    <cellStyle name="Note 6 5 8 3" xfId="20235" xr:uid="{50FCFE6F-E7F8-4C20-A3F5-179C562D1C2E}"/>
    <cellStyle name="Note 6 5 8 3 2" xfId="33788" xr:uid="{C8B2D51E-8110-4F4E-8327-7EA99B9E5A50}"/>
    <cellStyle name="Note 6 5 8 3 3" xfId="40021" xr:uid="{A33BFDA4-1BE6-452B-8389-8D0B020C3A82}"/>
    <cellStyle name="Note 6 5 8 3 4" xfId="42496" xr:uid="{F4F2F66C-1D14-4D26-8930-2BFDCDFCB802}"/>
    <cellStyle name="Note 6 5 8 4" xfId="39189" xr:uid="{540BB1FF-3E14-4B6B-BDC6-DB1A6E4B4EC6}"/>
    <cellStyle name="Note 6 5 8 5" xfId="40018" xr:uid="{AADA2ED1-AAA8-4C53-8766-26E926BE327A}"/>
    <cellStyle name="Note 6 5 8 6" xfId="42493" xr:uid="{AD4C780A-D4FB-4E7E-8B4B-F126FE8B64FF}"/>
    <cellStyle name="Note 6 5 9" xfId="20236" xr:uid="{EF30928C-963A-48CC-8E7A-92FF18C187F8}"/>
    <cellStyle name="Note 6 5 9 2" xfId="20237" xr:uid="{5BDE23F4-3DAC-4077-8FD8-C91995765AD4}"/>
    <cellStyle name="Note 6 5 9 2 2" xfId="33789" xr:uid="{8E020756-F96F-439A-AD79-B7CBE92902AD}"/>
    <cellStyle name="Note 6 5 9 2 3" xfId="40023" xr:uid="{61A5A119-1E7A-45E3-9625-94787ACDE9FB}"/>
    <cellStyle name="Note 6 5 9 2 4" xfId="42498" xr:uid="{FCBFFFB4-36AE-4B7C-9A0F-9658F47F66A7}"/>
    <cellStyle name="Note 6 5 9 3" xfId="25455" xr:uid="{C67FCC97-5F30-4CC8-8EFE-8E546D5255AD}"/>
    <cellStyle name="Note 6 5 9 4" xfId="40022" xr:uid="{1A68E59C-741F-424E-AFB2-B980C34FBB0B}"/>
    <cellStyle name="Note 6 5 9 5" xfId="42497" xr:uid="{CF1C20EA-268D-4482-86B9-DD1A82207B7D}"/>
    <cellStyle name="Note 6 6" xfId="24688" xr:uid="{DBA404A5-179E-47BC-9889-23EDA09F238F}"/>
    <cellStyle name="Note 6 6 2" xfId="35760" xr:uid="{1A3D2416-B59F-4439-8EC7-BF527EB02ADF}"/>
    <cellStyle name="Note 6 6 3" xfId="44480" xr:uid="{3D1102F0-7D16-4787-BA2F-6CF4CD633C85}"/>
    <cellStyle name="Note 6 7" xfId="20105" xr:uid="{A1904E2E-0F37-414B-AE4B-FE05DCEF7F52}"/>
    <cellStyle name="Note 60" xfId="20238" xr:uid="{DD9B6E88-774C-4C8A-81CB-4AAAC84E1796}"/>
    <cellStyle name="Note 61" xfId="20239" xr:uid="{01ACB278-43AF-4A03-89EA-B7D86A3767DC}"/>
    <cellStyle name="Note 62" xfId="20240" xr:uid="{B60960FB-5653-4A83-B6DD-B8BA145EACFF}"/>
    <cellStyle name="Note 63" xfId="20241" xr:uid="{D957E893-27EB-4947-B744-B81E3D9BD348}"/>
    <cellStyle name="Note 64" xfId="20242" xr:uid="{D0FC8C84-6769-40DC-B3B6-49B1EC129427}"/>
    <cellStyle name="Note 65" xfId="20243" xr:uid="{D7E5179F-9C06-42B2-B5FE-20FE79D52CD1}"/>
    <cellStyle name="Note 66" xfId="20244" xr:uid="{A21A9A41-3886-4308-840E-5B8244B9E4B6}"/>
    <cellStyle name="Note 67" xfId="20245" xr:uid="{66A60651-B0DC-4B5F-875B-98828FE22370}"/>
    <cellStyle name="Note 68" xfId="20246" xr:uid="{543958F8-470E-4342-9E26-9865E3B71E86}"/>
    <cellStyle name="Note 68 10" xfId="20247" xr:uid="{6289C2AB-8186-4FBA-A97C-9640B92204E6}"/>
    <cellStyle name="Note 68 10 2" xfId="20248" xr:uid="{9B21E2A0-B48C-481B-84B8-6B9254D9BB0F}"/>
    <cellStyle name="Note 68 10 2 2" xfId="20249" xr:uid="{3AB986F0-B70B-4EA5-B0DB-2469FB3F985A}"/>
    <cellStyle name="Note 68 10 2 2 2" xfId="33798" xr:uid="{EEEF06F5-4136-460E-9CE1-86771EC62BF9}"/>
    <cellStyle name="Note 68 10 2 2 3" xfId="40027" xr:uid="{0A8CEADA-49DC-48AE-B97C-65BCA1E38827}"/>
    <cellStyle name="Note 68 10 2 2 4" xfId="42502" xr:uid="{9F6DF4C4-76C5-40F5-B1D7-8063B775073C}"/>
    <cellStyle name="Note 68 10 2 3" xfId="39188" xr:uid="{AA989A90-7D6F-4396-8F5B-F188A2416A5E}"/>
    <cellStyle name="Note 68 10 2 4" xfId="40026" xr:uid="{BF952657-1EDE-498A-A568-CDAFBFF95DB2}"/>
    <cellStyle name="Note 68 10 2 5" xfId="42501" xr:uid="{677FD786-327C-460B-B0C1-AE75F0944D56}"/>
    <cellStyle name="Note 68 10 3" xfId="20250" xr:uid="{38ACE521-96DC-4E0C-A0C7-2674DA9BF129}"/>
    <cellStyle name="Note 68 10 3 2" xfId="33799" xr:uid="{E1497CD5-56B5-4454-80C4-039AF8B4AC27}"/>
    <cellStyle name="Note 68 10 3 3" xfId="40028" xr:uid="{C42CF584-C0B6-4801-8638-09582455EFD0}"/>
    <cellStyle name="Note 68 10 3 4" xfId="42503" xr:uid="{347C12FC-108C-4CB5-B3A9-2C9136A151E7}"/>
    <cellStyle name="Note 68 10 4" xfId="33797" xr:uid="{EAB6C526-6A2B-45F6-8CCE-6998D73A18D0}"/>
    <cellStyle name="Note 68 10 5" xfId="40025" xr:uid="{00CFD94A-C44C-4EE7-BCD5-63BBA3463026}"/>
    <cellStyle name="Note 68 10 6" xfId="42500" xr:uid="{E2C893AC-9B65-4C85-9B7F-5FFE108A20C6}"/>
    <cellStyle name="Note 68 11" xfId="20251" xr:uid="{B3CAC37B-6FB6-46F5-BAE7-FFC863228CF0}"/>
    <cellStyle name="Note 68 11 2" xfId="20252" xr:uid="{358F32BA-D512-4DD7-AFA6-836E836D5A3C}"/>
    <cellStyle name="Note 68 11 2 2" xfId="25458" xr:uid="{26811B36-EF71-4AC2-9C58-A4AE9A42F0C0}"/>
    <cellStyle name="Note 68 11 2 3" xfId="40030" xr:uid="{2159EEFF-9AFA-41EA-BD52-DBDBC26762C4}"/>
    <cellStyle name="Note 68 11 2 4" xfId="42505" xr:uid="{DB184772-FAAD-40B7-9597-01BBEBB136BB}"/>
    <cellStyle name="Note 68 11 3" xfId="33800" xr:uid="{70A55BC1-1E89-43DF-B732-F05255ED9E7C}"/>
    <cellStyle name="Note 68 11 4" xfId="40029" xr:uid="{3C67B7ED-74E2-4E2B-B412-31E611D0C189}"/>
    <cellStyle name="Note 68 11 5" xfId="42504" xr:uid="{0D1C2FAA-BA67-4295-8245-9A906FA8B2C7}"/>
    <cellStyle name="Note 68 12" xfId="20253" xr:uid="{A81906F8-FCEB-4119-ABE5-BF3134670861}"/>
    <cellStyle name="Note 68 12 2" xfId="33801" xr:uid="{F8B75254-181E-4770-97B7-4238091CD741}"/>
    <cellStyle name="Note 68 12 3" xfId="40031" xr:uid="{69A983A6-7B53-44E9-912F-0476162D8DB6}"/>
    <cellStyle name="Note 68 12 4" xfId="42506" xr:uid="{5ABC7073-61FA-431A-B620-B67AF8BAA0A5}"/>
    <cellStyle name="Note 68 13" xfId="33796" xr:uid="{D160175C-0BCB-4D01-BAFC-81B9BC9F3A2E}"/>
    <cellStyle name="Note 68 14" xfId="40024" xr:uid="{08CF6747-902E-43EA-9BF4-2B3451195EBF}"/>
    <cellStyle name="Note 68 15" xfId="42499" xr:uid="{60C7962F-EAA4-4600-BAAE-C84BF4C86C67}"/>
    <cellStyle name="Note 68 2" xfId="20254" xr:uid="{46420BF2-8D0B-4BC4-9D7E-971B991BC87E}"/>
    <cellStyle name="Note 68 2 10" xfId="20255" xr:uid="{C9230221-4ECF-4324-A038-06F1B4789415}"/>
    <cellStyle name="Note 68 2 10 2" xfId="33802" xr:uid="{4116D6A0-8FB1-4EB0-9AC0-BAB4A8DDC75E}"/>
    <cellStyle name="Note 68 2 10 3" xfId="40033" xr:uid="{8BC63008-5165-4D53-96D4-209C248590B8}"/>
    <cellStyle name="Note 68 2 10 4" xfId="42508" xr:uid="{A2EA8DDD-97CD-4821-8A97-7C415415F164}"/>
    <cellStyle name="Note 68 2 11" xfId="36721" xr:uid="{04656FA4-5D7D-430D-B0F7-700A00E5AB72}"/>
    <cellStyle name="Note 68 2 12" xfId="40032" xr:uid="{4BEEAFFF-8410-4180-BB82-10C148633CEB}"/>
    <cellStyle name="Note 68 2 13" xfId="42507" xr:uid="{951CB876-3A96-4F24-ACE1-C125B471251B}"/>
    <cellStyle name="Note 68 2 2" xfId="20256" xr:uid="{E508F85E-398B-4FC1-A0D4-D712F38E4A7D}"/>
    <cellStyle name="Note 68 2 2 2" xfId="20257" xr:uid="{38F11C7C-3F09-47FE-A23F-0ED63138AECC}"/>
    <cellStyle name="Note 68 2 2 2 2" xfId="20258" xr:uid="{2A97A458-A2A9-429E-A5CF-800ABD9ACCAE}"/>
    <cellStyle name="Note 68 2 2 2 2 2" xfId="33804" xr:uid="{146A8701-53E0-43EE-9E6D-FCBF1F4E5BBE}"/>
    <cellStyle name="Note 68 2 2 2 2 3" xfId="40036" xr:uid="{6157ECC5-2B96-4A0E-9E4C-C5AA9674B200}"/>
    <cellStyle name="Note 68 2 2 2 2 4" xfId="42511" xr:uid="{8E8AC13B-BC10-476D-85D5-46B73A06E23F}"/>
    <cellStyle name="Note 68 2 2 2 3" xfId="33803" xr:uid="{3CD02635-5B97-4B9D-9E15-2C9FD14AFB8B}"/>
    <cellStyle name="Note 68 2 2 2 4" xfId="40035" xr:uid="{256AE003-D50F-4870-9496-1F3E9F2F2454}"/>
    <cellStyle name="Note 68 2 2 2 5" xfId="42510" xr:uid="{CCFE4FB0-84EC-4502-B4D5-481E5DCED417}"/>
    <cellStyle name="Note 68 2 2 3" xfId="20259" xr:uid="{579E193F-B248-4306-A9DA-807AB9E5D4E2}"/>
    <cellStyle name="Note 68 2 2 3 2" xfId="33805" xr:uid="{8782A4D2-3187-461B-966D-1677FA36A54F}"/>
    <cellStyle name="Note 68 2 2 3 3" xfId="40037" xr:uid="{C6F7238C-0ADF-4914-BC90-11F5F341EAC3}"/>
    <cellStyle name="Note 68 2 2 3 4" xfId="42512" xr:uid="{BCAB053E-4835-43DF-9DF1-A9886E304B8F}"/>
    <cellStyle name="Note 68 2 2 4" xfId="25459" xr:uid="{152D390F-9D5D-4BF7-AF2A-C19844E3F892}"/>
    <cellStyle name="Note 68 2 2 5" xfId="40034" xr:uid="{4490C903-1803-424B-9937-F68F7AD38139}"/>
    <cellStyle name="Note 68 2 2 6" xfId="42509" xr:uid="{3973BBF4-5E54-4839-9E5C-94E53D814BAA}"/>
    <cellStyle name="Note 68 2 3" xfId="20260" xr:uid="{725E9DF4-05BF-4176-B6A1-4D051A5ECF30}"/>
    <cellStyle name="Note 68 2 3 2" xfId="20261" xr:uid="{D1EA0AF3-2D27-4431-8E91-BC2C981DCD06}"/>
    <cellStyle name="Note 68 2 3 2 2" xfId="20262" xr:uid="{77CF9B06-0157-476E-A787-03118AAF4E69}"/>
    <cellStyle name="Note 68 2 3 2 2 2" xfId="33807" xr:uid="{84195FD1-91EE-4F59-A554-234C914EE579}"/>
    <cellStyle name="Note 68 2 3 2 2 3" xfId="40040" xr:uid="{95B51486-29BD-4FD5-BEC6-13AEDCA2E8CE}"/>
    <cellStyle name="Note 68 2 3 2 2 4" xfId="42515" xr:uid="{634F5068-02B1-442D-8012-396320CFB92D}"/>
    <cellStyle name="Note 68 2 3 2 3" xfId="33806" xr:uid="{DC9A8D29-83E8-4833-9874-206497076ED2}"/>
    <cellStyle name="Note 68 2 3 2 4" xfId="40039" xr:uid="{FED14ED0-420B-4692-B271-7BBA1CBF1065}"/>
    <cellStyle name="Note 68 2 3 2 5" xfId="42514" xr:uid="{9F70A40B-4E94-4FF0-9FCD-B26B36680DA1}"/>
    <cellStyle name="Note 68 2 3 3" xfId="20263" xr:uid="{C9795877-1CB1-4487-8007-3F6A5D82EA4F}"/>
    <cellStyle name="Note 68 2 3 3 2" xfId="33808" xr:uid="{A51A9D4C-974B-4F88-B896-C605578215C0}"/>
    <cellStyle name="Note 68 2 3 3 3" xfId="40041" xr:uid="{50F23F0D-590C-4FEB-BBF6-F5B6A29277DC}"/>
    <cellStyle name="Note 68 2 3 3 4" xfId="42516" xr:uid="{4737ADF0-6F54-4C07-9C52-B41BA0E5FB0F}"/>
    <cellStyle name="Note 68 2 3 4" xfId="25460" xr:uid="{82BD49CB-D40E-4011-81C8-C28A7C5F66D7}"/>
    <cellStyle name="Note 68 2 3 5" xfId="40038" xr:uid="{C46A1B5C-39F0-42DD-A4F4-6C9BB83C6364}"/>
    <cellStyle name="Note 68 2 3 6" xfId="42513" xr:uid="{2EED398C-F007-4620-9B30-9235C4B38EC4}"/>
    <cellStyle name="Note 68 2 4" xfId="20264" xr:uid="{675CBCC1-303C-4F95-B6A7-2FE3C89970D1}"/>
    <cellStyle name="Note 68 2 4 2" xfId="20265" xr:uid="{494725D3-4DD1-45A4-BD88-7A2C041E8091}"/>
    <cellStyle name="Note 68 2 4 2 2" xfId="20266" xr:uid="{7D5659FE-E07B-4D9B-9FCE-6823061AE231}"/>
    <cellStyle name="Note 68 2 4 2 2 2" xfId="33811" xr:uid="{BF4BCDCC-E267-4CEB-A52C-1E5C4DCA432D}"/>
    <cellStyle name="Note 68 2 4 2 2 3" xfId="40044" xr:uid="{728C7311-3E4F-4A61-BAA1-5C621667C65A}"/>
    <cellStyle name="Note 68 2 4 2 2 4" xfId="42519" xr:uid="{F2B062D7-6B87-45A5-9A6E-233BB928B0BA}"/>
    <cellStyle name="Note 68 2 4 2 3" xfId="33810" xr:uid="{0E42A58B-6921-488C-BC70-C52C69D98B07}"/>
    <cellStyle name="Note 68 2 4 2 4" xfId="40043" xr:uid="{E00CFEF5-3C0D-4BB4-87C4-30DEE51DB7C5}"/>
    <cellStyle name="Note 68 2 4 2 5" xfId="42518" xr:uid="{0F4F2F5B-B521-478A-AD46-CFE948BF32ED}"/>
    <cellStyle name="Note 68 2 4 3" xfId="20267" xr:uid="{D21EF2CE-CDF9-4AE6-9ADA-54A267190D37}"/>
    <cellStyle name="Note 68 2 4 3 2" xfId="33812" xr:uid="{28244ECF-96E7-4AB5-A4BD-3A167D5F3FD1}"/>
    <cellStyle name="Note 68 2 4 3 3" xfId="40045" xr:uid="{4452C1E1-C9B0-42CC-9600-CFBEA4DF8E9E}"/>
    <cellStyle name="Note 68 2 4 3 4" xfId="42520" xr:uid="{32EA07AF-3987-4D95-837A-BB3F947C8EF5}"/>
    <cellStyle name="Note 68 2 4 4" xfId="33809" xr:uid="{59F84B0A-F1EB-4C7E-9E26-3316A8F2CC8D}"/>
    <cellStyle name="Note 68 2 4 5" xfId="40042" xr:uid="{77CF18AE-6815-417F-9FAD-1C5BAC89901D}"/>
    <cellStyle name="Note 68 2 4 6" xfId="42517" xr:uid="{186BED74-1F08-4321-BF72-B0D4FFB5CF24}"/>
    <cellStyle name="Note 68 2 5" xfId="20268" xr:uid="{B83EE850-5809-49DF-A3E8-1F74C34BE632}"/>
    <cellStyle name="Note 68 2 5 2" xfId="20269" xr:uid="{D36056A2-05FB-4DF3-96E3-0F039A98D136}"/>
    <cellStyle name="Note 68 2 5 2 2" xfId="20270" xr:uid="{7FAD2744-B526-48D5-B625-9C371AAF67C5}"/>
    <cellStyle name="Note 68 2 5 2 2 2" xfId="39187" xr:uid="{F75CB4BD-F1AC-451F-B265-B8072244A047}"/>
    <cellStyle name="Note 68 2 5 2 2 3" xfId="40048" xr:uid="{B3D46DD4-A7A5-4105-BE14-F3A4D937D92B}"/>
    <cellStyle name="Note 68 2 5 2 2 4" xfId="42523" xr:uid="{6B66E492-691B-4313-B390-217789A0E0EB}"/>
    <cellStyle name="Note 68 2 5 2 3" xfId="37102" xr:uid="{AB22AC18-3941-4225-838B-6059BB036C00}"/>
    <cellStyle name="Note 68 2 5 2 4" xfId="40047" xr:uid="{76C04763-E6D2-4ACF-91E6-EBA509FBE3C3}"/>
    <cellStyle name="Note 68 2 5 2 5" xfId="42522" xr:uid="{9E2F8D18-121B-4675-B32A-0953B2829134}"/>
    <cellStyle name="Note 68 2 5 3" xfId="20271" xr:uid="{A1CFB982-5CD3-40E3-958E-342AF0EA2079}"/>
    <cellStyle name="Note 68 2 5 3 2" xfId="36722" xr:uid="{707008BA-08B8-4E4B-B9E0-2B2F0AC30FBE}"/>
    <cellStyle name="Note 68 2 5 3 3" xfId="40049" xr:uid="{5C325AF3-0FDE-4629-AD5F-A10A238CA11D}"/>
    <cellStyle name="Note 68 2 5 3 4" xfId="42524" xr:uid="{5ABE37D8-34BA-4C85-A2AE-D555259DEA4E}"/>
    <cellStyle name="Note 68 2 5 4" xfId="37101" xr:uid="{77B7EBFD-E247-4518-97AF-3A1EE3452524}"/>
    <cellStyle name="Note 68 2 5 5" xfId="40046" xr:uid="{252878FD-C18E-45C2-993C-1369BB3B9036}"/>
    <cellStyle name="Note 68 2 5 6" xfId="42521" xr:uid="{570055A5-FBE7-4EFB-8156-B362671D3EE3}"/>
    <cellStyle name="Note 68 2 6" xfId="20272" xr:uid="{527B9023-977D-43FE-9474-7086EA125F9D}"/>
    <cellStyle name="Note 68 2 6 2" xfId="20273" xr:uid="{A2FF2BAC-60B6-4BDC-B414-B7EBDD56470A}"/>
    <cellStyle name="Note 68 2 6 2 2" xfId="20274" xr:uid="{23E4E4B0-6DFB-4186-93C8-B6725DDE61DA}"/>
    <cellStyle name="Note 68 2 6 2 2 2" xfId="33814" xr:uid="{DEEA4658-8B44-4C24-B9BF-67DAD8BE5893}"/>
    <cellStyle name="Note 68 2 6 2 2 3" xfId="40052" xr:uid="{B12D461C-9810-48BC-8BDA-22BD617D9B3A}"/>
    <cellStyle name="Note 68 2 6 2 2 4" xfId="42527" xr:uid="{F7B15C46-9244-402B-A645-3BDAFE910969}"/>
    <cellStyle name="Note 68 2 6 2 3" xfId="33813" xr:uid="{D2E4C066-15CC-470F-A8D5-B56CE2E2B9B1}"/>
    <cellStyle name="Note 68 2 6 2 4" xfId="40051" xr:uid="{D34AC8D3-F251-468C-AB63-0CF32F029E0E}"/>
    <cellStyle name="Note 68 2 6 2 5" xfId="42526" xr:uid="{92D10DA6-7C25-4043-B5BC-CFDBD753A899}"/>
    <cellStyle name="Note 68 2 6 3" xfId="20275" xr:uid="{EE00AE17-E706-4494-8575-8509A03FB02C}"/>
    <cellStyle name="Note 68 2 6 3 2" xfId="37103" xr:uid="{8DF1C7CB-E592-4CA8-92A5-242586DD8B78}"/>
    <cellStyle name="Note 68 2 6 3 3" xfId="40053" xr:uid="{222225A1-10F8-4935-875E-71B2709F4ACD}"/>
    <cellStyle name="Note 68 2 6 3 4" xfId="42528" xr:uid="{0A0FA3CE-18B6-45A2-A503-1248AD1595FD}"/>
    <cellStyle name="Note 68 2 6 4" xfId="38665" xr:uid="{C6D79289-67D3-4BB2-8D31-A476317DBC0B}"/>
    <cellStyle name="Note 68 2 6 5" xfId="40050" xr:uid="{8E160D1B-031E-430F-BC17-C5F7CF9AE7D6}"/>
    <cellStyle name="Note 68 2 6 6" xfId="42525" xr:uid="{A33113F4-2ABE-4561-9877-E3120775A6C9}"/>
    <cellStyle name="Note 68 2 7" xfId="20276" xr:uid="{E02FE656-2E5C-4E5F-AE44-6CB577D126DC}"/>
    <cellStyle name="Note 68 2 7 2" xfId="20277" xr:uid="{3B77A4DD-7997-4841-A72A-AE9BC58F3938}"/>
    <cellStyle name="Note 68 2 7 2 2" xfId="20278" xr:uid="{373BBEB0-F64D-49AF-AC0B-B845D77740C4}"/>
    <cellStyle name="Note 68 2 7 2 2 2" xfId="33816" xr:uid="{39818007-67E5-448A-AB96-C1F6E12D0F73}"/>
    <cellStyle name="Note 68 2 7 2 2 3" xfId="40056" xr:uid="{1BACBD77-D591-41F1-B94C-2AB23EDA1B63}"/>
    <cellStyle name="Note 68 2 7 2 2 4" xfId="42531" xr:uid="{2CDEA9F4-91E9-4F60-81B8-155FE5A06D68}"/>
    <cellStyle name="Note 68 2 7 2 3" xfId="33815" xr:uid="{93C2AC51-2C1D-4AD2-954C-349A709E51AC}"/>
    <cellStyle name="Note 68 2 7 2 4" xfId="40055" xr:uid="{A482BE8A-861A-4EF0-995D-33AB9472756C}"/>
    <cellStyle name="Note 68 2 7 2 5" xfId="42530" xr:uid="{DB524896-96EC-4205-A586-499146FB3661}"/>
    <cellStyle name="Note 68 2 7 3" xfId="20279" xr:uid="{0AEC5FE1-2B97-424E-8929-E4738724CFD1}"/>
    <cellStyle name="Note 68 2 7 3 2" xfId="33817" xr:uid="{87638ADB-17DC-477A-9299-3267D35028BF}"/>
    <cellStyle name="Note 68 2 7 3 3" xfId="40057" xr:uid="{7762C3E5-EBB6-41C0-8768-B882B56889DB}"/>
    <cellStyle name="Note 68 2 7 3 4" xfId="42532" xr:uid="{B4076C87-FAE3-4851-9429-4996D7671DB4}"/>
    <cellStyle name="Note 68 2 7 4" xfId="38664" xr:uid="{058D165B-ED00-4D9F-9EC5-B691A75327BD}"/>
    <cellStyle name="Note 68 2 7 5" xfId="40054" xr:uid="{A526B492-3FDF-4024-9986-E00086A1C3CE}"/>
    <cellStyle name="Note 68 2 7 6" xfId="42529" xr:uid="{361EF62B-33D3-46DD-935F-43DBE81E6220}"/>
    <cellStyle name="Note 68 2 8" xfId="20280" xr:uid="{90AD57D2-061C-49A9-A8E3-00D0EF0C811A}"/>
    <cellStyle name="Note 68 2 8 2" xfId="20281" xr:uid="{E4846DAB-D03E-46C2-94A6-5A7497CCAFFC}"/>
    <cellStyle name="Note 68 2 8 2 2" xfId="20282" xr:uid="{3166A0AC-AFA5-4649-B41C-9DB2E2431C7C}"/>
    <cellStyle name="Note 68 2 8 2 2 2" xfId="33818" xr:uid="{564EF89A-EF10-47B3-8012-FD23E69965FF}"/>
    <cellStyle name="Note 68 2 8 2 2 3" xfId="40060" xr:uid="{4918AC3A-B021-402B-BB0F-4EDEB44F8EE5}"/>
    <cellStyle name="Note 68 2 8 2 2 4" xfId="42535" xr:uid="{B2137537-0C1F-4964-AB8A-523E4B10DC19}"/>
    <cellStyle name="Note 68 2 8 2 3" xfId="24882" xr:uid="{C114C35D-F209-497F-9D45-7C129465461E}"/>
    <cellStyle name="Note 68 2 8 2 4" xfId="40059" xr:uid="{46DDF35A-402F-4095-A77B-24E993639DB0}"/>
    <cellStyle name="Note 68 2 8 2 5" xfId="42534" xr:uid="{DBA9011B-4850-4683-A0C5-8451A3CA7356}"/>
    <cellStyle name="Note 68 2 8 3" xfId="20283" xr:uid="{87497AA4-B073-4951-BF0B-86CF6A8E35C5}"/>
    <cellStyle name="Note 68 2 8 3 2" xfId="38175" xr:uid="{0F83A6E1-84F7-46D7-AC5D-A286E4D7D015}"/>
    <cellStyle name="Note 68 2 8 3 3" xfId="40061" xr:uid="{7E3FB5C7-098D-4019-8FE2-03118B2C9A8F}"/>
    <cellStyle name="Note 68 2 8 3 4" xfId="42536" xr:uid="{BD179E75-CC0B-4F07-84E2-CC918577BFFA}"/>
    <cellStyle name="Note 68 2 8 4" xfId="38663" xr:uid="{8B93C119-723B-4FBA-9BE4-CE2A3887C729}"/>
    <cellStyle name="Note 68 2 8 5" xfId="40058" xr:uid="{A6D392B2-F294-45D2-A5C9-328A800FD564}"/>
    <cellStyle name="Note 68 2 8 6" xfId="42533" xr:uid="{AEB6DE11-DDB5-4782-A686-D8BB354CC630}"/>
    <cellStyle name="Note 68 2 9" xfId="20284" xr:uid="{D40E90BC-C951-4D73-8E0E-11FB5CD74C5E}"/>
    <cellStyle name="Note 68 2 9 2" xfId="20285" xr:uid="{A35AFED0-73F9-4B2F-B965-01B74FD6C966}"/>
    <cellStyle name="Note 68 2 9 2 2" xfId="33819" xr:uid="{3D5C5E6B-44DE-4D72-958B-B13A71C658DC}"/>
    <cellStyle name="Note 68 2 9 2 3" xfId="40063" xr:uid="{80F7732C-04E2-4412-9FD4-119557EE6574}"/>
    <cellStyle name="Note 68 2 9 2 4" xfId="42538" xr:uid="{C053F019-61D7-4AB4-85A7-887B1F40ABBF}"/>
    <cellStyle name="Note 68 2 9 3" xfId="25461" xr:uid="{51A256A9-1945-4CCC-8F27-EB399B2CB4C6}"/>
    <cellStyle name="Note 68 2 9 4" xfId="40062" xr:uid="{397AE494-60CA-47D5-AA9F-65FA56E7DC73}"/>
    <cellStyle name="Note 68 2 9 5" xfId="42537" xr:uid="{74F70283-5FB1-450B-9A49-FF1506D1FC24}"/>
    <cellStyle name="Note 68 3" xfId="20286" xr:uid="{1E73A6EE-3B10-4AB0-A3CA-E1A27C15758A}"/>
    <cellStyle name="Note 68 3 10" xfId="20287" xr:uid="{14AC9381-0AC7-47E6-9D84-86CEA9C89F08}"/>
    <cellStyle name="Note 68 3 10 2" xfId="33820" xr:uid="{111FA924-E4FF-49F7-8C64-E1BD9AB6683F}"/>
    <cellStyle name="Note 68 3 10 3" xfId="40065" xr:uid="{0F3603BE-91DA-4B6D-BBA0-6FD6324F35BF}"/>
    <cellStyle name="Note 68 3 10 4" xfId="42540" xr:uid="{7F2E5DAB-FCF3-4119-B733-E822D2A72F0A}"/>
    <cellStyle name="Note 68 3 11" xfId="38662" xr:uid="{D7E5C7AA-6AE3-4A76-80F0-4A1D3FDC2582}"/>
    <cellStyle name="Note 68 3 12" xfId="40064" xr:uid="{AD4E275A-2833-4967-BE96-9CD03C81F3F8}"/>
    <cellStyle name="Note 68 3 13" xfId="42539" xr:uid="{6CF54997-5BD2-44F4-A53D-5BEC1245C6FD}"/>
    <cellStyle name="Note 68 3 2" xfId="20288" xr:uid="{229430BD-6AE8-4A7E-8E09-5874CC9B775E}"/>
    <cellStyle name="Note 68 3 2 2" xfId="20289" xr:uid="{B3BEC265-4113-4241-9FEA-8980D8DCE82F}"/>
    <cellStyle name="Note 68 3 2 2 2" xfId="20290" xr:uid="{087F06E4-98DC-4968-9A74-92F21319709B}"/>
    <cellStyle name="Note 68 3 2 2 2 2" xfId="38173" xr:uid="{6F9218E0-BB41-48D6-9118-1163BEC4AF94}"/>
    <cellStyle name="Note 68 3 2 2 2 3" xfId="40068" xr:uid="{01A9B4C6-C995-4365-908A-6A96BCC78975}"/>
    <cellStyle name="Note 68 3 2 2 2 4" xfId="42543" xr:uid="{D466AB38-B78D-407B-BB1A-5F760D6540CC}"/>
    <cellStyle name="Note 68 3 2 2 3" xfId="38174" xr:uid="{387BD03F-0E11-49DC-846F-9155E0FB966C}"/>
    <cellStyle name="Note 68 3 2 2 4" xfId="40067" xr:uid="{0A546A4D-DFB8-4ABB-B737-237F328023A8}"/>
    <cellStyle name="Note 68 3 2 2 5" xfId="42542" xr:uid="{9F4D2337-4021-4DF9-A964-FD368965997C}"/>
    <cellStyle name="Note 68 3 2 3" xfId="20291" xr:uid="{BDB3EE32-FAC2-4517-8192-F344CCCBE32C}"/>
    <cellStyle name="Note 68 3 2 3 2" xfId="33822" xr:uid="{10FBFDB4-DC7A-4D7D-AEE4-12E756F03607}"/>
    <cellStyle name="Note 68 3 2 3 3" xfId="40069" xr:uid="{2A1C2693-8D35-438D-B180-CF3473470030}"/>
    <cellStyle name="Note 68 3 2 3 4" xfId="42544" xr:uid="{62A7427F-DAFB-46D9-8F61-2955828301F6}"/>
    <cellStyle name="Note 68 3 2 4" xfId="33821" xr:uid="{849C83F2-2147-474B-A264-3E0A25D024A7}"/>
    <cellStyle name="Note 68 3 2 5" xfId="40066" xr:uid="{9AB18840-E123-4586-8741-787D63B24772}"/>
    <cellStyle name="Note 68 3 2 6" xfId="42541" xr:uid="{5C255096-09B4-4C21-97D1-8665F9D58686}"/>
    <cellStyle name="Note 68 3 3" xfId="20292" xr:uid="{E180BA91-5F54-4D75-9C6F-E29A060935B7}"/>
    <cellStyle name="Note 68 3 3 2" xfId="20293" xr:uid="{C3987C7B-48E8-446F-8361-6D3C7C0B85CF}"/>
    <cellStyle name="Note 68 3 3 2 2" xfId="20294" xr:uid="{906DC84A-E622-4A06-AA42-AEA4CBB7BF94}"/>
    <cellStyle name="Note 68 3 3 2 2 2" xfId="33823" xr:uid="{E9149DAC-8CF9-4A27-9810-9894BD4BB396}"/>
    <cellStyle name="Note 68 3 3 2 2 3" xfId="40072" xr:uid="{FA70D7AB-1BF5-4A69-B5DA-47B7727C8B63}"/>
    <cellStyle name="Note 68 3 3 2 2 4" xfId="42547" xr:uid="{FF8711FD-1D19-4806-8AFB-4E1853BB835D}"/>
    <cellStyle name="Note 68 3 3 2 3" xfId="38172" xr:uid="{20607D68-F4B5-44E5-8685-95CABB5E5408}"/>
    <cellStyle name="Note 68 3 3 2 4" xfId="40071" xr:uid="{F19BA6F3-6057-49F9-9212-AA2900CC6D8F}"/>
    <cellStyle name="Note 68 3 3 2 5" xfId="42546" xr:uid="{CC400E77-BE44-44F5-B9E2-1832602F137E}"/>
    <cellStyle name="Note 68 3 3 3" xfId="20295" xr:uid="{43F1FD1C-0AD2-4A4A-BF70-B5DC50D1E2B2}"/>
    <cellStyle name="Note 68 3 3 3 2" xfId="33824" xr:uid="{F43E311C-FB33-40C9-BD17-9F4A2380213C}"/>
    <cellStyle name="Note 68 3 3 3 3" xfId="40073" xr:uid="{01C1628C-20D2-4B46-9940-014771752C6A}"/>
    <cellStyle name="Note 68 3 3 3 4" xfId="42548" xr:uid="{59881DED-A525-4BEC-B349-0DC21A2ECB4F}"/>
    <cellStyle name="Note 68 3 3 4" xfId="38661" xr:uid="{F778B27F-578A-4E59-905E-6764A4BD5FD5}"/>
    <cellStyle name="Note 68 3 3 5" xfId="40070" xr:uid="{F8A0BF69-BF51-49DC-90F5-FC6922ED8952}"/>
    <cellStyle name="Note 68 3 3 6" xfId="42545" xr:uid="{BE33B48E-840F-466A-BAC2-765A6934A95C}"/>
    <cellStyle name="Note 68 3 4" xfId="20296" xr:uid="{3D8EC530-DCB0-407C-8C96-CACC4947D819}"/>
    <cellStyle name="Note 68 3 4 2" xfId="20297" xr:uid="{E6BFEB56-79E3-4E11-B2AD-EF1DC806FFE1}"/>
    <cellStyle name="Note 68 3 4 2 2" xfId="20298" xr:uid="{E92C8A49-D450-46DB-9A17-5C409608B0E3}"/>
    <cellStyle name="Note 68 3 4 2 2 2" xfId="25462" xr:uid="{A4353FB2-2D0A-49F7-A34A-91743EB97398}"/>
    <cellStyle name="Note 68 3 4 2 2 3" xfId="40076" xr:uid="{2749921B-4BC0-4FDA-B874-321794323A61}"/>
    <cellStyle name="Note 68 3 4 2 2 4" xfId="42551" xr:uid="{B6B86BCB-F499-436B-AC67-C15BE477C7CF}"/>
    <cellStyle name="Note 68 3 4 2 3" xfId="38660" xr:uid="{64C5D722-F188-4E38-9189-BAE1AFCC1382}"/>
    <cellStyle name="Note 68 3 4 2 4" xfId="40075" xr:uid="{DD12C270-1015-438A-9684-A9A1E9548B46}"/>
    <cellStyle name="Note 68 3 4 2 5" xfId="42550" xr:uid="{499A69DB-18B8-4C48-ACC6-818BCE736C66}"/>
    <cellStyle name="Note 68 3 4 3" xfId="20299" xr:uid="{1848A34D-FCD2-47C5-A4F4-C6DB21936FCF}"/>
    <cellStyle name="Note 68 3 4 3 2" xfId="33825" xr:uid="{D1B012FD-8DD1-4C01-B81A-ECB1F62D3D88}"/>
    <cellStyle name="Note 68 3 4 3 3" xfId="40077" xr:uid="{D9459CC9-BC80-4BD7-9EAA-58FE166A2306}"/>
    <cellStyle name="Note 68 3 4 3 4" xfId="42552" xr:uid="{C7898F27-9522-4C3E-BB68-67F143BD2DA0}"/>
    <cellStyle name="Note 68 3 4 4" xfId="37770" xr:uid="{18110E39-DC8A-4292-A8A0-234A6AA0AF1D}"/>
    <cellStyle name="Note 68 3 4 5" xfId="40074" xr:uid="{63A98FA9-66AB-45A6-BD84-47F7205D05E8}"/>
    <cellStyle name="Note 68 3 4 6" xfId="42549" xr:uid="{46961A53-57FB-4CFF-B60E-235F4960C18E}"/>
    <cellStyle name="Note 68 3 5" xfId="20300" xr:uid="{39650E66-780D-4AAF-AA9B-CFE6E9D80F90}"/>
    <cellStyle name="Note 68 3 5 2" xfId="20301" xr:uid="{3CCF3E0D-4324-4337-A5D6-D8439FB4E56F}"/>
    <cellStyle name="Note 68 3 5 2 2" xfId="20302" xr:uid="{BAFE59EA-F87F-4025-ABA1-E89F97955F9F}"/>
    <cellStyle name="Note 68 3 5 2 2 2" xfId="38659" xr:uid="{6BF09A33-A148-4C6E-952F-88DC8F279C09}"/>
    <cellStyle name="Note 68 3 5 2 2 3" xfId="40080" xr:uid="{B34505F4-B6AD-4E23-9AEA-D19946B6312B}"/>
    <cellStyle name="Note 68 3 5 2 2 4" xfId="42555" xr:uid="{37B50D37-0335-40B0-B696-697B57635CD9}"/>
    <cellStyle name="Note 68 3 5 2 3" xfId="33827" xr:uid="{B4149394-5472-4541-8219-0808166F4320}"/>
    <cellStyle name="Note 68 3 5 2 4" xfId="40079" xr:uid="{E95D0D31-E000-4EB4-97D9-E339360FD32A}"/>
    <cellStyle name="Note 68 3 5 2 5" xfId="42554" xr:uid="{56790CA6-8166-4E33-8CC3-56090514D926}"/>
    <cellStyle name="Note 68 3 5 3" xfId="20303" xr:uid="{F5100F65-4880-4835-83E0-0CEDCBA0C241}"/>
    <cellStyle name="Note 68 3 5 3 2" xfId="33828" xr:uid="{CE0FD4EA-E231-4F8D-A35D-4C91DF3B06F7}"/>
    <cellStyle name="Note 68 3 5 3 3" xfId="40081" xr:uid="{DB97F473-B2CD-4341-83BC-297637AAC41B}"/>
    <cellStyle name="Note 68 3 5 3 4" xfId="42556" xr:uid="{74DDBBCC-7C2B-4213-A71E-8F0478CBAE2C}"/>
    <cellStyle name="Note 68 3 5 4" xfId="33826" xr:uid="{0563047C-1B86-45DA-B06D-3DE9D40AF37F}"/>
    <cellStyle name="Note 68 3 5 5" xfId="40078" xr:uid="{5D242784-C3C7-4112-B0F5-526ED147A6FA}"/>
    <cellStyle name="Note 68 3 5 6" xfId="42553" xr:uid="{30A0B8FE-06C9-4E8B-9F03-3D96888F20F1}"/>
    <cellStyle name="Note 68 3 6" xfId="20304" xr:uid="{CC92D3EF-D628-4D20-8DF0-74B191C532F7}"/>
    <cellStyle name="Note 68 3 6 2" xfId="20305" xr:uid="{0794008A-E7B0-4775-B179-FF8D6B99A63B}"/>
    <cellStyle name="Note 68 3 6 2 2" xfId="20306" xr:uid="{C20F25EC-D77C-4F1E-BF65-0E092EBADD6F}"/>
    <cellStyle name="Note 68 3 6 2 2 2" xfId="38658" xr:uid="{ED9E6058-D0D1-4F86-8862-C327102A96EA}"/>
    <cellStyle name="Note 68 3 6 2 2 3" xfId="40084" xr:uid="{4217BDA1-34E4-4F78-A72B-B583A015BAE5}"/>
    <cellStyle name="Note 68 3 6 2 2 4" xfId="42559" xr:uid="{3B67F1FB-2DF4-4EB2-BC95-B7B67B73C1FF}"/>
    <cellStyle name="Note 68 3 6 2 3" xfId="33830" xr:uid="{741D3DD2-2EFB-4A51-9692-A6572C861AB3}"/>
    <cellStyle name="Note 68 3 6 2 4" xfId="40083" xr:uid="{30AB0C42-4791-4269-88A9-D7E1FF87174C}"/>
    <cellStyle name="Note 68 3 6 2 5" xfId="42558" xr:uid="{F880C309-2636-4374-A29A-6D1B315A754A}"/>
    <cellStyle name="Note 68 3 6 3" xfId="20307" xr:uid="{E7DA1304-1276-4A71-9EB3-D478CE407B0F}"/>
    <cellStyle name="Note 68 3 6 3 2" xfId="33831" xr:uid="{1A79806C-30B6-4F0D-8B56-233F3D4B445E}"/>
    <cellStyle name="Note 68 3 6 3 3" xfId="40085" xr:uid="{D7FA97B3-6053-4E9D-B513-0B57602E9001}"/>
    <cellStyle name="Note 68 3 6 3 4" xfId="42560" xr:uid="{B429F3C1-0FDC-43E5-9DC0-D9DD2BF4F1BB}"/>
    <cellStyle name="Note 68 3 6 4" xfId="33829" xr:uid="{A1EE2286-1C2E-42DA-BAA6-FF22158C4A96}"/>
    <cellStyle name="Note 68 3 6 5" xfId="40082" xr:uid="{B68C317B-CC80-4C1D-AAE2-9C38BB2D3A89}"/>
    <cellStyle name="Note 68 3 6 6" xfId="42557" xr:uid="{9BB2215D-F043-4AA3-9592-B0B7A9AB5220}"/>
    <cellStyle name="Note 68 3 7" xfId="20308" xr:uid="{CAC20A75-E4CD-4BA1-BA16-656FD2D642FB}"/>
    <cellStyle name="Note 68 3 7 2" xfId="20309" xr:uid="{E24D4EF0-D79F-4920-9FEE-FDE3D77EF8AC}"/>
    <cellStyle name="Note 68 3 7 2 2" xfId="20310" xr:uid="{4DAFE49F-A622-43CF-9D90-04E164833C33}"/>
    <cellStyle name="Note 68 3 7 2 2 2" xfId="38171" xr:uid="{4BFB1E39-4351-4A1F-8359-88DA6B8B7FBD}"/>
    <cellStyle name="Note 68 3 7 2 2 3" xfId="40088" xr:uid="{AED75B6A-4E79-4FDF-8964-55175100518D}"/>
    <cellStyle name="Note 68 3 7 2 2 4" xfId="42563" xr:uid="{75306E4C-5BB8-4063-BAF3-2B029B27184E}"/>
    <cellStyle name="Note 68 3 7 2 3" xfId="33833" xr:uid="{DB34CDA2-5E9D-40AC-98D3-1A9A1F1C129C}"/>
    <cellStyle name="Note 68 3 7 2 4" xfId="40087" xr:uid="{25F42597-1B56-4B46-B188-4E43EA860AFD}"/>
    <cellStyle name="Note 68 3 7 2 5" xfId="42562" xr:uid="{DFC58B67-FA4A-41FC-BF03-704080EAF207}"/>
    <cellStyle name="Note 68 3 7 3" xfId="20311" xr:uid="{D937DD01-8833-47AB-9E37-311929082756}"/>
    <cellStyle name="Note 68 3 7 3 2" xfId="38657" xr:uid="{7C65A66F-33F0-4A83-9099-E2ACD39C0E27}"/>
    <cellStyle name="Note 68 3 7 3 3" xfId="40089" xr:uid="{A9781A47-4F6B-4DFF-A5A2-01B5B3C40F07}"/>
    <cellStyle name="Note 68 3 7 3 4" xfId="42564" xr:uid="{60EE1DBA-FF35-4056-B53C-99C4B709C9E1}"/>
    <cellStyle name="Note 68 3 7 4" xfId="33832" xr:uid="{D55A254B-1D93-43BB-A56C-8523CE1BE3F9}"/>
    <cellStyle name="Note 68 3 7 5" xfId="40086" xr:uid="{E6995C17-85D9-4A75-8CF1-6A9DCA5CBDDC}"/>
    <cellStyle name="Note 68 3 7 6" xfId="42561" xr:uid="{3E8D1CB4-6597-4982-B0AE-66057D0DEC68}"/>
    <cellStyle name="Note 68 3 8" xfId="20312" xr:uid="{857A6790-3247-4C4A-8D79-33C11EB3AC66}"/>
    <cellStyle name="Note 68 3 8 2" xfId="20313" xr:uid="{1340E265-A7D0-420E-B8BF-2B1CB19329F0}"/>
    <cellStyle name="Note 68 3 8 2 2" xfId="20314" xr:uid="{137DB3D5-2AB7-4B03-B96B-8C0F87D88293}"/>
    <cellStyle name="Note 68 3 8 2 2 2" xfId="33835" xr:uid="{660520F1-DF6A-4B40-A765-1903042713E5}"/>
    <cellStyle name="Note 68 3 8 2 2 3" xfId="40092" xr:uid="{E37FEE78-80C2-4778-BA2E-3D05AC1EEE84}"/>
    <cellStyle name="Note 68 3 8 2 2 4" xfId="42567" xr:uid="{242FB86A-7375-4D95-9384-AE43F1F420EF}"/>
    <cellStyle name="Note 68 3 8 2 3" xfId="33834" xr:uid="{26A1CEE9-5F4B-49BA-9871-497C1C6BC7C6}"/>
    <cellStyle name="Note 68 3 8 2 4" xfId="40091" xr:uid="{0E695213-11AA-422F-8883-29F41E084F29}"/>
    <cellStyle name="Note 68 3 8 2 5" xfId="42566" xr:uid="{88E1560A-6DF3-45AF-89F5-26005C2286A7}"/>
    <cellStyle name="Note 68 3 8 3" xfId="20315" xr:uid="{A04DD672-6573-4646-874C-D9C11DA4F63B}"/>
    <cellStyle name="Note 68 3 8 3 2" xfId="33836" xr:uid="{A4668AE0-CA4B-437B-9876-CFD9FF817C36}"/>
    <cellStyle name="Note 68 3 8 3 3" xfId="40093" xr:uid="{146F3A96-6971-4A7D-9CAB-492E81EEE1D7}"/>
    <cellStyle name="Note 68 3 8 3 4" xfId="42568" xr:uid="{127B4984-2B11-43F1-BE3B-EE9407E01737}"/>
    <cellStyle name="Note 68 3 8 4" xfId="25463" xr:uid="{6605A233-0D9B-4EFD-AF5C-229D7FB6CB94}"/>
    <cellStyle name="Note 68 3 8 5" xfId="40090" xr:uid="{D3B23CC7-CD6E-4F08-9183-E1DF4C3A3FA3}"/>
    <cellStyle name="Note 68 3 8 6" xfId="42565" xr:uid="{80529CA5-D5AF-45DD-82FC-0E2702D0F6CA}"/>
    <cellStyle name="Note 68 3 9" xfId="20316" xr:uid="{EA8C482D-5CAB-4A3D-84B9-305559DDC0C9}"/>
    <cellStyle name="Note 68 3 9 2" xfId="20317" xr:uid="{B962092C-C692-46C4-98A0-8FCC7E5B300D}"/>
    <cellStyle name="Note 68 3 9 2 2" xfId="33837" xr:uid="{600CCC7A-03D9-4FF1-8A6A-BFFAD5AEB47C}"/>
    <cellStyle name="Note 68 3 9 2 3" xfId="40095" xr:uid="{24E4C0D5-2394-4088-9E00-1092A6836CC5}"/>
    <cellStyle name="Note 68 3 9 2 4" xfId="42570" xr:uid="{60BEE1DB-16FB-41DB-B547-CC333A5BAF71}"/>
    <cellStyle name="Note 68 3 9 3" xfId="38656" xr:uid="{0B9AE544-E234-4F5E-8DA8-5F6AFD38A271}"/>
    <cellStyle name="Note 68 3 9 4" xfId="40094" xr:uid="{46124466-9AC2-4F36-B354-64AC35E99FD9}"/>
    <cellStyle name="Note 68 3 9 5" xfId="42569" xr:uid="{2C5801BF-4A09-4E67-BB17-49AE1A5C0598}"/>
    <cellStyle name="Note 68 4" xfId="20318" xr:uid="{C10B6B02-D927-4075-B02F-3B8977A2BA02}"/>
    <cellStyle name="Note 68 4 2" xfId="20319" xr:uid="{B4D6DD61-D25F-41A4-9D2D-F380A4BBEE87}"/>
    <cellStyle name="Note 68 4 2 2" xfId="20320" xr:uid="{8A60205A-E0C8-4E54-B23C-377F1C1FDD6E}"/>
    <cellStyle name="Note 68 4 2 2 2" xfId="38170" xr:uid="{009EEA1D-B2B2-4C4A-8E31-C3FA37111F57}"/>
    <cellStyle name="Note 68 4 2 2 3" xfId="40098" xr:uid="{594373A2-8C1B-47F0-92F9-A32A7DFCB30F}"/>
    <cellStyle name="Note 68 4 2 2 4" xfId="42573" xr:uid="{466BA110-9BD8-4A94-B93E-74E7A14E07C7}"/>
    <cellStyle name="Note 68 4 2 3" xfId="33839" xr:uid="{22CE1EC3-6485-4284-B0D1-367418CCB4D4}"/>
    <cellStyle name="Note 68 4 2 4" xfId="40097" xr:uid="{64589A9D-0891-4468-8A04-F6CA52278F2F}"/>
    <cellStyle name="Note 68 4 2 5" xfId="42572" xr:uid="{6473D1D1-A512-4AF0-AA43-8CBEEDA74F83}"/>
    <cellStyle name="Note 68 4 3" xfId="20321" xr:uid="{F1FB66C1-3ED4-48D5-8A8E-8C1AFF2809FD}"/>
    <cellStyle name="Note 68 4 3 2" xfId="33840" xr:uid="{3D3AFD43-D688-4987-B3C3-B083B50BD8EE}"/>
    <cellStyle name="Note 68 4 3 3" xfId="40099" xr:uid="{383C04F2-C42E-4B84-9082-DB67C4DB9356}"/>
    <cellStyle name="Note 68 4 3 4" xfId="42574" xr:uid="{3F327F3E-A72C-4D22-BA04-1648F3AE0330}"/>
    <cellStyle name="Note 68 4 4" xfId="33838" xr:uid="{878665C1-B5B8-40A2-A104-3A6C902165B6}"/>
    <cellStyle name="Note 68 4 5" xfId="40096" xr:uid="{FB190E10-B363-422F-8DCF-0D6D72994E3E}"/>
    <cellStyle name="Note 68 4 6" xfId="42571" xr:uid="{48CDB458-2B3F-40EA-B263-FA28BA7B115B}"/>
    <cellStyle name="Note 68 5" xfId="20322" xr:uid="{D2CAFC81-69A6-4186-986A-15CDE93C5001}"/>
    <cellStyle name="Note 68 5 2" xfId="20323" xr:uid="{0E4B0412-5255-4526-B268-4F02B5564230}"/>
    <cellStyle name="Note 68 5 2 2" xfId="20324" xr:uid="{CD8677C5-B054-4BE4-A64E-4CC070DE1E40}"/>
    <cellStyle name="Note 68 5 2 2 2" xfId="36065" xr:uid="{654EE95B-9AA3-4522-8F3B-E30693AC1B20}"/>
    <cellStyle name="Note 68 5 2 2 3" xfId="40102" xr:uid="{FBE68608-7818-4286-BA9E-8EBF1A266A6B}"/>
    <cellStyle name="Note 68 5 2 2 4" xfId="42577" xr:uid="{069F77CF-6599-4F10-8B24-780CF515EF51}"/>
    <cellStyle name="Note 68 5 2 3" xfId="33842" xr:uid="{35D1DEC9-4156-4711-B9FD-72D2BA3C59A7}"/>
    <cellStyle name="Note 68 5 2 4" xfId="40101" xr:uid="{4B9183CF-71EC-48B1-984E-92D7B5BCD93E}"/>
    <cellStyle name="Note 68 5 2 5" xfId="42576" xr:uid="{62E90037-E5C7-47C6-A088-93FA88694B9A}"/>
    <cellStyle name="Note 68 5 3" xfId="20325" xr:uid="{9FB80580-887A-477C-AB56-69765F2A4ABB}"/>
    <cellStyle name="Note 68 5 3 2" xfId="38169" xr:uid="{72914A8D-9793-44D9-978F-72D96BFC3426}"/>
    <cellStyle name="Note 68 5 3 3" xfId="40103" xr:uid="{C00CCC07-E59E-41DB-A9F8-C135E9F602F8}"/>
    <cellStyle name="Note 68 5 3 4" xfId="42578" xr:uid="{1DBB6E83-568F-423C-B277-4F675CA64B51}"/>
    <cellStyle name="Note 68 5 4" xfId="33841" xr:uid="{4BBE252C-C005-4959-B0A8-75315F97E28D}"/>
    <cellStyle name="Note 68 5 5" xfId="40100" xr:uid="{0F3722C6-B45B-4D6E-B117-0DC86BA83E34}"/>
    <cellStyle name="Note 68 5 6" xfId="42575" xr:uid="{8088951E-D347-4242-8519-60195A21C874}"/>
    <cellStyle name="Note 68 6" xfId="20326" xr:uid="{2D3FFDC6-BAC8-4279-84FF-D372566E9473}"/>
    <cellStyle name="Note 68 6 2" xfId="20327" xr:uid="{C81B3CD9-0751-4FF5-8FBB-97194B224444}"/>
    <cellStyle name="Note 68 6 2 2" xfId="20328" xr:uid="{383AF601-84B2-4576-AD0E-5CF2209110D7}"/>
    <cellStyle name="Note 68 6 2 2 2" xfId="33845" xr:uid="{5A0C752A-6F0A-400F-B1E6-4B3FDB63350D}"/>
    <cellStyle name="Note 68 6 2 2 3" xfId="40106" xr:uid="{7D74AAC1-4B89-4DFF-9642-91352FCC2005}"/>
    <cellStyle name="Note 68 6 2 2 4" xfId="42581" xr:uid="{AC7A161A-3DDE-48D0-85A3-BF84D9712EC8}"/>
    <cellStyle name="Note 68 6 2 3" xfId="33844" xr:uid="{8763EB23-AFEB-4C16-9DA6-2DA2532ECD32}"/>
    <cellStyle name="Note 68 6 2 4" xfId="40105" xr:uid="{7E833105-2DEC-4775-8885-742FE9BD59C0}"/>
    <cellStyle name="Note 68 6 2 5" xfId="42580" xr:uid="{5A320EBE-22BF-473E-B159-3AFC739720E1}"/>
    <cellStyle name="Note 68 6 3" xfId="20329" xr:uid="{CEC23760-8F96-4005-99D1-15373F4EEA2F}"/>
    <cellStyle name="Note 68 6 3 2" xfId="36066" xr:uid="{50CA4230-3C32-44EF-AB86-A2D588350638}"/>
    <cellStyle name="Note 68 6 3 3" xfId="40107" xr:uid="{18C532D4-6753-46F5-99B2-FF0A52D9BD35}"/>
    <cellStyle name="Note 68 6 3 4" xfId="42582" xr:uid="{03207153-9E6B-4FAA-8526-2809F16D561F}"/>
    <cellStyle name="Note 68 6 4" xfId="33843" xr:uid="{E0FE114F-F7CF-494C-941D-42B64368E6C9}"/>
    <cellStyle name="Note 68 6 5" xfId="40104" xr:uid="{4BB9808A-DEE2-4CCD-AB03-FED79129CAFE}"/>
    <cellStyle name="Note 68 6 6" xfId="42579" xr:uid="{15DC5D44-3D43-4695-B1D2-906C05616F25}"/>
    <cellStyle name="Note 68 7" xfId="20330" xr:uid="{B8882E10-E571-48DB-9FF0-289E47B841A0}"/>
    <cellStyle name="Note 68 7 2" xfId="20331" xr:uid="{BC1B2C81-38D1-4FD9-85F3-4E68671B2D9B}"/>
    <cellStyle name="Note 68 7 2 2" xfId="20332" xr:uid="{DFE339EB-DC1E-4BB3-B14A-2C5FF1EE8DC5}"/>
    <cellStyle name="Note 68 7 2 2 2" xfId="39186" xr:uid="{4BC8EBBC-EE94-4222-86F2-1C73AF474847}"/>
    <cellStyle name="Note 68 7 2 2 3" xfId="40110" xr:uid="{955B230B-9EDA-449F-B686-2E209D719BE0}"/>
    <cellStyle name="Note 68 7 2 2 4" xfId="42585" xr:uid="{58EBC629-539B-4A2B-BE2B-912EC41434C1}"/>
    <cellStyle name="Note 68 7 2 3" xfId="33846" xr:uid="{9E34F2B4-DFD0-4F1D-8667-6B825108E4B3}"/>
    <cellStyle name="Note 68 7 2 4" xfId="40109" xr:uid="{22AB8098-D774-4225-83C0-B501D6D34470}"/>
    <cellStyle name="Note 68 7 2 5" xfId="42584" xr:uid="{1FFD27C7-3EC2-4F6D-B966-C7D92DEEC27A}"/>
    <cellStyle name="Note 68 7 3" xfId="20333" xr:uid="{EB767702-0D1B-4DDC-B3C1-59981A07D534}"/>
    <cellStyle name="Note 68 7 3 2" xfId="38655" xr:uid="{AB256683-5844-429A-8E85-F681A01D2D2D}"/>
    <cellStyle name="Note 68 7 3 3" xfId="40111" xr:uid="{2B493017-E167-439C-8790-F810CC6EF664}"/>
    <cellStyle name="Note 68 7 3 4" xfId="42586" xr:uid="{7B12C53B-9D04-4265-A28B-2D0E56D65E36}"/>
    <cellStyle name="Note 68 7 4" xfId="38168" xr:uid="{2B9263BE-2765-403C-BA2A-5D001474E2C3}"/>
    <cellStyle name="Note 68 7 5" xfId="40108" xr:uid="{B70B91EC-D083-45CA-882A-AA8BD5858AA4}"/>
    <cellStyle name="Note 68 7 6" xfId="42583" xr:uid="{15E0C6F4-DB41-4D7F-B192-6D9A44CA0011}"/>
    <cellStyle name="Note 68 8" xfId="20334" xr:uid="{16DD6DCD-1F40-4A75-BBE4-5C89F3456F1A}"/>
    <cellStyle name="Note 68 8 2" xfId="20335" xr:uid="{1E50A9FC-8F68-4462-8DED-BA81B9C019C3}"/>
    <cellStyle name="Note 68 8 2 2" xfId="20336" xr:uid="{4B450651-7999-47CD-8B98-EBAFE2B6AD52}"/>
    <cellStyle name="Note 68 8 2 2 2" xfId="38166" xr:uid="{A38FC8E3-88F3-4D26-9EA5-7943CD441EF4}"/>
    <cellStyle name="Note 68 8 2 2 3" xfId="40114" xr:uid="{085D78FF-E471-4A68-BC5C-C3FB85E99003}"/>
    <cellStyle name="Note 68 8 2 2 4" xfId="42589" xr:uid="{8AD4D2D5-82E1-4E64-9B7B-53A99AEEFCBD}"/>
    <cellStyle name="Note 68 8 2 3" xfId="38167" xr:uid="{CBCA0684-D1ED-47E8-A25A-E51B630513D5}"/>
    <cellStyle name="Note 68 8 2 4" xfId="40113" xr:uid="{770ABE02-4C16-4DED-9F5D-7B8CC3D8E507}"/>
    <cellStyle name="Note 68 8 2 5" xfId="42588" xr:uid="{C3FDB02E-62CD-4BB3-8A08-48D80F2CE13A}"/>
    <cellStyle name="Note 68 8 3" xfId="20337" xr:uid="{94801D0B-3787-4B01-B0D3-AB11B8797B36}"/>
    <cellStyle name="Note 68 8 3 2" xfId="33848" xr:uid="{8D96FB61-5180-4AE3-ACBB-7C3985A0EC3A}"/>
    <cellStyle name="Note 68 8 3 3" xfId="40115" xr:uid="{D1B6568F-CE79-4F8B-AF4F-563B1A7DBBB2}"/>
    <cellStyle name="Note 68 8 3 4" xfId="42590" xr:uid="{47A73821-F8E3-4C08-8366-97160FBDF05E}"/>
    <cellStyle name="Note 68 8 4" xfId="33847" xr:uid="{DF7F8DEF-4819-48B4-9FA8-D2BCE8FD0A60}"/>
    <cellStyle name="Note 68 8 5" xfId="40112" xr:uid="{B54DA182-D144-47DA-9812-A7F3DBEDC752}"/>
    <cellStyle name="Note 68 8 6" xfId="42587" xr:uid="{591E7A1A-03DA-4790-A934-D7E26DA8BBAB}"/>
    <cellStyle name="Note 68 9" xfId="20338" xr:uid="{65E26BB3-4141-431D-9826-2EC7504BC51B}"/>
    <cellStyle name="Note 68 9 2" xfId="20339" xr:uid="{B540E306-9D11-4071-B661-416C9A3EC6D2}"/>
    <cellStyle name="Note 68 9 2 2" xfId="20340" xr:uid="{5908F369-2CE7-4077-8285-315BB91FC2A1}"/>
    <cellStyle name="Note 68 9 2 2 2" xfId="36068" xr:uid="{172476AE-5CD8-405C-A04F-C29A172C0BE4}"/>
    <cellStyle name="Note 68 9 2 2 3" xfId="40118" xr:uid="{DC334FDE-8246-417C-BBF5-494465C4D673}"/>
    <cellStyle name="Note 68 9 2 2 4" xfId="42593" xr:uid="{5C2AF695-C687-4591-8AA0-E923552086D5}"/>
    <cellStyle name="Note 68 9 2 3" xfId="33850" xr:uid="{49CF4175-8627-4381-9076-8080D38E781A}"/>
    <cellStyle name="Note 68 9 2 4" xfId="40117" xr:uid="{79194B3A-B1C8-4DC9-84E4-D5AA5BFB8D50}"/>
    <cellStyle name="Note 68 9 2 5" xfId="42592" xr:uid="{7B7A73B9-2668-4399-B968-4171CB847AA0}"/>
    <cellStyle name="Note 68 9 3" xfId="20341" xr:uid="{0433AEC9-DF7A-4E67-85A1-EE983369DB8C}"/>
    <cellStyle name="Note 68 9 3 2" xfId="38165" xr:uid="{225D9536-8DC3-48BE-97E7-DA75DD93BA19}"/>
    <cellStyle name="Note 68 9 3 3" xfId="40119" xr:uid="{A4535B23-9527-4D25-A58B-7123D095D9F4}"/>
    <cellStyle name="Note 68 9 3 4" xfId="42594" xr:uid="{836FF169-ED79-42AD-8F80-178203E71309}"/>
    <cellStyle name="Note 68 9 4" xfId="33849" xr:uid="{5F0E246E-DD00-446F-AA73-D66194176CEC}"/>
    <cellStyle name="Note 68 9 5" xfId="40116" xr:uid="{F6BC111B-C03A-4BFF-B21E-8B7F78BF34B2}"/>
    <cellStyle name="Note 68 9 6" xfId="42591" xr:uid="{81DECADE-A9AB-4D6F-B4FD-B2AAA8D8867A}"/>
    <cellStyle name="Note 69" xfId="20342" xr:uid="{E5D8E067-055D-4B4E-846B-92DE3B536312}"/>
    <cellStyle name="Note 69 10" xfId="20343" xr:uid="{2E5565FA-95BE-4886-81C6-FC3AD31C1494}"/>
    <cellStyle name="Note 69 10 2" xfId="20344" xr:uid="{2962A1D6-725D-4DCF-8E6F-A13A28881449}"/>
    <cellStyle name="Note 69 10 2 2" xfId="20345" xr:uid="{BDBE2075-D0D3-4205-B1F6-89DBA4BCE8C2}"/>
    <cellStyle name="Note 69 10 2 2 2" xfId="33854" xr:uid="{9748A930-EFA8-4118-8987-B8DF408A7528}"/>
    <cellStyle name="Note 69 10 2 2 3" xfId="40123" xr:uid="{C61403EC-C3A7-4BB3-AD10-96C6595076D7}"/>
    <cellStyle name="Note 69 10 2 2 4" xfId="42598" xr:uid="{F8D76B4E-E5CA-4359-B887-CB1E6CC4430A}"/>
    <cellStyle name="Note 69 10 2 3" xfId="33853" xr:uid="{48CDDFF9-4C7B-469D-B08E-D7A3976AA7F1}"/>
    <cellStyle name="Note 69 10 2 4" xfId="40122" xr:uid="{65FC5A21-A9BB-4995-AB98-D86BE3C5F3E2}"/>
    <cellStyle name="Note 69 10 2 5" xfId="42597" xr:uid="{2772A2D7-4B5A-4D9F-93B1-31629F1F6B2E}"/>
    <cellStyle name="Note 69 10 3" xfId="20346" xr:uid="{F6E6BEFF-3ECE-448A-A92D-8B779D2B49DA}"/>
    <cellStyle name="Note 69 10 3 2" xfId="33855" xr:uid="{AB3B2205-3842-40D0-85BE-FD9D9199F286}"/>
    <cellStyle name="Note 69 10 3 3" xfId="40124" xr:uid="{CBB81A4D-8A20-4716-AF19-09B348CD4181}"/>
    <cellStyle name="Note 69 10 3 4" xfId="42599" xr:uid="{B21E9376-C83B-4DEA-80FA-6C3CD6CD9CAA}"/>
    <cellStyle name="Note 69 10 4" xfId="33852" xr:uid="{946610D3-1F54-4295-85D3-89A221F54BCC}"/>
    <cellStyle name="Note 69 10 5" xfId="40121" xr:uid="{52BBAB99-C491-48E0-BE38-14E2EEB8FDB9}"/>
    <cellStyle name="Note 69 10 6" xfId="42596" xr:uid="{0838A571-4D5C-49CF-8E66-2C1F63D33432}"/>
    <cellStyle name="Note 69 11" xfId="20347" xr:uid="{41794520-EE8C-422B-ACAD-848B3006CDB8}"/>
    <cellStyle name="Note 69 11 2" xfId="20348" xr:uid="{209D62BE-700B-4228-A853-704B6F6CAED1}"/>
    <cellStyle name="Note 69 11 2 2" xfId="36069" xr:uid="{6AD0C5F1-BFE2-44B9-B323-176826AFCC45}"/>
    <cellStyle name="Note 69 11 2 3" xfId="40126" xr:uid="{A0BDF213-4FB6-49B9-8A59-987D88D573C5}"/>
    <cellStyle name="Note 69 11 2 4" xfId="42601" xr:uid="{950CD931-7377-4703-8D3F-38A0BFDF6D28}"/>
    <cellStyle name="Note 69 11 3" xfId="33856" xr:uid="{C3A2123F-FCF8-47F1-94A8-DFFAF127C592}"/>
    <cellStyle name="Note 69 11 4" xfId="40125" xr:uid="{4972E628-44A8-4F4D-BED9-A1DC47DCFD5E}"/>
    <cellStyle name="Note 69 11 5" xfId="42600" xr:uid="{CEA514D1-075C-49C8-A512-953090CEEA77}"/>
    <cellStyle name="Note 69 12" xfId="20349" xr:uid="{B83A2A40-17C8-4AF2-928D-8F8F75047421}"/>
    <cellStyle name="Note 69 12 2" xfId="38164" xr:uid="{B5521B1A-1E92-4768-BEC6-58A501946D99}"/>
    <cellStyle name="Note 69 12 3" xfId="40127" xr:uid="{010A5634-CB2B-4486-831F-1B74FA5D4AA0}"/>
    <cellStyle name="Note 69 12 4" xfId="42602" xr:uid="{64A2FF23-9667-49B8-91D3-145B70FF9A2B}"/>
    <cellStyle name="Note 69 13" xfId="33851" xr:uid="{11A96E57-F9FB-4BF2-BC0F-1D2CEB743702}"/>
    <cellStyle name="Note 69 14" xfId="40120" xr:uid="{579DED79-2CCC-45BD-8BCE-5424397FCC91}"/>
    <cellStyle name="Note 69 15" xfId="42595" xr:uid="{B085C387-60A7-4B35-BE0A-C952AEB0FE4F}"/>
    <cellStyle name="Note 69 2" xfId="20350" xr:uid="{C2C8DBE1-D8D9-4BE1-937E-83E744E29257}"/>
    <cellStyle name="Note 69 2 10" xfId="20351" xr:uid="{658ADA6D-0D85-4BC1-95B9-F48B5A9DEC10}"/>
    <cellStyle name="Note 69 2 10 2" xfId="33858" xr:uid="{C53F4F70-9CE8-4558-9928-B1D5E7F1CF6D}"/>
    <cellStyle name="Note 69 2 10 3" xfId="40129" xr:uid="{0478F811-EEAC-4C7E-91ED-320A5C16BE91}"/>
    <cellStyle name="Note 69 2 10 4" xfId="42604" xr:uid="{B7CB9D8E-CA08-4113-8118-B221642E0344}"/>
    <cellStyle name="Note 69 2 11" xfId="33857" xr:uid="{FE965483-EC45-46A4-9AC8-D0D284BF190D}"/>
    <cellStyle name="Note 69 2 12" xfId="40128" xr:uid="{986ED65A-7174-467E-A9D2-B9BC8B5E63CC}"/>
    <cellStyle name="Note 69 2 13" xfId="42603" xr:uid="{C8238F82-3EFA-4943-A84C-8F58F889995C}"/>
    <cellStyle name="Note 69 2 2" xfId="20352" xr:uid="{D4A1E0B6-FC7E-47F4-A497-B914AD8A0BDD}"/>
    <cellStyle name="Note 69 2 2 2" xfId="20353" xr:uid="{747CCFE2-C963-49F3-9144-21FC1AC30141}"/>
    <cellStyle name="Note 69 2 2 2 2" xfId="20354" xr:uid="{DD75F9CC-CC9A-4C26-BDF2-2F2FFBF85A63}"/>
    <cellStyle name="Note 69 2 2 2 2 2" xfId="38654" xr:uid="{174E9F49-34CD-4677-BDFB-C8D0EA99CAF3}"/>
    <cellStyle name="Note 69 2 2 2 2 3" xfId="40132" xr:uid="{FB23D6F2-42D9-4E23-82D3-34F888680757}"/>
    <cellStyle name="Note 69 2 2 2 2 4" xfId="42607" xr:uid="{1579CB1B-88A6-405D-A349-1108230F17C7}"/>
    <cellStyle name="Note 69 2 2 2 3" xfId="33859" xr:uid="{4A34DB1A-018D-412B-AA97-B4EA4D009F5B}"/>
    <cellStyle name="Note 69 2 2 2 4" xfId="40131" xr:uid="{04A85D68-2FF0-4209-866B-1D6F6B15644F}"/>
    <cellStyle name="Note 69 2 2 2 5" xfId="42606" xr:uid="{3CDF08E0-4FF0-44BC-B821-D361EF744F15}"/>
    <cellStyle name="Note 69 2 2 3" xfId="20355" xr:uid="{D6666AB1-91A3-4994-B63C-26CA07250182}"/>
    <cellStyle name="Note 69 2 2 3 2" xfId="33860" xr:uid="{6656CB3F-02BB-4850-B492-9E0562944AC2}"/>
    <cellStyle name="Note 69 2 2 3 3" xfId="40133" xr:uid="{EA1BEEA2-4923-4200-98FB-FC0617E0969D}"/>
    <cellStyle name="Note 69 2 2 3 4" xfId="42608" xr:uid="{AC19F219-7C3B-4B74-A5B7-A31A67C716C6}"/>
    <cellStyle name="Note 69 2 2 4" xfId="25464" xr:uid="{A06F93E0-93D7-4EE4-859F-04B50F51B8F2}"/>
    <cellStyle name="Note 69 2 2 5" xfId="40130" xr:uid="{5ACE238B-6F20-450C-A7D1-5CFC25EFC058}"/>
    <cellStyle name="Note 69 2 2 6" xfId="42605" xr:uid="{B9871AE5-20E8-44F2-A029-74C108574391}"/>
    <cellStyle name="Note 69 2 3" xfId="20356" xr:uid="{9C12E949-517A-4A68-9B15-B290F0B75A98}"/>
    <cellStyle name="Note 69 2 3 2" xfId="20357" xr:uid="{B5314AF6-340D-4246-9CB6-E1A6F5BEE855}"/>
    <cellStyle name="Note 69 2 3 2 2" xfId="20358" xr:uid="{7559C562-0238-4235-A153-2D3B53FF27B5}"/>
    <cellStyle name="Note 69 2 3 2 2 2" xfId="33861" xr:uid="{29F44955-701F-4B9A-9087-288D60B60710}"/>
    <cellStyle name="Note 69 2 3 2 2 3" xfId="40136" xr:uid="{E2659B66-6E43-4689-8A79-7CB771BC2BBA}"/>
    <cellStyle name="Note 69 2 3 2 2 4" xfId="42611" xr:uid="{F0471FB9-72C5-4168-A54B-3D5E023CB81A}"/>
    <cellStyle name="Note 69 2 3 2 3" xfId="38163" xr:uid="{EC1327F8-CFA5-4F1E-9DAD-3011721C5C58}"/>
    <cellStyle name="Note 69 2 3 2 4" xfId="40135" xr:uid="{92C83299-42F4-4BB2-9F6C-C1A305D4900A}"/>
    <cellStyle name="Note 69 2 3 2 5" xfId="42610" xr:uid="{0725F289-86C5-47F5-AB44-77DA93E291FF}"/>
    <cellStyle name="Note 69 2 3 3" xfId="20359" xr:uid="{BC7F8C14-B443-4A77-A981-C2038C67C582}"/>
    <cellStyle name="Note 69 2 3 3 2" xfId="33862" xr:uid="{6C14754F-2308-4CE7-965D-A3E42427D177}"/>
    <cellStyle name="Note 69 2 3 3 3" xfId="40137" xr:uid="{6E5CF8A3-7B11-4187-90E4-E858B19072BF}"/>
    <cellStyle name="Note 69 2 3 3 4" xfId="42612" xr:uid="{27C43426-2C7E-4CF5-B26B-ED6BD8F9F1F7}"/>
    <cellStyle name="Note 69 2 3 4" xfId="36070" xr:uid="{7C3A238D-00FC-4311-B52F-478A7A9DADDF}"/>
    <cellStyle name="Note 69 2 3 5" xfId="40134" xr:uid="{67FF2782-2291-423B-80AE-E7442A43F0A4}"/>
    <cellStyle name="Note 69 2 3 6" xfId="42609" xr:uid="{66E1899D-F29A-4A2C-B62A-490705A1F1AE}"/>
    <cellStyle name="Note 69 2 4" xfId="20360" xr:uid="{22CAA18C-B4BD-426F-9418-D5AFC04F3524}"/>
    <cellStyle name="Note 69 2 4 2" xfId="20361" xr:uid="{5BF95925-8B7B-4A05-A9C1-B9007474588B}"/>
    <cellStyle name="Note 69 2 4 2 2" xfId="20362" xr:uid="{99A13963-786F-4EC4-88EF-9C988C05B495}"/>
    <cellStyle name="Note 69 2 4 2 2 2" xfId="33865" xr:uid="{C59115AA-353C-4A86-9A1F-F9DE07960096}"/>
    <cellStyle name="Note 69 2 4 2 2 3" xfId="40140" xr:uid="{29F20CD6-8D73-496B-8523-38257A9CD105}"/>
    <cellStyle name="Note 69 2 4 2 2 4" xfId="42615" xr:uid="{3860A232-2650-492A-B3C6-0E032AA7AAE8}"/>
    <cellStyle name="Note 69 2 4 2 3" xfId="33864" xr:uid="{C2217137-FB7B-4AB5-ADDA-EFC7EFB0C7F3}"/>
    <cellStyle name="Note 69 2 4 2 4" xfId="40139" xr:uid="{E18E5770-64FB-4183-8C28-C2D31F04EBB8}"/>
    <cellStyle name="Note 69 2 4 2 5" xfId="42614" xr:uid="{EDD41D01-8E41-4E37-B7C0-A0577FA60A29}"/>
    <cellStyle name="Note 69 2 4 3" xfId="20363" xr:uid="{7CA68587-C01E-4932-80AD-3CC22F5DD628}"/>
    <cellStyle name="Note 69 2 4 3 2" xfId="36071" xr:uid="{F5B6C7B8-7C4B-4969-805E-B049AE19F6BC}"/>
    <cellStyle name="Note 69 2 4 3 3" xfId="40141" xr:uid="{8718B11F-C744-4360-B334-96FD795C2701}"/>
    <cellStyle name="Note 69 2 4 3 4" xfId="42616" xr:uid="{B654CED4-F2C1-44DC-ABB0-9FBAC9B09A60}"/>
    <cellStyle name="Note 69 2 4 4" xfId="33863" xr:uid="{F70024FF-ECFA-4C22-9EB2-A2E394126469}"/>
    <cellStyle name="Note 69 2 4 5" xfId="40138" xr:uid="{A13D1B66-DD77-4D31-AE3F-F9F22923A885}"/>
    <cellStyle name="Note 69 2 4 6" xfId="42613" xr:uid="{910A7E0F-F7C5-4F0A-9B63-36D97047558C}"/>
    <cellStyle name="Note 69 2 5" xfId="20364" xr:uid="{91BF1AF2-5551-42EA-BDC6-B197185F11BC}"/>
    <cellStyle name="Note 69 2 5 2" xfId="20365" xr:uid="{77B8BB51-191A-4B2E-9ED7-82D36B72350F}"/>
    <cellStyle name="Note 69 2 5 2 2" xfId="20366" xr:uid="{CE78707B-1439-4D15-87AC-3243B04CEF31}"/>
    <cellStyle name="Note 69 2 5 2 2 2" xfId="33867" xr:uid="{CCC612E6-2367-4390-8C67-BFC29132BE49}"/>
    <cellStyle name="Note 69 2 5 2 2 3" xfId="40144" xr:uid="{698AEC3D-C35A-419E-83E1-59B7DC2EA702}"/>
    <cellStyle name="Note 69 2 5 2 2 4" xfId="42619" xr:uid="{C3BE56AE-6FB8-475C-9131-94CD58344936}"/>
    <cellStyle name="Note 69 2 5 2 3" xfId="33866" xr:uid="{372F190A-015F-464A-9365-6D7909A2F502}"/>
    <cellStyle name="Note 69 2 5 2 4" xfId="40143" xr:uid="{D2295877-B240-4DF5-8534-F74C30AE54C2}"/>
    <cellStyle name="Note 69 2 5 2 5" xfId="42618" xr:uid="{CEC96474-8048-4853-9A5C-8EB95B6D6BBB}"/>
    <cellStyle name="Note 69 2 5 3" xfId="20367" xr:uid="{A673CF31-3F73-4C58-AD60-0A9C0419B8FD}"/>
    <cellStyle name="Note 69 2 5 3 2" xfId="37151" xr:uid="{E5BBA6E8-F322-462E-BA2C-4EB6121AF008}"/>
    <cellStyle name="Note 69 2 5 3 3" xfId="40145" xr:uid="{9FBF1B21-0BE7-4A05-A488-1788F5BAD582}"/>
    <cellStyle name="Note 69 2 5 3 4" xfId="42620" xr:uid="{495DFF08-DAC7-40C7-B5BB-8CC597234366}"/>
    <cellStyle name="Note 69 2 5 4" xfId="38162" xr:uid="{71154ED3-5EC5-48C4-9644-66DC0151FBAC}"/>
    <cellStyle name="Note 69 2 5 5" xfId="40142" xr:uid="{22F19C91-1E37-4F5E-A2AD-D377EB2154D5}"/>
    <cellStyle name="Note 69 2 5 6" xfId="42617" xr:uid="{5175199D-1D70-491F-92BD-A6DE2086D91A}"/>
    <cellStyle name="Note 69 2 6" xfId="20368" xr:uid="{76873251-99E2-471C-8A13-25FFBD287C1D}"/>
    <cellStyle name="Note 69 2 6 2" xfId="20369" xr:uid="{53CA0115-39EE-4336-83BC-B15A291C9B1E}"/>
    <cellStyle name="Note 69 2 6 2 2" xfId="20370" xr:uid="{E8B387DE-A321-400B-818F-870FAA3784B9}"/>
    <cellStyle name="Note 69 2 6 2 2 2" xfId="33868" xr:uid="{A7315A12-CB01-4345-8804-95DE605CC8EA}"/>
    <cellStyle name="Note 69 2 6 2 2 3" xfId="40148" xr:uid="{2F4C48CD-6C44-4586-8B16-35C941D37F0E}"/>
    <cellStyle name="Note 69 2 6 2 2 4" xfId="42623" xr:uid="{1719A9C7-CCED-4161-957B-7A61B4B2A54A}"/>
    <cellStyle name="Note 69 2 6 2 3" xfId="36723" xr:uid="{7C4C478A-33DC-4BFF-9991-8F7F219DA3DF}"/>
    <cellStyle name="Note 69 2 6 2 4" xfId="40147" xr:uid="{91C69399-91BF-402F-AF3E-09255577233E}"/>
    <cellStyle name="Note 69 2 6 2 5" xfId="42622" xr:uid="{EBC6A446-D0DD-4636-B882-E28D50CC1C66}"/>
    <cellStyle name="Note 69 2 6 3" xfId="20371" xr:uid="{A25EE76B-3757-4757-A5E7-72C3BD35E9C4}"/>
    <cellStyle name="Note 69 2 6 3 2" xfId="37149" xr:uid="{DB0E2579-AF26-4760-9208-84FEFBA51543}"/>
    <cellStyle name="Note 69 2 6 3 3" xfId="40149" xr:uid="{126588AF-6060-4644-A5A6-6D2BF394557D}"/>
    <cellStyle name="Note 69 2 6 3 4" xfId="42624" xr:uid="{68B0D6A9-0249-48DB-A515-5C7B3227BAC0}"/>
    <cellStyle name="Note 69 2 6 4" xfId="39247" xr:uid="{AE8FD8E9-FCC7-44FD-9029-0D7BA1467E1F}"/>
    <cellStyle name="Note 69 2 6 5" xfId="40146" xr:uid="{033B524D-765B-4D16-B733-D204370F732D}"/>
    <cellStyle name="Note 69 2 6 6" xfId="42621" xr:uid="{B6BDAE02-4E0C-4F66-978B-31456A95AF05}"/>
    <cellStyle name="Note 69 2 7" xfId="20372" xr:uid="{F2218586-4FF5-4061-AE01-AEA2A8672927}"/>
    <cellStyle name="Note 69 2 7 2" xfId="20373" xr:uid="{BD9E90D5-B667-40F4-AF32-BD7D7DB6E34F}"/>
    <cellStyle name="Note 69 2 7 2 2" xfId="20374" xr:uid="{D5694C9F-4FF3-4784-B1B3-C947D5901244}"/>
    <cellStyle name="Note 69 2 7 2 2 2" xfId="39245" xr:uid="{6D6B5C7F-28E5-427B-8ED0-AA404B48AC5E}"/>
    <cellStyle name="Note 69 2 7 2 2 3" xfId="40152" xr:uid="{B466BE22-2154-44F0-86F7-D21485DC7A3F}"/>
    <cellStyle name="Note 69 2 7 2 2 4" xfId="42627" xr:uid="{1B013D00-38B0-465F-8E1A-5F563B1F6FEF}"/>
    <cellStyle name="Note 69 2 7 2 3" xfId="33869" xr:uid="{B8B61661-0674-4D7D-8795-DCC1259F79E1}"/>
    <cellStyle name="Note 69 2 7 2 4" xfId="40151" xr:uid="{B81A2B63-9D19-491C-9971-40E98EE1A9C1}"/>
    <cellStyle name="Note 69 2 7 2 5" xfId="42626" xr:uid="{831A8364-B897-4436-BBE0-252C26930542}"/>
    <cellStyle name="Note 69 2 7 3" xfId="20375" xr:uid="{2BCD024D-C1EC-4F47-B981-614101FD9400}"/>
    <cellStyle name="Note 69 2 7 3 2" xfId="33870" xr:uid="{340BEDF2-240C-43A6-B2FB-E5B2441F13BA}"/>
    <cellStyle name="Note 69 2 7 3 3" xfId="40153" xr:uid="{84E70D97-5A23-448A-9D4C-F934F7F9E41D}"/>
    <cellStyle name="Note 69 2 7 3 4" xfId="42628" xr:uid="{E57A61C7-BA26-4F35-ABE2-E825169AE460}"/>
    <cellStyle name="Note 69 2 7 4" xfId="25465" xr:uid="{BDF46041-EBE9-4027-B5C2-5CB34C8775D0}"/>
    <cellStyle name="Note 69 2 7 5" xfId="40150" xr:uid="{23BEA587-ECF7-4F40-A990-F908161704A2}"/>
    <cellStyle name="Note 69 2 7 6" xfId="42625" xr:uid="{42E43FC4-1C93-470D-9E81-6608A5A9A497}"/>
    <cellStyle name="Note 69 2 8" xfId="20376" xr:uid="{DFFA301F-BA3D-41D1-BC79-F27817E057A5}"/>
    <cellStyle name="Note 69 2 8 2" xfId="20377" xr:uid="{E95BFE7A-965D-4983-A8C6-EB06558CF066}"/>
    <cellStyle name="Note 69 2 8 2 2" xfId="20378" xr:uid="{EBB9854F-2399-435A-BB58-B305C179172C}"/>
    <cellStyle name="Note 69 2 8 2 2 2" xfId="33871" xr:uid="{E6734535-5A58-4384-A874-634B47CC4282}"/>
    <cellStyle name="Note 69 2 8 2 2 3" xfId="40156" xr:uid="{EF535E37-DE6C-40DB-9C23-E9B8EED10164}"/>
    <cellStyle name="Note 69 2 8 2 2 4" xfId="42631" xr:uid="{C07B30A7-F0AD-4F82-A2F2-B75F379193BB}"/>
    <cellStyle name="Note 69 2 8 2 3" xfId="38161" xr:uid="{61C4AA81-8CB2-4617-9706-2B6602AA63C8}"/>
    <cellStyle name="Note 69 2 8 2 4" xfId="40155" xr:uid="{9656FB89-5E45-4E4D-8CC3-75011DC8F602}"/>
    <cellStyle name="Note 69 2 8 2 5" xfId="42630" xr:uid="{375E187B-67E9-4784-9A3C-91DF4CF08A1E}"/>
    <cellStyle name="Note 69 2 8 3" xfId="20379" xr:uid="{ED042B3D-2F6B-40AC-91FC-4107BD190101}"/>
    <cellStyle name="Note 69 2 8 3 2" xfId="33872" xr:uid="{76B071A6-CD78-4124-93D1-1D0643F9834F}"/>
    <cellStyle name="Note 69 2 8 3 3" xfId="40157" xr:uid="{E760C054-FE4A-452C-98FE-2EE9591BD181}"/>
    <cellStyle name="Note 69 2 8 3 4" xfId="42632" xr:uid="{EBC5C6F9-27EB-46B2-8B82-1965C4CDC38C}"/>
    <cellStyle name="Note 69 2 8 4" xfId="36072" xr:uid="{D941EACE-B929-4E1F-9C13-DFA8FB4C08E1}"/>
    <cellStyle name="Note 69 2 8 5" xfId="40154" xr:uid="{EA1EB7F1-0950-4840-B9EB-890C7B17D9AA}"/>
    <cellStyle name="Note 69 2 8 6" xfId="42629" xr:uid="{3C8A02EB-CCBD-4916-A86B-96938C2627E8}"/>
    <cellStyle name="Note 69 2 9" xfId="20380" xr:uid="{B1898EED-D440-4C8E-9B31-A516A0B600DA}"/>
    <cellStyle name="Note 69 2 9 2" xfId="20381" xr:uid="{81999D85-C6A6-41EC-B8B6-0978C07AC6C2}"/>
    <cellStyle name="Note 69 2 9 2 2" xfId="36724" xr:uid="{3531CC95-84C6-4B44-9A21-837A8A5ED9B9}"/>
    <cellStyle name="Note 69 2 9 2 3" xfId="40159" xr:uid="{D3573C87-8032-4F7C-A967-225B23EE24D5}"/>
    <cellStyle name="Note 69 2 9 2 4" xfId="42634" xr:uid="{EE703486-14F3-4841-9999-E2E7CEA6926E}"/>
    <cellStyle name="Note 69 2 9 3" xfId="38653" xr:uid="{CDF64E4C-0E78-4F86-A036-7D5A67981A75}"/>
    <cellStyle name="Note 69 2 9 4" xfId="40158" xr:uid="{C9F29958-6638-439D-9C51-43A0775A81AF}"/>
    <cellStyle name="Note 69 2 9 5" xfId="42633" xr:uid="{40E0913F-1968-4FFB-9162-F37002AE4309}"/>
    <cellStyle name="Note 69 3" xfId="20382" xr:uid="{CCA509D3-5DEE-499E-9C6B-8829DEC2C125}"/>
    <cellStyle name="Note 69 3 10" xfId="20383" xr:uid="{F29480B7-FA83-4ED4-AEE0-F4E53E7AE026}"/>
    <cellStyle name="Note 69 3 10 2" xfId="36725" xr:uid="{A5E4563D-D7B3-44CA-9D32-FC32F048FC73}"/>
    <cellStyle name="Note 69 3 10 3" xfId="40161" xr:uid="{908EFF61-5D8E-4313-A30B-92B68438B0BD}"/>
    <cellStyle name="Note 69 3 10 4" xfId="42636" xr:uid="{E3187AD4-62F8-4200-99C1-D8F58531D397}"/>
    <cellStyle name="Note 69 3 11" xfId="33873" xr:uid="{4A7A5FA7-3A47-4368-B880-CF828DAF4BB6}"/>
    <cellStyle name="Note 69 3 12" xfId="40160" xr:uid="{2BD83C8B-C133-4CAF-81CC-18786D3E54DD}"/>
    <cellStyle name="Note 69 3 13" xfId="42635" xr:uid="{9909758A-405A-4032-B28D-5BC9F14B758B}"/>
    <cellStyle name="Note 69 3 2" xfId="20384" xr:uid="{101F3DE3-6AB2-437D-9E16-37B265B052EB}"/>
    <cellStyle name="Note 69 3 2 2" xfId="20385" xr:uid="{0136754F-71A7-44A8-AC64-DF21839462D4}"/>
    <cellStyle name="Note 69 3 2 2 2" xfId="20386" xr:uid="{43CBE871-BBB3-4D49-9924-E4D754DD955F}"/>
    <cellStyle name="Note 69 3 2 2 2 2" xfId="33875" xr:uid="{6C7043C0-B94E-43CF-B5D8-74891E3A4C4C}"/>
    <cellStyle name="Note 69 3 2 2 2 3" xfId="40164" xr:uid="{B981A2B3-DC2D-4A0C-B334-449ADBC4ADC2}"/>
    <cellStyle name="Note 69 3 2 2 2 4" xfId="42639" xr:uid="{9000F707-32A1-4993-AA64-65BCC2DAB5A1}"/>
    <cellStyle name="Note 69 3 2 2 3" xfId="36726" xr:uid="{6E0B8613-1AC3-45A1-BD14-BBCFD9FAE2A8}"/>
    <cellStyle name="Note 69 3 2 2 4" xfId="40163" xr:uid="{AE5A7337-17DA-41EF-9D14-8608292E5854}"/>
    <cellStyle name="Note 69 3 2 2 5" xfId="42638" xr:uid="{5DEC9F6B-64F8-42B4-9C73-8D21A2B85DDD}"/>
    <cellStyle name="Note 69 3 2 3" xfId="20387" xr:uid="{4FC5B564-478E-4B5D-85F2-9F5E6D0375FB}"/>
    <cellStyle name="Note 69 3 2 3 2" xfId="36727" xr:uid="{0B8D13EE-1BE1-4C28-82A6-8FE0CC8A0F39}"/>
    <cellStyle name="Note 69 3 2 3 3" xfId="40165" xr:uid="{6D9758A3-C996-43BB-BFCC-6EB03693B634}"/>
    <cellStyle name="Note 69 3 2 3 4" xfId="42640" xr:uid="{FCBE6D55-8331-4093-B7B5-7DF1F919389C}"/>
    <cellStyle name="Note 69 3 2 4" xfId="33874" xr:uid="{91190248-8B92-40D5-AD3E-364CDDDCF82A}"/>
    <cellStyle name="Note 69 3 2 5" xfId="40162" xr:uid="{6F71D208-4FA7-49DA-9C4C-B826C1657F3B}"/>
    <cellStyle name="Note 69 3 2 6" xfId="42637" xr:uid="{E5A72E27-3F72-46EF-986F-83B5000479B0}"/>
    <cellStyle name="Note 69 3 3" xfId="20388" xr:uid="{1C244A7C-CE8E-4C9D-AB42-968E7C3394BF}"/>
    <cellStyle name="Note 69 3 3 2" xfId="20389" xr:uid="{DCD7FC08-EEC7-4FDF-A95C-4ABDA6FB6745}"/>
    <cellStyle name="Note 69 3 3 2 2" xfId="20390" xr:uid="{6638FC86-3420-4B52-A284-B8FCD6A9644E}"/>
    <cellStyle name="Note 69 3 3 2 2 2" xfId="25466" xr:uid="{C0D0C383-9F03-4CB3-98CE-5051132CC831}"/>
    <cellStyle name="Note 69 3 3 2 2 3" xfId="40168" xr:uid="{C352154C-69A2-4FEF-B6DF-3E29ACC41991}"/>
    <cellStyle name="Note 69 3 3 2 2 4" xfId="42643" xr:uid="{E9BB6131-29AA-4AE5-9C65-7634A01C14F4}"/>
    <cellStyle name="Note 69 3 3 2 3" xfId="36728" xr:uid="{80B34336-7061-49B2-B2D0-557FA08CB12F}"/>
    <cellStyle name="Note 69 3 3 2 4" xfId="40167" xr:uid="{A7F50D0E-3B9F-41F1-B70F-FACEB453B0CE}"/>
    <cellStyle name="Note 69 3 3 2 5" xfId="42642" xr:uid="{F2DED96C-59CB-46F2-A0DC-66373C5B8B9E}"/>
    <cellStyle name="Note 69 3 3 3" xfId="20391" xr:uid="{9298B115-EF52-4D54-8046-CA3BA65237E1}"/>
    <cellStyle name="Note 69 3 3 3 2" xfId="33877" xr:uid="{E1163D8F-F055-4B29-92F5-F2EA31A1DC98}"/>
    <cellStyle name="Note 69 3 3 3 3" xfId="40169" xr:uid="{8FC6C5E7-9579-46BF-98E1-DDDC3642B5BC}"/>
    <cellStyle name="Note 69 3 3 3 4" xfId="42644" xr:uid="{E5CE2C70-AF0C-4767-B716-81592C029AB2}"/>
    <cellStyle name="Note 69 3 3 4" xfId="33876" xr:uid="{88B4951B-5DCA-40C3-80BC-6C447A11167B}"/>
    <cellStyle name="Note 69 3 3 5" xfId="40166" xr:uid="{7195BC53-9C2A-4282-9738-AC7A2DAA90E4}"/>
    <cellStyle name="Note 69 3 3 6" xfId="42641" xr:uid="{CE93919C-8F42-4863-BF89-75176F08A91A}"/>
    <cellStyle name="Note 69 3 4" xfId="20392" xr:uid="{C43255F8-BD1A-4DB2-9A7B-E0D212849D68}"/>
    <cellStyle name="Note 69 3 4 2" xfId="20393" xr:uid="{AD2E7CAC-0A36-453C-8BD7-EC5CEA013CDD}"/>
    <cellStyle name="Note 69 3 4 2 2" xfId="20394" xr:uid="{258C9C8A-D38B-4CD0-9F6A-AAB1B83BEBBE}"/>
    <cellStyle name="Note 69 3 4 2 2 2" xfId="36730" xr:uid="{43311DAF-1AEF-45A2-A51A-BEC97FAD0F76}"/>
    <cellStyle name="Note 69 3 4 2 2 3" xfId="40172" xr:uid="{DDA2D257-74E4-4BAA-8E59-6AC58040506F}"/>
    <cellStyle name="Note 69 3 4 2 2 4" xfId="42647" xr:uid="{45ED4089-8001-40C4-B0F9-13DB26133793}"/>
    <cellStyle name="Note 69 3 4 2 3" xfId="36729" xr:uid="{3967C7E4-FC54-49F4-A37C-B142635D33BB}"/>
    <cellStyle name="Note 69 3 4 2 4" xfId="40171" xr:uid="{4238AA9D-C5A6-496F-A1CF-C02E994E515C}"/>
    <cellStyle name="Note 69 3 4 2 5" xfId="42646" xr:uid="{1D3576DF-0A3D-444D-82C3-00064093F954}"/>
    <cellStyle name="Note 69 3 4 3" xfId="20395" xr:uid="{47AD95F6-B450-4AA9-8A92-885933614056}"/>
    <cellStyle name="Note 69 3 4 3 2" xfId="36731" xr:uid="{730815F3-18AB-4B75-87D8-38043194D4A9}"/>
    <cellStyle name="Note 69 3 4 3 3" xfId="40173" xr:uid="{30A445C1-2359-44BB-8CAB-C4BC5010A274}"/>
    <cellStyle name="Note 69 3 4 3 4" xfId="42648" xr:uid="{015C43F9-2FA3-4BDF-B2BB-795774C939DF}"/>
    <cellStyle name="Note 69 3 4 4" xfId="33878" xr:uid="{94C96F4C-79F1-42D1-AC06-0CD135B26F46}"/>
    <cellStyle name="Note 69 3 4 5" xfId="40170" xr:uid="{D4A6A179-77A7-4B35-B9D3-4B30B51AB20A}"/>
    <cellStyle name="Note 69 3 4 6" xfId="42645" xr:uid="{ACEDD59D-1D21-40C1-B9C3-F4908A300406}"/>
    <cellStyle name="Note 69 3 5" xfId="20396" xr:uid="{64E22C52-DFC3-4BDF-AA90-A40C4FD1987D}"/>
    <cellStyle name="Note 69 3 5 2" xfId="20397" xr:uid="{88000E37-7BFA-498F-AF1E-EEC79488F3F3}"/>
    <cellStyle name="Note 69 3 5 2 2" xfId="20398" xr:uid="{C2108575-E663-4B62-A93A-E111487FC729}"/>
    <cellStyle name="Note 69 3 5 2 2 2" xfId="38158" xr:uid="{2FE1B57C-F7E6-412E-BFFD-439F524AAF1F}"/>
    <cellStyle name="Note 69 3 5 2 2 3" xfId="40176" xr:uid="{09CD58E4-1662-4FD8-BFD9-85F973E95679}"/>
    <cellStyle name="Note 69 3 5 2 2 4" xfId="42651" xr:uid="{6A2E88DA-277F-451A-BF13-6904878EA5F5}"/>
    <cellStyle name="Note 69 3 5 2 3" xfId="38159" xr:uid="{D758F910-2314-4FC9-AB54-E3D4AE69F7D9}"/>
    <cellStyle name="Note 69 3 5 2 4" xfId="40175" xr:uid="{267B76E0-78D5-46DE-8E17-6F41BE2A0A5B}"/>
    <cellStyle name="Note 69 3 5 2 5" xfId="42650" xr:uid="{DD6922AF-8066-4095-89A0-3FED95AAB30E}"/>
    <cellStyle name="Note 69 3 5 3" xfId="20399" xr:uid="{82E2EF6E-A96B-4C4A-9506-E02184BDAFE2}"/>
    <cellStyle name="Note 69 3 5 3 2" xfId="36732" xr:uid="{F153FB81-4070-4073-96B7-0610F50AF267}"/>
    <cellStyle name="Note 69 3 5 3 3" xfId="40177" xr:uid="{B883E7DC-388E-489C-AFF2-C344BB5E0926}"/>
    <cellStyle name="Note 69 3 5 3 4" xfId="42652" xr:uid="{694E785C-256F-42E1-8354-DC9EE9DE7012}"/>
    <cellStyle name="Note 69 3 5 4" xfId="38160" xr:uid="{04E205C0-4DD3-4F0A-8FA2-C5F27C97BE8D}"/>
    <cellStyle name="Note 69 3 5 5" xfId="40174" xr:uid="{0E4177CC-1887-490C-B855-1B2150ECE821}"/>
    <cellStyle name="Note 69 3 5 6" xfId="42649" xr:uid="{C893356E-363D-469E-877C-903729FF73F9}"/>
    <cellStyle name="Note 69 3 6" xfId="20400" xr:uid="{07C03885-BBA1-4A76-977E-A9967E029A99}"/>
    <cellStyle name="Note 69 3 6 2" xfId="20401" xr:uid="{9CD8C9AB-B15E-4DA7-975E-0228F45D09AC}"/>
    <cellStyle name="Note 69 3 6 2 2" xfId="20402" xr:uid="{501E0B55-2083-419D-B3E5-E168FB333C63}"/>
    <cellStyle name="Note 69 3 6 2 2 2" xfId="33880" xr:uid="{83D63683-8726-4713-AFC0-F54101F6C93D}"/>
    <cellStyle name="Note 69 3 6 2 2 3" xfId="40180" xr:uid="{B3242899-20B2-4BC8-BA60-2FEF0DE4D54E}"/>
    <cellStyle name="Note 69 3 6 2 2 4" xfId="42655" xr:uid="{4107EC01-BCD6-48F0-A6D8-F573E8C4C768}"/>
    <cellStyle name="Note 69 3 6 2 3" xfId="36733" xr:uid="{4752CD2D-6051-4D98-951F-4E781F5E912A}"/>
    <cellStyle name="Note 69 3 6 2 4" xfId="40179" xr:uid="{7E3B83F9-47F3-4590-8806-162040F22C5F}"/>
    <cellStyle name="Note 69 3 6 2 5" xfId="42654" xr:uid="{7F7113D8-3857-4D42-8083-BFD6D8D00ADC}"/>
    <cellStyle name="Note 69 3 6 3" xfId="20403" xr:uid="{75894346-60A1-435A-9794-8CD02FDFD481}"/>
    <cellStyle name="Note 69 3 6 3 2" xfId="33881" xr:uid="{6AB0D5DA-E5A8-4810-A10E-F0E0A138DD51}"/>
    <cellStyle name="Note 69 3 6 3 3" xfId="40181" xr:uid="{9F4EE787-ADCF-49E6-82BD-CD77A1B11EAE}"/>
    <cellStyle name="Note 69 3 6 3 4" xfId="42656" xr:uid="{03647F89-152C-4461-915C-8B157A08AAEF}"/>
    <cellStyle name="Note 69 3 6 4" xfId="33879" xr:uid="{A091BAC8-950A-41C4-B05D-ACE829218945}"/>
    <cellStyle name="Note 69 3 6 5" xfId="40178" xr:uid="{3322AEC4-7B83-43E8-B439-4909A0898320}"/>
    <cellStyle name="Note 69 3 6 6" xfId="42653" xr:uid="{F36DCC6A-26E5-4FA9-A35F-F68727E9CF68}"/>
    <cellStyle name="Note 69 3 7" xfId="20404" xr:uid="{FA342590-C16C-4F77-A954-8603E72F1919}"/>
    <cellStyle name="Note 69 3 7 2" xfId="20405" xr:uid="{F84FBC1E-B1F3-45B1-9AB3-EAE0822693DB}"/>
    <cellStyle name="Note 69 3 7 2 2" xfId="20406" xr:uid="{50CA361C-8D14-407E-A0FE-56BED87EB4D2}"/>
    <cellStyle name="Note 69 3 7 2 2 2" xfId="36735" xr:uid="{69E55AD3-C9F8-4682-93F2-000F00489955}"/>
    <cellStyle name="Note 69 3 7 2 2 3" xfId="40184" xr:uid="{922EF512-612A-45FF-802C-75B9DCB6ED38}"/>
    <cellStyle name="Note 69 3 7 2 2 4" xfId="42659" xr:uid="{75845486-9CCA-494C-AFB8-3B35D54A5C1B}"/>
    <cellStyle name="Note 69 3 7 2 3" xfId="36734" xr:uid="{72C38FD3-48B5-493F-BEEF-606820645515}"/>
    <cellStyle name="Note 69 3 7 2 4" xfId="40183" xr:uid="{AC3B4FD7-E6C5-4847-9081-3D0018D453EF}"/>
    <cellStyle name="Note 69 3 7 2 5" xfId="42658" xr:uid="{4FD8806A-654F-4AC2-8610-9E8BBD2C513F}"/>
    <cellStyle name="Note 69 3 7 3" xfId="20407" xr:uid="{B8D153CE-38FC-4E40-9AA6-1A818B83441E}"/>
    <cellStyle name="Note 69 3 7 3 2" xfId="36736" xr:uid="{4ED1F692-ABFF-429F-9139-DC9136A7158A}"/>
    <cellStyle name="Note 69 3 7 3 3" xfId="40185" xr:uid="{F9154569-EE3A-484C-8BA1-F9251EFC0245}"/>
    <cellStyle name="Note 69 3 7 3 4" xfId="42660" xr:uid="{1293D4C1-7E75-4F6B-8BEB-4EDD3E7E94B8}"/>
    <cellStyle name="Note 69 3 7 4" xfId="33882" xr:uid="{092EDC64-E0E3-4B2D-BE63-513D64A70C64}"/>
    <cellStyle name="Note 69 3 7 5" xfId="40182" xr:uid="{4CD715A9-DCA5-47FF-BAC4-01F0D7E99F94}"/>
    <cellStyle name="Note 69 3 7 6" xfId="42657" xr:uid="{A8FF16B5-F1AA-48E7-B638-73BE64C82698}"/>
    <cellStyle name="Note 69 3 8" xfId="20408" xr:uid="{75D5534E-7822-45D7-B797-743D5E12A7C6}"/>
    <cellStyle name="Note 69 3 8 2" xfId="20409" xr:uid="{B4A55843-F453-48FB-8BF9-BA201588FB7B}"/>
    <cellStyle name="Note 69 3 8 2 2" xfId="20410" xr:uid="{A667E9B2-0C4E-4C61-AD3D-B5D4962AE5AC}"/>
    <cellStyle name="Note 69 3 8 2 2 2" xfId="36739" xr:uid="{A948EF61-E8DE-48B6-8B76-526268450F17}"/>
    <cellStyle name="Note 69 3 8 2 2 3" xfId="40188" xr:uid="{6E2FCE36-07EB-46E6-A613-15CA40A4FF67}"/>
    <cellStyle name="Note 69 3 8 2 2 4" xfId="42663" xr:uid="{4F9E03BB-6D00-4629-84E6-AB8353B90E2B}"/>
    <cellStyle name="Note 69 3 8 2 3" xfId="36738" xr:uid="{0D174FCD-2EE7-4265-A285-FA5F16335BDF}"/>
    <cellStyle name="Note 69 3 8 2 4" xfId="40187" xr:uid="{11DD2ABD-AFC1-4A7C-A021-4D92BF43D476}"/>
    <cellStyle name="Note 69 3 8 2 5" xfId="42662" xr:uid="{F15CB99C-382B-441E-BD41-38626610AA85}"/>
    <cellStyle name="Note 69 3 8 3" xfId="20411" xr:uid="{16CD7AA0-BC42-4757-A3E9-DD7A8A19D189}"/>
    <cellStyle name="Note 69 3 8 3 2" xfId="36740" xr:uid="{E46D1F5D-FB0E-402C-8080-6B3D34798B9A}"/>
    <cellStyle name="Note 69 3 8 3 3" xfId="40189" xr:uid="{AEBFCD51-B06E-4D7C-B149-B0F5BD5160A6}"/>
    <cellStyle name="Note 69 3 8 3 4" xfId="42664" xr:uid="{9A7E2578-78C0-4485-B373-A341776ACF30}"/>
    <cellStyle name="Note 69 3 8 4" xfId="36737" xr:uid="{076F6878-5A71-4623-B95C-3541ABF065F7}"/>
    <cellStyle name="Note 69 3 8 5" xfId="40186" xr:uid="{E5A36A9A-A582-49A4-8D79-25C23C1A1A15}"/>
    <cellStyle name="Note 69 3 8 6" xfId="42661" xr:uid="{72B47FF1-47BC-4FAC-90A9-A971DBCCFD4D}"/>
    <cellStyle name="Note 69 3 9" xfId="20412" xr:uid="{B270B6D9-B0C4-472A-99E8-7EF75D213EFA}"/>
    <cellStyle name="Note 69 3 9 2" xfId="20413" xr:uid="{E3A9353E-EC44-449A-9EA2-AA936B5D90F3}"/>
    <cellStyle name="Note 69 3 9 2 2" xfId="36742" xr:uid="{61CFF8C3-E4EC-4A58-BBCE-C6527DB70423}"/>
    <cellStyle name="Note 69 3 9 2 3" xfId="40191" xr:uid="{AFC338B1-3570-4C2B-9D02-9CD6FED7759E}"/>
    <cellStyle name="Note 69 3 9 2 4" xfId="42666" xr:uid="{1B13B495-E101-4B86-8E8B-3CC310C75EF7}"/>
    <cellStyle name="Note 69 3 9 3" xfId="36741" xr:uid="{5D81FA39-D0FF-432D-93EE-C66062D8620C}"/>
    <cellStyle name="Note 69 3 9 4" xfId="40190" xr:uid="{F3B284EF-8A1D-4D11-8098-032B6E34BD4F}"/>
    <cellStyle name="Note 69 3 9 5" xfId="42665" xr:uid="{64EC1DA9-BE5C-4BB7-AA20-E7F90D1724C0}"/>
    <cellStyle name="Note 69 4" xfId="20414" xr:uid="{0FB82774-87AE-45E2-8B89-FCC6DEC8DE0D}"/>
    <cellStyle name="Note 69 4 2" xfId="20415" xr:uid="{14AB26D4-FEBF-442E-B5B9-4348D847ABD8}"/>
    <cellStyle name="Note 69 4 2 2" xfId="20416" xr:uid="{6E6ECAAB-F745-49A7-9199-4A4614D37F12}"/>
    <cellStyle name="Note 69 4 2 2 2" xfId="39185" xr:uid="{177962F0-39FB-40C4-BA8D-0643AD3932F1}"/>
    <cellStyle name="Note 69 4 2 2 3" xfId="40194" xr:uid="{6C82E688-9FAC-4009-8C74-8227F4F0E1E0}"/>
    <cellStyle name="Note 69 4 2 2 4" xfId="42669" xr:uid="{A4C03B8A-7A63-4B66-8DE8-2BB9C60A1492}"/>
    <cellStyle name="Note 69 4 2 3" xfId="38157" xr:uid="{763D0056-AF28-44C2-9204-91814B497F1A}"/>
    <cellStyle name="Note 69 4 2 4" xfId="40193" xr:uid="{6668E59A-1EDC-40EA-860C-57775231654F}"/>
    <cellStyle name="Note 69 4 2 5" xfId="42668" xr:uid="{63332506-D8EA-40C7-8502-DD4C9163404B}"/>
    <cellStyle name="Note 69 4 3" xfId="20417" xr:uid="{27F4B674-F7CB-4778-AC13-2010F38EB3F7}"/>
    <cellStyle name="Note 69 4 3 2" xfId="36744" xr:uid="{E7E69AB3-5FC6-435C-A0E3-F1BBCE18BEDD}"/>
    <cellStyle name="Note 69 4 3 3" xfId="40195" xr:uid="{AD6BA2CD-E266-4FAC-88C8-AAEC431DC2C6}"/>
    <cellStyle name="Note 69 4 3 4" xfId="42670" xr:uid="{93F6ADFF-6E3D-413D-8041-BC478AEA196C}"/>
    <cellStyle name="Note 69 4 4" xfId="36743" xr:uid="{BE9EAE17-CEAA-46CD-9B99-609B79B9A6AB}"/>
    <cellStyle name="Note 69 4 5" xfId="40192" xr:uid="{9BD5F43A-AC07-4B2A-B0E9-CD66416F898C}"/>
    <cellStyle name="Note 69 4 6" xfId="42667" xr:uid="{E57119C3-6CD2-4863-9BD3-383F2B300B78}"/>
    <cellStyle name="Note 69 5" xfId="20418" xr:uid="{59E8615A-B012-4AC9-8636-24C6599941E9}"/>
    <cellStyle name="Note 69 5 2" xfId="20419" xr:uid="{4E6BF9C4-A4AE-4273-9196-DA4F6B8DEC0C}"/>
    <cellStyle name="Note 69 5 2 2" xfId="20420" xr:uid="{A655B55B-BF70-40E2-BA4F-16CD34D9BB12}"/>
    <cellStyle name="Note 69 5 2 2 2" xfId="36073" xr:uid="{EB75FDAF-8C5E-47DD-AB83-94CA9238F4FA}"/>
    <cellStyle name="Note 69 5 2 2 3" xfId="40198" xr:uid="{C2505614-7498-4735-83BA-01511A4161D4}"/>
    <cellStyle name="Note 69 5 2 2 4" xfId="42673" xr:uid="{6BB9B657-3CB2-4ED3-AF87-76EF090F3F49}"/>
    <cellStyle name="Note 69 5 2 3" xfId="36745" xr:uid="{A558B555-AA53-4058-8C40-3405F96117FE}"/>
    <cellStyle name="Note 69 5 2 4" xfId="40197" xr:uid="{A25BD855-E892-420E-9A1A-9B68F858DA56}"/>
    <cellStyle name="Note 69 5 2 5" xfId="42672" xr:uid="{AAB751A7-D11D-4620-96B6-363B8EB5FAF3}"/>
    <cellStyle name="Note 69 5 3" xfId="20421" xr:uid="{CE1BD61E-CB89-46DD-B025-7A8C128529BB}"/>
    <cellStyle name="Note 69 5 3 2" xfId="36055" xr:uid="{8FC39BBA-3A55-40DA-A4BA-3D8613CE4E54}"/>
    <cellStyle name="Note 69 5 3 3" xfId="40199" xr:uid="{99D22128-506B-4A8C-BF43-B9BBFDE22002}"/>
    <cellStyle name="Note 69 5 3 4" xfId="42674" xr:uid="{510FB7B9-2EFE-4B70-8FCA-E95C00D16C18}"/>
    <cellStyle name="Note 69 5 4" xfId="36157" xr:uid="{DB1CCF98-69F8-4921-86AD-F2F4EAF24632}"/>
    <cellStyle name="Note 69 5 5" xfId="40196" xr:uid="{4F5DBCD6-04C4-4E3C-99F1-9AF4AE5C03D3}"/>
    <cellStyle name="Note 69 5 6" xfId="42671" xr:uid="{F5F6DB86-73CA-4E7E-8B46-D52AD304C779}"/>
    <cellStyle name="Note 69 6" xfId="20422" xr:uid="{46E0ACF4-23FC-40F8-A0D3-7125DE8199E2}"/>
    <cellStyle name="Note 69 6 2" xfId="20423" xr:uid="{F45B1B5E-1670-474A-ACF1-AB2611A602D9}"/>
    <cellStyle name="Note 69 6 2 2" xfId="20424" xr:uid="{673D1319-7A26-4E96-95E7-95778979E642}"/>
    <cellStyle name="Note 69 6 2 2 2" xfId="25467" xr:uid="{F70A1140-6D51-4692-88D9-E36C389A859B}"/>
    <cellStyle name="Note 69 6 2 2 3" xfId="40202" xr:uid="{E065150E-6129-4ABC-A2B6-576E003364A7}"/>
    <cellStyle name="Note 69 6 2 2 4" xfId="42677" xr:uid="{973EA07A-BFD3-4ED1-A16E-7E0E6DA8E034}"/>
    <cellStyle name="Note 69 6 2 3" xfId="36009" xr:uid="{A4FCFE1C-9998-410A-8B42-15030465EDFF}"/>
    <cellStyle name="Note 69 6 2 4" xfId="40201" xr:uid="{936B2ADB-1896-4F3B-9A07-1850FE5BA15D}"/>
    <cellStyle name="Note 69 6 2 5" xfId="42676" xr:uid="{CB2938CE-311E-4B30-9060-DF1B339EDF8A}"/>
    <cellStyle name="Note 69 6 3" xfId="20425" xr:uid="{62F03C07-DF33-48C2-937D-906141FE72B4}"/>
    <cellStyle name="Note 69 6 3 2" xfId="38156" xr:uid="{E5FDA100-07B8-49AB-9C3E-7D5FAFD653A9}"/>
    <cellStyle name="Note 69 6 3 3" xfId="40203" xr:uid="{FBC8EE09-3217-4988-A3A6-A107B470E375}"/>
    <cellStyle name="Note 69 6 3 4" xfId="42678" xr:uid="{CEE4157C-4F03-4CC4-A4EC-23DB4E001BFC}"/>
    <cellStyle name="Note 69 6 4" xfId="36008" xr:uid="{08378614-420D-4E96-8A61-54B68D0F8A17}"/>
    <cellStyle name="Note 69 6 5" xfId="40200" xr:uid="{E7877196-74C2-4058-B0F1-8C7824990460}"/>
    <cellStyle name="Note 69 6 6" xfId="42675" xr:uid="{D6A8E39B-1563-470F-A750-B637185520C9}"/>
    <cellStyle name="Note 69 7" xfId="20426" xr:uid="{B58028FB-919F-4244-A9B3-AD452418EAE0}"/>
    <cellStyle name="Note 69 7 2" xfId="20427" xr:uid="{945C730D-301E-4CA1-9D6E-15A938FB3F62}"/>
    <cellStyle name="Note 69 7 2 2" xfId="20428" xr:uid="{28E18003-ADB3-4509-8963-440DAA70EE45}"/>
    <cellStyle name="Note 69 7 2 2 2" xfId="25468" xr:uid="{217EF6A3-DD58-4E7F-9DFA-46999F403DBC}"/>
    <cellStyle name="Note 69 7 2 2 3" xfId="40206" xr:uid="{DDD712F4-1DAE-4837-B5AE-7E7E1C943905}"/>
    <cellStyle name="Note 69 7 2 2 4" xfId="42681" xr:uid="{AD29460F-FCCB-4277-9874-BE8C3A390658}"/>
    <cellStyle name="Note 69 7 2 3" xfId="38155" xr:uid="{1143E59B-AD7F-4202-8B31-818217011107}"/>
    <cellStyle name="Note 69 7 2 4" xfId="40205" xr:uid="{3A916F4A-F8A1-48F4-8FF7-82C51313F7DB}"/>
    <cellStyle name="Note 69 7 2 5" xfId="42680" xr:uid="{1FC4CDC4-1150-4410-B4A1-0166DC99A9F2}"/>
    <cellStyle name="Note 69 7 3" xfId="20429" xr:uid="{ACA86BD9-3B31-4F48-9061-A1FFFA461E2A}"/>
    <cellStyle name="Note 69 7 3 2" xfId="33883" xr:uid="{D93B1F71-2D7D-4720-8E83-BE87BD604C1C}"/>
    <cellStyle name="Note 69 7 3 3" xfId="40207" xr:uid="{97BCCB11-68CB-4DBA-8CE1-E57F8DFAAE54}"/>
    <cellStyle name="Note 69 7 3 4" xfId="42682" xr:uid="{EB814265-C09C-4096-881A-7E00D068A19E}"/>
    <cellStyle name="Note 69 7 4" xfId="36746" xr:uid="{2B01163D-0FF0-415A-9FFB-C04E79DC9BED}"/>
    <cellStyle name="Note 69 7 5" xfId="40204" xr:uid="{15617833-718F-432D-9878-0CDCF6AB9750}"/>
    <cellStyle name="Note 69 7 6" xfId="42679" xr:uid="{D10A1911-7835-4981-8623-42C40186C7A7}"/>
    <cellStyle name="Note 69 8" xfId="20430" xr:uid="{C7B17B71-BB82-4EA1-9F5E-8004B15ED0A6}"/>
    <cellStyle name="Note 69 8 2" xfId="20431" xr:uid="{E1F9E9CD-B71F-4FDF-B536-239CC24FF74A}"/>
    <cellStyle name="Note 69 8 2 2" xfId="20432" xr:uid="{B2C558FB-FCA2-4B37-B13B-2BB4FA5E4485}"/>
    <cellStyle name="Note 69 8 2 2 2" xfId="25469" xr:uid="{27018F44-518A-4A20-B7C9-CBB46B2A1A59}"/>
    <cellStyle name="Note 69 8 2 2 3" xfId="40210" xr:uid="{F40558DE-AC36-4BE6-859B-065ED6AA9848}"/>
    <cellStyle name="Note 69 8 2 2 4" xfId="42685" xr:uid="{C98A5D73-E4C1-44A5-B6FF-D8705E1D63A0}"/>
    <cellStyle name="Note 69 8 2 3" xfId="33885" xr:uid="{713BFE03-6E82-4CD5-925D-BF5CE005C55F}"/>
    <cellStyle name="Note 69 8 2 4" xfId="40209" xr:uid="{BFFB4032-DC92-4F50-A1F6-8D74AF4A0E27}"/>
    <cellStyle name="Note 69 8 2 5" xfId="42684" xr:uid="{F4F1AF1D-7D07-43C8-8AAD-DC02BA3810BA}"/>
    <cellStyle name="Note 69 8 3" xfId="20433" xr:uid="{D4548BC9-D56F-4942-82C9-0757231283F0}"/>
    <cellStyle name="Note 69 8 3 2" xfId="33886" xr:uid="{0E43A6EB-01BB-4E9B-9447-5A046CB3424B}"/>
    <cellStyle name="Note 69 8 3 3" xfId="40211" xr:uid="{3A5E3B49-A538-4683-9699-5C45B9151887}"/>
    <cellStyle name="Note 69 8 3 4" xfId="42686" xr:uid="{B5F53197-7A2E-451D-ABC1-1337FE3A5CAD}"/>
    <cellStyle name="Note 69 8 4" xfId="33884" xr:uid="{C8372D66-CCB5-41BD-A43E-BC1533B8861D}"/>
    <cellStyle name="Note 69 8 5" xfId="40208" xr:uid="{9E9A482A-2C3B-42A3-A2DD-80151AFCE951}"/>
    <cellStyle name="Note 69 8 6" xfId="42683" xr:uid="{99084174-3CFB-41C4-A84C-A6334016F5F6}"/>
    <cellStyle name="Note 69 9" xfId="20434" xr:uid="{DCA7C51F-7557-4DF9-AB26-7EA96B22DD37}"/>
    <cellStyle name="Note 69 9 2" xfId="20435" xr:uid="{7A18D384-1E2C-43E5-8E20-44907007509E}"/>
    <cellStyle name="Note 69 9 2 2" xfId="20436" xr:uid="{628B5412-ED19-4B16-8600-5B5FDF9E826D}"/>
    <cellStyle name="Note 69 9 2 2 2" xfId="39184" xr:uid="{67257337-0C4F-4E9A-B7BF-6655A50521E6}"/>
    <cellStyle name="Note 69 9 2 2 3" xfId="40214" xr:uid="{EAD1582E-0F79-4D2A-AA33-2A0A0B08521C}"/>
    <cellStyle name="Note 69 9 2 2 4" xfId="42689" xr:uid="{105E15AC-7767-41F6-972C-C324A0AB008E}"/>
    <cellStyle name="Note 69 9 2 3" xfId="36747" xr:uid="{42CCAEF5-5430-4BF3-9F87-92C6FD033D19}"/>
    <cellStyle name="Note 69 9 2 4" xfId="40213" xr:uid="{077AF96E-AB2A-4AAF-8464-90B933272B22}"/>
    <cellStyle name="Note 69 9 2 5" xfId="42688" xr:uid="{A0B5E21A-4A9C-468D-95D7-079B7334F713}"/>
    <cellStyle name="Note 69 9 3" xfId="20437" xr:uid="{445AD33B-6A44-40D5-BEE8-DD9E6EAEBC56}"/>
    <cellStyle name="Note 69 9 3 2" xfId="33888" xr:uid="{80EA5DAE-2538-4314-8F4B-1C865D77BA60}"/>
    <cellStyle name="Note 69 9 3 3" xfId="40215" xr:uid="{BCDCFA40-49B4-4516-B846-63D934B0FB5F}"/>
    <cellStyle name="Note 69 9 3 4" xfId="42690" xr:uid="{69DC188F-490B-4F4B-AE52-6E56FD6FB8BE}"/>
    <cellStyle name="Note 69 9 4" xfId="33887" xr:uid="{C5B919B3-F037-4FDF-98F6-BBBC3E672D09}"/>
    <cellStyle name="Note 69 9 5" xfId="40212" xr:uid="{F2EF638C-1E22-4332-90A0-E3568184794E}"/>
    <cellStyle name="Note 69 9 6" xfId="42687" xr:uid="{0363DF92-1CFF-4577-A5AD-480822146501}"/>
    <cellStyle name="Note 7" xfId="4583" xr:uid="{4B38493E-FB08-40BE-AA8D-0248806B96C3}"/>
    <cellStyle name="Note 7 2" xfId="20439" xr:uid="{64C9D1CB-43E0-45C5-80D4-1FF7C1814660}"/>
    <cellStyle name="Note 7 3" xfId="20440" xr:uid="{93F549A6-D74B-4A26-AB3D-41F61D744F73}"/>
    <cellStyle name="Note 7 4" xfId="20441" xr:uid="{298C788E-680D-4645-B8CB-81D1DA695F68}"/>
    <cellStyle name="Note 7 5" xfId="20442" xr:uid="{87504EDC-1B6D-4484-B842-EE1338440320}"/>
    <cellStyle name="Note 7 6" xfId="24689" xr:uid="{D3607599-80EE-4B60-A0DA-8AA9998DF335}"/>
    <cellStyle name="Note 7 6 2" xfId="35761" xr:uid="{45708D6F-1806-47E8-8ADA-B79C983B7B8F}"/>
    <cellStyle name="Note 7 6 3" xfId="44481" xr:uid="{16DDDFDF-303F-4BA7-95D4-B3787280DED2}"/>
    <cellStyle name="Note 7 7" xfId="20438" xr:uid="{659E1970-3CF4-4AEF-9A69-0FB979F3367A}"/>
    <cellStyle name="Note 70" xfId="20443" xr:uid="{9FDFD8B0-FA57-4A57-AE4F-8B1E0EE8C20F}"/>
    <cellStyle name="Note 70 10" xfId="20444" xr:uid="{564AD5CB-CFA3-477A-8EA0-4017A4681465}"/>
    <cellStyle name="Note 70 10 2" xfId="20445" xr:uid="{1710E18E-E7B5-4C0E-9463-5395D5DAF1DB}"/>
    <cellStyle name="Note 70 10 2 2" xfId="20446" xr:uid="{37D611BE-EA92-4D1D-957E-C17F15CF5571}"/>
    <cellStyle name="Note 70 10 2 2 2" xfId="38153" xr:uid="{7FDAF448-BF5D-4EF6-AB1C-01D42F9731FC}"/>
    <cellStyle name="Note 70 10 2 2 3" xfId="40219" xr:uid="{8637FBAF-6F64-431B-A612-201048B8EE6A}"/>
    <cellStyle name="Note 70 10 2 2 4" xfId="42694" xr:uid="{553320E9-60FD-4914-8842-52286E1B8802}"/>
    <cellStyle name="Note 70 10 2 3" xfId="38652" xr:uid="{178201C5-4208-4BED-8403-B4F3C08D2531}"/>
    <cellStyle name="Note 70 10 2 4" xfId="40218" xr:uid="{79F9B411-C5C8-44A7-AA5C-B25D0DED3505}"/>
    <cellStyle name="Note 70 10 2 5" xfId="42693" xr:uid="{16BA0A89-B8F9-4217-90B4-891FC9CF95F0}"/>
    <cellStyle name="Note 70 10 3" xfId="20447" xr:uid="{94DC13FA-C7F1-4D85-A29C-C819DE71D95C}"/>
    <cellStyle name="Note 70 10 3 2" xfId="33892" xr:uid="{FD3E5288-1BBC-4F9A-B4DF-6B692B77969E}"/>
    <cellStyle name="Note 70 10 3 3" xfId="40220" xr:uid="{411B865D-9619-4E0C-811F-74B27B1D2FC2}"/>
    <cellStyle name="Note 70 10 3 4" xfId="42695" xr:uid="{EFD2BA8E-D275-46B1-BB42-4D9EA132F546}"/>
    <cellStyle name="Note 70 10 4" xfId="25471" xr:uid="{D6BE63F8-C74A-49EA-9B0F-F84E6129EDF1}"/>
    <cellStyle name="Note 70 10 5" xfId="40217" xr:uid="{DE79027A-CD3E-4A7C-8A35-D278C000A058}"/>
    <cellStyle name="Note 70 10 6" xfId="42692" xr:uid="{ABF627A8-C3BF-428B-A963-0228ECEE2D6A}"/>
    <cellStyle name="Note 70 11" xfId="20448" xr:uid="{DB7F29A6-E189-4FC4-A718-8B7D688B168A}"/>
    <cellStyle name="Note 70 11 2" xfId="20449" xr:uid="{5B0C7D9C-02A3-45D5-9E7A-5013DD2D5C1C}"/>
    <cellStyle name="Note 70 11 2 2" xfId="33893" xr:uid="{8231CDB9-AC25-41C5-A7EC-558F15E37630}"/>
    <cellStyle name="Note 70 11 2 3" xfId="40222" xr:uid="{991D8D81-422C-4372-8BA4-CB1CE7FE8785}"/>
    <cellStyle name="Note 70 11 2 4" xfId="42697" xr:uid="{B81C0CA8-B3BA-49DC-ADDB-2F8DA78322D2}"/>
    <cellStyle name="Note 70 11 3" xfId="25472" xr:uid="{27E81FF5-F619-434E-870D-69296BE1D704}"/>
    <cellStyle name="Note 70 11 4" xfId="40221" xr:uid="{0AECCBD4-997C-4316-B44F-58140C85FFFC}"/>
    <cellStyle name="Note 70 11 5" xfId="42696" xr:uid="{F7BA7871-31DF-43F9-BA7F-EEEF33C8F32D}"/>
    <cellStyle name="Note 70 12" xfId="20450" xr:uid="{9EABAE68-2982-4D4A-9E60-23CE63FD6031}"/>
    <cellStyle name="Note 70 12 2" xfId="33894" xr:uid="{AC0F706A-3475-499E-B729-3D041C4CB23A}"/>
    <cellStyle name="Note 70 12 3" xfId="40223" xr:uid="{8BE74FCC-2691-4D87-B40C-5729455FB2B1}"/>
    <cellStyle name="Note 70 12 4" xfId="42698" xr:uid="{B62B12E3-0A72-4B47-B7F9-6ACE626B6AEA}"/>
    <cellStyle name="Note 70 13" xfId="33891" xr:uid="{5061433E-FD0C-4145-9B52-3883C5CE410E}"/>
    <cellStyle name="Note 70 14" xfId="40216" xr:uid="{FE851C08-D8EC-41EA-BAE3-60147CB48CD5}"/>
    <cellStyle name="Note 70 15" xfId="42691" xr:uid="{3BD04AED-AB08-4B32-8478-FA5585284439}"/>
    <cellStyle name="Note 70 2" xfId="20451" xr:uid="{AF2F048B-017A-4E78-BF67-19B0F94628D7}"/>
    <cellStyle name="Note 70 2 10" xfId="20452" xr:uid="{AB0A552E-B603-44B9-BDBF-26B0DE825659}"/>
    <cellStyle name="Note 70 2 10 2" xfId="39183" xr:uid="{35F298A6-9B0A-44B7-A503-08AEF75D184C}"/>
    <cellStyle name="Note 70 2 10 3" xfId="40225" xr:uid="{3CD0CE9E-D00C-492C-B810-A329AE33CE9C}"/>
    <cellStyle name="Note 70 2 10 4" xfId="42700" xr:uid="{A763277D-87B3-4A77-AFBE-494520A46670}"/>
    <cellStyle name="Note 70 2 11" xfId="33895" xr:uid="{FE3BA2E1-D840-4B48-8301-1AF3A0FB0915}"/>
    <cellStyle name="Note 70 2 12" xfId="40224" xr:uid="{AAD0449A-9FB6-43C6-8265-234AC2003AE7}"/>
    <cellStyle name="Note 70 2 13" xfId="42699" xr:uid="{0BB0CE47-80C4-490C-94B4-CE5C16AF9BA4}"/>
    <cellStyle name="Note 70 2 2" xfId="20453" xr:uid="{C61EF2CD-6154-4F00-81D1-B24A8E5E1987}"/>
    <cellStyle name="Note 70 2 2 2" xfId="20454" xr:uid="{E02463DC-4CC1-4A44-BF20-395B040D44B4}"/>
    <cellStyle name="Note 70 2 2 2 2" xfId="20455" xr:uid="{226CC4E8-A5A8-4B5A-9541-90FFA232B9C5}"/>
    <cellStyle name="Note 70 2 2 2 2 2" xfId="33896" xr:uid="{2B1D5797-4612-4BB0-AAF4-E8DE9CC643CD}"/>
    <cellStyle name="Note 70 2 2 2 2 3" xfId="40228" xr:uid="{39548BE9-6475-4B74-BFD3-F4BB33512756}"/>
    <cellStyle name="Note 70 2 2 2 2 4" xfId="42703" xr:uid="{DC3B9306-0529-4DAA-99AF-2828E3A69F4B}"/>
    <cellStyle name="Note 70 2 2 2 3" xfId="38152" xr:uid="{26CB4014-0CE0-445E-8A83-7843FA31ABED}"/>
    <cellStyle name="Note 70 2 2 2 4" xfId="40227" xr:uid="{7C824B01-F99C-4392-B1C2-700B528BB195}"/>
    <cellStyle name="Note 70 2 2 2 5" xfId="42702" xr:uid="{B82F67BC-DB2D-4EAA-AE83-586618DA6199}"/>
    <cellStyle name="Note 70 2 2 3" xfId="20456" xr:uid="{04AC3DC4-CF26-4594-8A83-766C177E7778}"/>
    <cellStyle name="Note 70 2 2 3 2" xfId="25473" xr:uid="{4B2E66F9-79C7-49EB-8A39-B5074342A165}"/>
    <cellStyle name="Note 70 2 2 3 3" xfId="40229" xr:uid="{28237E67-4F61-4BC5-B8ED-77AD7DDEAC49}"/>
    <cellStyle name="Note 70 2 2 3 4" xfId="42704" xr:uid="{27820ADF-E526-4E20-8ABD-8117CB96122E}"/>
    <cellStyle name="Note 70 2 2 4" xfId="36748" xr:uid="{35ADC3C7-8729-4A18-AFFA-FD50DE02C7AF}"/>
    <cellStyle name="Note 70 2 2 5" xfId="40226" xr:uid="{469D858B-1DFF-47DD-A2D2-65773E3A80CF}"/>
    <cellStyle name="Note 70 2 2 6" xfId="42701" xr:uid="{6E4AA7BF-6B05-40E3-82B4-BCE8C12EF781}"/>
    <cellStyle name="Note 70 2 3" xfId="20457" xr:uid="{F3A8F080-63EA-4718-9868-AA161CDA6C1F}"/>
    <cellStyle name="Note 70 2 3 2" xfId="20458" xr:uid="{16577C29-32FE-4C41-A74F-21914DE6F25D}"/>
    <cellStyle name="Note 70 2 3 2 2" xfId="20459" xr:uid="{903A0A0B-7C2B-42A9-A9D2-5A9481A969FE}"/>
    <cellStyle name="Note 70 2 3 2 2 2" xfId="38151" xr:uid="{EA320FA8-38DB-487C-AF7C-95772EC93655}"/>
    <cellStyle name="Note 70 2 3 2 2 3" xfId="40232" xr:uid="{DC26A8D2-737D-4DD7-9BDA-A807D68C2830}"/>
    <cellStyle name="Note 70 2 3 2 2 4" xfId="42707" xr:uid="{71793979-E366-4599-8970-47BC5FEBAFEC}"/>
    <cellStyle name="Note 70 2 3 2 3" xfId="36749" xr:uid="{C1D77A60-8A73-4F71-85C3-67D9C1C3B093}"/>
    <cellStyle name="Note 70 2 3 2 4" xfId="40231" xr:uid="{0664B720-643B-4A73-8806-43491DFD4B7B}"/>
    <cellStyle name="Note 70 2 3 2 5" xfId="42706" xr:uid="{6A62D7DA-5018-4000-95A8-E6228A2AC53F}"/>
    <cellStyle name="Note 70 2 3 3" xfId="20460" xr:uid="{96743568-28E9-4B3E-90D9-F2D2271F9C80}"/>
    <cellStyle name="Note 70 2 3 3 2" xfId="25474" xr:uid="{A40C13B6-7ABB-40DC-A729-17F68245F755}"/>
    <cellStyle name="Note 70 2 3 3 3" xfId="40233" xr:uid="{ED3F2DB9-7E5C-4B5D-9AC1-07E67ED2B63D}"/>
    <cellStyle name="Note 70 2 3 3 4" xfId="42708" xr:uid="{1156CE90-9C16-44F5-8FE4-5CA123B096E9}"/>
    <cellStyle name="Note 70 2 3 4" xfId="36750" xr:uid="{F6900C0B-082C-46A4-876A-906180577F93}"/>
    <cellStyle name="Note 70 2 3 5" xfId="40230" xr:uid="{B8E96265-DEA8-482C-A398-5D3D12909BA6}"/>
    <cellStyle name="Note 70 2 3 6" xfId="42705" xr:uid="{19F27116-9AA8-4B2E-A528-7E2E36C7476D}"/>
    <cellStyle name="Note 70 2 4" xfId="20461" xr:uid="{DC4367C3-2BCD-4640-A358-DF8A06B76D03}"/>
    <cellStyle name="Note 70 2 4 2" xfId="20462" xr:uid="{8E47468A-1E75-4890-9D37-399312D85484}"/>
    <cellStyle name="Note 70 2 4 2 2" xfId="20463" xr:uid="{25661FB7-B540-4316-A4C8-A041F69AFD67}"/>
    <cellStyle name="Note 70 2 4 2 2 2" xfId="37152" xr:uid="{109F4999-7CA8-453D-A35A-F7A305A777FF}"/>
    <cellStyle name="Note 70 2 4 2 2 3" xfId="40236" xr:uid="{D551929D-5F28-4281-9E2B-C8EBB05E074B}"/>
    <cellStyle name="Note 70 2 4 2 2 4" xfId="42711" xr:uid="{BB2DD100-A54D-4746-A9FD-4525B069FCD3}"/>
    <cellStyle name="Note 70 2 4 2 3" xfId="33898" xr:uid="{6A1660FD-E6F4-4BCD-A058-F8D7660E347C}"/>
    <cellStyle name="Note 70 2 4 2 4" xfId="40235" xr:uid="{6A2C7F8F-F5F3-400D-9287-37E2458CED3F}"/>
    <cellStyle name="Note 70 2 4 2 5" xfId="42710" xr:uid="{418286C3-9871-4CB1-A375-F36813AE070F}"/>
    <cellStyle name="Note 70 2 4 3" xfId="20464" xr:uid="{729F2E92-E0AC-4B0B-81E6-9162B4EC952B}"/>
    <cellStyle name="Note 70 2 4 3 2" xfId="38150" xr:uid="{F18D5F74-5371-4F54-9562-0124C57B0A8E}"/>
    <cellStyle name="Note 70 2 4 3 3" xfId="40237" xr:uid="{8585ACA0-85F7-48E6-942A-4B3D5FF8221A}"/>
    <cellStyle name="Note 70 2 4 3 4" xfId="42712" xr:uid="{D961B4FB-6157-4A1E-AB68-3F8E9E0B6BF6}"/>
    <cellStyle name="Note 70 2 4 4" xfId="33897" xr:uid="{E8A60DC7-5A22-41CE-AD51-2BE3C3B167A5}"/>
    <cellStyle name="Note 70 2 4 5" xfId="40234" xr:uid="{1E3EDAA1-2539-4FAE-838A-039A727799D4}"/>
    <cellStyle name="Note 70 2 4 6" xfId="42709" xr:uid="{ECEA131C-5C8C-44AD-BB8E-22058243EE76}"/>
    <cellStyle name="Note 70 2 5" xfId="20465" xr:uid="{6A2135B9-6F81-401E-9F73-7336B0F966AA}"/>
    <cellStyle name="Note 70 2 5 2" xfId="20466" xr:uid="{21A95187-678D-4277-A69A-79F9480F78AC}"/>
    <cellStyle name="Note 70 2 5 2 2" xfId="20467" xr:uid="{A860821D-6657-4BED-9178-7115B53C2420}"/>
    <cellStyle name="Note 70 2 5 2 2 2" xfId="36841" xr:uid="{34EA2299-B91E-498C-933B-942978403835}"/>
    <cellStyle name="Note 70 2 5 2 2 3" xfId="40240" xr:uid="{3EDC9D8C-DFAD-4014-B187-CB03A81EED81}"/>
    <cellStyle name="Note 70 2 5 2 2 4" xfId="42715" xr:uid="{CFB0D544-E882-42A1-B094-A3C22ADA7AEF}"/>
    <cellStyle name="Note 70 2 5 2 3" xfId="38149" xr:uid="{6F55682F-4E52-49F2-B6B1-9E844B4DFFAA}"/>
    <cellStyle name="Note 70 2 5 2 4" xfId="40239" xr:uid="{40A8CC2D-B9D5-40A5-A883-536AEF05555D}"/>
    <cellStyle name="Note 70 2 5 2 5" xfId="42714" xr:uid="{E69C6B0C-858B-4F8C-8BBE-C8F94ECAA6DB}"/>
    <cellStyle name="Note 70 2 5 3" xfId="20468" xr:uid="{07E7CA0B-0069-4DE9-ACFA-D5714C713B0F}"/>
    <cellStyle name="Note 70 2 5 3 2" xfId="36054" xr:uid="{E583BE77-89F0-4827-9DF1-A09EEAEC59B0}"/>
    <cellStyle name="Note 70 2 5 3 3" xfId="40241" xr:uid="{47224C8A-2CDC-4145-B27D-3959A279CDC2}"/>
    <cellStyle name="Note 70 2 5 3 4" xfId="42716" xr:uid="{FDC5C759-4859-4BBF-9E73-4449D80970A0}"/>
    <cellStyle name="Note 70 2 5 4" xfId="36751" xr:uid="{B7DC7D71-89CC-4012-A3C5-05E563B561CA}"/>
    <cellStyle name="Note 70 2 5 5" xfId="40238" xr:uid="{99EC46F8-929A-40BC-B04C-AB6D5C1D3871}"/>
    <cellStyle name="Note 70 2 5 6" xfId="42713" xr:uid="{64F8BE5D-60DD-4F28-9E9A-28891944206E}"/>
    <cellStyle name="Note 70 2 6" xfId="20469" xr:uid="{2F446BC1-033D-41C9-AF9D-E37F26E40D97}"/>
    <cellStyle name="Note 70 2 6 2" xfId="20470" xr:uid="{1586F4A2-470D-4C67-921B-5E48C4A28256}"/>
    <cellStyle name="Note 70 2 6 2 2" xfId="20471" xr:uid="{04737971-40D3-4816-9307-E23CD9A1CE34}"/>
    <cellStyle name="Note 70 2 6 2 2 2" xfId="38147" xr:uid="{54D348E1-2354-4737-A721-2706ED2C3D72}"/>
    <cellStyle name="Note 70 2 6 2 2 3" xfId="40244" xr:uid="{8A9E9181-84EB-4C0E-92DA-E952E7589584}"/>
    <cellStyle name="Note 70 2 6 2 2 4" xfId="42719" xr:uid="{FD9CFDE8-1CD3-442A-B520-F9DECFB86062}"/>
    <cellStyle name="Note 70 2 6 2 3" xfId="36752" xr:uid="{2DDB0D26-07A1-48CF-9CBC-A02D06E49517}"/>
    <cellStyle name="Note 70 2 6 2 4" xfId="40243" xr:uid="{9973556C-F324-46F9-9A31-828E052EE279}"/>
    <cellStyle name="Note 70 2 6 2 5" xfId="42718" xr:uid="{3EA846CE-FA28-4517-B943-9C2A93AAEAA2}"/>
    <cellStyle name="Note 70 2 6 3" xfId="20472" xr:uid="{0DCF174F-9D0F-49DD-9B5F-C5125ECFA6EB}"/>
    <cellStyle name="Note 70 2 6 3 2" xfId="36057" xr:uid="{E89A3E56-F8E5-44D4-ABAA-DBF6C3EA6EED}"/>
    <cellStyle name="Note 70 2 6 3 3" xfId="40245" xr:uid="{37153D6C-7344-4BDF-B319-E6D9294C68F8}"/>
    <cellStyle name="Note 70 2 6 3 4" xfId="42720" xr:uid="{169AF86C-5545-466D-B11C-CF1AD5C798C7}"/>
    <cellStyle name="Note 70 2 6 4" xfId="38148" xr:uid="{C2DB88EF-1320-4CB4-9043-CE21034ACF66}"/>
    <cellStyle name="Note 70 2 6 5" xfId="40242" xr:uid="{2B0C9270-AE8C-45F3-95EC-A231725F3010}"/>
    <cellStyle name="Note 70 2 6 6" xfId="42717" xr:uid="{94D43E2D-7DBD-4AE7-A2DC-5CBDF630F7B2}"/>
    <cellStyle name="Note 70 2 7" xfId="20473" xr:uid="{5AF714E9-7B4B-4D69-BA22-CC10DEBAC439}"/>
    <cellStyle name="Note 70 2 7 2" xfId="20474" xr:uid="{193AB323-E739-447A-9671-0CFD1A17695C}"/>
    <cellStyle name="Note 70 2 7 2 2" xfId="20475" xr:uid="{72D252AC-D79D-4C29-AADF-1681AAC44AB4}"/>
    <cellStyle name="Note 70 2 7 2 2 2" xfId="36753" xr:uid="{99BCF915-99B8-474E-BE53-FCB4870FDF96}"/>
    <cellStyle name="Note 70 2 7 2 2 3" xfId="40248" xr:uid="{78B94BC0-96A4-4D7D-A11B-6902724111A2}"/>
    <cellStyle name="Note 70 2 7 2 2 4" xfId="42723" xr:uid="{4A8DBFAC-60D2-4AEC-B683-4829DD06670A}"/>
    <cellStyle name="Note 70 2 7 2 3" xfId="33899" xr:uid="{41899390-80BD-4A0E-8915-B78ADEEF4EAA}"/>
    <cellStyle name="Note 70 2 7 2 4" xfId="40247" xr:uid="{D9176189-B6B8-4480-89AA-CEEBF27B51F1}"/>
    <cellStyle name="Note 70 2 7 2 5" xfId="42722" xr:uid="{96DF13D7-6285-4329-BD58-F0E07ADB7A91}"/>
    <cellStyle name="Note 70 2 7 3" xfId="20476" xr:uid="{A411C82F-1382-461E-9A1D-977F56654C91}"/>
    <cellStyle name="Note 70 2 7 3 2" xfId="38145" xr:uid="{8D975066-C6F9-44DD-A5DA-D390D8A94DD3}"/>
    <cellStyle name="Note 70 2 7 3 3" xfId="40249" xr:uid="{DB0F6489-DAA3-4359-9F16-1D221495D0FD}"/>
    <cellStyle name="Note 70 2 7 3 4" xfId="42724" xr:uid="{5B9C8649-7101-4E6D-B719-60FC6A4873D2}"/>
    <cellStyle name="Note 70 2 7 4" xfId="38146" xr:uid="{44C1D9E0-495C-4194-94A9-D656C5B2B00A}"/>
    <cellStyle name="Note 70 2 7 5" xfId="40246" xr:uid="{D375D7AE-9C51-4E44-9E45-44B57311978C}"/>
    <cellStyle name="Note 70 2 7 6" xfId="42721" xr:uid="{2E4CAA61-8EB2-4356-9D1E-F4E66100FA5E}"/>
    <cellStyle name="Note 70 2 8" xfId="20477" xr:uid="{A25D1947-7E28-41FE-86F7-C64E0C143160}"/>
    <cellStyle name="Note 70 2 8 2" xfId="20478" xr:uid="{CAD4C10C-2B41-44BA-8C44-85C494E669EA}"/>
    <cellStyle name="Note 70 2 8 2 2" xfId="20479" xr:uid="{58C8E409-CD93-4065-BD79-A6D00D77C7A8}"/>
    <cellStyle name="Note 70 2 8 2 2 2" xfId="33901" xr:uid="{74DBD727-FA36-443B-B315-52751C926AEA}"/>
    <cellStyle name="Note 70 2 8 2 2 3" xfId="40252" xr:uid="{C53BF556-278F-4226-9491-3CEFB70E3CD5}"/>
    <cellStyle name="Note 70 2 8 2 2 4" xfId="42727" xr:uid="{687CBA3C-D8BD-425C-91DF-9F18EF59D4BE}"/>
    <cellStyle name="Note 70 2 8 2 3" xfId="33900" xr:uid="{D71678E7-30A5-45F4-B46B-15092BBCDEAF}"/>
    <cellStyle name="Note 70 2 8 2 4" xfId="40251" xr:uid="{EAE9DD6E-D0B5-4C56-B38A-959E75AA10A8}"/>
    <cellStyle name="Note 70 2 8 2 5" xfId="42726" xr:uid="{674419FC-0F91-4415-9022-40C1756BB595}"/>
    <cellStyle name="Note 70 2 8 3" xfId="20480" xr:uid="{7291DC61-C57A-4A0E-968C-A8E44F142A54}"/>
    <cellStyle name="Note 70 2 8 3 2" xfId="33902" xr:uid="{0659C4E8-96CF-4475-A1DA-291D0F4EEAF0}"/>
    <cellStyle name="Note 70 2 8 3 3" xfId="40253" xr:uid="{F864C429-8359-4D04-8969-98EEE6343310}"/>
    <cellStyle name="Note 70 2 8 3 4" xfId="42728" xr:uid="{01429D20-01DB-4FBD-A6F5-82C5A04315AB}"/>
    <cellStyle name="Note 70 2 8 4" xfId="38144" xr:uid="{72053CFF-350A-48A7-98F9-F53311C567FF}"/>
    <cellStyle name="Note 70 2 8 5" xfId="40250" xr:uid="{D9DB88FA-3888-4F35-B037-76C1860AB3BD}"/>
    <cellStyle name="Note 70 2 8 6" xfId="42725" xr:uid="{ADAD4315-5440-4716-B658-567C1C90D1DC}"/>
    <cellStyle name="Note 70 2 9" xfId="20481" xr:uid="{1E2D460C-34B6-4D64-8293-B9873FAD871B}"/>
    <cellStyle name="Note 70 2 9 2" xfId="20482" xr:uid="{0CB0F8DF-83E8-4151-89C3-D28AE016C5CD}"/>
    <cellStyle name="Note 70 2 9 2 2" xfId="38142" xr:uid="{7B408399-3E6B-4BDF-B8E0-BD3C0F6D70B1}"/>
    <cellStyle name="Note 70 2 9 2 3" xfId="40255" xr:uid="{6B2011B9-BC62-4BD3-A660-9E68AB832151}"/>
    <cellStyle name="Note 70 2 9 2 4" xfId="42730" xr:uid="{F546CC63-5773-4855-B06B-19E5790039BD}"/>
    <cellStyle name="Note 70 2 9 3" xfId="38143" xr:uid="{E6D18DBB-AD99-4713-B8FA-AD74126C45B0}"/>
    <cellStyle name="Note 70 2 9 4" xfId="40254" xr:uid="{BA70C0B6-3B4D-443B-9C86-7B952164A5FA}"/>
    <cellStyle name="Note 70 2 9 5" xfId="42729" xr:uid="{BC74A511-8390-4CBC-9410-A6AEEB4A9EBA}"/>
    <cellStyle name="Note 70 3" xfId="20483" xr:uid="{6D130AC6-4B53-428F-8444-CB55E16DF16F}"/>
    <cellStyle name="Note 70 3 10" xfId="20484" xr:uid="{3531F1FC-A8E2-4F07-8474-8DB8DCB2B267}"/>
    <cellStyle name="Note 70 3 10 2" xfId="33903" xr:uid="{F619D782-92F0-4EF7-B167-4EC9B2BF97BF}"/>
    <cellStyle name="Note 70 3 10 3" xfId="40257" xr:uid="{CFF36101-B3D5-4325-979A-DD0AB1C1430D}"/>
    <cellStyle name="Note 70 3 10 4" xfId="42732" xr:uid="{B0E0F9E7-C9FD-4859-9114-8A23D0C3FF34}"/>
    <cellStyle name="Note 70 3 11" xfId="38141" xr:uid="{865DEDBC-BB7E-43A3-9326-9F29D9DD1E00}"/>
    <cellStyle name="Note 70 3 12" xfId="40256" xr:uid="{0701BB82-7CD4-4734-94D3-7E3A55B0C807}"/>
    <cellStyle name="Note 70 3 13" xfId="42731" xr:uid="{16AC4EE7-A0D2-4633-8948-B7A2EE8D2124}"/>
    <cellStyle name="Note 70 3 2" xfId="20485" xr:uid="{93E45998-9746-4846-A374-6E4CBBF1605D}"/>
    <cellStyle name="Note 70 3 2 2" xfId="20486" xr:uid="{D07574D9-338A-4E2B-A4E2-D7CE6155859B}"/>
    <cellStyle name="Note 70 3 2 2 2" xfId="20487" xr:uid="{5522AA08-CD12-439B-9B7A-BFA082744DC4}"/>
    <cellStyle name="Note 70 3 2 2 2 2" xfId="36075" xr:uid="{6E3A6E9C-B32B-4A44-B343-DAC7B3F7AE24}"/>
    <cellStyle name="Note 70 3 2 2 2 3" xfId="40260" xr:uid="{CA7BE152-A7B2-4AF3-99AF-E6CB2DE576FB}"/>
    <cellStyle name="Note 70 3 2 2 2 4" xfId="42735" xr:uid="{F6F8002A-E91C-4619-A25D-B7F7B2377B00}"/>
    <cellStyle name="Note 70 3 2 2 3" xfId="33905" xr:uid="{552CBE4E-BB52-4D61-BAB6-BB412DF378B2}"/>
    <cellStyle name="Note 70 3 2 2 4" xfId="40259" xr:uid="{7C2F721D-1F3A-4113-8814-8858F92B6C44}"/>
    <cellStyle name="Note 70 3 2 2 5" xfId="42734" xr:uid="{8C5E2457-4802-45FF-A65E-D5EA439E8284}"/>
    <cellStyle name="Note 70 3 2 3" xfId="20488" xr:uid="{34949E0E-16EC-47FD-AE91-B3A27355D5EA}"/>
    <cellStyle name="Note 70 3 2 3 2" xfId="38140" xr:uid="{B8F25177-CEDD-4886-91F7-CF7CB81308D4}"/>
    <cellStyle name="Note 70 3 2 3 3" xfId="40261" xr:uid="{C89D68BE-79B9-4FBD-BAF2-A5E6BFD59EEB}"/>
    <cellStyle name="Note 70 3 2 3 4" xfId="42736" xr:uid="{29B25D1D-08C8-4EBC-B249-02A01811D6EA}"/>
    <cellStyle name="Note 70 3 2 4" xfId="33904" xr:uid="{4F727F36-1C91-40CA-99D4-E3EEE706B81A}"/>
    <cellStyle name="Note 70 3 2 5" xfId="40258" xr:uid="{A8E4ADDD-E532-4BA6-A2E6-E15399EEA45A}"/>
    <cellStyle name="Note 70 3 2 6" xfId="42733" xr:uid="{D168E1DE-E10D-4A36-BB5D-DC7CF6CA1DD5}"/>
    <cellStyle name="Note 70 3 3" xfId="20489" xr:uid="{B7900590-AD9F-4871-8999-6B249E92A874}"/>
    <cellStyle name="Note 70 3 3 2" xfId="20490" xr:uid="{566CE0F6-7107-4725-B764-F09928E967BC}"/>
    <cellStyle name="Note 70 3 3 2 2" xfId="20491" xr:uid="{FEED00EF-1F11-4351-BDF5-C5F2ABF2CF05}"/>
    <cellStyle name="Note 70 3 3 2 2 2" xfId="33908" xr:uid="{7E8B0A34-B321-4218-9537-8D03A93348DE}"/>
    <cellStyle name="Note 70 3 3 2 2 3" xfId="40264" xr:uid="{15FF32B4-CEB6-4BBB-B17F-4F7652F476A4}"/>
    <cellStyle name="Note 70 3 3 2 2 4" xfId="42739" xr:uid="{B7BEA8A7-8F35-4769-BED1-2D53E3EA506B}"/>
    <cellStyle name="Note 70 3 3 2 3" xfId="33907" xr:uid="{8722D3C9-34A3-4997-AACA-BF1125532B08}"/>
    <cellStyle name="Note 70 3 3 2 4" xfId="40263" xr:uid="{A4706E46-8497-489F-903D-00488A23E94E}"/>
    <cellStyle name="Note 70 3 3 2 5" xfId="42738" xr:uid="{4AE03AF2-5176-402C-B435-2A0B62074B54}"/>
    <cellStyle name="Note 70 3 3 3" xfId="20492" xr:uid="{B9A50E25-6C0C-44A6-9F22-AEBF4595EAE2}"/>
    <cellStyle name="Note 70 3 3 3 2" xfId="33909" xr:uid="{E94AB471-4933-4A5C-A380-92788ABD2A4F}"/>
    <cellStyle name="Note 70 3 3 3 3" xfId="40265" xr:uid="{E387D46A-CC69-4EB0-8FBE-A88DAFC8385C}"/>
    <cellStyle name="Note 70 3 3 3 4" xfId="42740" xr:uid="{7713FBB0-45D0-4D2D-8286-71A25CB01014}"/>
    <cellStyle name="Note 70 3 3 4" xfId="33906" xr:uid="{B9FEFE4A-C54A-4F6B-A570-B2D44CA7DD6C}"/>
    <cellStyle name="Note 70 3 3 5" xfId="40262" xr:uid="{93D4A9F0-D2BD-43D3-B11E-8F725DA98E5E}"/>
    <cellStyle name="Note 70 3 3 6" xfId="42737" xr:uid="{919EA830-80FE-47A9-9208-656AA2F346D2}"/>
    <cellStyle name="Note 70 3 4" xfId="20493" xr:uid="{D3956B30-6A50-44AA-AD04-4CD0F7F295E5}"/>
    <cellStyle name="Note 70 3 4 2" xfId="20494" xr:uid="{8E445558-5364-4BC6-A5A9-582A12B84D66}"/>
    <cellStyle name="Note 70 3 4 2 2" xfId="20495" xr:uid="{D2D0A8EE-BCDD-4BEE-9C8C-9C0E815823AB}"/>
    <cellStyle name="Note 70 3 4 2 2 2" xfId="33911" xr:uid="{6961E0C5-C264-40D9-8E59-47145C3A97B6}"/>
    <cellStyle name="Note 70 3 4 2 2 3" xfId="40268" xr:uid="{B5896CF8-E7AB-4F17-B2E4-C29E3B3B8F15}"/>
    <cellStyle name="Note 70 3 4 2 2 4" xfId="42743" xr:uid="{8E2EC7AB-0B9A-4BBF-A00B-80349C2D6D5E}"/>
    <cellStyle name="Note 70 3 4 2 3" xfId="38651" xr:uid="{0052B924-C130-4260-AD54-0D67A65EB04B}"/>
    <cellStyle name="Note 70 3 4 2 4" xfId="40267" xr:uid="{047AED42-CE4F-4C8D-A491-AB2ABE479C5C}"/>
    <cellStyle name="Note 70 3 4 2 5" xfId="42742" xr:uid="{AECE3074-40B4-46EA-8070-C7B0FD22A4B7}"/>
    <cellStyle name="Note 70 3 4 3" xfId="20496" xr:uid="{A0C89FFD-A236-490B-948E-A2EF83EB8815}"/>
    <cellStyle name="Note 70 3 4 3 2" xfId="33912" xr:uid="{B1B60FD4-D36F-4473-90B5-F0555AD3E349}"/>
    <cellStyle name="Note 70 3 4 3 3" xfId="40269" xr:uid="{94E2D65B-09EA-4E0F-9706-D6426ED04655}"/>
    <cellStyle name="Note 70 3 4 3 4" xfId="42744" xr:uid="{9C2C7C84-1E8A-4982-A787-B985C85C0072}"/>
    <cellStyle name="Note 70 3 4 4" xfId="33910" xr:uid="{0DA0A7AB-B918-43B7-9CFF-7E7153ED86B0}"/>
    <cellStyle name="Note 70 3 4 5" xfId="40266" xr:uid="{3134E42E-4996-4CFB-83A9-3D7F3DA76AD3}"/>
    <cellStyle name="Note 70 3 4 6" xfId="42741" xr:uid="{489C8C0D-4B2B-4540-B9BE-4869A91D7961}"/>
    <cellStyle name="Note 70 3 5" xfId="20497" xr:uid="{4FA2ACA4-8AB6-4FE4-919C-2212144B0716}"/>
    <cellStyle name="Note 70 3 5 2" xfId="20498" xr:uid="{0C36ED93-453A-469A-BA64-050220A3A4DF}"/>
    <cellStyle name="Note 70 3 5 2 2" xfId="20499" xr:uid="{20E8EC48-F562-4826-BB2B-58A97AB66567}"/>
    <cellStyle name="Note 70 3 5 2 2 2" xfId="36011" xr:uid="{64FAD20D-C03C-4DB6-8858-B90C279F23CC}"/>
    <cellStyle name="Note 70 3 5 2 2 3" xfId="40272" xr:uid="{DD0D378E-147B-4653-B10D-E201ACE6AAF7}"/>
    <cellStyle name="Note 70 3 5 2 2 4" xfId="42747" xr:uid="{14CCFB32-FDC7-4801-91E3-2BD81547486C}"/>
    <cellStyle name="Note 70 3 5 2 3" xfId="33913" xr:uid="{A9088674-ADB6-44D4-BC2B-8E5E1C4FDE1C}"/>
    <cellStyle name="Note 70 3 5 2 4" xfId="40271" xr:uid="{2E5C0C16-4B38-4F97-B12B-8AD715E8391A}"/>
    <cellStyle name="Note 70 3 5 2 5" xfId="42746" xr:uid="{1758FB93-CCBD-4654-B79F-D010249860DC}"/>
    <cellStyle name="Note 70 3 5 3" xfId="20500" xr:uid="{ADA3531A-1C3C-4C07-8645-B7C8E2D8BD8C}"/>
    <cellStyle name="Note 70 3 5 3 2" xfId="25475" xr:uid="{D422661A-7385-4CFD-8E74-16C262737BC1}"/>
    <cellStyle name="Note 70 3 5 3 3" xfId="40273" xr:uid="{6A6CA3C4-CC63-489A-9A30-D91B7F0F6E6A}"/>
    <cellStyle name="Note 70 3 5 3 4" xfId="42748" xr:uid="{D310B3CA-3F0F-4AF0-8A75-6E5390911867}"/>
    <cellStyle name="Note 70 3 5 4" xfId="36010" xr:uid="{0F0EB7C9-D3BC-440F-A318-FE7E2EE5CCA8}"/>
    <cellStyle name="Note 70 3 5 5" xfId="40270" xr:uid="{8376ADCE-ECD8-4305-964B-63A73D680F64}"/>
    <cellStyle name="Note 70 3 5 6" xfId="42745" xr:uid="{3A8FF946-0B12-48E8-96D9-605DBDB04145}"/>
    <cellStyle name="Note 70 3 6" xfId="20501" xr:uid="{595577FD-9DE2-4475-99C2-C965D8285ACB}"/>
    <cellStyle name="Note 70 3 6 2" xfId="20502" xr:uid="{0690D890-38D7-411D-A32C-E9DF40C7E902}"/>
    <cellStyle name="Note 70 3 6 2 2" xfId="20503" xr:uid="{9BF1B8D3-E10F-4D79-9B7D-86D576F86FE7}"/>
    <cellStyle name="Note 70 3 6 2 2 2" xfId="33915" xr:uid="{2695C582-984B-4708-8BF1-FA9770B69B92}"/>
    <cellStyle name="Note 70 3 6 2 2 3" xfId="40276" xr:uid="{05F968B6-DD5A-460D-84BD-A4202DE62DE5}"/>
    <cellStyle name="Note 70 3 6 2 2 4" xfId="42751" xr:uid="{5BB6A86B-1FCE-47FA-B9DA-2602FC988A30}"/>
    <cellStyle name="Note 70 3 6 2 3" xfId="38139" xr:uid="{01E8B389-F39C-4575-8E97-9867BA67EE1E}"/>
    <cellStyle name="Note 70 3 6 2 4" xfId="40275" xr:uid="{D45B17C1-8254-4109-8074-D883D76A29A9}"/>
    <cellStyle name="Note 70 3 6 2 5" xfId="42750" xr:uid="{EBCF1AAC-BA94-43B8-B63E-66FB3AA08BD9}"/>
    <cellStyle name="Note 70 3 6 3" xfId="20504" xr:uid="{20B007C0-38BF-43C5-ADE4-403D4F3C330B}"/>
    <cellStyle name="Note 70 3 6 3 2" xfId="36012" xr:uid="{CC060904-5FBA-4B64-A736-C708B0CFFEA7}"/>
    <cellStyle name="Note 70 3 6 3 3" xfId="40277" xr:uid="{FE6C2E0A-4E80-482A-8763-7C48ED77480D}"/>
    <cellStyle name="Note 70 3 6 3 4" xfId="42752" xr:uid="{35446A85-518E-4641-8BA2-4F0560702742}"/>
    <cellStyle name="Note 70 3 6 4" xfId="33914" xr:uid="{88902E22-9EF7-4F11-83F1-E576B9592E9B}"/>
    <cellStyle name="Note 70 3 6 5" xfId="40274" xr:uid="{48BB7158-4D1B-4A26-997B-8BF7829D8D6C}"/>
    <cellStyle name="Note 70 3 6 6" xfId="42749" xr:uid="{9AC51C70-2061-4FA5-BB49-3182A5BAEAA5}"/>
    <cellStyle name="Note 70 3 7" xfId="20505" xr:uid="{1800D413-A7D1-4988-BF8F-33B9C841431C}"/>
    <cellStyle name="Note 70 3 7 2" xfId="20506" xr:uid="{EB026724-76AC-41B6-BCA3-884776D1AA5C}"/>
    <cellStyle name="Note 70 3 7 2 2" xfId="20507" xr:uid="{788E782E-3DDF-4EB8-A6E4-9A3D43C5E2DF}"/>
    <cellStyle name="Note 70 3 7 2 2 2" xfId="33917" xr:uid="{0257FA09-B7F1-4A08-A97A-3AE666714294}"/>
    <cellStyle name="Note 70 3 7 2 2 3" xfId="40280" xr:uid="{F4F1A47A-2365-496C-8F2F-18ACBE0073AF}"/>
    <cellStyle name="Note 70 3 7 2 2 4" xfId="42755" xr:uid="{232FB517-2868-472A-AECA-E6E048640EDD}"/>
    <cellStyle name="Note 70 3 7 2 3" xfId="33916" xr:uid="{F35E51BB-9D31-4F7F-8971-23BEADBDACA1}"/>
    <cellStyle name="Note 70 3 7 2 4" xfId="40279" xr:uid="{306BE1E5-8724-4BD4-BC67-FB3C2985DEBE}"/>
    <cellStyle name="Note 70 3 7 2 5" xfId="42754" xr:uid="{FCC22AC6-B3A5-4B1E-BFA3-113DFA30867F}"/>
    <cellStyle name="Note 70 3 7 3" xfId="20508" xr:uid="{E8350EF7-A282-42D6-8617-805C593E415D}"/>
    <cellStyle name="Note 70 3 7 3 2" xfId="36076" xr:uid="{A43D7D9D-AE1D-4098-8201-0EFEFF3A4412}"/>
    <cellStyle name="Note 70 3 7 3 3" xfId="40281" xr:uid="{3497E88B-CB7B-4971-A745-35DD544CED99}"/>
    <cellStyle name="Note 70 3 7 3 4" xfId="42756" xr:uid="{E1432987-B5FB-40EE-82EC-5375F317D26B}"/>
    <cellStyle name="Note 70 3 7 4" xfId="39182" xr:uid="{BB0520AE-7D0A-48CE-AC31-C79E2FB4EFCE}"/>
    <cellStyle name="Note 70 3 7 5" xfId="40278" xr:uid="{64DDEF0C-7160-40F8-99D1-5FEDC9C65CB2}"/>
    <cellStyle name="Note 70 3 7 6" xfId="42753" xr:uid="{F5B4E612-B48D-46A4-87B4-B31901D0DBD0}"/>
    <cellStyle name="Note 70 3 8" xfId="20509" xr:uid="{A7005389-18FA-497F-A14C-A0EFCB8B85D7}"/>
    <cellStyle name="Note 70 3 8 2" xfId="20510" xr:uid="{DCD8A892-6152-4FED-83CB-B490AE817710}"/>
    <cellStyle name="Note 70 3 8 2 2" xfId="20511" xr:uid="{4DF5AFD3-2BA3-4E9B-96ED-E571793262C5}"/>
    <cellStyle name="Note 70 3 8 2 2 2" xfId="33919" xr:uid="{F4A82AB1-4CB3-47EA-90F0-79D56724F9B7}"/>
    <cellStyle name="Note 70 3 8 2 2 3" xfId="40284" xr:uid="{A405D680-8716-4616-8FA1-A586DCF0CE04}"/>
    <cellStyle name="Note 70 3 8 2 2 4" xfId="42759" xr:uid="{8D269819-169A-4844-A3FB-6310B2EE761A}"/>
    <cellStyle name="Note 70 3 8 2 3" xfId="33918" xr:uid="{007C9F73-FAFB-49ED-AA27-4216625F7170}"/>
    <cellStyle name="Note 70 3 8 2 4" xfId="40283" xr:uid="{9B237B0A-3677-4EB0-82B9-A5C5CD3E898A}"/>
    <cellStyle name="Note 70 3 8 2 5" xfId="42758" xr:uid="{D4DB1B36-1B6C-47F8-812D-C8718BF900F8}"/>
    <cellStyle name="Note 70 3 8 3" xfId="20512" xr:uid="{ACEE916D-731A-4CF2-A982-17EF18F7A28B}"/>
    <cellStyle name="Note 70 3 8 3 2" xfId="33920" xr:uid="{1A50C693-8E51-4EFF-A504-88FE8067E6B8}"/>
    <cellStyle name="Note 70 3 8 3 3" xfId="40285" xr:uid="{597470EA-E305-4588-B252-5EB38CCCA2C4}"/>
    <cellStyle name="Note 70 3 8 3 4" xfId="42760" xr:uid="{60BAB385-6CB1-4E14-997C-BC8E8CEE77FB}"/>
    <cellStyle name="Note 70 3 8 4" xfId="25476" xr:uid="{7EADF201-771E-49FF-A018-947918286161}"/>
    <cellStyle name="Note 70 3 8 5" xfId="40282" xr:uid="{DA25DA97-64AC-4A01-BE8E-6EA040090048}"/>
    <cellStyle name="Note 70 3 8 6" xfId="42757" xr:uid="{FD994D78-6F7D-4FDF-9E9E-6F3F031C0BA5}"/>
    <cellStyle name="Note 70 3 9" xfId="20513" xr:uid="{035AC644-5EC4-45EA-AB2B-83E18E8A2F74}"/>
    <cellStyle name="Note 70 3 9 2" xfId="20514" xr:uid="{74150178-7AE7-406C-B422-AD2CC6B1ADA2}"/>
    <cellStyle name="Note 70 3 9 2 2" xfId="33921" xr:uid="{DDBE6ECC-FD03-43B7-A9C8-64154BA8FA99}"/>
    <cellStyle name="Note 70 3 9 2 3" xfId="40287" xr:uid="{19DB3C77-5295-4130-87E5-299B8914FD74}"/>
    <cellStyle name="Note 70 3 9 2 4" xfId="42762" xr:uid="{64CA15A7-5048-4569-880D-DEBF49237E7C}"/>
    <cellStyle name="Note 70 3 9 3" xfId="25477" xr:uid="{B3D8C7BD-F1F3-4F29-BB22-DCD6580801BD}"/>
    <cellStyle name="Note 70 3 9 4" xfId="40286" xr:uid="{1FE25DC1-C935-4438-BCC1-AF0CA8FFA242}"/>
    <cellStyle name="Note 70 3 9 5" xfId="42761" xr:uid="{91733C90-6BCD-4297-90A7-352AFE6FFEAD}"/>
    <cellStyle name="Note 70 4" xfId="20515" xr:uid="{2D276C90-21F6-44DE-A11E-1A47270453D4}"/>
    <cellStyle name="Note 70 4 2" xfId="20516" xr:uid="{83AAAA79-C4B3-41E8-8F54-9EA3D4925216}"/>
    <cellStyle name="Note 70 4 2 2" xfId="20517" xr:uid="{0EDCD090-CDF7-4B8C-8EAD-FA51EBA137F4}"/>
    <cellStyle name="Note 70 4 2 2 2" xfId="25478" xr:uid="{22F18CC6-B847-4A91-899F-5211F5408BB4}"/>
    <cellStyle name="Note 70 4 2 2 3" xfId="40290" xr:uid="{C8FFDBF3-869F-4BDE-B1FF-DFC96B79BC85}"/>
    <cellStyle name="Note 70 4 2 2 4" xfId="42765" xr:uid="{CB357B7D-8811-46C0-8E0A-C7E03334AFB5}"/>
    <cellStyle name="Note 70 4 2 3" xfId="33923" xr:uid="{037A92FF-5960-427A-80BF-55F92D887167}"/>
    <cellStyle name="Note 70 4 2 4" xfId="40289" xr:uid="{6FC7D336-3687-423D-91C1-7C9DDBDE68D0}"/>
    <cellStyle name="Note 70 4 2 5" xfId="42764" xr:uid="{E6B1CA7A-3815-429D-A6CB-681277A5C632}"/>
    <cellStyle name="Note 70 4 3" xfId="20518" xr:uid="{55433932-D603-4955-910C-F7A8B651D92B}"/>
    <cellStyle name="Note 70 4 3 2" xfId="33924" xr:uid="{13280A23-4616-4BC8-8192-56465D24ABC0}"/>
    <cellStyle name="Note 70 4 3 3" xfId="40291" xr:uid="{42AC925F-3EEF-4B5C-86F5-C6CF45CE02A4}"/>
    <cellStyle name="Note 70 4 3 4" xfId="42766" xr:uid="{395CC848-92C7-42FE-B3AC-3E2B79BE3355}"/>
    <cellStyle name="Note 70 4 4" xfId="33922" xr:uid="{6EC72DD7-3F9C-45C8-95CF-A57A0CEB94F6}"/>
    <cellStyle name="Note 70 4 5" xfId="40288" xr:uid="{4013B7A1-34EA-4172-9F0A-B5D54B54577A}"/>
    <cellStyle name="Note 70 4 6" xfId="42763" xr:uid="{5A038FB0-23A0-4456-9A8C-6F7C9CB28C9D}"/>
    <cellStyle name="Note 70 5" xfId="20519" xr:uid="{CBC86BD8-F800-4DF7-AB1C-B220B8381A31}"/>
    <cellStyle name="Note 70 5 2" xfId="20520" xr:uid="{1BC25640-2C47-4E77-9740-474BA501C01A}"/>
    <cellStyle name="Note 70 5 2 2" xfId="20521" xr:uid="{E5713FAF-1A1B-4CD9-8B3E-8D8B81351AC7}"/>
    <cellStyle name="Note 70 5 2 2 2" xfId="25479" xr:uid="{629F15B1-799D-42B6-A897-E8B6687222BB}"/>
    <cellStyle name="Note 70 5 2 2 3" xfId="40294" xr:uid="{4C5A6A56-1873-4528-95B0-EF1F91CF2FC1}"/>
    <cellStyle name="Note 70 5 2 2 4" xfId="42769" xr:uid="{728D01A5-7FE6-4207-9F5C-DCD143DA54E0}"/>
    <cellStyle name="Note 70 5 2 3" xfId="33926" xr:uid="{2EF27C17-D1FB-403A-9193-8E04EF050697}"/>
    <cellStyle name="Note 70 5 2 4" xfId="40293" xr:uid="{FAD5EB0C-B26B-472A-99F4-49401282EEBC}"/>
    <cellStyle name="Note 70 5 2 5" xfId="42768" xr:uid="{CDE341AA-289C-4202-87D9-AC7EB8A5285D}"/>
    <cellStyle name="Note 70 5 3" xfId="20522" xr:uid="{C38034F4-3C00-4E88-9C66-67F6503ECC5C}"/>
    <cellStyle name="Note 70 5 3 2" xfId="33927" xr:uid="{A4CCA7C2-19E4-42BF-BACB-4E533F4B7DE2}"/>
    <cellStyle name="Note 70 5 3 3" xfId="40295" xr:uid="{FD4EA3B9-5680-411D-8FB5-3EE0299886E1}"/>
    <cellStyle name="Note 70 5 3 4" xfId="42770" xr:uid="{D1B9F639-2B61-4B54-A0E8-AF088F947B49}"/>
    <cellStyle name="Note 70 5 4" xfId="33925" xr:uid="{AE5E48D3-24AA-453B-B290-B3AD2DD65615}"/>
    <cellStyle name="Note 70 5 5" xfId="40292" xr:uid="{73547AAF-F4C7-4BC1-AF3A-9978B528FACB}"/>
    <cellStyle name="Note 70 5 6" xfId="42767" xr:uid="{6E06B61D-59BF-4487-A796-DA18B9387C9A}"/>
    <cellStyle name="Note 70 6" xfId="20523" xr:uid="{1D3E35E7-9442-44A2-8FCC-980115F93B3B}"/>
    <cellStyle name="Note 70 6 2" xfId="20524" xr:uid="{70F985D9-A676-4937-A702-BA5FEA8E9E0B}"/>
    <cellStyle name="Note 70 6 2 2" xfId="20525" xr:uid="{4883C2B7-1F72-46BB-8354-C2B742A446A4}"/>
    <cellStyle name="Note 70 6 2 2 2" xfId="25480" xr:uid="{24B25BD7-6A40-4C07-B4FA-925D8DFE9A13}"/>
    <cellStyle name="Note 70 6 2 2 3" xfId="40298" xr:uid="{8DA3D12C-42BB-435C-9E97-6F34E6635CC9}"/>
    <cellStyle name="Note 70 6 2 2 4" xfId="42773" xr:uid="{37595FE7-B994-4214-BBB4-86FF9E06D927}"/>
    <cellStyle name="Note 70 6 2 3" xfId="38138" xr:uid="{37C4281C-0A6C-4250-BCDA-26BF9EA16F69}"/>
    <cellStyle name="Note 70 6 2 4" xfId="40297" xr:uid="{45EF6D91-AB0F-44F7-A088-F5A2B15E771A}"/>
    <cellStyle name="Note 70 6 2 5" xfId="42772" xr:uid="{59E04C9E-5B02-4C7C-910D-6970F9A48FB8}"/>
    <cellStyle name="Note 70 6 3" xfId="20526" xr:uid="{D2787F0F-4C41-47D3-B03D-4E9FA51A3495}"/>
    <cellStyle name="Note 70 6 3 2" xfId="33929" xr:uid="{A6E19A48-C0E5-432E-9B3D-693CF3D0665C}"/>
    <cellStyle name="Note 70 6 3 3" xfId="40299" xr:uid="{56A2B3FB-739D-434F-AFEE-C0F792204FC4}"/>
    <cellStyle name="Note 70 6 3 4" xfId="42774" xr:uid="{593E6305-64DE-4833-8E64-5807144E31C1}"/>
    <cellStyle name="Note 70 6 4" xfId="33928" xr:uid="{9D6ACEF5-D989-4198-A237-34E563107EDD}"/>
    <cellStyle name="Note 70 6 5" xfId="40296" xr:uid="{54291CA0-0E63-422F-A051-652106149D17}"/>
    <cellStyle name="Note 70 6 6" xfId="42771" xr:uid="{1834094B-2841-4D4D-8273-FE949AD8340A}"/>
    <cellStyle name="Note 70 7" xfId="20527" xr:uid="{BFEE1DB7-2AED-45BD-AC8C-197B3A0AB5CE}"/>
    <cellStyle name="Note 70 7 2" xfId="20528" xr:uid="{34D2B156-180D-4B13-9E51-96F90808D656}"/>
    <cellStyle name="Note 70 7 2 2" xfId="20529" xr:uid="{F34817C5-5A78-44E2-A1C1-8AF269BAE038}"/>
    <cellStyle name="Note 70 7 2 2 2" xfId="25481" xr:uid="{49A158E5-DB44-4DF4-A2C4-4887C582CD26}"/>
    <cellStyle name="Note 70 7 2 2 3" xfId="40302" xr:uid="{33163DF4-F79E-45D0-93CE-9F20CBAD09E4}"/>
    <cellStyle name="Note 70 7 2 2 4" xfId="42777" xr:uid="{D51E8349-C15B-4011-96A3-1E7D1EE16F7D}"/>
    <cellStyle name="Note 70 7 2 3" xfId="38137" xr:uid="{F69DFA4F-C18A-4817-B2AF-A2B100680D2F}"/>
    <cellStyle name="Note 70 7 2 4" xfId="40301" xr:uid="{77D3D05C-F00B-4004-920B-428416263044}"/>
    <cellStyle name="Note 70 7 2 5" xfId="42776" xr:uid="{9D4FB6BE-FB89-4D02-8A3D-902D6EA2B2E2}"/>
    <cellStyle name="Note 70 7 3" xfId="20530" xr:uid="{CB35A543-5DA0-476C-A9A1-5CC32C1FF31E}"/>
    <cellStyle name="Note 70 7 3 2" xfId="38136" xr:uid="{D6814136-D537-4FDA-81A6-0B945742ACCE}"/>
    <cellStyle name="Note 70 7 3 3" xfId="40303" xr:uid="{3A0EF279-A9C4-4AE1-A5F7-DCA6A2959F88}"/>
    <cellStyle name="Note 70 7 3 4" xfId="42778" xr:uid="{EFA6974C-E1C7-443A-986E-A2C222010691}"/>
    <cellStyle name="Note 70 7 4" xfId="36056" xr:uid="{CD1333CF-7BD9-485F-85AC-FEE72285D4E8}"/>
    <cellStyle name="Note 70 7 5" xfId="40300" xr:uid="{D611D23F-F46B-447B-9074-99F0627524FF}"/>
    <cellStyle name="Note 70 7 6" xfId="42775" xr:uid="{1456C599-4B00-40D1-A2FD-3890DF04AF6E}"/>
    <cellStyle name="Note 70 8" xfId="20531" xr:uid="{9B257395-50A9-48A2-A67F-13857416F106}"/>
    <cellStyle name="Note 70 8 2" xfId="20532" xr:uid="{C416F6F9-440E-4059-AFD3-4838500A1511}"/>
    <cellStyle name="Note 70 8 2 2" xfId="20533" xr:uid="{D20AA7E8-7B59-412F-A3E9-520CFADA16F8}"/>
    <cellStyle name="Note 70 8 2 2 2" xfId="25482" xr:uid="{D43C4EBA-F868-4D15-BFB6-BAE7B900FC27}"/>
    <cellStyle name="Note 70 8 2 2 3" xfId="40306" xr:uid="{14FC94A1-F8FD-4F21-9E84-C2607C1B2DCD}"/>
    <cellStyle name="Note 70 8 2 2 4" xfId="42781" xr:uid="{F059015B-E405-4B16-92AD-0874EC586F23}"/>
    <cellStyle name="Note 70 8 2 3" xfId="33930" xr:uid="{BB57E0C8-5F54-42F0-B8A1-8EEB074EACB4}"/>
    <cellStyle name="Note 70 8 2 4" xfId="40305" xr:uid="{9E8651EB-FEDF-4FA7-AE45-6EF145702384}"/>
    <cellStyle name="Note 70 8 2 5" xfId="42780" xr:uid="{DDF110F2-54AF-4CD4-955F-70F4833C4294}"/>
    <cellStyle name="Note 70 8 3" xfId="20534" xr:uid="{3BA047CD-4CBB-4DEB-8C0D-3025830DB86F}"/>
    <cellStyle name="Note 70 8 3 2" xfId="36754" xr:uid="{5299562A-5166-4813-8C8C-07B1DF714BCD}"/>
    <cellStyle name="Note 70 8 3 3" xfId="40307" xr:uid="{3B65235F-083F-417E-B8F8-4A3643D75D3C}"/>
    <cellStyle name="Note 70 8 3 4" xfId="42782" xr:uid="{8F8DF7C9-AE7E-46E9-ACAC-0B012F7666DD}"/>
    <cellStyle name="Note 70 8 4" xfId="38650" xr:uid="{2590CBE5-312F-4224-AFDE-872206D6A65C}"/>
    <cellStyle name="Note 70 8 5" xfId="40304" xr:uid="{7228B009-C9CD-4F20-A61A-BBB201FD433B}"/>
    <cellStyle name="Note 70 8 6" xfId="42779" xr:uid="{7B5B5010-86D8-44EB-B975-2FA387819567}"/>
    <cellStyle name="Note 70 9" xfId="20535" xr:uid="{3344BD67-3E53-44B8-AE57-E7B33EB323FC}"/>
    <cellStyle name="Note 70 9 2" xfId="20536" xr:uid="{E6CBA88E-1A7D-4FB0-8B07-95631AF3FA40}"/>
    <cellStyle name="Note 70 9 2 2" xfId="20537" xr:uid="{42C28638-6FF9-42A2-B09D-179F5F535F12}"/>
    <cellStyle name="Note 70 9 2 2 2" xfId="33932" xr:uid="{C5543D49-5D88-4439-B394-BCA24A4F012D}"/>
    <cellStyle name="Note 70 9 2 2 3" xfId="40310" xr:uid="{DEF38D66-0DC5-4D3F-AD99-1C805CF84B45}"/>
    <cellStyle name="Note 70 9 2 2 4" xfId="42785" xr:uid="{7C9574F2-932D-472F-BAE6-63A95FFE1249}"/>
    <cellStyle name="Note 70 9 2 3" xfId="33931" xr:uid="{E725BEF5-FAAB-4665-B84B-1693B44E355F}"/>
    <cellStyle name="Note 70 9 2 4" xfId="40309" xr:uid="{E551B983-32EC-4001-80E6-777B61328B69}"/>
    <cellStyle name="Note 70 9 2 5" xfId="42784" xr:uid="{AB15F1DD-E13B-4193-BECC-C99FD9E8B21A}"/>
    <cellStyle name="Note 70 9 3" xfId="20538" xr:uid="{62C88BA0-8FE3-4AC3-87B1-7AC68A309D3F}"/>
    <cellStyle name="Note 70 9 3 2" xfId="33933" xr:uid="{CCEA9BD3-A426-4855-8D0E-0F1CF034C1B9}"/>
    <cellStyle name="Note 70 9 3 3" xfId="40311" xr:uid="{87CCEAE8-D0A3-4182-9AC5-94007158168D}"/>
    <cellStyle name="Note 70 9 3 4" xfId="42786" xr:uid="{87B90DA8-2B15-4829-803C-CE2AD02EE520}"/>
    <cellStyle name="Note 70 9 4" xfId="38135" xr:uid="{F7DCD15A-DE3C-4B16-9FCE-D10CCFF101E1}"/>
    <cellStyle name="Note 70 9 5" xfId="40308" xr:uid="{0D3DF2D5-7BB2-4BD7-8E7E-72CE7F03B0D1}"/>
    <cellStyle name="Note 70 9 6" xfId="42783" xr:uid="{5B7B8963-B09E-4347-B9BA-8C64FB8CB901}"/>
    <cellStyle name="Note 71" xfId="20539" xr:uid="{63CF8686-73C3-40DB-9105-B2334BCF63AF}"/>
    <cellStyle name="Note 71 10" xfId="20540" xr:uid="{899C7BAA-BAEC-4BC4-848A-5AB81AF60753}"/>
    <cellStyle name="Note 71 10 2" xfId="20541" xr:uid="{0AE6E3CC-ECB8-461F-B242-ED1C3FB9764B}"/>
    <cellStyle name="Note 71 10 2 2" xfId="20542" xr:uid="{50A0ACAA-536A-4464-8022-D2BC97D83E18}"/>
    <cellStyle name="Note 71 10 2 2 2" xfId="33936" xr:uid="{681F6CFB-5C41-43C1-A349-20C0F0177938}"/>
    <cellStyle name="Note 71 10 2 2 3" xfId="40315" xr:uid="{7F956F9C-25F4-4788-8003-D675F2CBB386}"/>
    <cellStyle name="Note 71 10 2 2 4" xfId="42790" xr:uid="{B02263B0-D86F-4F49-8060-AFEBB1E99DB4}"/>
    <cellStyle name="Note 71 10 2 3" xfId="33935" xr:uid="{249CE951-5D5E-4B36-A62A-C210751DA9BB}"/>
    <cellStyle name="Note 71 10 2 4" xfId="40314" xr:uid="{88C5F6B6-C0FC-4C3A-AD64-56DDD74BAC9C}"/>
    <cellStyle name="Note 71 10 2 5" xfId="42789" xr:uid="{19B647C0-7F33-4239-B3CF-78AF9FF11C08}"/>
    <cellStyle name="Note 71 10 3" xfId="20543" xr:uid="{CB3F08E1-B723-4CEF-99F8-6BC51C3FFF31}"/>
    <cellStyle name="Note 71 10 3 2" xfId="25483" xr:uid="{5E275CE3-E6FD-4426-9BFF-0EFDBC608486}"/>
    <cellStyle name="Note 71 10 3 3" xfId="40316" xr:uid="{B4681E1F-EE22-4724-AB5F-B05F9BB1F5DA}"/>
    <cellStyle name="Note 71 10 3 4" xfId="42791" xr:uid="{99D71942-F6C0-4264-802F-386D9C1336AD}"/>
    <cellStyle name="Note 71 10 4" xfId="36077" xr:uid="{1B95075B-499D-42FF-999E-440176EA54BE}"/>
    <cellStyle name="Note 71 10 5" xfId="40313" xr:uid="{31E29DA1-A14C-4175-B454-E3DEE67B9F2E}"/>
    <cellStyle name="Note 71 10 6" xfId="42788" xr:uid="{B66A84E9-880A-44C7-9BE7-E80347DCC72F}"/>
    <cellStyle name="Note 71 11" xfId="20544" xr:uid="{FFC88193-9C0B-4922-A31A-22187D8604D9}"/>
    <cellStyle name="Note 71 11 2" xfId="20545" xr:uid="{9A35AC61-28CB-4653-B26A-D465372316EC}"/>
    <cellStyle name="Note 71 11 2 2" xfId="33938" xr:uid="{9378AA2E-7455-4135-B5F6-0CB002DB5025}"/>
    <cellStyle name="Note 71 11 2 3" xfId="40318" xr:uid="{3E50DBB3-5CA5-4DDC-B0AA-2CFA243DC331}"/>
    <cellStyle name="Note 71 11 2 4" xfId="42793" xr:uid="{C923AD62-9AC8-43BB-AF23-04313F29D18B}"/>
    <cellStyle name="Note 71 11 3" xfId="33937" xr:uid="{07F9C413-CADE-4332-9D3E-315D3E3A5BB7}"/>
    <cellStyle name="Note 71 11 4" xfId="40317" xr:uid="{A0FCDC70-5690-4038-8613-B55663E879C6}"/>
    <cellStyle name="Note 71 11 5" xfId="42792" xr:uid="{7DE31128-0452-4390-971D-4EFCD6415433}"/>
    <cellStyle name="Note 71 12" xfId="20546" xr:uid="{F5932C82-8BED-41C4-9D30-4BE26628B005}"/>
    <cellStyle name="Note 71 12 2" xfId="33939" xr:uid="{4C20087E-5118-433A-B3BB-10A581D5721F}"/>
    <cellStyle name="Note 71 12 3" xfId="40319" xr:uid="{E19D7091-F8B5-458F-9E35-38380F97A2FB}"/>
    <cellStyle name="Note 71 12 4" xfId="42794" xr:uid="{EDC74C02-2241-4156-AFF2-A6D0A9AE95C0}"/>
    <cellStyle name="Note 71 13" xfId="33934" xr:uid="{91AB9BD5-5714-437C-B858-5C60DF867502}"/>
    <cellStyle name="Note 71 14" xfId="40312" xr:uid="{B8ACB0B5-0868-49F1-AF13-4D03B1C14564}"/>
    <cellStyle name="Note 71 15" xfId="42787" xr:uid="{49EF637F-48AC-4192-9FFC-7FA29B529520}"/>
    <cellStyle name="Note 71 2" xfId="20547" xr:uid="{E1E32A27-8BDB-41DF-B19E-4405721FD6C7}"/>
    <cellStyle name="Note 71 2 10" xfId="20548" xr:uid="{8594FD67-7BA3-43B2-B0CA-0D082AF20C87}"/>
    <cellStyle name="Note 71 2 10 2" xfId="36755" xr:uid="{85384D31-5B18-4401-9DF0-5C032E4B79EB}"/>
    <cellStyle name="Note 71 2 10 3" xfId="40321" xr:uid="{C1A7B11A-9DD9-4839-903E-96EB20D07448}"/>
    <cellStyle name="Note 71 2 10 4" xfId="42796" xr:uid="{A59A4487-36A2-4142-A268-86078A3CEE72}"/>
    <cellStyle name="Note 71 2 11" xfId="33940" xr:uid="{0603D244-16C0-4985-B7DC-540C573CAFD5}"/>
    <cellStyle name="Note 71 2 12" xfId="40320" xr:uid="{67E04331-FD67-47C0-A227-5E2A2560AE4E}"/>
    <cellStyle name="Note 71 2 13" xfId="42795" xr:uid="{588AD918-F2F9-42A7-9226-21510AD5F573}"/>
    <cellStyle name="Note 71 2 2" xfId="20549" xr:uid="{104A20BB-6D39-41B2-AD1B-A140BA8733CE}"/>
    <cellStyle name="Note 71 2 2 2" xfId="20550" xr:uid="{9D4DCA3C-BDA7-43A1-9287-C8E09839BF36}"/>
    <cellStyle name="Note 71 2 2 2 2" xfId="20551" xr:uid="{509DBBED-A6E0-4BF4-8137-6DFDD5F00181}"/>
    <cellStyle name="Note 71 2 2 2 2 2" xfId="33943" xr:uid="{6BC665FC-6815-45E2-BB42-CEE657CCF68C}"/>
    <cellStyle name="Note 71 2 2 2 2 3" xfId="40324" xr:uid="{280C932C-4347-4357-8F99-D0EC446F46A3}"/>
    <cellStyle name="Note 71 2 2 2 2 4" xfId="42799" xr:uid="{208B0687-A4B4-43E0-AAAF-BFBF8442F3E0}"/>
    <cellStyle name="Note 71 2 2 2 3" xfId="33942" xr:uid="{2B6B7F21-6625-4E07-A734-365B1CD55A2B}"/>
    <cellStyle name="Note 71 2 2 2 4" xfId="40323" xr:uid="{4EA69F31-E4A9-45A4-A6C3-B57CD38D521F}"/>
    <cellStyle name="Note 71 2 2 2 5" xfId="42798" xr:uid="{15862511-9ADB-4643-AF82-CF94239B3D5D}"/>
    <cellStyle name="Note 71 2 2 3" xfId="20552" xr:uid="{0C300BF1-7E5E-4657-B583-7FB7D02550A8}"/>
    <cellStyle name="Note 71 2 2 3 2" xfId="33944" xr:uid="{FB9DE88F-B104-47C7-8436-56A5930C9BB9}"/>
    <cellStyle name="Note 71 2 2 3 3" xfId="40325" xr:uid="{691F6F4B-5FB1-404B-838B-60451600E918}"/>
    <cellStyle name="Note 71 2 2 3 4" xfId="42800" xr:uid="{489A64F1-48AE-4E13-A07A-D72BB703DBF0}"/>
    <cellStyle name="Note 71 2 2 4" xfId="33941" xr:uid="{17E030A4-9483-4A10-9832-05E383E8754C}"/>
    <cellStyle name="Note 71 2 2 5" xfId="40322" xr:uid="{07488E73-3DEA-420E-B5E9-FC018A475F32}"/>
    <cellStyle name="Note 71 2 2 6" xfId="42797" xr:uid="{D3599071-562A-4292-A996-8D1F5F5D1CC2}"/>
    <cellStyle name="Note 71 2 3" xfId="20553" xr:uid="{202DF1CF-A41D-467E-8AD8-7BD6890FE233}"/>
    <cellStyle name="Note 71 2 3 2" xfId="20554" xr:uid="{C5CA1E45-48CB-4D2D-96BD-328E2986744A}"/>
    <cellStyle name="Note 71 2 3 2 2" xfId="20555" xr:uid="{95AE45E7-FE35-4DB1-A1F3-7609726540DC}"/>
    <cellStyle name="Note 71 2 3 2 2 2" xfId="38649" xr:uid="{556B9870-63E7-4710-8B11-EC9D32BBEC13}"/>
    <cellStyle name="Note 71 2 3 2 2 3" xfId="40328" xr:uid="{8F9AB1D3-0918-4898-B766-E9134C10FDCB}"/>
    <cellStyle name="Note 71 2 3 2 2 4" xfId="42803" xr:uid="{35C92571-E3CF-4B9C-B85F-D1EA4C3263B9}"/>
    <cellStyle name="Note 71 2 3 2 3" xfId="33946" xr:uid="{04132D58-9CA0-413E-A143-9170897F14E0}"/>
    <cellStyle name="Note 71 2 3 2 4" xfId="40327" xr:uid="{C812E19F-53E1-48F4-AA75-3DC1A4F74224}"/>
    <cellStyle name="Note 71 2 3 2 5" xfId="42802" xr:uid="{C6F52C39-1D2E-4B52-9545-8D47B300DC0E}"/>
    <cellStyle name="Note 71 2 3 3" xfId="20556" xr:uid="{A84E3611-21A8-4BDB-AD46-89789BD02093}"/>
    <cellStyle name="Note 71 2 3 3 2" xfId="33947" xr:uid="{CC594A65-5038-4A96-A721-1C6D6ED68E3D}"/>
    <cellStyle name="Note 71 2 3 3 3" xfId="40329" xr:uid="{DA5A1A5E-F531-4A02-8448-2CB55814C68C}"/>
    <cellStyle name="Note 71 2 3 3 4" xfId="42804" xr:uid="{69A6C771-DB79-4689-AF4F-90B2AC5D0055}"/>
    <cellStyle name="Note 71 2 3 4" xfId="33945" xr:uid="{88B7DA96-E026-4C35-A54A-5AFB6BD7BB1E}"/>
    <cellStyle name="Note 71 2 3 5" xfId="40326" xr:uid="{4B0F682D-ADF2-4106-BD3C-94FD0FCEB589}"/>
    <cellStyle name="Note 71 2 3 6" xfId="42801" xr:uid="{F02AA0A1-F325-4562-9708-8C252DDFAC1F}"/>
    <cellStyle name="Note 71 2 4" xfId="20557" xr:uid="{1A33A9C0-5B95-4F93-936B-16C767D6199B}"/>
    <cellStyle name="Note 71 2 4 2" xfId="20558" xr:uid="{17BBCD22-4660-48B8-A470-2E5E6AF7C98F}"/>
    <cellStyle name="Note 71 2 4 2 2" xfId="20559" xr:uid="{2D74AA84-9821-43F5-817E-03471BB344D0}"/>
    <cellStyle name="Note 71 2 4 2 2 2" xfId="33949" xr:uid="{D257F54A-ED8E-4C77-914D-6150C35D6F5A}"/>
    <cellStyle name="Note 71 2 4 2 2 3" xfId="40332" xr:uid="{774DF3C4-47C3-4C99-9D12-46E1DBC5542F}"/>
    <cellStyle name="Note 71 2 4 2 2 4" xfId="42807" xr:uid="{A9D5BFA2-29AE-4112-89C3-1FEBAEE55A5D}"/>
    <cellStyle name="Note 71 2 4 2 3" xfId="33948" xr:uid="{4ED3E123-1E08-4BCD-8045-6AD3E302B45D}"/>
    <cellStyle name="Note 71 2 4 2 4" xfId="40331" xr:uid="{576CDB4E-661F-48E3-96D1-7273872617FC}"/>
    <cellStyle name="Note 71 2 4 2 5" xfId="42806" xr:uid="{2E9E8180-A283-4BDD-8AB0-1D29C247CF56}"/>
    <cellStyle name="Note 71 2 4 3" xfId="20560" xr:uid="{342F7DBA-D43C-4666-B005-ECAFBCDFAEF1}"/>
    <cellStyle name="Note 71 2 4 3 2" xfId="33950" xr:uid="{1FDD535A-A790-4175-AB53-C99EF940A777}"/>
    <cellStyle name="Note 71 2 4 3 3" xfId="40333" xr:uid="{1FBC34E8-2753-4ABA-BCDF-65DF5B7E1D35}"/>
    <cellStyle name="Note 71 2 4 3 4" xfId="42808" xr:uid="{456778CE-4E91-453C-9BB4-7EA2A6D3E3F6}"/>
    <cellStyle name="Note 71 2 4 4" xfId="25484" xr:uid="{68EF32A6-533F-4D8A-8F58-7AC780A08478}"/>
    <cellStyle name="Note 71 2 4 5" xfId="40330" xr:uid="{3CCE9720-7566-4942-8413-B815F2629FE1}"/>
    <cellStyle name="Note 71 2 4 6" xfId="42805" xr:uid="{DC875AB2-BC9C-4398-8D36-8800E56B14C7}"/>
    <cellStyle name="Note 71 2 5" xfId="20561" xr:uid="{EAE89364-843D-4DEC-93BD-FEBADC841F75}"/>
    <cellStyle name="Note 71 2 5 2" xfId="20562" xr:uid="{48191053-9531-4231-9846-9C60D54FB283}"/>
    <cellStyle name="Note 71 2 5 2 2" xfId="20563" xr:uid="{23370E4F-F78C-49F4-A3B8-42EAC61A87C5}"/>
    <cellStyle name="Note 71 2 5 2 2 2" xfId="33952" xr:uid="{F2D6FBFE-D8D9-4374-9C49-539A7AB08752}"/>
    <cellStyle name="Note 71 2 5 2 2 3" xfId="40336" xr:uid="{9D5E2656-4EF5-43D7-A1C0-010CC421474F}"/>
    <cellStyle name="Note 71 2 5 2 2 4" xfId="42811" xr:uid="{C492C11F-09DA-4662-B25B-3D345882A62E}"/>
    <cellStyle name="Note 71 2 5 2 3" xfId="33951" xr:uid="{52407117-C62B-4592-BFAE-54A4E48EAC53}"/>
    <cellStyle name="Note 71 2 5 2 4" xfId="40335" xr:uid="{9CA5AC2D-A260-49A3-8435-0513B51EB095}"/>
    <cellStyle name="Note 71 2 5 2 5" xfId="42810" xr:uid="{FF4A88C2-754F-4434-9230-F72F8382F62F}"/>
    <cellStyle name="Note 71 2 5 3" xfId="20564" xr:uid="{97A5A22B-9DBA-4E08-B833-47BB3A304136}"/>
    <cellStyle name="Note 71 2 5 3 2" xfId="33953" xr:uid="{5819EE78-50CC-4F66-A4D7-979BCC06D7B7}"/>
    <cellStyle name="Note 71 2 5 3 3" xfId="40337" xr:uid="{0AB95BE6-B47E-4B80-8AE6-2B88B92650C5}"/>
    <cellStyle name="Note 71 2 5 3 4" xfId="42812" xr:uid="{DB978290-D00A-45DD-9266-FACED64FDA4D}"/>
    <cellStyle name="Note 71 2 5 4" xfId="36078" xr:uid="{5B5974A7-20FA-40F7-A1D9-6BAC2AA3B290}"/>
    <cellStyle name="Note 71 2 5 5" xfId="40334" xr:uid="{CBAD5651-C1CD-4472-92FA-5EBD51315699}"/>
    <cellStyle name="Note 71 2 5 6" xfId="42809" xr:uid="{963AB465-EC55-466D-99BE-3FADE12AE763}"/>
    <cellStyle name="Note 71 2 6" xfId="20565" xr:uid="{4BBFFA50-86BC-41E2-8618-04F74CD72380}"/>
    <cellStyle name="Note 71 2 6 2" xfId="20566" xr:uid="{43D5704C-52AB-4644-B535-D3A6082B3CD5}"/>
    <cellStyle name="Note 71 2 6 2 2" xfId="20567" xr:uid="{C6A4BFFE-2849-4A02-990E-556E1FC2C721}"/>
    <cellStyle name="Note 71 2 6 2 2 2" xfId="33956" xr:uid="{B6B1756E-81BB-47B0-AE5E-FD68B73DDA0D}"/>
    <cellStyle name="Note 71 2 6 2 2 3" xfId="40340" xr:uid="{33401227-89F0-4AB0-A4AD-6D05B4630170}"/>
    <cellStyle name="Note 71 2 6 2 2 4" xfId="42815" xr:uid="{F8413C01-DC18-4602-99F9-65A7505B7C4A}"/>
    <cellStyle name="Note 71 2 6 2 3" xfId="33955" xr:uid="{E8C9279C-D249-4A62-87BA-546D04258F35}"/>
    <cellStyle name="Note 71 2 6 2 4" xfId="40339" xr:uid="{1295906D-E464-4CE3-BC01-B5D1FA5E52F9}"/>
    <cellStyle name="Note 71 2 6 2 5" xfId="42814" xr:uid="{02E37DA2-888D-445E-A5BD-E1C7D5B24204}"/>
    <cellStyle name="Note 71 2 6 3" xfId="20568" xr:uid="{CCA6F9DC-733D-4A03-885C-4E175565338D}"/>
    <cellStyle name="Note 71 2 6 3 2" xfId="33957" xr:uid="{07BEE0BC-CB0F-430D-82C5-E61FBA8C252F}"/>
    <cellStyle name="Note 71 2 6 3 3" xfId="40341" xr:uid="{7211BB47-C5C7-4C28-9152-CC0146DC6662}"/>
    <cellStyle name="Note 71 2 6 3 4" xfId="42816" xr:uid="{1B4EBDFD-DDCA-47F2-9F8E-4FA4ECCE0C30}"/>
    <cellStyle name="Note 71 2 6 4" xfId="33954" xr:uid="{8D382D54-ECE8-4398-941D-B2D82747E055}"/>
    <cellStyle name="Note 71 2 6 5" xfId="40338" xr:uid="{06FFDD15-6737-4053-A7A4-1649320C48B5}"/>
    <cellStyle name="Note 71 2 6 6" xfId="42813" xr:uid="{9BFC0122-0F3E-46CF-A0A6-23DA9B9408F7}"/>
    <cellStyle name="Note 71 2 7" xfId="20569" xr:uid="{A0F0A77D-7EE5-406F-B9A0-9A4EFCBED6C0}"/>
    <cellStyle name="Note 71 2 7 2" xfId="20570" xr:uid="{871D811C-F45A-43DB-8660-9565473B47AA}"/>
    <cellStyle name="Note 71 2 7 2 2" xfId="20571" xr:uid="{6733EDB2-780D-4C35-8F8A-4616D4BA4E78}"/>
    <cellStyle name="Note 71 2 7 2 2 2" xfId="25485" xr:uid="{BB060FFC-9DFD-4624-92B7-51A350835D64}"/>
    <cellStyle name="Note 71 2 7 2 2 3" xfId="40344" xr:uid="{C06D6184-1655-45C7-AE7D-0C6BB9DC91D5}"/>
    <cellStyle name="Note 71 2 7 2 2 4" xfId="42819" xr:uid="{4230AEBF-8413-4D27-8A1E-A2874AB8A836}"/>
    <cellStyle name="Note 71 2 7 2 3" xfId="33959" xr:uid="{852F9A7F-853A-4E5B-8404-778C8A9C6C3D}"/>
    <cellStyle name="Note 71 2 7 2 4" xfId="40343" xr:uid="{0A033140-7FFF-4669-92A8-219F3DE50EA6}"/>
    <cellStyle name="Note 71 2 7 2 5" xfId="42818" xr:uid="{90644C00-499A-4EFA-A6AE-C8DA309BAE81}"/>
    <cellStyle name="Note 71 2 7 3" xfId="20572" xr:uid="{FC88E827-1831-4624-92D3-BB1B736B99F4}"/>
    <cellStyle name="Note 71 2 7 3 2" xfId="38134" xr:uid="{3FCF7988-CF79-4652-BA01-4888072F45F6}"/>
    <cellStyle name="Note 71 2 7 3 3" xfId="40345" xr:uid="{14D472FA-812A-4325-9D0F-42AA37E9614C}"/>
    <cellStyle name="Note 71 2 7 3 4" xfId="42820" xr:uid="{C2227CCC-688A-4E84-86AF-FEE0E9FFFA57}"/>
    <cellStyle name="Note 71 2 7 4" xfId="33958" xr:uid="{5258C78C-F724-4FA5-8066-21D39393447C}"/>
    <cellStyle name="Note 71 2 7 5" xfId="40342" xr:uid="{945D666F-FE25-46FB-8368-EAFABCBEBCA8}"/>
    <cellStyle name="Note 71 2 7 6" xfId="42817" xr:uid="{39C6480E-0AF8-45F5-8955-105B859999EC}"/>
    <cellStyle name="Note 71 2 8" xfId="20573" xr:uid="{A0FBFA4F-2A5C-481E-AE90-A90CAE2A9D19}"/>
    <cellStyle name="Note 71 2 8 2" xfId="20574" xr:uid="{27796C70-B1BB-4C6E-980D-ABE3078EBC8B}"/>
    <cellStyle name="Note 71 2 8 2 2" xfId="20575" xr:uid="{D77FCC5A-BEA5-480E-975E-0E138F215F40}"/>
    <cellStyle name="Note 71 2 8 2 2 2" xfId="33962" xr:uid="{0ACA96CE-305D-44B5-9851-4B576C1B97EA}"/>
    <cellStyle name="Note 71 2 8 2 2 3" xfId="40348" xr:uid="{E26D0152-D083-4FE8-83D7-9C19DF79C78F}"/>
    <cellStyle name="Note 71 2 8 2 2 4" xfId="42823" xr:uid="{7CA678A7-F73F-44F7-B608-729700B3D85C}"/>
    <cellStyle name="Note 71 2 8 2 3" xfId="33961" xr:uid="{2FD680A5-A6D6-4071-927D-8F9F6F17B604}"/>
    <cellStyle name="Note 71 2 8 2 4" xfId="40347" xr:uid="{8E900C38-1360-49E1-AED5-9D8A1D7F56A3}"/>
    <cellStyle name="Note 71 2 8 2 5" xfId="42822" xr:uid="{0F68FDC9-CEA2-4A51-98FC-990530634881}"/>
    <cellStyle name="Note 71 2 8 3" xfId="20576" xr:uid="{A28C8E3B-2726-48F9-97D9-C63E0A5BE646}"/>
    <cellStyle name="Note 71 2 8 3 2" xfId="33963" xr:uid="{ACBC2617-EC6A-4133-89E7-66FA85669964}"/>
    <cellStyle name="Note 71 2 8 3 3" xfId="40349" xr:uid="{E187A0D2-7743-47FA-BF43-98ED9274AC77}"/>
    <cellStyle name="Note 71 2 8 3 4" xfId="42824" xr:uid="{3AC2944D-F095-4D1F-A87F-74522333BDDF}"/>
    <cellStyle name="Note 71 2 8 4" xfId="33960" xr:uid="{6C49EBB9-DA55-4858-B4D7-860AFA1B6482}"/>
    <cellStyle name="Note 71 2 8 5" xfId="40346" xr:uid="{5AEE5049-BCF8-41D1-A915-3B37510CD33B}"/>
    <cellStyle name="Note 71 2 8 6" xfId="42821" xr:uid="{C7D1DB19-D2E1-430B-987C-835B0E43F0BD}"/>
    <cellStyle name="Note 71 2 9" xfId="20577" xr:uid="{E1202D3D-226D-4661-A9BC-D2B55462EE8E}"/>
    <cellStyle name="Note 71 2 9 2" xfId="20578" xr:uid="{A6E18C74-C567-4A53-B96C-DCF02B9404E5}"/>
    <cellStyle name="Note 71 2 9 2 2" xfId="36079" xr:uid="{AE64AED9-D0C7-45C0-B93F-CD8B1A1A1FD2}"/>
    <cellStyle name="Note 71 2 9 2 3" xfId="40351" xr:uid="{84730297-1B10-4518-B235-8BC990C33084}"/>
    <cellStyle name="Note 71 2 9 2 4" xfId="42826" xr:uid="{B37C52F5-FAE5-427C-B1DB-CABFEB5F6931}"/>
    <cellStyle name="Note 71 2 9 3" xfId="33964" xr:uid="{70463DC8-99E7-470D-9478-C360B5599653}"/>
    <cellStyle name="Note 71 2 9 4" xfId="40350" xr:uid="{E19EB83B-772A-4D8B-95FA-803B4F62ADEF}"/>
    <cellStyle name="Note 71 2 9 5" xfId="42825" xr:uid="{B322A447-3390-4A51-88F3-3963061AE24D}"/>
    <cellStyle name="Note 71 3" xfId="20579" xr:uid="{1BAB1702-E625-4E3D-A359-038B148CAF12}"/>
    <cellStyle name="Note 71 3 10" xfId="20580" xr:uid="{E15FB8F8-54D6-4FD8-AEC2-BAD957D2FD71}"/>
    <cellStyle name="Note 71 3 10 2" xfId="33965" xr:uid="{8F31B1C5-8DBC-47A5-98FE-DE165B40AC2B}"/>
    <cellStyle name="Note 71 3 10 3" xfId="40353" xr:uid="{92DD8D40-7582-4925-862C-831310977CE8}"/>
    <cellStyle name="Note 71 3 10 4" xfId="42828" xr:uid="{12EE6762-4E98-4B5A-AE42-FFA463D75726}"/>
    <cellStyle name="Note 71 3 11" xfId="38133" xr:uid="{5CAFF271-9DBF-4F33-ACCB-A0839DDFBCB0}"/>
    <cellStyle name="Note 71 3 12" xfId="40352" xr:uid="{2FB5647D-A98E-40E6-A415-A4382412A551}"/>
    <cellStyle name="Note 71 3 13" xfId="42827" xr:uid="{19C08D22-6E56-4E71-97B5-F3216B23C842}"/>
    <cellStyle name="Note 71 3 2" xfId="20581" xr:uid="{200150B6-8089-4EBF-AC98-7D76044D2C2B}"/>
    <cellStyle name="Note 71 3 2 2" xfId="20582" xr:uid="{DD7BFCEC-9870-41CC-9FF6-B6F37C934C10}"/>
    <cellStyle name="Note 71 3 2 2 2" xfId="20583" xr:uid="{043D5DD3-F84A-4126-A2C7-E8B57198EB69}"/>
    <cellStyle name="Note 71 3 2 2 2 2" xfId="33968" xr:uid="{B2ED69EE-FF54-428C-B302-81E6F6A0A012}"/>
    <cellStyle name="Note 71 3 2 2 2 3" xfId="40356" xr:uid="{63BF3C3B-BCDA-40D7-97E1-7A6DCFFBAECE}"/>
    <cellStyle name="Note 71 3 2 2 2 4" xfId="42831" xr:uid="{A4701D88-1BB8-46B6-9D18-C078F88CBE22}"/>
    <cellStyle name="Note 71 3 2 2 3" xfId="33967" xr:uid="{B336F15B-91AB-48ED-90B6-0C788D6C51F9}"/>
    <cellStyle name="Note 71 3 2 2 4" xfId="40355" xr:uid="{E1924A1A-E2AB-4820-99A3-61916D8ABA9B}"/>
    <cellStyle name="Note 71 3 2 2 5" xfId="42830" xr:uid="{1C69819C-791A-4704-8DF3-3C548B1C6C03}"/>
    <cellStyle name="Note 71 3 2 3" xfId="20584" xr:uid="{02A2D86C-370D-49F1-AC46-C3052B333AC6}"/>
    <cellStyle name="Note 71 3 2 3 2" xfId="36756" xr:uid="{F1500649-1A55-42A0-9BF4-473E1BAB2313}"/>
    <cellStyle name="Note 71 3 2 3 3" xfId="40357" xr:uid="{8B323C21-2E7C-4CEB-A66B-D17117B0470B}"/>
    <cellStyle name="Note 71 3 2 3 4" xfId="42832" xr:uid="{1CA2E8B0-01C8-4183-9C3B-A83DF672FF58}"/>
    <cellStyle name="Note 71 3 2 4" xfId="33966" xr:uid="{7D04D268-4329-4929-B405-664E0318D2C5}"/>
    <cellStyle name="Note 71 3 2 5" xfId="40354" xr:uid="{8D30B413-65C4-47F3-BAFE-FD74475F5E6D}"/>
    <cellStyle name="Note 71 3 2 6" xfId="42829" xr:uid="{86221884-51B4-45C7-A91D-AF08A7764AD4}"/>
    <cellStyle name="Note 71 3 3" xfId="20585" xr:uid="{8F5CE1E7-17E1-45BE-B084-44390DD039FC}"/>
    <cellStyle name="Note 71 3 3 2" xfId="20586" xr:uid="{87B29BD7-6B8E-463A-AEF4-465567C17CF8}"/>
    <cellStyle name="Note 71 3 3 2 2" xfId="20587" xr:uid="{3EB75C26-FCB1-4940-945B-D12D0E6BB442}"/>
    <cellStyle name="Note 71 3 3 2 2 2" xfId="33970" xr:uid="{DC086E15-38DD-4DD9-8EB4-D79732E5ACA2}"/>
    <cellStyle name="Note 71 3 3 2 2 3" xfId="40360" xr:uid="{D21BF276-4BB1-4C1D-B9EE-2A6609354409}"/>
    <cellStyle name="Note 71 3 3 2 2 4" xfId="42835" xr:uid="{14278281-F599-477B-B033-5C7E81F2FFD0}"/>
    <cellStyle name="Note 71 3 3 2 3" xfId="33969" xr:uid="{0C76A8ED-CB76-42DF-873B-0BA135BF0057}"/>
    <cellStyle name="Note 71 3 3 2 4" xfId="40359" xr:uid="{7C167B04-89D9-41D1-9FF1-6E33993DAF84}"/>
    <cellStyle name="Note 71 3 3 2 5" xfId="42834" xr:uid="{0107B922-1484-468F-9FDA-552AE6E191CB}"/>
    <cellStyle name="Note 71 3 3 3" xfId="20588" xr:uid="{8D9551E4-3523-4FEB-A874-C4CED2819256}"/>
    <cellStyle name="Note 71 3 3 3 2" xfId="33971" xr:uid="{A2A7A913-8C78-474F-99FC-718DBBAEE689}"/>
    <cellStyle name="Note 71 3 3 3 3" xfId="40361" xr:uid="{03C2614C-2AFA-4FAA-B3CD-A60BDD76D82E}"/>
    <cellStyle name="Note 71 3 3 3 4" xfId="42836" xr:uid="{97C1B02D-FDEB-4D05-B35F-10FFB5E124CB}"/>
    <cellStyle name="Note 71 3 3 4" xfId="25486" xr:uid="{B9D980B2-A7F6-4AB5-877C-7EC94D534330}"/>
    <cellStyle name="Note 71 3 3 5" xfId="40358" xr:uid="{FDC986BD-7359-4BE7-8384-118622246783}"/>
    <cellStyle name="Note 71 3 3 6" xfId="42833" xr:uid="{1C8C444F-FB75-4417-ADD9-89217D9F2AC4}"/>
    <cellStyle name="Note 71 3 4" xfId="20589" xr:uid="{2B2104F9-1AD7-445D-831B-7C8097BB2A64}"/>
    <cellStyle name="Note 71 3 4 2" xfId="20590" xr:uid="{0760F73D-38B1-4873-89DE-26A9A5F25260}"/>
    <cellStyle name="Note 71 3 4 2 2" xfId="20591" xr:uid="{16162BCE-B638-4A56-89D8-92EAE9DB6AA3}"/>
    <cellStyle name="Note 71 3 4 2 2 2" xfId="33973" xr:uid="{D3374FB9-1E77-4519-BCC6-A46F09696273}"/>
    <cellStyle name="Note 71 3 4 2 2 3" xfId="40364" xr:uid="{BC52A6DB-AF83-43F1-A8E7-67179B9A1CCC}"/>
    <cellStyle name="Note 71 3 4 2 2 4" xfId="42839" xr:uid="{5C25D6C5-A186-400A-B8FC-B6298E665268}"/>
    <cellStyle name="Note 71 3 4 2 3" xfId="33972" xr:uid="{6E175581-3A3A-48B5-B7E9-2B4BE30C7BC3}"/>
    <cellStyle name="Note 71 3 4 2 4" xfId="40363" xr:uid="{03EDF1D8-CDDA-4D47-9218-13F55F767CE0}"/>
    <cellStyle name="Note 71 3 4 2 5" xfId="42838" xr:uid="{38B2E3FD-51B3-4FA7-8129-322A94A41CE4}"/>
    <cellStyle name="Note 71 3 4 3" xfId="20592" xr:uid="{3EC4E44C-324F-4388-94B0-9323E8AF1597}"/>
    <cellStyle name="Note 71 3 4 3 2" xfId="33974" xr:uid="{1E9532C6-08ED-4677-8EC3-7BD8FA56A821}"/>
    <cellStyle name="Note 71 3 4 3 3" xfId="40365" xr:uid="{C0D58C31-F2E0-4D8A-B8F2-ECD8520F5803}"/>
    <cellStyle name="Note 71 3 4 3 4" xfId="42840" xr:uid="{9E113444-FF42-4881-B942-4A657541FEC4}"/>
    <cellStyle name="Note 71 3 4 4" xfId="38648" xr:uid="{885BD522-8522-4E9D-A79C-59A805197291}"/>
    <cellStyle name="Note 71 3 4 5" xfId="40362" xr:uid="{E00A2590-CEFB-4812-AAE7-A6356545D32E}"/>
    <cellStyle name="Note 71 3 4 6" xfId="42837" xr:uid="{7D77EC96-22FA-416F-B6B6-A91C46EAB2BB}"/>
    <cellStyle name="Note 71 3 5" xfId="20593" xr:uid="{3419A218-A9D5-4ECD-A3DA-937EC9EDCA34}"/>
    <cellStyle name="Note 71 3 5 2" xfId="20594" xr:uid="{71D8613A-A045-4FBD-8DD1-9E1AF761FDDF}"/>
    <cellStyle name="Note 71 3 5 2 2" xfId="20595" xr:uid="{83D01C57-FA6F-4330-B64D-1093F3135BB4}"/>
    <cellStyle name="Note 71 3 5 2 2 2" xfId="37104" xr:uid="{1388DB86-2A6C-47A4-861A-B45AE34716CA}"/>
    <cellStyle name="Note 71 3 5 2 2 3" xfId="40368" xr:uid="{DDC1EFA9-B6A7-43B8-AC63-1BF7118F2801}"/>
    <cellStyle name="Note 71 3 5 2 2 4" xfId="42843" xr:uid="{0DB16E0C-9926-459A-B564-F9F81BB573AE}"/>
    <cellStyle name="Note 71 3 5 2 3" xfId="33976" xr:uid="{139F8B6F-E33D-47B6-BD6C-49B67B338DF1}"/>
    <cellStyle name="Note 71 3 5 2 4" xfId="40367" xr:uid="{DD63F351-F8B6-4E84-A140-A94C2B2C38CD}"/>
    <cellStyle name="Note 71 3 5 2 5" xfId="42842" xr:uid="{75659AE5-61F2-4586-B68C-E838675F1C43}"/>
    <cellStyle name="Note 71 3 5 3" xfId="20596" xr:uid="{E6E51ED4-319D-49D2-8206-702CA9E97765}"/>
    <cellStyle name="Note 71 3 5 3 2" xfId="36757" xr:uid="{B43A9F2E-6ED7-4099-A024-A4DF27EAD33D}"/>
    <cellStyle name="Note 71 3 5 3 3" xfId="40369" xr:uid="{67177B3B-0F9D-467A-8F45-EFE041541BA5}"/>
    <cellStyle name="Note 71 3 5 3 4" xfId="42844" xr:uid="{4D881829-2242-48FF-8F0E-CEE1CA4BC547}"/>
    <cellStyle name="Note 71 3 5 4" xfId="33975" xr:uid="{9D96067D-FB62-4F9F-87C1-1526AEEA9A6C}"/>
    <cellStyle name="Note 71 3 5 5" xfId="40366" xr:uid="{EEDC1472-04F6-4F0F-9777-EDE9B191BEC4}"/>
    <cellStyle name="Note 71 3 5 6" xfId="42841" xr:uid="{3A2B00C0-5E69-4FCE-A340-AD221680E882}"/>
    <cellStyle name="Note 71 3 6" xfId="20597" xr:uid="{C379A072-7EB6-4EE4-998D-A7BBAFF088B1}"/>
    <cellStyle name="Note 71 3 6 2" xfId="20598" xr:uid="{49A5820A-50C7-4475-98CD-B3D7611BC53D}"/>
    <cellStyle name="Note 71 3 6 2 2" xfId="20599" xr:uid="{5470EC70-A0BC-41C1-A6BA-0E71D08C34E5}"/>
    <cellStyle name="Note 71 3 6 2 2 2" xfId="33977" xr:uid="{2283731F-ED70-4D5D-911B-66DE4D420250}"/>
    <cellStyle name="Note 71 3 6 2 2 3" xfId="40372" xr:uid="{DCE831C9-0C9B-4882-8732-F6DF88DD1421}"/>
    <cellStyle name="Note 71 3 6 2 2 4" xfId="42847" xr:uid="{1B0D3A90-DBA9-400E-A340-95D9367E9FB3}"/>
    <cellStyle name="Note 71 3 6 2 3" xfId="38647" xr:uid="{3D16A5C6-8591-4B17-8A9A-1E89FEA118FC}"/>
    <cellStyle name="Note 71 3 6 2 4" xfId="40371" xr:uid="{F6ABCBF4-6BBC-4233-9D42-EB848FCED318}"/>
    <cellStyle name="Note 71 3 6 2 5" xfId="42846" xr:uid="{7CB0C434-7500-4979-8D82-3E83FDFAF8D5}"/>
    <cellStyle name="Note 71 3 6 3" xfId="20600" xr:uid="{8D9933F1-0052-44F0-9237-4F918425E4EE}"/>
    <cellStyle name="Note 71 3 6 3 2" xfId="33978" xr:uid="{FF5F3C70-36C9-4FA4-A497-29C14F242AAD}"/>
    <cellStyle name="Note 71 3 6 3 3" xfId="40373" xr:uid="{ED1403F2-75D7-421F-BB6D-18A5B8E44AD9}"/>
    <cellStyle name="Note 71 3 6 3 4" xfId="42848" xr:uid="{7203CA96-EE1B-4ECC-9756-4B71F75613D9}"/>
    <cellStyle name="Note 71 3 6 4" xfId="37105" xr:uid="{3CD59EC6-CA39-468A-A74F-5E6B4B05779B}"/>
    <cellStyle name="Note 71 3 6 5" xfId="40370" xr:uid="{13952D56-C3E1-467C-BF48-D09A42C15A95}"/>
    <cellStyle name="Note 71 3 6 6" xfId="42845" xr:uid="{6FFF1C21-6DEF-4F23-B123-41322B9F310C}"/>
    <cellStyle name="Note 71 3 7" xfId="20601" xr:uid="{E64346A4-257B-4F7C-8CCA-B93A1FD47FDB}"/>
    <cellStyle name="Note 71 3 7 2" xfId="20602" xr:uid="{2E99041D-86F1-45F2-B0F5-EE15305AC0B3}"/>
    <cellStyle name="Note 71 3 7 2 2" xfId="20603" xr:uid="{C06CDE37-30BE-440E-9EF7-CB2B836021FF}"/>
    <cellStyle name="Note 71 3 7 2 2 2" xfId="33980" xr:uid="{0D516B71-0726-4B18-BDF1-14414D05C2EC}"/>
    <cellStyle name="Note 71 3 7 2 2 3" xfId="40376" xr:uid="{F4FB39CD-3BC1-45CE-B280-E83C5B578616}"/>
    <cellStyle name="Note 71 3 7 2 2 4" xfId="42851" xr:uid="{6BD61F0E-25DF-4074-946E-EA82DAA8CFF9}"/>
    <cellStyle name="Note 71 3 7 2 3" xfId="38646" xr:uid="{C344120D-5701-4910-9F06-3110502CC55B}"/>
    <cellStyle name="Note 71 3 7 2 4" xfId="40375" xr:uid="{FF4EBDC1-798F-464C-B18F-482C2172E586}"/>
    <cellStyle name="Note 71 3 7 2 5" xfId="42850" xr:uid="{7FAF3513-08B5-4254-90FD-97C63FCE9D27}"/>
    <cellStyle name="Note 71 3 7 3" xfId="20604" xr:uid="{569FBB73-6D69-47A9-AA62-82EDA0A39CF1}"/>
    <cellStyle name="Note 71 3 7 3 2" xfId="33981" xr:uid="{D34445DE-E43D-4703-84DB-7BC0CFCB5513}"/>
    <cellStyle name="Note 71 3 7 3 3" xfId="40377" xr:uid="{6A72516F-C930-4CF8-BA7A-9F211295D563}"/>
    <cellStyle name="Note 71 3 7 3 4" xfId="42852" xr:uid="{1E5434FB-AA3F-42CD-978E-6257638B9924}"/>
    <cellStyle name="Note 71 3 7 4" xfId="33979" xr:uid="{60AA6EB9-724E-4340-A7B4-50125FF9624E}"/>
    <cellStyle name="Note 71 3 7 5" xfId="40374" xr:uid="{EE0DB1B7-9F50-46F3-8516-1E06CAA488EA}"/>
    <cellStyle name="Note 71 3 7 6" xfId="42849" xr:uid="{6CA6A12F-F276-4DE0-AF53-FA2DC0CF9957}"/>
    <cellStyle name="Note 71 3 8" xfId="20605" xr:uid="{F389705C-2016-4C5A-8EE2-8D4F2540C1A8}"/>
    <cellStyle name="Note 71 3 8 2" xfId="20606" xr:uid="{FC03F39D-AEAE-4A23-A81B-D0B29F6BE016}"/>
    <cellStyle name="Note 71 3 8 2 2" xfId="20607" xr:uid="{EF02E863-DC65-4E65-9FFB-C395790E7FDF}"/>
    <cellStyle name="Note 71 3 8 2 2 2" xfId="38645" xr:uid="{3C8119AE-E7E3-46D8-92A2-D3AE2D9A36A3}"/>
    <cellStyle name="Note 71 3 8 2 2 3" xfId="40380" xr:uid="{4F7E62E8-4F6F-4ED0-94EC-C9565BFAD054}"/>
    <cellStyle name="Note 71 3 8 2 2 4" xfId="42855" xr:uid="{3B19787B-28C4-44EA-8160-337ED2EE2A04}"/>
    <cellStyle name="Note 71 3 8 2 3" xfId="33982" xr:uid="{3E24D416-4460-43B5-A228-9E304389FA94}"/>
    <cellStyle name="Note 71 3 8 2 4" xfId="40379" xr:uid="{A7C8FB08-C4E7-49AB-9A2F-4DB17745E9E3}"/>
    <cellStyle name="Note 71 3 8 2 5" xfId="42854" xr:uid="{15643741-4362-4F77-89F5-808037465A72}"/>
    <cellStyle name="Note 71 3 8 3" xfId="20608" xr:uid="{E9F426F3-49F9-47CD-972C-204770853F30}"/>
    <cellStyle name="Note 71 3 8 3 2" xfId="33983" xr:uid="{13FC0380-28C6-4721-8377-A67BF2A3F1DF}"/>
    <cellStyle name="Note 71 3 8 3 3" xfId="40381" xr:uid="{80053BB5-9094-4377-B251-6810E04815C5}"/>
    <cellStyle name="Note 71 3 8 3 4" xfId="42856" xr:uid="{131D39F6-690F-408B-8353-7D688CC6D538}"/>
    <cellStyle name="Note 71 3 8 4" xfId="25487" xr:uid="{B8CB3D57-20A5-4F2E-B608-DA9FE1528D42}"/>
    <cellStyle name="Note 71 3 8 5" xfId="40378" xr:uid="{C9C79DFB-E223-4F70-A493-26ADC70839F0}"/>
    <cellStyle name="Note 71 3 8 6" xfId="42853" xr:uid="{91F3C71B-D099-42A9-BCD7-312C5E4E19A6}"/>
    <cellStyle name="Note 71 3 9" xfId="20609" xr:uid="{7155ADA4-8034-46F9-B9E3-ED558B06EF3D}"/>
    <cellStyle name="Note 71 3 9 2" xfId="20610" xr:uid="{CF66BABE-37E5-4092-8E21-57292BB0B7AF}"/>
    <cellStyle name="Note 71 3 9 2 2" xfId="33985" xr:uid="{7AAABB01-8077-45C7-B5C4-E9098CB963F9}"/>
    <cellStyle name="Note 71 3 9 2 3" xfId="40383" xr:uid="{E824E494-3058-449A-9EA9-A7A1A6AAE197}"/>
    <cellStyle name="Note 71 3 9 2 4" xfId="42858" xr:uid="{4BB3AF39-4FB5-4610-A9EE-396BE1A2C706}"/>
    <cellStyle name="Note 71 3 9 3" xfId="33984" xr:uid="{A8429F6F-CB34-4A45-B240-200F99B30C1A}"/>
    <cellStyle name="Note 71 3 9 4" xfId="40382" xr:uid="{1C4898F8-B798-4326-AEDE-36835EDC81DA}"/>
    <cellStyle name="Note 71 3 9 5" xfId="42857" xr:uid="{9974A104-6745-4165-9D83-69C80D4ECBA1}"/>
    <cellStyle name="Note 71 4" xfId="20611" xr:uid="{B5FF7355-EDAF-4EBE-AB7B-082D5044A95E}"/>
    <cellStyle name="Note 71 4 2" xfId="20612" xr:uid="{9EE649F5-C8C5-4054-B142-EA9795757AE7}"/>
    <cellStyle name="Note 71 4 2 2" xfId="20613" xr:uid="{1CA79C40-C3E3-4C2E-944D-BD68EB594021}"/>
    <cellStyle name="Note 71 4 2 2 2" xfId="38131" xr:uid="{038ADA3E-206A-44B9-B5DE-8D2CA1AE5D04}"/>
    <cellStyle name="Note 71 4 2 2 3" xfId="40386" xr:uid="{727E4BAA-5618-4ED4-A354-A076493B618C}"/>
    <cellStyle name="Note 71 4 2 2 4" xfId="42861" xr:uid="{05DA426A-501C-4A04-B9E0-21BB9F28057A}"/>
    <cellStyle name="Note 71 4 2 3" xfId="36135" xr:uid="{8C7F20EC-6AF8-48AE-B2FD-123BC1919A1A}"/>
    <cellStyle name="Note 71 4 2 4" xfId="40385" xr:uid="{8C796C94-1E79-4F5E-B90E-CD10E576DA71}"/>
    <cellStyle name="Note 71 4 2 5" xfId="42860" xr:uid="{5EC4FFBC-77F2-456D-92DE-87137632A030}"/>
    <cellStyle name="Note 71 4 3" xfId="20614" xr:uid="{02E8AA28-59AB-411F-8721-548E445FBFB5}"/>
    <cellStyle name="Note 71 4 3 2" xfId="38644" xr:uid="{BB93012A-18A7-44EC-890D-93782E583898}"/>
    <cellStyle name="Note 71 4 3 3" xfId="40387" xr:uid="{0012DADC-4608-409B-9958-F71C8DA17C20}"/>
    <cellStyle name="Note 71 4 3 4" xfId="42862" xr:uid="{846CDBB0-7203-4C7B-90EE-425239E202B2}"/>
    <cellStyle name="Note 71 4 4" xfId="38132" xr:uid="{1713399B-1721-4FD6-9B4D-6629DD712F8E}"/>
    <cellStyle name="Note 71 4 5" xfId="40384" xr:uid="{A7A825FC-ACDB-4BBD-82B1-BD78F43280B2}"/>
    <cellStyle name="Note 71 4 6" xfId="42859" xr:uid="{5C8DA14C-5BEA-4F73-80DE-6D3A49FA3021}"/>
    <cellStyle name="Note 71 5" xfId="20615" xr:uid="{2F8BDCED-24E5-4DE5-8078-188DD6287C66}"/>
    <cellStyle name="Note 71 5 2" xfId="20616" xr:uid="{DA82F286-3C87-4F86-9A12-F3A222C1293F}"/>
    <cellStyle name="Note 71 5 2 2" xfId="20617" xr:uid="{FB22453F-52ED-43A2-B8C0-E812C24C0E9C}"/>
    <cellStyle name="Note 71 5 2 2 2" xfId="33987" xr:uid="{06862928-A672-4388-84E4-029C84E60D92}"/>
    <cellStyle name="Note 71 5 2 2 3" xfId="40390" xr:uid="{5C4AB468-F125-4521-AC84-F07CAA90DD22}"/>
    <cellStyle name="Note 71 5 2 2 4" xfId="42865" xr:uid="{BF2EF5DA-49F4-41E0-9312-925F076458EF}"/>
    <cellStyle name="Note 71 5 2 3" xfId="36759" xr:uid="{44D5BB7D-6182-4E85-A1C9-43850E709864}"/>
    <cellStyle name="Note 71 5 2 4" xfId="40389" xr:uid="{D6A7D735-F81E-4A69-9E54-CE682AA24EC8}"/>
    <cellStyle name="Note 71 5 2 5" xfId="42864" xr:uid="{718386B6-C5A2-483E-8652-C4A6705A4BC2}"/>
    <cellStyle name="Note 71 5 3" xfId="20618" xr:uid="{7F42B081-4936-4911-A535-E9E71EA60F11}"/>
    <cellStyle name="Note 71 5 3 2" xfId="33988" xr:uid="{548515BE-1704-4979-857B-3F9A870D1DAB}"/>
    <cellStyle name="Note 71 5 3 3" xfId="40391" xr:uid="{44997BE0-F726-4570-A522-2443E2718598}"/>
    <cellStyle name="Note 71 5 3 4" xfId="42866" xr:uid="{460966AA-DD88-460D-BD94-2101F1414D17}"/>
    <cellStyle name="Note 71 5 4" xfId="33986" xr:uid="{11E14BAB-B099-43A6-9550-CEDE526210DE}"/>
    <cellStyle name="Note 71 5 5" xfId="40388" xr:uid="{B968D34B-2125-435C-9B42-5E6C0DB7D8F3}"/>
    <cellStyle name="Note 71 5 6" xfId="42863" xr:uid="{A58A33C9-DD05-4574-8615-4BEB03BB9797}"/>
    <cellStyle name="Note 71 6" xfId="20619" xr:uid="{E0AA5195-C820-449C-8F0C-07ED87EBBD56}"/>
    <cellStyle name="Note 71 6 2" xfId="20620" xr:uid="{2EE75770-9E63-4F27-A960-6709DA029209}"/>
    <cellStyle name="Note 71 6 2 2" xfId="20621" xr:uid="{5ABFC443-A5D1-4657-BF19-9C517748C45B}"/>
    <cellStyle name="Note 71 6 2 2 2" xfId="38643" xr:uid="{60685B08-9C89-4A81-933C-199ECDC4AE96}"/>
    <cellStyle name="Note 71 6 2 2 3" xfId="40394" xr:uid="{4A2EF504-681A-4D01-8AC0-1DF121F29005}"/>
    <cellStyle name="Note 71 6 2 2 4" xfId="42869" xr:uid="{1C4B20CB-413C-447C-B6C5-BAEB4BF4F193}"/>
    <cellStyle name="Note 71 6 2 3" xfId="36760" xr:uid="{6BD3FFA3-8175-4E3D-BC56-929E3346A6A4}"/>
    <cellStyle name="Note 71 6 2 4" xfId="40393" xr:uid="{1EE2B1AD-2573-446B-A86F-3B1ABC65D9A8}"/>
    <cellStyle name="Note 71 6 2 5" xfId="42868" xr:uid="{F3363801-3517-4A36-BE5B-80FF2B2FFC45}"/>
    <cellStyle name="Note 71 6 3" xfId="20622" xr:uid="{7A8209B6-4C17-4239-8D46-7C4BD0FF0E6B}"/>
    <cellStyle name="Note 71 6 3 2" xfId="33989" xr:uid="{C68DEDEB-81D9-44CB-A9D4-907F4E23F9D6}"/>
    <cellStyle name="Note 71 6 3 3" xfId="40395" xr:uid="{500F4D8F-BB9C-4DC3-8737-E96F6097493C}"/>
    <cellStyle name="Note 71 6 3 4" xfId="42870" xr:uid="{9D63B43F-8815-4418-8125-52C6A1F3758A}"/>
    <cellStyle name="Note 71 6 4" xfId="36758" xr:uid="{7AF07B92-6A6A-485C-BC99-8142BA218D40}"/>
    <cellStyle name="Note 71 6 5" xfId="40392" xr:uid="{92D18312-BFA9-4FF6-9CB8-D63C0D27E9F8}"/>
    <cellStyle name="Note 71 6 6" xfId="42867" xr:uid="{47657FE0-2343-4C66-8EF7-5715C1A49E9E}"/>
    <cellStyle name="Note 71 7" xfId="20623" xr:uid="{B866302F-17D3-41AF-9679-08B246628114}"/>
    <cellStyle name="Note 71 7 2" xfId="20624" xr:uid="{6A8A8DA4-D3A8-4225-900E-1DD961622383}"/>
    <cellStyle name="Note 71 7 2 2" xfId="20625" xr:uid="{83A98BB5-C9D8-4C71-8F5C-04C631FEAA03}"/>
    <cellStyle name="Note 71 7 2 2 2" xfId="25488" xr:uid="{1C2516E0-F3B4-4232-BA9F-E222B88470D3}"/>
    <cellStyle name="Note 71 7 2 2 3" xfId="40398" xr:uid="{D7BEC021-24C6-4193-B269-FAE7BF066E26}"/>
    <cellStyle name="Note 71 7 2 2 4" xfId="42873" xr:uid="{8011648C-BF70-41F3-BFA5-CA04E68D3028}"/>
    <cellStyle name="Note 71 7 2 3" xfId="33991" xr:uid="{113D86AB-0A0F-4E5A-A970-81B502F13EEE}"/>
    <cellStyle name="Note 71 7 2 4" xfId="40397" xr:uid="{FEA48069-1039-4B24-9B5E-DD89720BD057}"/>
    <cellStyle name="Note 71 7 2 5" xfId="42872" xr:uid="{DE275AEB-C4CB-4E41-A3FC-09985032AD35}"/>
    <cellStyle name="Note 71 7 3" xfId="20626" xr:uid="{C54D43C1-3EA7-4A9B-9E04-A2021D51556D}"/>
    <cellStyle name="Note 71 7 3 2" xfId="38642" xr:uid="{3E38EE94-7AA9-4564-919D-968409B64F28}"/>
    <cellStyle name="Note 71 7 3 3" xfId="40399" xr:uid="{F55FAAE8-473D-40A9-A4CE-3F8AF428A2D0}"/>
    <cellStyle name="Note 71 7 3 4" xfId="42874" xr:uid="{4E644113-BE7F-4959-968B-74131AE689D1}"/>
    <cellStyle name="Note 71 7 4" xfId="33990" xr:uid="{8D4BB4EB-8AEE-4286-992E-8B35EBB36F70}"/>
    <cellStyle name="Note 71 7 5" xfId="40396" xr:uid="{3BA0CA39-F7CD-4058-8B73-D48BF01BA22F}"/>
    <cellStyle name="Note 71 7 6" xfId="42871" xr:uid="{E5D4D3ED-D137-4610-8A46-D385B4C52B85}"/>
    <cellStyle name="Note 71 8" xfId="20627" xr:uid="{C7A38482-769A-474E-AB0A-9DB9217BCB17}"/>
    <cellStyle name="Note 71 8 2" xfId="20628" xr:uid="{243810EE-FAFE-4902-A478-AB55157272FD}"/>
    <cellStyle name="Note 71 8 2 2" xfId="20629" xr:uid="{5072B9A1-4135-4B49-A1DA-7BCC6F3B8B6B}"/>
    <cellStyle name="Note 71 8 2 2 2" xfId="33994" xr:uid="{40A21BE2-B16C-435D-A71F-6151BB7B550F}"/>
    <cellStyle name="Note 71 8 2 2 3" xfId="40402" xr:uid="{29F847F6-DD38-4D4B-A4BB-64E0C3182F57}"/>
    <cellStyle name="Note 71 8 2 2 4" xfId="42877" xr:uid="{39CA74C4-F2A3-43D4-9918-B738C9B6D42A}"/>
    <cellStyle name="Note 71 8 2 3" xfId="33993" xr:uid="{41AFB20D-6732-4A91-9AFE-04C0F2A35818}"/>
    <cellStyle name="Note 71 8 2 4" xfId="40401" xr:uid="{67923A10-B199-4C53-B724-E7F97E4F439D}"/>
    <cellStyle name="Note 71 8 2 5" xfId="42876" xr:uid="{6BBCB10E-36F3-4286-9699-A68555DF1A05}"/>
    <cellStyle name="Note 71 8 3" xfId="20630" xr:uid="{C8BBF5ED-B084-43D0-8938-3A8B00FEA3E5}"/>
    <cellStyle name="Note 71 8 3 2" xfId="36080" xr:uid="{2432C0D4-2FB7-42F3-A82F-B3FBCB411A19}"/>
    <cellStyle name="Note 71 8 3 3" xfId="40403" xr:uid="{BCFCDB82-0E60-4483-8CF1-028F443FC4B6}"/>
    <cellStyle name="Note 71 8 3 4" xfId="42878" xr:uid="{E801AC04-4A23-4853-82C0-68AA39FDE093}"/>
    <cellStyle name="Note 71 8 4" xfId="33992" xr:uid="{59848086-156B-4B20-8160-4F3475E819E7}"/>
    <cellStyle name="Note 71 8 5" xfId="40400" xr:uid="{90590203-16D4-4FC8-AE10-E07F6E7D6498}"/>
    <cellStyle name="Note 71 8 6" xfId="42875" xr:uid="{B7ABAC71-2E6B-4730-A0D4-FC2DFF240814}"/>
    <cellStyle name="Note 71 9" xfId="20631" xr:uid="{82232AC2-E8A3-4BD1-B9A6-F9F82D7D22DD}"/>
    <cellStyle name="Note 71 9 2" xfId="20632" xr:uid="{666DAD32-86D6-479F-8E1B-13B554014325}"/>
    <cellStyle name="Note 71 9 2 2" xfId="20633" xr:uid="{8EF40569-B46A-4219-A5A3-CD01EF2F25B5}"/>
    <cellStyle name="Note 71 9 2 2 2" xfId="38641" xr:uid="{361D2480-3594-40AC-ABFE-E2C9C85BCBF1}"/>
    <cellStyle name="Note 71 9 2 2 3" xfId="40406" xr:uid="{6ED17309-A3A5-475C-BBCD-2600D9E85605}"/>
    <cellStyle name="Note 71 9 2 2 4" xfId="42881" xr:uid="{4D6D1583-2003-4F7E-9163-B0250610DCC5}"/>
    <cellStyle name="Note 71 9 2 3" xfId="36761" xr:uid="{AF941B35-0038-4802-89E3-8FAC56F651EF}"/>
    <cellStyle name="Note 71 9 2 4" xfId="40405" xr:uid="{9BF8423D-0B04-47C2-A1EC-A2344CFA60BC}"/>
    <cellStyle name="Note 71 9 2 5" xfId="42880" xr:uid="{F0FEE91C-515C-4803-BFFC-7916FB873A02}"/>
    <cellStyle name="Note 71 9 3" xfId="20634" xr:uid="{112B0A74-4B4D-43A5-BFE3-C90A4494459B}"/>
    <cellStyle name="Note 71 9 3 2" xfId="33995" xr:uid="{B76E08F2-1A3A-4C24-AA3D-3A8A91200D7A}"/>
    <cellStyle name="Note 71 9 3 3" xfId="40407" xr:uid="{A2B75FB1-3CD3-49A8-870C-8B735A10F868}"/>
    <cellStyle name="Note 71 9 3 4" xfId="42882" xr:uid="{2C867E6F-424D-49C3-A5EB-D0F29F588FA8}"/>
    <cellStyle name="Note 71 9 4" xfId="36067" xr:uid="{D21D97A6-EF82-40CA-A2C2-DA4EB06D0A8C}"/>
    <cellStyle name="Note 71 9 5" xfId="40404" xr:uid="{15FA5EE3-CD14-400E-9695-CEEDACBCCA90}"/>
    <cellStyle name="Note 71 9 6" xfId="42879" xr:uid="{89FBA936-33ED-4786-873A-44F467B7CC7D}"/>
    <cellStyle name="Note 72" xfId="20635" xr:uid="{7ED61197-DC6F-4FBF-A4B0-B7EA9717EB03}"/>
    <cellStyle name="Note 72 10" xfId="20636" xr:uid="{DE375D98-0DB5-4BAD-B1E5-74FB1AA6272E}"/>
    <cellStyle name="Note 72 10 2" xfId="20637" xr:uid="{B4E03C6C-9B47-4AD1-B43B-D178E51E1CB3}"/>
    <cellStyle name="Note 72 10 2 2" xfId="20638" xr:uid="{A1069EE3-DC86-4C34-8969-0B74F8265067}"/>
    <cellStyle name="Note 72 10 2 2 2" xfId="36155" xr:uid="{AFE2807D-DF68-4A43-8341-DA53470629DA}"/>
    <cellStyle name="Note 72 10 2 2 3" xfId="40411" xr:uid="{23249906-D4F9-4F4F-8642-AD579B8ED5B3}"/>
    <cellStyle name="Note 72 10 2 2 4" xfId="42886" xr:uid="{F34D8020-4F32-45BE-89E0-EBFF37F6AB48}"/>
    <cellStyle name="Note 72 10 2 3" xfId="36052" xr:uid="{5FC4DBEA-DB23-48BC-A0CF-DC7F9DE7B151}"/>
    <cellStyle name="Note 72 10 2 4" xfId="40410" xr:uid="{61B56AFC-E004-4B34-A0EE-6EA18AE57AB1}"/>
    <cellStyle name="Note 72 10 2 5" xfId="42885" xr:uid="{823C2740-B771-42F0-AB27-A18DD1BB8210}"/>
    <cellStyle name="Note 72 10 3" xfId="20639" xr:uid="{2EF14B8F-A7FF-4798-BAE8-DBEBF2C97B58}"/>
    <cellStyle name="Note 72 10 3 2" xfId="39250" xr:uid="{BBAFE652-EB68-4671-B16A-60452F6A8288}"/>
    <cellStyle name="Note 72 10 3 3" xfId="40412" xr:uid="{EF56ED71-D8A0-4856-B9AE-898ADB6BA384}"/>
    <cellStyle name="Note 72 10 3 4" xfId="42887" xr:uid="{1C52044E-6CE2-477D-A0AE-1468CCB913F9}"/>
    <cellStyle name="Note 72 10 4" xfId="33997" xr:uid="{57262312-4B52-48A2-A7A7-8E2FAB92A7F3}"/>
    <cellStyle name="Note 72 10 5" xfId="40409" xr:uid="{E3AE56BF-F80B-4BBB-9AB1-CD98BE13B9DC}"/>
    <cellStyle name="Note 72 10 6" xfId="42884" xr:uid="{6AEEB140-D250-4861-A492-BA40EF43780A}"/>
    <cellStyle name="Note 72 11" xfId="20640" xr:uid="{02D480E0-E2E6-4B5E-BB50-EF678A988485}"/>
    <cellStyle name="Note 72 11 2" xfId="20641" xr:uid="{C720621B-7E5A-4D46-9183-DD98EFF9A216}"/>
    <cellStyle name="Note 72 11 2 2" xfId="33998" xr:uid="{FADE773C-5D36-4822-81B5-31FDDA20C1FA}"/>
    <cellStyle name="Note 72 11 2 3" xfId="40414" xr:uid="{5E43D78E-C770-45E9-A636-E49642579A7C}"/>
    <cellStyle name="Note 72 11 2 4" xfId="42889" xr:uid="{4C421FF2-D8FF-4C58-B5A5-C7B1D0BFD4E0}"/>
    <cellStyle name="Note 72 11 3" xfId="38640" xr:uid="{8316665E-48B5-4E0D-8505-DB43BB5B3A6F}"/>
    <cellStyle name="Note 72 11 4" xfId="40413" xr:uid="{FB612E50-E9D3-41DB-A78A-28EFD76EF597}"/>
    <cellStyle name="Note 72 11 5" xfId="42888" xr:uid="{84053937-12F2-47CD-A1BE-01A9264DC008}"/>
    <cellStyle name="Note 72 12" xfId="20642" xr:uid="{F57331DF-3806-4E69-A625-26751737C0CA}"/>
    <cellStyle name="Note 72 12 2" xfId="38130" xr:uid="{A806A6FE-E539-4DFD-B5E2-A68948F34460}"/>
    <cellStyle name="Note 72 12 3" xfId="40415" xr:uid="{DA1C4EDC-613E-40A8-9D8F-8607CAE16FE1}"/>
    <cellStyle name="Note 72 12 4" xfId="42890" xr:uid="{BB9CAD71-5F3B-4C27-B059-204A84C835B1}"/>
    <cellStyle name="Note 72 13" xfId="33996" xr:uid="{6C5F0262-1877-4A77-AE22-10E52E31F528}"/>
    <cellStyle name="Note 72 14" xfId="40408" xr:uid="{DE2FA101-30AE-4934-8681-470B0EA795F9}"/>
    <cellStyle name="Note 72 15" xfId="42883" xr:uid="{E03F3DC7-DF8A-43A7-B69C-E0485885DC40}"/>
    <cellStyle name="Note 72 2" xfId="20643" xr:uid="{324C45B3-F68C-4EF4-A114-D198BF188F4F}"/>
    <cellStyle name="Note 72 2 10" xfId="20644" xr:uid="{A8BAED51-B750-4139-AA43-337D100A7EB4}"/>
    <cellStyle name="Note 72 2 10 2" xfId="34000" xr:uid="{2BE74690-D74E-4004-9AC9-6F5F46434E55}"/>
    <cellStyle name="Note 72 2 10 3" xfId="40417" xr:uid="{7493099C-A235-4B25-A5FE-68E7AE5319D5}"/>
    <cellStyle name="Note 72 2 10 4" xfId="42892" xr:uid="{E624A485-998C-4575-AA3F-7B25FF695EB3}"/>
    <cellStyle name="Note 72 2 11" xfId="33999" xr:uid="{90DE3BB3-9161-41FD-8E22-BEFAA7E7DA16}"/>
    <cellStyle name="Note 72 2 12" xfId="40416" xr:uid="{CE134159-C359-4BAE-8128-466B49AC9EE1}"/>
    <cellStyle name="Note 72 2 13" xfId="42891" xr:uid="{79B80DC5-87E3-4C7D-8D2C-B42B2897D7B5}"/>
    <cellStyle name="Note 72 2 2" xfId="20645" xr:uid="{D833D119-B479-45A6-BEC6-435643A3B438}"/>
    <cellStyle name="Note 72 2 2 2" xfId="20646" xr:uid="{DEFEED67-43B2-4ADD-8750-1EBC9D7690C9}"/>
    <cellStyle name="Note 72 2 2 2 2" xfId="20647" xr:uid="{99503033-66A8-47AF-B1BD-EBE1D69D30A3}"/>
    <cellStyle name="Note 72 2 2 2 2 2" xfId="38639" xr:uid="{06B1C84C-BD8E-4B90-ABB3-11ACBF854CD5}"/>
    <cellStyle name="Note 72 2 2 2 2 3" xfId="40420" xr:uid="{53A56D30-4785-4FCA-9543-46E34A6451AC}"/>
    <cellStyle name="Note 72 2 2 2 2 4" xfId="42895" xr:uid="{525FD5DA-5292-495B-95BB-5F1AEA32F9FC}"/>
    <cellStyle name="Note 72 2 2 2 3" xfId="36081" xr:uid="{3B5206A3-E61B-4810-8AC5-CC95B98267A1}"/>
    <cellStyle name="Note 72 2 2 2 4" xfId="40419" xr:uid="{51864061-294E-4AFC-90A6-55DCE6688DDB}"/>
    <cellStyle name="Note 72 2 2 2 5" xfId="42894" xr:uid="{ACFB754F-F4AB-4C45-B404-63A32C0F449F}"/>
    <cellStyle name="Note 72 2 2 3" xfId="20648" xr:uid="{35DED1F3-2EDD-45DB-B8D4-C962E8FB7038}"/>
    <cellStyle name="Note 72 2 2 3 2" xfId="34001" xr:uid="{03BD760A-2170-4BCF-97DA-66C8D81E32A5}"/>
    <cellStyle name="Note 72 2 2 3 3" xfId="40421" xr:uid="{25414FD4-C2B5-4C71-963D-ED6D59E490F3}"/>
    <cellStyle name="Note 72 2 2 3 4" xfId="42896" xr:uid="{F157B1A6-6A10-4075-8BF9-9B36C0454D46}"/>
    <cellStyle name="Note 72 2 2 4" xfId="25489" xr:uid="{CCCEEFBD-45FD-4FBA-B905-5281CD2F597D}"/>
    <cellStyle name="Note 72 2 2 5" xfId="40418" xr:uid="{1DDC1BB2-1801-434D-BD8A-A1F3F1328CEC}"/>
    <cellStyle name="Note 72 2 2 6" xfId="42893" xr:uid="{52761C14-9F82-4D04-B4CC-1F90DA2CBB8E}"/>
    <cellStyle name="Note 72 2 3" xfId="20649" xr:uid="{9A8677B5-D240-4880-AABA-A0CF0B992E49}"/>
    <cellStyle name="Note 72 2 3 2" xfId="20650" xr:uid="{20AAE2ED-772C-4AA8-8C7F-51ADFF09513F}"/>
    <cellStyle name="Note 72 2 3 2 2" xfId="20651" xr:uid="{F1D48487-6611-4DF2-9163-7BED3F7AB5F3}"/>
    <cellStyle name="Note 72 2 3 2 2 2" xfId="36082" xr:uid="{F1E27FD7-D685-47B3-8EB7-D82526F3CB5E}"/>
    <cellStyle name="Note 72 2 3 2 2 3" xfId="40424" xr:uid="{079C4355-16DF-40D8-8656-76CE92A29DC0}"/>
    <cellStyle name="Note 72 2 3 2 2 4" xfId="42899" xr:uid="{10C18808-496F-41AB-ADA0-0B25E4B7FB98}"/>
    <cellStyle name="Note 72 2 3 2 3" xfId="34003" xr:uid="{8F2F3389-83E8-4379-A14E-39ABAD0DB1AE}"/>
    <cellStyle name="Note 72 2 3 2 4" xfId="40423" xr:uid="{2798D8C2-98C8-4A35-B472-6DED2323CC9E}"/>
    <cellStyle name="Note 72 2 3 2 5" xfId="42898" xr:uid="{1F3D17B4-5E31-4041-BB34-68DE9469F161}"/>
    <cellStyle name="Note 72 2 3 3" xfId="20652" xr:uid="{853FCC7C-289F-4B7E-8EAD-8720062819EE}"/>
    <cellStyle name="Note 72 2 3 3 2" xfId="38638" xr:uid="{C7EAE885-7327-4FF4-AF0D-F1735E8D18CE}"/>
    <cellStyle name="Note 72 2 3 3 3" xfId="40425" xr:uid="{DD8FBE9B-9057-43E5-8A4C-652390521C6C}"/>
    <cellStyle name="Note 72 2 3 3 4" xfId="42900" xr:uid="{58545098-9D79-45B8-BDD6-BCA3B955C016}"/>
    <cellStyle name="Note 72 2 3 4" xfId="34002" xr:uid="{A683D8D4-18AA-4E30-961D-0A731F1D5EF7}"/>
    <cellStyle name="Note 72 2 3 5" xfId="40422" xr:uid="{AFF7BE09-962D-45DB-86BF-659D30C6DA93}"/>
    <cellStyle name="Note 72 2 3 6" xfId="42897" xr:uid="{F77EC084-CCBB-46AF-9399-E31F5A37F82E}"/>
    <cellStyle name="Note 72 2 4" xfId="20653" xr:uid="{0022ADDD-D3C8-4065-AD42-98FB0530A9F8}"/>
    <cellStyle name="Note 72 2 4 2" xfId="20654" xr:uid="{4C8AE7B7-6CB4-44D8-B799-1659C5E343FB}"/>
    <cellStyle name="Note 72 2 4 2 2" xfId="20655" xr:uid="{D46648EF-399F-4B66-9BA5-8B19FE8F22D6}"/>
    <cellStyle name="Note 72 2 4 2 2 2" xfId="34006" xr:uid="{FB15258D-459D-46D0-987C-57DF8CC4AF54}"/>
    <cellStyle name="Note 72 2 4 2 2 3" xfId="40428" xr:uid="{6917BE6B-6D80-46FC-9AB2-D216F8C5D72B}"/>
    <cellStyle name="Note 72 2 4 2 2 4" xfId="42903" xr:uid="{73FDF9A9-A8F2-423D-B0FD-14B7B1FC6075}"/>
    <cellStyle name="Note 72 2 4 2 3" xfId="34005" xr:uid="{89FBF97D-1A46-4F14-9E57-501918B22CAF}"/>
    <cellStyle name="Note 72 2 4 2 4" xfId="40427" xr:uid="{52983459-FDB7-49F6-ABE8-49F3A9B15E8A}"/>
    <cellStyle name="Note 72 2 4 2 5" xfId="42902" xr:uid="{1AE31E85-AF14-4053-8897-000E687D0139}"/>
    <cellStyle name="Note 72 2 4 3" xfId="20656" xr:uid="{20F4C9DB-4659-4878-A803-936F9FAA7DC7}"/>
    <cellStyle name="Note 72 2 4 3 2" xfId="36762" xr:uid="{07D67B89-FFB1-41DC-9CF0-E6779EA16541}"/>
    <cellStyle name="Note 72 2 4 3 3" xfId="40429" xr:uid="{DB56F95C-7EFE-4837-88C2-1AA2D42FA95C}"/>
    <cellStyle name="Note 72 2 4 3 4" xfId="42904" xr:uid="{0A4862C6-66FA-424F-8D9C-E07D2612AA2C}"/>
    <cellStyle name="Note 72 2 4 4" xfId="34004" xr:uid="{F6B8E6F0-5606-4D2B-AEAB-7635CF60ECB9}"/>
    <cellStyle name="Note 72 2 4 5" xfId="40426" xr:uid="{DF9CDD8B-5CD2-4954-8F76-2245D65AC2FD}"/>
    <cellStyle name="Note 72 2 4 6" xfId="42901" xr:uid="{A2347F80-6658-4B22-80FC-FDE8FF479F49}"/>
    <cellStyle name="Note 72 2 5" xfId="20657" xr:uid="{B335B375-0C56-42F4-BDF3-AE512677D5BF}"/>
    <cellStyle name="Note 72 2 5 2" xfId="20658" xr:uid="{A6C15233-7B52-4795-9FFA-56472E77BC0F}"/>
    <cellStyle name="Note 72 2 5 2 2" xfId="20659" xr:uid="{2251193A-47F1-4574-8742-CCCB9C699682}"/>
    <cellStyle name="Note 72 2 5 2 2 2" xfId="34009" xr:uid="{F44029B9-0D22-4F5A-AC39-7D0C629CDE19}"/>
    <cellStyle name="Note 72 2 5 2 2 3" xfId="40432" xr:uid="{37B67441-FC30-4810-8379-7C7228CB1942}"/>
    <cellStyle name="Note 72 2 5 2 2 4" xfId="42907" xr:uid="{12EFB809-9A42-4592-BCEE-44D3B6EAE96D}"/>
    <cellStyle name="Note 72 2 5 2 3" xfId="34008" xr:uid="{FCC8F9C2-6DA1-4EE6-8C30-F54E4251C419}"/>
    <cellStyle name="Note 72 2 5 2 4" xfId="40431" xr:uid="{7E5A33B3-C9F7-46F6-8325-F7FADDF92881}"/>
    <cellStyle name="Note 72 2 5 2 5" xfId="42906" xr:uid="{CDEF1F10-F224-4298-8BCB-0D23F0448520}"/>
    <cellStyle name="Note 72 2 5 3" xfId="20660" xr:uid="{9E6713DC-1245-4A07-A2D4-D4B33AF12280}"/>
    <cellStyle name="Note 72 2 5 3 2" xfId="34010" xr:uid="{7BEE09D0-C77D-41C2-93D7-EEA3E547BE24}"/>
    <cellStyle name="Note 72 2 5 3 3" xfId="40433" xr:uid="{12F40236-812E-464E-B8FC-ADB9D9E1CD06}"/>
    <cellStyle name="Note 72 2 5 3 4" xfId="42908" xr:uid="{09133582-E277-49A9-95E5-0F6C7A0AF712}"/>
    <cellStyle name="Note 72 2 5 4" xfId="34007" xr:uid="{A0794880-23EF-43F9-88A0-E704DE977B05}"/>
    <cellStyle name="Note 72 2 5 5" xfId="40430" xr:uid="{DFF3F0B8-886B-424E-BF63-C821EE8D2D57}"/>
    <cellStyle name="Note 72 2 5 6" xfId="42905" xr:uid="{C7FAAB9D-EE63-4EEF-921B-003242DDB2FC}"/>
    <cellStyle name="Note 72 2 6" xfId="20661" xr:uid="{7C3C0416-4E7F-4CB1-9354-4D3CC4F05556}"/>
    <cellStyle name="Note 72 2 6 2" xfId="20662" xr:uid="{A6F65969-5A3B-4463-AF54-04D8F57B4323}"/>
    <cellStyle name="Note 72 2 6 2 2" xfId="20663" xr:uid="{0B3E9CD8-19EF-4236-9CEB-32E95D621881}"/>
    <cellStyle name="Note 72 2 6 2 2 2" xfId="25490" xr:uid="{0EA71211-D9E6-4F04-B277-397C72B97A24}"/>
    <cellStyle name="Note 72 2 6 2 2 3" xfId="40436" xr:uid="{87CE3170-536D-44CF-B884-AA04FF6EA7BD}"/>
    <cellStyle name="Note 72 2 6 2 2 4" xfId="42911" xr:uid="{381798D2-9419-4688-AABD-00264D072C18}"/>
    <cellStyle name="Note 72 2 6 2 3" xfId="34012" xr:uid="{6C1D19EA-E48E-4243-BC88-3580D233EFA2}"/>
    <cellStyle name="Note 72 2 6 2 4" xfId="40435" xr:uid="{A6D8ED2A-164D-4C37-84F3-63F67011DB55}"/>
    <cellStyle name="Note 72 2 6 2 5" xfId="42910" xr:uid="{1B1E9928-CE10-44C3-B7C9-D8DFB228B5F9}"/>
    <cellStyle name="Note 72 2 6 3" xfId="20664" xr:uid="{3751B4D9-4D00-4872-B66E-BB8DBDA19A19}"/>
    <cellStyle name="Note 72 2 6 3 2" xfId="34013" xr:uid="{1729C93A-848D-4ED8-ACD5-502354CA25CD}"/>
    <cellStyle name="Note 72 2 6 3 3" xfId="40437" xr:uid="{33280342-4F15-41A5-B742-DD293704CF31}"/>
    <cellStyle name="Note 72 2 6 3 4" xfId="42912" xr:uid="{A2412590-8189-4137-9732-01FD39E67ACF}"/>
    <cellStyle name="Note 72 2 6 4" xfId="34011" xr:uid="{0360DE3F-FEEA-4A4F-BC35-363F6A78CF1C}"/>
    <cellStyle name="Note 72 2 6 5" xfId="40434" xr:uid="{3FA36A41-12AF-4E76-AC63-0F5A6503CCDC}"/>
    <cellStyle name="Note 72 2 6 6" xfId="42909" xr:uid="{B31E1369-CF20-4BEF-904D-CEE273E469C0}"/>
    <cellStyle name="Note 72 2 7" xfId="20665" xr:uid="{CF94746B-B265-44C2-9976-EE6DF9FB06E2}"/>
    <cellStyle name="Note 72 2 7 2" xfId="20666" xr:uid="{4F4675D6-3FBF-4A69-97AE-EC81461B6F4E}"/>
    <cellStyle name="Note 72 2 7 2 2" xfId="20667" xr:uid="{F67E4F9F-913F-4A0A-BA1B-1305FD99D345}"/>
    <cellStyle name="Note 72 2 7 2 2 2" xfId="34014" xr:uid="{610D0EC2-7128-4928-A9BB-AE3BFE91EABB}"/>
    <cellStyle name="Note 72 2 7 2 2 3" xfId="40440" xr:uid="{0075CB66-1771-4F01-8D0E-D40C90661FB1}"/>
    <cellStyle name="Note 72 2 7 2 2 4" xfId="42915" xr:uid="{D95D9CC1-7341-416A-9DDF-B09E797D4528}"/>
    <cellStyle name="Note 72 2 7 2 3" xfId="38129" xr:uid="{6BB08E17-F5EA-46E0-9B27-540611B7515E}"/>
    <cellStyle name="Note 72 2 7 2 4" xfId="40439" xr:uid="{F4C0D2EA-E7FC-4BDA-BD5F-CD3CF95F6EC1}"/>
    <cellStyle name="Note 72 2 7 2 5" xfId="42914" xr:uid="{3FE64B06-6C1F-48DC-B09E-79012A8813E9}"/>
    <cellStyle name="Note 72 2 7 3" xfId="20668" xr:uid="{E70744A1-A1C6-4180-AA45-CD0B4D61733E}"/>
    <cellStyle name="Note 72 2 7 3 2" xfId="34015" xr:uid="{99A756B4-066C-4BB5-97C9-C6FD518CC5F5}"/>
    <cellStyle name="Note 72 2 7 3 3" xfId="40441" xr:uid="{3D3A6EE3-0F7B-449D-92AB-87FD41B346C6}"/>
    <cellStyle name="Note 72 2 7 3 4" xfId="42916" xr:uid="{D42971C2-8011-4422-A20C-884DE80A040B}"/>
    <cellStyle name="Note 72 2 7 4" xfId="36763" xr:uid="{C63E2542-817C-446C-A3AE-32715EF456A1}"/>
    <cellStyle name="Note 72 2 7 5" xfId="40438" xr:uid="{7D76904B-10FF-4AEF-919A-69A6ED77F0DC}"/>
    <cellStyle name="Note 72 2 7 6" xfId="42913" xr:uid="{C76329CF-B1B5-4B7F-9A29-50669C911225}"/>
    <cellStyle name="Note 72 2 8" xfId="20669" xr:uid="{5950D3B2-D448-40EE-9722-7BCE9055CDF7}"/>
    <cellStyle name="Note 72 2 8 2" xfId="20670" xr:uid="{66636F8E-3CD4-47A0-A4CD-A1F8E8372007}"/>
    <cellStyle name="Note 72 2 8 2 2" xfId="20671" xr:uid="{BD5DBE5D-F1B1-4D1B-9000-D28B67AD0AAC}"/>
    <cellStyle name="Note 72 2 8 2 2 2" xfId="36083" xr:uid="{23B1E31F-C63E-4DAE-B09C-A650DC3BC81B}"/>
    <cellStyle name="Note 72 2 8 2 2 3" xfId="40444" xr:uid="{D603B162-2A24-43C0-B1D6-18D44E1C0DBC}"/>
    <cellStyle name="Note 72 2 8 2 2 4" xfId="42919" xr:uid="{D91FB775-8832-47C5-83A5-39FF91629E7C}"/>
    <cellStyle name="Note 72 2 8 2 3" xfId="34017" xr:uid="{189B3C1C-3872-467D-AAA0-E926D9D23527}"/>
    <cellStyle name="Note 72 2 8 2 4" xfId="40443" xr:uid="{83800B15-224D-4005-BABC-1F89160A51D8}"/>
    <cellStyle name="Note 72 2 8 2 5" xfId="42918" xr:uid="{5A375F7D-4E41-4C79-9F33-EDAE7F9E93F5}"/>
    <cellStyle name="Note 72 2 8 3" xfId="20672" xr:uid="{74242DC4-A6E6-4E18-8FCC-FEDB26ADD37C}"/>
    <cellStyle name="Note 72 2 8 3 2" xfId="34018" xr:uid="{F14EDD70-53E1-44D3-87A4-B99712DFAED2}"/>
    <cellStyle name="Note 72 2 8 3 3" xfId="40445" xr:uid="{1239698A-5F56-400B-BA16-513536A89101}"/>
    <cellStyle name="Note 72 2 8 3 4" xfId="42920" xr:uid="{7BF632AB-DF11-4A52-80DA-F16987043966}"/>
    <cellStyle name="Note 72 2 8 4" xfId="34016" xr:uid="{725AE9C0-CD2E-4DD9-8004-FD9A8F2E6D73}"/>
    <cellStyle name="Note 72 2 8 5" xfId="40442" xr:uid="{B33268CB-90E1-4E5F-8208-1F448BE4E57F}"/>
    <cellStyle name="Note 72 2 8 6" xfId="42917" xr:uid="{F1D898C8-064E-4901-BA7A-DE16206CD7C5}"/>
    <cellStyle name="Note 72 2 9" xfId="20673" xr:uid="{24A0B35E-E01C-452A-8F13-B0C45348D751}"/>
    <cellStyle name="Note 72 2 9 2" xfId="20674" xr:uid="{C54773B4-E45F-4EDC-A82F-3412F275DD38}"/>
    <cellStyle name="Note 72 2 9 2 2" xfId="34020" xr:uid="{66C83BE3-628E-4B6D-9249-0B04A30AC767}"/>
    <cellStyle name="Note 72 2 9 2 3" xfId="40447" xr:uid="{C2338CB7-5148-4427-828B-F476375C027D}"/>
    <cellStyle name="Note 72 2 9 2 4" xfId="42922" xr:uid="{928E7EEF-EAC6-4B67-8382-FE4A583C3F24}"/>
    <cellStyle name="Note 72 2 9 3" xfId="34019" xr:uid="{9F3D5220-54EF-4086-846A-96DEA090F832}"/>
    <cellStyle name="Note 72 2 9 4" xfId="40446" xr:uid="{18184040-5193-4F46-8E7F-37F542965B0E}"/>
    <cellStyle name="Note 72 2 9 5" xfId="42921" xr:uid="{1051CF01-F7DE-4565-A450-ABD3EB40F186}"/>
    <cellStyle name="Note 72 3" xfId="20675" xr:uid="{FC10D8F4-BD3B-4D5C-94FA-5801BD0CE383}"/>
    <cellStyle name="Note 72 3 10" xfId="20676" xr:uid="{A8A9788F-3B5F-4A0C-A8A7-9773B16B1809}"/>
    <cellStyle name="Note 72 3 10 2" xfId="34022" xr:uid="{E1DCFCC1-0E0A-4B92-B7BD-8449B71D7407}"/>
    <cellStyle name="Note 72 3 10 3" xfId="40449" xr:uid="{5DF8567D-C473-4986-A5A9-7FCAD8ABBCF4}"/>
    <cellStyle name="Note 72 3 10 4" xfId="42924" xr:uid="{A96CB190-3E48-4301-B081-0CEC389A6382}"/>
    <cellStyle name="Note 72 3 11" xfId="34021" xr:uid="{79B65490-BFB0-4620-AE00-964EC7B51628}"/>
    <cellStyle name="Note 72 3 12" xfId="40448" xr:uid="{A3A67740-7900-4AF4-8394-6A8A26E1417B}"/>
    <cellStyle name="Note 72 3 13" xfId="42923" xr:uid="{64424018-B794-46ED-8CC2-28060D14AB07}"/>
    <cellStyle name="Note 72 3 2" xfId="20677" xr:uid="{F9222AFB-117C-43B8-8315-6B620DD734E3}"/>
    <cellStyle name="Note 72 3 2 2" xfId="20678" xr:uid="{1F832F5C-4961-4DA0-9509-DBE7BC52E104}"/>
    <cellStyle name="Note 72 3 2 2 2" xfId="20679" xr:uid="{CA950A33-31C9-43E1-B476-D06C0A03AB42}"/>
    <cellStyle name="Note 72 3 2 2 2 2" xfId="38128" xr:uid="{21D010FA-981B-40B1-8605-8D5020BAAE11}"/>
    <cellStyle name="Note 72 3 2 2 2 3" xfId="40452" xr:uid="{165997BB-B364-4290-9F56-C71D34E43118}"/>
    <cellStyle name="Note 72 3 2 2 2 4" xfId="42927" xr:uid="{29C5814B-62CE-4B82-8E18-858B68FC1280}"/>
    <cellStyle name="Note 72 3 2 2 3" xfId="34024" xr:uid="{E2B5170F-398D-46F7-8311-977E26B9AA90}"/>
    <cellStyle name="Note 72 3 2 2 4" xfId="40451" xr:uid="{2BBF37AA-BE53-4F9A-B9C1-38ECDDE0815D}"/>
    <cellStyle name="Note 72 3 2 2 5" xfId="42926" xr:uid="{7420F8AD-0A90-4EE7-826D-7665F4EF5319}"/>
    <cellStyle name="Note 72 3 2 3" xfId="20680" xr:uid="{20F591AE-A09D-4279-A9E8-BBEB61050FA6}"/>
    <cellStyle name="Note 72 3 2 3 2" xfId="34025" xr:uid="{24B6089D-7720-4D0D-BE6A-035709BBA90D}"/>
    <cellStyle name="Note 72 3 2 3 3" xfId="40453" xr:uid="{AA30205C-4D1A-4FD1-98AC-6C515B597AAC}"/>
    <cellStyle name="Note 72 3 2 3 4" xfId="42928" xr:uid="{BA607CE1-E438-42F1-BC3F-C7B430919748}"/>
    <cellStyle name="Note 72 3 2 4" xfId="34023" xr:uid="{5357F897-FBFB-4E7F-ADDE-606E6F04A5ED}"/>
    <cellStyle name="Note 72 3 2 5" xfId="40450" xr:uid="{DF0CCABE-0724-4494-BD0A-114C68EB47AD}"/>
    <cellStyle name="Note 72 3 2 6" xfId="42925" xr:uid="{0C8202FC-43DB-41C8-84E0-27BD425DE4E7}"/>
    <cellStyle name="Note 72 3 3" xfId="20681" xr:uid="{942736BD-C6F5-473F-B35F-13B319D67FBC}"/>
    <cellStyle name="Note 72 3 3 2" xfId="20682" xr:uid="{FB2ECC6D-4EDA-4B91-90D9-72360C365DC8}"/>
    <cellStyle name="Note 72 3 3 2 2" xfId="20683" xr:uid="{80676F15-3FF2-4273-833F-A024278BF804}"/>
    <cellStyle name="Note 72 3 3 2 2 2" xfId="34028" xr:uid="{5BDEFA38-36B5-44AC-8A95-2144ED25F3D4}"/>
    <cellStyle name="Note 72 3 3 2 2 3" xfId="40456" xr:uid="{509450AD-1A1D-4331-8876-F9E0307CD089}"/>
    <cellStyle name="Note 72 3 3 2 2 4" xfId="42931" xr:uid="{B40B42B7-FFAC-4BFE-90FA-D638081473D0}"/>
    <cellStyle name="Note 72 3 3 2 3" xfId="34027" xr:uid="{67AC9721-1138-4778-BC86-CCA0486DBDCB}"/>
    <cellStyle name="Note 72 3 3 2 4" xfId="40455" xr:uid="{972D1C5C-1869-471A-A44F-FCC864495F7D}"/>
    <cellStyle name="Note 72 3 3 2 5" xfId="42930" xr:uid="{722AFBB3-704E-4274-AB68-54130F94E27C}"/>
    <cellStyle name="Note 72 3 3 3" xfId="20684" xr:uid="{EBB7247A-AC9D-4271-9B21-A19968E4C334}"/>
    <cellStyle name="Note 72 3 3 3 2" xfId="34029" xr:uid="{BC54F901-CF8B-4121-A310-F97FE26154BD}"/>
    <cellStyle name="Note 72 3 3 3 3" xfId="40457" xr:uid="{DAC54E82-F4AC-44B8-AB01-9C127F071A24}"/>
    <cellStyle name="Note 72 3 3 3 4" xfId="42932" xr:uid="{B52A92D0-B214-42E8-8C0A-8BFA7874870A}"/>
    <cellStyle name="Note 72 3 3 4" xfId="34026" xr:uid="{78D39E6A-F318-40E4-A847-540CEA14AEA8}"/>
    <cellStyle name="Note 72 3 3 5" xfId="40454" xr:uid="{088821DC-ACE8-4AB7-B940-1287845669CC}"/>
    <cellStyle name="Note 72 3 3 6" xfId="42929" xr:uid="{0E7D08C1-E6B2-432F-BAF8-5E7B131C1417}"/>
    <cellStyle name="Note 72 3 4" xfId="20685" xr:uid="{0D6CAB1F-E493-4D44-9BAF-EAF8A9333B8C}"/>
    <cellStyle name="Note 72 3 4 2" xfId="20686" xr:uid="{6C980C9C-4741-48BD-B349-95500A1643D9}"/>
    <cellStyle name="Note 72 3 4 2 2" xfId="20687" xr:uid="{1A31217A-4D69-4BD2-A684-6D9579CC1C33}"/>
    <cellStyle name="Note 72 3 4 2 2 2" xfId="34032" xr:uid="{62FD96E6-F21C-4E96-8C94-A4D551C35688}"/>
    <cellStyle name="Note 72 3 4 2 2 3" xfId="40460" xr:uid="{64BE0969-5E74-45FC-A460-B7B57F6A8969}"/>
    <cellStyle name="Note 72 3 4 2 2 4" xfId="42935" xr:uid="{89242A28-BAC5-45CE-9B88-BD1B41338D2B}"/>
    <cellStyle name="Note 72 3 4 2 3" xfId="34031" xr:uid="{F530BA81-6111-4C27-89BA-FCF767D27918}"/>
    <cellStyle name="Note 72 3 4 2 4" xfId="40459" xr:uid="{9136B7CE-172B-4016-B112-AD18D5B420FC}"/>
    <cellStyle name="Note 72 3 4 2 5" xfId="42934" xr:uid="{2AE79AE7-9725-45C0-9CF8-D3385B0472F0}"/>
    <cellStyle name="Note 72 3 4 3" xfId="20688" xr:uid="{F4B855AB-DCE3-422F-8CC5-1FB2467EB2B1}"/>
    <cellStyle name="Note 72 3 4 3 2" xfId="34033" xr:uid="{875938C6-1008-44F7-AF0A-9FD591AB9C6B}"/>
    <cellStyle name="Note 72 3 4 3 3" xfId="40461" xr:uid="{00F0154B-1575-4FBD-AF86-7DF6C1421C67}"/>
    <cellStyle name="Note 72 3 4 3 4" xfId="42936" xr:uid="{B1B1DA76-DAFD-4D75-A82B-A5F2EE3C0D34}"/>
    <cellStyle name="Note 72 3 4 4" xfId="34030" xr:uid="{A7903398-3DF6-4566-AEC6-A5D0FEAEC3CC}"/>
    <cellStyle name="Note 72 3 4 5" xfId="40458" xr:uid="{8FB8A805-62B2-4181-AC83-8965C2ACC65C}"/>
    <cellStyle name="Note 72 3 4 6" xfId="42933" xr:uid="{DCE2597C-21F7-4F35-A3E0-35AC6132527F}"/>
    <cellStyle name="Note 72 3 5" xfId="20689" xr:uid="{BD01715F-9350-478F-976F-3EB0D19A488C}"/>
    <cellStyle name="Note 72 3 5 2" xfId="20690" xr:uid="{A22B98E6-8DD8-47D0-BCDD-8D7B0FC60535}"/>
    <cellStyle name="Note 72 3 5 2 2" xfId="20691" xr:uid="{0E96321E-B4EE-4E29-A04D-6B4FA1AB6A1E}"/>
    <cellStyle name="Note 72 3 5 2 2 2" xfId="37106" xr:uid="{1A34DE8F-5496-4D4D-AB32-A33A3558E4E2}"/>
    <cellStyle name="Note 72 3 5 2 2 3" xfId="40464" xr:uid="{A04C1B35-49DC-4E13-95C4-6A184F869C4D}"/>
    <cellStyle name="Note 72 3 5 2 2 4" xfId="42939" xr:uid="{41FDB243-CD88-4DD5-84DE-45FF91FF97DD}"/>
    <cellStyle name="Note 72 3 5 2 3" xfId="34034" xr:uid="{8D3B7669-46E8-4B24-8FBD-26F4022A4570}"/>
    <cellStyle name="Note 72 3 5 2 4" xfId="40463" xr:uid="{4E52E22D-242B-4DF9-B794-E1D393BD9C73}"/>
    <cellStyle name="Note 72 3 5 2 5" xfId="42938" xr:uid="{41E91458-D030-46AC-978E-F6DB54EFC2BA}"/>
    <cellStyle name="Note 72 3 5 3" xfId="20692" xr:uid="{5B62D4D5-4A74-4E49-AC3F-2402226EC2B2}"/>
    <cellStyle name="Note 72 3 5 3 2" xfId="37107" xr:uid="{D9BEED6C-F908-4D4F-8E39-4DE2CFEAD63F}"/>
    <cellStyle name="Note 72 3 5 3 3" xfId="40465" xr:uid="{42A16639-B953-48EA-8706-28F5195F51DE}"/>
    <cellStyle name="Note 72 3 5 3 4" xfId="42940" xr:uid="{B65D9249-F82E-4CD1-815E-21EB6093C1ED}"/>
    <cellStyle name="Note 72 3 5 4" xfId="25491" xr:uid="{D8996B77-1516-48BF-ADCF-13E61125E9A6}"/>
    <cellStyle name="Note 72 3 5 5" xfId="40462" xr:uid="{F2F09D32-FDFC-4BC7-A82E-DAB5A8126075}"/>
    <cellStyle name="Note 72 3 5 6" xfId="42937" xr:uid="{637EDA6F-6ABD-4F26-BA23-BD0F4996758D}"/>
    <cellStyle name="Note 72 3 6" xfId="20693" xr:uid="{D90EC82A-A920-4B83-A99F-E8A808F5B923}"/>
    <cellStyle name="Note 72 3 6 2" xfId="20694" xr:uid="{7AA4D9EE-EB5C-439D-AB04-414E1FAF2C67}"/>
    <cellStyle name="Note 72 3 6 2 2" xfId="20695" xr:uid="{5DD97729-E829-4479-9C76-DBB7E259B388}"/>
    <cellStyle name="Note 72 3 6 2 2 2" xfId="36013" xr:uid="{A663C8AA-D7A7-405D-8F13-70D9EC1A7CC9}"/>
    <cellStyle name="Note 72 3 6 2 2 3" xfId="40468" xr:uid="{17FE7142-110C-47C1-9543-9B693BAECD7A}"/>
    <cellStyle name="Note 72 3 6 2 2 4" xfId="42943" xr:uid="{C1AACDF3-0A19-4296-8BEC-89B6313D29F4}"/>
    <cellStyle name="Note 72 3 6 2 3" xfId="38321" xr:uid="{23C18B08-DFBB-473E-A597-5D7B415161E8}"/>
    <cellStyle name="Note 72 3 6 2 4" xfId="40467" xr:uid="{081A86EE-9DD2-4678-A935-191C315D95BE}"/>
    <cellStyle name="Note 72 3 6 2 5" xfId="42942" xr:uid="{7858EB2D-C76E-49F7-AD80-F0B420236F12}"/>
    <cellStyle name="Note 72 3 6 3" xfId="20696" xr:uid="{0D44B044-8E0B-4B90-B803-B5FC2C04571A}"/>
    <cellStyle name="Note 72 3 6 3 2" xfId="36014" xr:uid="{05109F13-BD74-4E43-AD36-DB0CCD91B1CE}"/>
    <cellStyle name="Note 72 3 6 3 3" xfId="40469" xr:uid="{24E40E63-C09B-427A-94F8-61EA0220E4E1}"/>
    <cellStyle name="Note 72 3 6 3 4" xfId="42944" xr:uid="{F7B90A47-AA9A-456A-AF9E-C23FEA936AE9}"/>
    <cellStyle name="Note 72 3 6 4" xfId="36084" xr:uid="{E39F0AF9-0D43-4DBF-922B-01F818A20339}"/>
    <cellStyle name="Note 72 3 6 5" xfId="40466" xr:uid="{B971B04E-62E0-47B5-84AB-89F2AA2DEBA0}"/>
    <cellStyle name="Note 72 3 6 6" xfId="42941" xr:uid="{E38551C4-ACEF-42DA-8F44-A8152EF6A5C0}"/>
    <cellStyle name="Note 72 3 7" xfId="20697" xr:uid="{ECC812A5-18BB-45ED-8C48-0643DB2C2545}"/>
    <cellStyle name="Note 72 3 7 2" xfId="20698" xr:uid="{EB4CF21E-D535-4BEB-A8FC-516F18E85174}"/>
    <cellStyle name="Note 72 3 7 2 2" xfId="20699" xr:uid="{7C529AE0-1DD8-4D30-82F7-90ECC4044328}"/>
    <cellStyle name="Note 72 3 7 2 2 2" xfId="34035" xr:uid="{B9AF3EC4-EDEE-4EF6-BB68-2567358F388E}"/>
    <cellStyle name="Note 72 3 7 2 2 3" xfId="40472" xr:uid="{6AC25A57-CD13-44BB-AB31-0AF02FBBD81B}"/>
    <cellStyle name="Note 72 3 7 2 2 4" xfId="42947" xr:uid="{9E02208C-9A19-4C19-9234-805650DDE286}"/>
    <cellStyle name="Note 72 3 7 2 3" xfId="38637" xr:uid="{DDD227BD-43AA-4054-8DBC-D8D7BE70F82F}"/>
    <cellStyle name="Note 72 3 7 2 4" xfId="40471" xr:uid="{689DE348-6939-415B-B062-86A21C948D17}"/>
    <cellStyle name="Note 72 3 7 2 5" xfId="42946" xr:uid="{5F720A8C-0953-4EC9-BF70-5C5753248922}"/>
    <cellStyle name="Note 72 3 7 3" xfId="20700" xr:uid="{E51D3DE1-F35F-4ADA-96AA-BF8FC9A1DA25}"/>
    <cellStyle name="Note 72 3 7 3 2" xfId="34036" xr:uid="{1193361B-E237-4641-A4E1-4F01AD7E58BC}"/>
    <cellStyle name="Note 72 3 7 3 3" xfId="40473" xr:uid="{A8C89ABA-4E29-4E95-BE40-12F7765CA1D6}"/>
    <cellStyle name="Note 72 3 7 3 4" xfId="42948" xr:uid="{B60F0033-45D0-404C-A98F-A68CC7C4DE09}"/>
    <cellStyle name="Note 72 3 7 4" xfId="25492" xr:uid="{A040D834-713D-47F4-BCE9-D70583097621}"/>
    <cellStyle name="Note 72 3 7 5" xfId="40470" xr:uid="{9C85BE6C-515D-4CE3-8BDA-8D9805DDCE9F}"/>
    <cellStyle name="Note 72 3 7 6" xfId="42945" xr:uid="{9DDD0443-B28C-412C-A461-267EDF659135}"/>
    <cellStyle name="Note 72 3 8" xfId="20701" xr:uid="{73988E2F-2E46-4EE6-A4A4-D89675B96CF9}"/>
    <cellStyle name="Note 72 3 8 2" xfId="20702" xr:uid="{284F93DB-D0A0-4C08-8234-C8F17BB150C6}"/>
    <cellStyle name="Note 72 3 8 2 2" xfId="20703" xr:uid="{2A0804D3-7235-4D85-85F7-8D9547DF168C}"/>
    <cellStyle name="Note 72 3 8 2 2 2" xfId="38636" xr:uid="{B41963CA-5B39-4EF9-857B-ED1EA6075809}"/>
    <cellStyle name="Note 72 3 8 2 2 3" xfId="40476" xr:uid="{D276A9BE-C440-46F5-ABF4-FBBEBDA57CED}"/>
    <cellStyle name="Note 72 3 8 2 2 4" xfId="42951" xr:uid="{A54ABB59-BB22-4FFC-817B-F17995DB963C}"/>
    <cellStyle name="Note 72 3 8 2 3" xfId="37108" xr:uid="{65487510-BDD7-494C-A933-E81C75F377D2}"/>
    <cellStyle name="Note 72 3 8 2 4" xfId="40475" xr:uid="{F37EEBB9-638F-4C85-A164-B659169E28AA}"/>
    <cellStyle name="Note 72 3 8 2 5" xfId="42950" xr:uid="{FBCD7E39-9C83-48B4-AC90-78A7BE0CFB35}"/>
    <cellStyle name="Note 72 3 8 3" xfId="20704" xr:uid="{9A778C83-096D-4B3E-A3DE-D9BE7B99DC7F}"/>
    <cellStyle name="Note 72 3 8 3 2" xfId="34037" xr:uid="{5F6F9F20-A70C-435B-96EC-557E18DB9474}"/>
    <cellStyle name="Note 72 3 8 3 3" xfId="40477" xr:uid="{3247399D-EA23-4CA1-80AC-92808CAAA839}"/>
    <cellStyle name="Note 72 3 8 3 4" xfId="42952" xr:uid="{58065EC3-E813-48E9-8FDE-EB720C09B0A6}"/>
    <cellStyle name="Note 72 3 8 4" xfId="25493" xr:uid="{DE914A29-01C8-4100-A98B-EEA3782EDF40}"/>
    <cellStyle name="Note 72 3 8 5" xfId="40474" xr:uid="{47D40164-8EF8-4E78-AD42-C74AE68E1D08}"/>
    <cellStyle name="Note 72 3 8 6" xfId="42949" xr:uid="{00A437EE-F1B5-49F5-AB26-FB11090E8A30}"/>
    <cellStyle name="Note 72 3 9" xfId="20705" xr:uid="{9A8D61AE-376B-41DF-AFD4-86828730138C}"/>
    <cellStyle name="Note 72 3 9 2" xfId="20706" xr:uid="{B4862053-461F-40FD-8AF4-444051DDD6F2}"/>
    <cellStyle name="Note 72 3 9 2 2" xfId="34038" xr:uid="{9D4B6553-8F06-4F1C-98C0-B19759229C7F}"/>
    <cellStyle name="Note 72 3 9 2 3" xfId="40479" xr:uid="{B652ACB4-B624-4A1B-9FB9-191F8B50FAFB}"/>
    <cellStyle name="Note 72 3 9 2 4" xfId="42954" xr:uid="{9A735E8A-B18B-4BD8-A2AE-895DB35FC569}"/>
    <cellStyle name="Note 72 3 9 3" xfId="25494" xr:uid="{AFBDAAB0-6192-4ED7-8CCF-E6F9DA00D03A}"/>
    <cellStyle name="Note 72 3 9 4" xfId="40478" xr:uid="{3B31C141-D853-42E1-8531-DA936FEA172B}"/>
    <cellStyle name="Note 72 3 9 5" xfId="42953" xr:uid="{5AC7F56A-8B8C-46DB-BC6C-A5602D17A0F3}"/>
    <cellStyle name="Note 72 4" xfId="20707" xr:uid="{A9E47505-642D-4A56-AA16-B49EAFC31FF4}"/>
    <cellStyle name="Note 72 4 2" xfId="20708" xr:uid="{C0D94ED0-29AE-40EC-A875-ADC5F060AA55}"/>
    <cellStyle name="Note 72 4 2 2" xfId="20709" xr:uid="{52591E6D-7206-4A2B-8E72-E35C4EEAB453}"/>
    <cellStyle name="Note 72 4 2 2 2" xfId="25495" xr:uid="{F11F6911-6566-48F3-8F58-C7E5E83D06A2}"/>
    <cellStyle name="Note 72 4 2 2 3" xfId="40482" xr:uid="{95A1DA64-7980-4479-83B3-8920F2A6DFCA}"/>
    <cellStyle name="Note 72 4 2 2 4" xfId="42957" xr:uid="{5B73A00A-AF66-4450-9F3B-6C5C5ECE11C4}"/>
    <cellStyle name="Note 72 4 2 3" xfId="34039" xr:uid="{3B169551-86AA-4E13-B588-7EDC8DFD9136}"/>
    <cellStyle name="Note 72 4 2 4" xfId="40481" xr:uid="{895791D2-8646-419E-9A8E-2E696F758627}"/>
    <cellStyle name="Note 72 4 2 5" xfId="42956" xr:uid="{D19A40C5-DA09-411D-904F-B3982672A1DA}"/>
    <cellStyle name="Note 72 4 3" xfId="20710" xr:uid="{6E80827D-B8D8-4C82-9D19-8A1FF0205ED9}"/>
    <cellStyle name="Note 72 4 3 2" xfId="38635" xr:uid="{F894F461-0864-4CB2-AF90-3F0B5353FC3D}"/>
    <cellStyle name="Note 72 4 3 3" xfId="40483" xr:uid="{F1335881-546A-4248-B381-73014F03D069}"/>
    <cellStyle name="Note 72 4 3 4" xfId="42958" xr:uid="{BB7F202C-4056-40B3-8783-858F1A27EEFB}"/>
    <cellStyle name="Note 72 4 4" xfId="36764" xr:uid="{DC90BCE0-BD26-47D6-B6F6-C67F01D318AE}"/>
    <cellStyle name="Note 72 4 5" xfId="40480" xr:uid="{4EA3BF7B-E585-467A-B5CD-087D183EF06D}"/>
    <cellStyle name="Note 72 4 6" xfId="42955" xr:uid="{1521105B-947F-421F-A2C7-915C1223EF76}"/>
    <cellStyle name="Note 72 5" xfId="20711" xr:uid="{4EE1D496-A112-4CDC-B38B-2FE5D862ABCD}"/>
    <cellStyle name="Note 72 5 2" xfId="20712" xr:uid="{40BDBAA3-B219-4A28-A1F1-45C223322C72}"/>
    <cellStyle name="Note 72 5 2 2" xfId="20713" xr:uid="{A4FAD696-B5C6-4490-949F-7F42ACE4C751}"/>
    <cellStyle name="Note 72 5 2 2 2" xfId="25496" xr:uid="{E1DF5FDB-CC83-4B64-8E41-6C353C2EE8CA}"/>
    <cellStyle name="Note 72 5 2 2 3" xfId="40486" xr:uid="{1E303F56-3444-4AEC-A0E3-D076AD4178F9}"/>
    <cellStyle name="Note 72 5 2 2 4" xfId="42961" xr:uid="{CAB54C83-1AC9-404D-A816-D492A966D211}"/>
    <cellStyle name="Note 72 5 2 3" xfId="34041" xr:uid="{D4AEB053-2C1C-4B6E-9DE0-AAF8466EAED6}"/>
    <cellStyle name="Note 72 5 2 4" xfId="40485" xr:uid="{AD827CC6-7655-4E53-9613-86DB8FD01015}"/>
    <cellStyle name="Note 72 5 2 5" xfId="42960" xr:uid="{57BCB90A-39BB-46BF-B3A3-0DC27D7FE418}"/>
    <cellStyle name="Note 72 5 3" xfId="20714" xr:uid="{94FC2ED7-CEBF-4FEF-AA6A-C1EB08D120B3}"/>
    <cellStyle name="Note 72 5 3 2" xfId="34042" xr:uid="{AF0E905F-F0FC-4A5E-A52D-36536A8CC25B}"/>
    <cellStyle name="Note 72 5 3 3" xfId="40487" xr:uid="{8D92DA64-845B-45C9-9E3F-B2B52319D8EB}"/>
    <cellStyle name="Note 72 5 3 4" xfId="42962" xr:uid="{3550B01E-19B8-4CAF-8F47-CB6264ACB991}"/>
    <cellStyle name="Note 72 5 4" xfId="34040" xr:uid="{211FB0E1-ACDD-4DD0-9FA8-29D9AF23B925}"/>
    <cellStyle name="Note 72 5 5" xfId="40484" xr:uid="{2FC2846C-03E4-4AA5-A0AC-4775B9BF3AC6}"/>
    <cellStyle name="Note 72 5 6" xfId="42959" xr:uid="{84BCAB19-226D-4933-8B45-9C94FCF63080}"/>
    <cellStyle name="Note 72 6" xfId="20715" xr:uid="{E5D8CFC7-8D89-44D4-A94D-AE2A75C5CA2B}"/>
    <cellStyle name="Note 72 6 2" xfId="20716" xr:uid="{DAB705DD-2BCF-45B6-9F0B-04471338F451}"/>
    <cellStyle name="Note 72 6 2 2" xfId="20717" xr:uid="{8F08FA97-68A1-4DBD-905C-B06A3FBBF477}"/>
    <cellStyle name="Note 72 6 2 2 2" xfId="25497" xr:uid="{2C83D031-F8D1-4963-9453-50AF0DC2947B}"/>
    <cellStyle name="Note 72 6 2 2 3" xfId="40490" xr:uid="{F1FC0B18-6A3A-422E-BEEA-54DAFA3FBA9F}"/>
    <cellStyle name="Note 72 6 2 2 4" xfId="42965" xr:uid="{B7B24BCE-2A89-4C0B-A4F9-3D54C9D5E0F4}"/>
    <cellStyle name="Note 72 6 2 3" xfId="34043" xr:uid="{D553BEB2-A4BD-498B-91BC-B5431BF17955}"/>
    <cellStyle name="Note 72 6 2 4" xfId="40489" xr:uid="{9C942E49-9F08-42E4-B470-A6C4DDA6350F}"/>
    <cellStyle name="Note 72 6 2 5" xfId="42964" xr:uid="{E6160A12-5DB4-4D0C-8AEA-04131AA6C954}"/>
    <cellStyle name="Note 72 6 3" xfId="20718" xr:uid="{F9C7AD1C-6A23-409C-AB9E-E229268DDE2B}"/>
    <cellStyle name="Note 72 6 3 2" xfId="34044" xr:uid="{8896DC9C-5760-4E8F-830C-4419E897B930}"/>
    <cellStyle name="Note 72 6 3 3" xfId="40491" xr:uid="{B48DAEC6-3B4E-4DA2-8B0A-D73ACB3C1D07}"/>
    <cellStyle name="Note 72 6 3 4" xfId="42966" xr:uid="{ABC58750-7C21-4A72-A764-C7A94BC78C7C}"/>
    <cellStyle name="Note 72 6 4" xfId="38634" xr:uid="{19FAEAFD-43B6-4451-BB20-320ED918FEC8}"/>
    <cellStyle name="Note 72 6 5" xfId="40488" xr:uid="{715694C3-6088-448D-8731-19A3D83AD848}"/>
    <cellStyle name="Note 72 6 6" xfId="42963" xr:uid="{0996597C-A285-4527-AED6-D66F90753A21}"/>
    <cellStyle name="Note 72 7" xfId="20719" xr:uid="{4084AE9F-12C7-4DC1-B6B0-A749427616FF}"/>
    <cellStyle name="Note 72 7 2" xfId="20720" xr:uid="{786BFF69-5A05-4C49-B8E6-B03D35FA9738}"/>
    <cellStyle name="Note 72 7 2 2" xfId="20721" xr:uid="{75B58734-F073-4542-B392-32AF2C20104B}"/>
    <cellStyle name="Note 72 7 2 2 2" xfId="25498" xr:uid="{657D2CD2-F432-434D-AD13-99BDD40786A4}"/>
    <cellStyle name="Note 72 7 2 2 3" xfId="40494" xr:uid="{36750EE5-35DB-4806-8ED4-8C2A5098E0EA}"/>
    <cellStyle name="Note 72 7 2 2 4" xfId="42969" xr:uid="{BD369970-2066-474C-9B4C-D7FB0A4CD141}"/>
    <cellStyle name="Note 72 7 2 3" xfId="38633" xr:uid="{3E32226E-2C1D-4BF3-8A09-C90401420870}"/>
    <cellStyle name="Note 72 7 2 4" xfId="40493" xr:uid="{A1CACF7F-9F16-4264-A71B-3F667254EB40}"/>
    <cellStyle name="Note 72 7 2 5" xfId="42968" xr:uid="{8CA0E9B1-BC8D-4BA4-A8FA-34E1BF6DA30F}"/>
    <cellStyle name="Note 72 7 3" xfId="20722" xr:uid="{90DC8B76-AC82-4E4F-8248-8BD3BEE2CDFC}"/>
    <cellStyle name="Note 72 7 3 2" xfId="34046" xr:uid="{AB028018-F025-4E04-80BE-A70710ABCF24}"/>
    <cellStyle name="Note 72 7 3 3" xfId="40495" xr:uid="{2EB937B3-84DF-4FE5-85EE-7A5A92C87CB0}"/>
    <cellStyle name="Note 72 7 3 4" xfId="42970" xr:uid="{84D4ED7A-264C-488D-A510-AFCBF395CA8E}"/>
    <cellStyle name="Note 72 7 4" xfId="34045" xr:uid="{55373DE5-A691-4C24-BD65-4799C83D56A0}"/>
    <cellStyle name="Note 72 7 5" xfId="40492" xr:uid="{151BA83D-6E44-49F5-88BC-D78BCE70CD19}"/>
    <cellStyle name="Note 72 7 6" xfId="42967" xr:uid="{21403A1B-C6BE-426A-8203-B3D84DC2DAFA}"/>
    <cellStyle name="Note 72 8" xfId="20723" xr:uid="{229F0BD9-CF07-4967-8404-C31DA1F762D2}"/>
    <cellStyle name="Note 72 8 2" xfId="20724" xr:uid="{712271A8-5012-441B-9D71-DD26C76BCA54}"/>
    <cellStyle name="Note 72 8 2 2" xfId="20725" xr:uid="{7DA11A9D-F0DF-4827-9980-E98733848EA5}"/>
    <cellStyle name="Note 72 8 2 2 2" xfId="25499" xr:uid="{1DC33B62-FD74-487B-A24F-7051484A085D}"/>
    <cellStyle name="Note 72 8 2 2 3" xfId="40498" xr:uid="{6C6B776D-A7BA-4989-AFE5-86EFB799161C}"/>
    <cellStyle name="Note 72 8 2 2 4" xfId="42973" xr:uid="{96588F99-3248-4D26-B15B-38B340BD3F92}"/>
    <cellStyle name="Note 72 8 2 3" xfId="34048" xr:uid="{2054842C-97AF-4E81-8DC3-22C188BA911F}"/>
    <cellStyle name="Note 72 8 2 4" xfId="40497" xr:uid="{580A718C-8098-4B41-8AA9-9BECAFC45CE1}"/>
    <cellStyle name="Note 72 8 2 5" xfId="42972" xr:uid="{9069DC8F-3B40-4263-9E77-FE25E35403A8}"/>
    <cellStyle name="Note 72 8 3" xfId="20726" xr:uid="{B412282F-5FD0-4A43-A582-BE7E89FD6342}"/>
    <cellStyle name="Note 72 8 3 2" xfId="38632" xr:uid="{B4771C30-F34C-4742-BF02-BFC1DC775BA5}"/>
    <cellStyle name="Note 72 8 3 3" xfId="40499" xr:uid="{63D2C1D1-062D-40EA-936D-8D77F37FB93C}"/>
    <cellStyle name="Note 72 8 3 4" xfId="42974" xr:uid="{8F4F574B-D0BC-4E13-A84B-C068CE7ED5F7}"/>
    <cellStyle name="Note 72 8 4" xfId="34047" xr:uid="{138E2EC5-B092-43DA-8EDC-1D94AF286773}"/>
    <cellStyle name="Note 72 8 5" xfId="40496" xr:uid="{E3E4992E-47BB-446C-A56D-583B5E42568E}"/>
    <cellStyle name="Note 72 8 6" xfId="42971" xr:uid="{0E0DC2DA-3F3B-4C16-90B9-D9A0E33F0CCF}"/>
    <cellStyle name="Note 72 9" xfId="20727" xr:uid="{AD4A53E8-5F6D-49FA-8177-55882B96E470}"/>
    <cellStyle name="Note 72 9 2" xfId="20728" xr:uid="{87B60371-4611-4AF7-8713-3A0427A6AA9E}"/>
    <cellStyle name="Note 72 9 2 2" xfId="20729" xr:uid="{9E3DE89E-760F-46BD-91FF-7DFB4A4F6A0A}"/>
    <cellStyle name="Note 72 9 2 2 2" xfId="25500" xr:uid="{97B5412D-775E-4B93-9A19-8C5827E88A48}"/>
    <cellStyle name="Note 72 9 2 2 3" xfId="40502" xr:uid="{6B72542B-4E88-4FA9-9552-BA77A40411CA}"/>
    <cellStyle name="Note 72 9 2 2 4" xfId="42977" xr:uid="{302F713D-8398-4544-B096-2E9E451F8076}"/>
    <cellStyle name="Note 72 9 2 3" xfId="34050" xr:uid="{2E9C1C9A-C748-4936-86F0-F385EAA3A75C}"/>
    <cellStyle name="Note 72 9 2 4" xfId="40501" xr:uid="{C144A53E-F4E0-4C05-8A68-852D85FBD078}"/>
    <cellStyle name="Note 72 9 2 5" xfId="42976" xr:uid="{30979A38-D7D6-4D5C-9EC9-8F0CAFABF820}"/>
    <cellStyle name="Note 72 9 3" xfId="20730" xr:uid="{AAB5AC66-D02C-4D46-88A9-10F7CA621A23}"/>
    <cellStyle name="Note 72 9 3 2" xfId="34051" xr:uid="{813EFD23-E9CE-409F-87B1-0F53889E7702}"/>
    <cellStyle name="Note 72 9 3 3" xfId="40503" xr:uid="{4093D8F6-128D-427F-AFE5-6A1279A97806}"/>
    <cellStyle name="Note 72 9 3 4" xfId="42978" xr:uid="{05D10DB0-B37A-4A48-BCDF-8339861F6F89}"/>
    <cellStyle name="Note 72 9 4" xfId="34049" xr:uid="{3897FF86-1024-46EF-B29B-AFED58AF2D66}"/>
    <cellStyle name="Note 72 9 5" xfId="40500" xr:uid="{54004E97-05BD-486E-B891-7593001AA8CA}"/>
    <cellStyle name="Note 72 9 6" xfId="42975" xr:uid="{ED858C24-7E64-448C-A850-21AEE20D531C}"/>
    <cellStyle name="Note 73" xfId="20731" xr:uid="{91620A3C-F68C-4A26-AFF9-70EA02D5A2BB}"/>
    <cellStyle name="Note 73 10" xfId="20732" xr:uid="{BF719549-9938-4CFB-8281-1EDCEBEDD968}"/>
    <cellStyle name="Note 73 10 2" xfId="34052" xr:uid="{2AE8AF33-4AAD-40D2-A80C-B9845005767C}"/>
    <cellStyle name="Note 73 10 3" xfId="40505" xr:uid="{D3D8271B-43AD-4F27-81EC-9CF78ED4CA7D}"/>
    <cellStyle name="Note 73 10 4" xfId="42980" xr:uid="{68BA4467-1FDB-4F90-B474-7CDCBF102DC2}"/>
    <cellStyle name="Note 73 11" xfId="38631" xr:uid="{DF96502E-2888-4ADD-95A9-4362931E8263}"/>
    <cellStyle name="Note 73 12" xfId="40504" xr:uid="{C70F994B-397E-4666-B04D-F55F77304EAC}"/>
    <cellStyle name="Note 73 13" xfId="42979" xr:uid="{C87216B8-3289-46BB-AC14-746BF0596CBB}"/>
    <cellStyle name="Note 73 2" xfId="20733" xr:uid="{3B94EB38-9D78-4861-B5F4-B784939D09B6}"/>
    <cellStyle name="Note 73 2 2" xfId="20734" xr:uid="{4A435102-780B-4345-9540-4AFD0C2BF0A6}"/>
    <cellStyle name="Note 73 2 2 2" xfId="20735" xr:uid="{160A71D9-92D4-4D7C-AAA7-C01A7D8E5119}"/>
    <cellStyle name="Note 73 2 2 2 2" xfId="34054" xr:uid="{113401D8-4884-4349-890C-B1EB0D7B7114}"/>
    <cellStyle name="Note 73 2 2 2 3" xfId="40508" xr:uid="{1472FA7F-C293-4C7D-941E-C33EE435A805}"/>
    <cellStyle name="Note 73 2 2 2 4" xfId="42983" xr:uid="{82E95032-55BA-46B1-8F22-A230EBEA9B27}"/>
    <cellStyle name="Note 73 2 2 3" xfId="34053" xr:uid="{ACD0A22E-DCDB-4C3C-8660-F38ED77254E6}"/>
    <cellStyle name="Note 73 2 2 4" xfId="40507" xr:uid="{F26C47AF-67D4-407E-AE10-A72FADCC1731}"/>
    <cellStyle name="Note 73 2 2 5" xfId="42982" xr:uid="{B3651901-005B-4B43-A74D-9CCDC551F600}"/>
    <cellStyle name="Note 73 2 3" xfId="20736" xr:uid="{ECA41092-F29E-454C-BEF2-AAEE48BB97FC}"/>
    <cellStyle name="Note 73 2 3 2" xfId="36765" xr:uid="{2D9A96B3-055F-401B-B807-6CCD43EBC7C1}"/>
    <cellStyle name="Note 73 2 3 3" xfId="40509" xr:uid="{75943C71-FED6-4F50-A0C3-C7C13D25C414}"/>
    <cellStyle name="Note 73 2 3 4" xfId="42984" xr:uid="{230671DB-FC5B-4AC6-B6E6-66FB7ED1A383}"/>
    <cellStyle name="Note 73 2 4" xfId="25501" xr:uid="{C3468EB8-5BA6-47AF-A3F3-06CF52223B3F}"/>
    <cellStyle name="Note 73 2 5" xfId="40506" xr:uid="{3FEF867F-53C8-423C-A251-82FC1BDB83B7}"/>
    <cellStyle name="Note 73 2 6" xfId="42981" xr:uid="{116A3838-A5A3-4815-89B6-75BEDC2771E7}"/>
    <cellStyle name="Note 73 3" xfId="20737" xr:uid="{97886B19-F5C5-48ED-8911-E710B87968FB}"/>
    <cellStyle name="Note 73 3 2" xfId="20738" xr:uid="{C97B9F5A-2E0D-46ED-9597-262BE293AABC}"/>
    <cellStyle name="Note 73 3 2 2" xfId="20739" xr:uid="{5D1C7BA8-613E-4885-A548-5F441C4DB37B}"/>
    <cellStyle name="Note 73 3 2 2 2" xfId="34056" xr:uid="{B1B3D0EC-8798-4E3E-B774-BB2337E1C85A}"/>
    <cellStyle name="Note 73 3 2 2 3" xfId="40512" xr:uid="{FAEE14FD-2E61-46CA-95BA-B9416998D800}"/>
    <cellStyle name="Note 73 3 2 2 4" xfId="42987" xr:uid="{DD6DEA5A-1138-4E4F-9123-EB7506A08CEB}"/>
    <cellStyle name="Note 73 3 2 3" xfId="34055" xr:uid="{9CE96FD7-1915-457E-8150-6304AAD60E17}"/>
    <cellStyle name="Note 73 3 2 4" xfId="40511" xr:uid="{B87BEFD6-FAA6-4F23-8B23-6E111C350D84}"/>
    <cellStyle name="Note 73 3 2 5" xfId="42986" xr:uid="{26FD3C1D-88AD-470B-813A-E44D689C30D3}"/>
    <cellStyle name="Note 73 3 3" xfId="20740" xr:uid="{66704FAA-DFD8-4E24-8853-F0E06336FF2C}"/>
    <cellStyle name="Note 73 3 3 2" xfId="34057" xr:uid="{1CFD8A1D-D408-45C3-A49F-F0C8143E2D22}"/>
    <cellStyle name="Note 73 3 3 3" xfId="40513" xr:uid="{F1D8D500-DD96-4417-AAD2-7A5BD4708060}"/>
    <cellStyle name="Note 73 3 3 4" xfId="42988" xr:uid="{541F3E5C-304E-48E1-9E88-386512726A64}"/>
    <cellStyle name="Note 73 3 4" xfId="38630" xr:uid="{B1007006-6523-41BD-97FB-00B14D3761D7}"/>
    <cellStyle name="Note 73 3 5" xfId="40510" xr:uid="{7AA6EE90-F0B0-460C-B44E-81E880FFD635}"/>
    <cellStyle name="Note 73 3 6" xfId="42985" xr:uid="{27176E54-7121-4A71-9138-4E5045AD8424}"/>
    <cellStyle name="Note 73 4" xfId="20741" xr:uid="{9214A4BF-940D-4EFD-9534-C244D1C46C5E}"/>
    <cellStyle name="Note 73 4 2" xfId="20742" xr:uid="{53437FEE-2465-4D60-A9E4-822655D06D3F}"/>
    <cellStyle name="Note 73 4 2 2" xfId="20743" xr:uid="{F32C4F42-6AAA-4F46-9975-2927AABE2D41}"/>
    <cellStyle name="Note 73 4 2 2 2" xfId="34059" xr:uid="{8A30CCAC-B963-47C3-8C3B-FB0273588DBF}"/>
    <cellStyle name="Note 73 4 2 2 3" xfId="40516" xr:uid="{DD341062-BD6D-4F01-88EB-C15236E452A6}"/>
    <cellStyle name="Note 73 4 2 2 4" xfId="42991" xr:uid="{F02D772B-F3CF-48CA-9D3F-CA4EB2456A4F}"/>
    <cellStyle name="Note 73 4 2 3" xfId="34058" xr:uid="{5E6ACB19-0102-40BB-A9A6-B11DC186BAC1}"/>
    <cellStyle name="Note 73 4 2 4" xfId="40515" xr:uid="{0D2E88FD-6A9A-4FB7-B0A1-1D65807848D3}"/>
    <cellStyle name="Note 73 4 2 5" xfId="42990" xr:uid="{6637FF91-EC7A-422E-8C3B-005A6B71D2E6}"/>
    <cellStyle name="Note 73 4 3" xfId="20744" xr:uid="{4D144E78-F7F1-47F3-B380-883DC5963A13}"/>
    <cellStyle name="Note 73 4 3 2" xfId="34060" xr:uid="{F1929C67-093D-43BB-9784-A20BAD95F3BD}"/>
    <cellStyle name="Note 73 4 3 3" xfId="40517" xr:uid="{963893DD-8D77-4B6E-ACCD-50DD11D69258}"/>
    <cellStyle name="Note 73 4 3 4" xfId="42992" xr:uid="{C0190EE2-466D-44D4-94E1-40CA4859AA60}"/>
    <cellStyle name="Note 73 4 4" xfId="38629" xr:uid="{A45B3914-5F0E-42A7-8EF1-FBA91A533463}"/>
    <cellStyle name="Note 73 4 5" xfId="40514" xr:uid="{B6E81085-9F16-49DE-AD9E-EA05C400D82A}"/>
    <cellStyle name="Note 73 4 6" xfId="42989" xr:uid="{58CF5933-8A36-4AB6-85F6-7908EAEE7B81}"/>
    <cellStyle name="Note 73 5" xfId="20745" xr:uid="{DC333247-9237-481E-8987-C634A98E338F}"/>
    <cellStyle name="Note 73 5 2" xfId="20746" xr:uid="{A29D62DD-B4E2-46DB-840F-01410C98D6F5}"/>
    <cellStyle name="Note 73 5 2 2" xfId="20747" xr:uid="{F8F34E78-04CD-439E-8CAE-A256046F97BE}"/>
    <cellStyle name="Note 73 5 2 2 2" xfId="34062" xr:uid="{FAE37BA2-65C9-48BA-B095-8117C52FA227}"/>
    <cellStyle name="Note 73 5 2 2 3" xfId="40520" xr:uid="{873E958C-B173-4B65-B858-48D2ABE2A1E8}"/>
    <cellStyle name="Note 73 5 2 2 4" xfId="42995" xr:uid="{933E8183-24C6-4D0E-8399-D71C0B6D2A24}"/>
    <cellStyle name="Note 73 5 2 3" xfId="34061" xr:uid="{474A31A3-E17B-4531-AF1B-C5D24C4B234A}"/>
    <cellStyle name="Note 73 5 2 4" xfId="40519" xr:uid="{847A1064-BF56-411B-A012-67B6D6E6F1AC}"/>
    <cellStyle name="Note 73 5 2 5" xfId="42994" xr:uid="{E738E61A-DFD7-4537-BFF1-9389A3BE4A7D}"/>
    <cellStyle name="Note 73 5 3" xfId="20748" xr:uid="{746975E2-CE8B-40C1-8945-8AA94341DCDA}"/>
    <cellStyle name="Note 73 5 3 2" xfId="34063" xr:uid="{0C713C74-51E0-467A-B2E3-4CFDC7FC4A3B}"/>
    <cellStyle name="Note 73 5 3 3" xfId="40521" xr:uid="{DCB90D46-386C-45C6-BD5A-9759BAF2A39E}"/>
    <cellStyle name="Note 73 5 3 4" xfId="42996" xr:uid="{6691E245-7AB7-4EC5-B97C-499C993C7223}"/>
    <cellStyle name="Note 73 5 4" xfId="38628" xr:uid="{A375E380-163F-4ADF-8E15-79B21F0BDEA2}"/>
    <cellStyle name="Note 73 5 5" xfId="40518" xr:uid="{6EA0EB0D-1CD3-4F02-99DB-9F994256702B}"/>
    <cellStyle name="Note 73 5 6" xfId="42993" xr:uid="{FE7BBC50-90CF-4B15-B32F-78B36992030A}"/>
    <cellStyle name="Note 73 6" xfId="20749" xr:uid="{537C5DE7-B365-4C35-96AA-BDE9E2FADC7B}"/>
    <cellStyle name="Note 73 6 2" xfId="20750" xr:uid="{E88F0CD3-8BB8-4D2F-BCA9-EA1C5C848A91}"/>
    <cellStyle name="Note 73 6 2 2" xfId="20751" xr:uid="{E6EB5C8B-4C00-4B20-8D33-DAA2BCFDC9A5}"/>
    <cellStyle name="Note 73 6 2 2 2" xfId="34065" xr:uid="{A277CECA-C4F1-464C-9FBA-129BADA27EF9}"/>
    <cellStyle name="Note 73 6 2 2 3" xfId="40524" xr:uid="{6E250C2C-DBA9-4E04-AE8C-24141A3EC0ED}"/>
    <cellStyle name="Note 73 6 2 2 4" xfId="42999" xr:uid="{C154AC03-967E-4B14-8F8F-59721F144F1F}"/>
    <cellStyle name="Note 73 6 2 3" xfId="36766" xr:uid="{F7BEA13C-E705-47C0-954C-77752807787B}"/>
    <cellStyle name="Note 73 6 2 4" xfId="40523" xr:uid="{66CC9523-A7C9-45DD-9CC9-D6208D2A735B}"/>
    <cellStyle name="Note 73 6 2 5" xfId="42998" xr:uid="{5A6DA39E-1A05-4D91-A097-B6E6E17325D8}"/>
    <cellStyle name="Note 73 6 3" xfId="20752" xr:uid="{4185E668-1FE7-4AAD-B930-E8CD60B9C8D6}"/>
    <cellStyle name="Note 73 6 3 2" xfId="34066" xr:uid="{50C3AB22-DFB6-4904-8F6F-B9A768307938}"/>
    <cellStyle name="Note 73 6 3 3" xfId="40525" xr:uid="{C067DFC7-62AD-40E3-B77C-A2D1213266F8}"/>
    <cellStyle name="Note 73 6 3 4" xfId="43000" xr:uid="{12E1DB35-8725-4099-B818-5935E6827CBA}"/>
    <cellStyle name="Note 73 6 4" xfId="34064" xr:uid="{F099E24E-6A2E-47B8-8C18-1F0FEA144466}"/>
    <cellStyle name="Note 73 6 5" xfId="40522" xr:uid="{4271FD83-C0D9-4685-885B-5C008BCB988B}"/>
    <cellStyle name="Note 73 6 6" xfId="42997" xr:uid="{E50164A8-FC17-4DDD-9ABF-C6C002C1D4AC}"/>
    <cellStyle name="Note 73 7" xfId="20753" xr:uid="{7D5324A1-8F48-4569-A179-E88150E9D53D}"/>
    <cellStyle name="Note 73 7 2" xfId="20754" xr:uid="{F239C311-8B7F-446E-B072-CAAC6D6A685A}"/>
    <cellStyle name="Note 73 7 2 2" xfId="20755" xr:uid="{F5FA4262-16E4-42F2-80C6-19880FBA1DC9}"/>
    <cellStyle name="Note 73 7 2 2 2" xfId="34069" xr:uid="{7207C59D-7DA6-488B-88BB-133BBE4BC375}"/>
    <cellStyle name="Note 73 7 2 2 3" xfId="40528" xr:uid="{6C5FD10E-B3FE-4B33-9557-0492CE2E5A5E}"/>
    <cellStyle name="Note 73 7 2 2 4" xfId="43003" xr:uid="{9F1B9618-D158-4019-8794-A361B3C2E9E8}"/>
    <cellStyle name="Note 73 7 2 3" xfId="34068" xr:uid="{90B4CF96-314C-493A-8D96-E56CF8C9E28C}"/>
    <cellStyle name="Note 73 7 2 4" xfId="40527" xr:uid="{B326FE29-E804-49CB-BA6E-6307C6A0DC57}"/>
    <cellStyle name="Note 73 7 2 5" xfId="43002" xr:uid="{41C521D7-1092-418B-A1AC-70B88C0DBD1D}"/>
    <cellStyle name="Note 73 7 3" xfId="20756" xr:uid="{C5DCA71D-64F8-4428-9FD7-C7912B336BFA}"/>
    <cellStyle name="Note 73 7 3 2" xfId="36767" xr:uid="{9A120A2D-CCCA-4670-8FB9-C8BE983A308A}"/>
    <cellStyle name="Note 73 7 3 3" xfId="40529" xr:uid="{E04257EE-7DBB-47FA-B79C-C552A92C8666}"/>
    <cellStyle name="Note 73 7 3 4" xfId="43004" xr:uid="{0017C734-E92A-47FC-A0DF-57688360B2C8}"/>
    <cellStyle name="Note 73 7 4" xfId="34067" xr:uid="{DE077BF0-A6E0-4D99-BD73-88DFC96E51D5}"/>
    <cellStyle name="Note 73 7 5" xfId="40526" xr:uid="{0733C3A9-AED6-42C7-B7C7-56BED7DA8513}"/>
    <cellStyle name="Note 73 7 6" xfId="43001" xr:uid="{F20C5202-1475-4D84-A024-E1C36499D71E}"/>
    <cellStyle name="Note 73 8" xfId="20757" xr:uid="{BB817495-7D23-4C55-A7D6-484FFD8FCB0B}"/>
    <cellStyle name="Note 73 8 2" xfId="20758" xr:uid="{F67BC6BB-DB53-4AD4-B56F-3A943681DF1C}"/>
    <cellStyle name="Note 73 8 2 2" xfId="20759" xr:uid="{966D1139-A7D9-4A53-B04F-DE93516B2FE3}"/>
    <cellStyle name="Note 73 8 2 2 2" xfId="34071" xr:uid="{3CAB5322-C988-4404-92E7-909C3C3134B1}"/>
    <cellStyle name="Note 73 8 2 2 3" xfId="40532" xr:uid="{37A0C485-7454-48FA-8C9C-03D0B4A51506}"/>
    <cellStyle name="Note 73 8 2 2 4" xfId="43007" xr:uid="{B90DB0FA-DC9C-41E7-9526-9E6168A1D7A8}"/>
    <cellStyle name="Note 73 8 2 3" xfId="38627" xr:uid="{E7803669-94FC-4ADB-BEE3-E906B72E3607}"/>
    <cellStyle name="Note 73 8 2 4" xfId="40531" xr:uid="{E0974000-6028-4E15-B084-7F0DFE516525}"/>
    <cellStyle name="Note 73 8 2 5" xfId="43006" xr:uid="{D0AEC9A8-53F1-4435-B374-09DE006409E6}"/>
    <cellStyle name="Note 73 8 3" xfId="20760" xr:uid="{0A77FB7F-7684-4C7A-A9F3-83DB66B6DF18}"/>
    <cellStyle name="Note 73 8 3 2" xfId="34072" xr:uid="{C40D0721-6496-4C5E-98BA-C79309E64877}"/>
    <cellStyle name="Note 73 8 3 3" xfId="40533" xr:uid="{16A69273-3BEB-47B9-921B-447E38D0022D}"/>
    <cellStyle name="Note 73 8 3 4" xfId="43008" xr:uid="{624C27F9-27A9-4DB8-A1D2-192354B82B44}"/>
    <cellStyle name="Note 73 8 4" xfId="34070" xr:uid="{9B178409-41D0-4700-9E4E-601615523AE6}"/>
    <cellStyle name="Note 73 8 5" xfId="40530" xr:uid="{3F315E4C-EE40-4D47-8C60-D3364D46C8C2}"/>
    <cellStyle name="Note 73 8 6" xfId="43005" xr:uid="{DE3D94D4-DF49-46D0-9485-B17C774D5788}"/>
    <cellStyle name="Note 73 9" xfId="20761" xr:uid="{BE275D30-7A25-4278-9450-00FDDAF48827}"/>
    <cellStyle name="Note 73 9 2" xfId="20762" xr:uid="{B2DAA910-F45F-463C-905D-2C75CD1E5C9B}"/>
    <cellStyle name="Note 73 9 2 2" xfId="36768" xr:uid="{B16A2430-BD2A-40EF-8D2C-A7098E7F04A2}"/>
    <cellStyle name="Note 73 9 2 3" xfId="40535" xr:uid="{A41A2DA4-6EFD-4782-8670-DEBE72E1EC76}"/>
    <cellStyle name="Note 73 9 2 4" xfId="43010" xr:uid="{738F52B9-DA2C-4326-9CDF-B4F64CF4B239}"/>
    <cellStyle name="Note 73 9 3" xfId="34073" xr:uid="{16434453-E7B9-469B-9BB4-7F4CB8E78155}"/>
    <cellStyle name="Note 73 9 4" xfId="40534" xr:uid="{9447809F-8B8F-4ED9-A35A-03467D7A98BA}"/>
    <cellStyle name="Note 73 9 5" xfId="43009" xr:uid="{839FE63B-A6D0-4D4C-A3C6-28B6DE934B3F}"/>
    <cellStyle name="Note 74" xfId="20763" xr:uid="{9FA4FD75-9A5C-4F40-9A81-4F4244F29141}"/>
    <cellStyle name="Note 74 10" xfId="20764" xr:uid="{B6D31329-26F9-4C75-A269-59AEFAE4A76B}"/>
    <cellStyle name="Note 74 10 2" xfId="34075" xr:uid="{FA4E7B27-B748-4C04-A7A6-AF6557DF9692}"/>
    <cellStyle name="Note 74 10 3" xfId="40537" xr:uid="{FA7086FB-C132-4F5D-A2B8-F5A6F15CC134}"/>
    <cellStyle name="Note 74 10 4" xfId="43012" xr:uid="{39715B93-B952-4B4E-9A63-078F37A465EF}"/>
    <cellStyle name="Note 74 11" xfId="34074" xr:uid="{1F8F1C52-F02D-4B9E-8271-B6E35A146BE5}"/>
    <cellStyle name="Note 74 12" xfId="40536" xr:uid="{CD31F08D-7774-4D2C-9CCB-4B09F2F0B452}"/>
    <cellStyle name="Note 74 13" xfId="43011" xr:uid="{2D925999-59E0-4B12-8D34-C20045867D01}"/>
    <cellStyle name="Note 74 2" xfId="20765" xr:uid="{10EEA8FB-CC98-44DB-8447-0433EA1A4009}"/>
    <cellStyle name="Note 74 2 2" xfId="20766" xr:uid="{B56B1B97-C56E-4EF9-A5A3-6133AB4B0004}"/>
    <cellStyle name="Note 74 2 2 2" xfId="20767" xr:uid="{E6D1BFA0-FFA8-47E6-85D9-B2F8898467CA}"/>
    <cellStyle name="Note 74 2 2 2 2" xfId="34078" xr:uid="{E22319D5-84F6-4804-98E8-6E45F3F662A6}"/>
    <cellStyle name="Note 74 2 2 2 3" xfId="40540" xr:uid="{06825435-920E-40F0-B8DF-88B5D5E25247}"/>
    <cellStyle name="Note 74 2 2 2 4" xfId="43015" xr:uid="{D850F2E1-DFE3-472E-95FD-1CC58A81F543}"/>
    <cellStyle name="Note 74 2 2 3" xfId="34077" xr:uid="{1237F6F9-5D3A-4647-82A2-89FB8E17E6F1}"/>
    <cellStyle name="Note 74 2 2 4" xfId="40539" xr:uid="{AA5F0773-AEDF-4919-8053-7843138EB684}"/>
    <cellStyle name="Note 74 2 2 5" xfId="43014" xr:uid="{041296DE-3386-4037-A3A4-6C9A5BB431AF}"/>
    <cellStyle name="Note 74 2 3" xfId="20768" xr:uid="{3B4FA907-9CEF-4537-AE7E-BA48C55C0754}"/>
    <cellStyle name="Note 74 2 3 2" xfId="36769" xr:uid="{BBB0036B-54E7-4407-A5CA-E3CA310C22D6}"/>
    <cellStyle name="Note 74 2 3 3" xfId="40541" xr:uid="{1389C199-3A72-41FD-AF1D-4F9F28AC5FA4}"/>
    <cellStyle name="Note 74 2 3 4" xfId="43016" xr:uid="{C4442631-B1BE-4000-A0F1-D01F61C4DD6C}"/>
    <cellStyle name="Note 74 2 4" xfId="34076" xr:uid="{11CE3FB4-DE39-4B1B-A312-F584F21AEEC7}"/>
    <cellStyle name="Note 74 2 5" xfId="40538" xr:uid="{7BE1917D-4894-42BF-BB99-CC1B90F6D2D4}"/>
    <cellStyle name="Note 74 2 6" xfId="43013" xr:uid="{C672D8A8-04E1-4ADB-AA4D-A8F132E09774}"/>
    <cellStyle name="Note 74 3" xfId="20769" xr:uid="{B02F80E6-FC64-403C-A948-5AAB204678A7}"/>
    <cellStyle name="Note 74 3 2" xfId="20770" xr:uid="{643771D6-FAB7-4966-A465-DB26B548A0C8}"/>
    <cellStyle name="Note 74 3 2 2" xfId="20771" xr:uid="{71205E1B-C9F2-4626-9DBB-024E0C08150F}"/>
    <cellStyle name="Note 74 3 2 2 2" xfId="34080" xr:uid="{DC97861D-FB6E-4E1D-BE81-FD3E5D92EBD1}"/>
    <cellStyle name="Note 74 3 2 2 3" xfId="40544" xr:uid="{617A350A-1AE7-40E0-87CA-3692A9A8EED0}"/>
    <cellStyle name="Note 74 3 2 2 4" xfId="43019" xr:uid="{7DD33C0A-1186-4852-B12D-BBCAB3D33698}"/>
    <cellStyle name="Note 74 3 2 3" xfId="36015" xr:uid="{B5C13FE6-395F-460A-99AA-6A726C8F5E2B}"/>
    <cellStyle name="Note 74 3 2 4" xfId="40543" xr:uid="{6901FA76-BE7A-4DDA-BF13-D1A49891721A}"/>
    <cellStyle name="Note 74 3 2 5" xfId="43018" xr:uid="{A29C8E26-C95D-465E-81CD-CED37E957AFC}"/>
    <cellStyle name="Note 74 3 3" xfId="20772" xr:uid="{6C6F3ACB-2C9E-4A4E-8639-855A8BF2E3F0}"/>
    <cellStyle name="Note 74 3 3 2" xfId="36016" xr:uid="{6137EF4E-BC65-448B-98FD-5830F741B554}"/>
    <cellStyle name="Note 74 3 3 3" xfId="40545" xr:uid="{024A2174-9B4E-49FD-87BB-6B98DF3B5677}"/>
    <cellStyle name="Note 74 3 3 4" xfId="43020" xr:uid="{8BB71235-80AA-4C95-8053-F3B29E52A6C5}"/>
    <cellStyle name="Note 74 3 4" xfId="34079" xr:uid="{18A047AB-50BC-42D3-8A26-AA42B99AF1A5}"/>
    <cellStyle name="Note 74 3 5" xfId="40542" xr:uid="{9495362C-BA59-40FA-9D0A-23C4D5FDA0E4}"/>
    <cellStyle name="Note 74 3 6" xfId="43017" xr:uid="{FF3AFD21-FA39-4236-917E-6A0F42517150}"/>
    <cellStyle name="Note 74 4" xfId="20773" xr:uid="{72636E83-3D94-474E-98AB-CAEF97D4BCFA}"/>
    <cellStyle name="Note 74 4 2" xfId="20774" xr:uid="{840CD2BF-DDE4-4CE4-8C25-FB55089DA875}"/>
    <cellStyle name="Note 74 4 2 2" xfId="20775" xr:uid="{D1A5A200-F91C-47C8-B9E4-2C8DEA5FADA3}"/>
    <cellStyle name="Note 74 4 2 2 2" xfId="34082" xr:uid="{FE4EF5A2-336B-4F11-AE3E-AFE0D06EE49E}"/>
    <cellStyle name="Note 74 4 2 2 3" xfId="40548" xr:uid="{6B2CB91B-5D5B-483B-AB83-18B52A584A3F}"/>
    <cellStyle name="Note 74 4 2 2 4" xfId="43023" xr:uid="{BE4D1CBA-7163-48C0-90D9-89A50DB01CA8}"/>
    <cellStyle name="Note 74 4 2 3" xfId="34081" xr:uid="{FE0E9956-86E4-4F25-8C1B-959DEF879B88}"/>
    <cellStyle name="Note 74 4 2 4" xfId="40547" xr:uid="{78BEC2E3-31EA-4108-B029-3BC609DA1455}"/>
    <cellStyle name="Note 74 4 2 5" xfId="43022" xr:uid="{0A309E28-62B7-49AE-B4AF-B36378FA84AA}"/>
    <cellStyle name="Note 74 4 3" xfId="20776" xr:uid="{DE788136-D7B6-4693-8141-2DABB07BCBB2}"/>
    <cellStyle name="Note 74 4 3 2" xfId="34083" xr:uid="{AA3F9D88-342B-4C3A-B870-7C3D535F27CC}"/>
    <cellStyle name="Note 74 4 3 3" xfId="40549" xr:uid="{74D6DE33-E723-41BF-8843-649250729AD3}"/>
    <cellStyle name="Note 74 4 3 4" xfId="43024" xr:uid="{A91D7D62-6EC7-4514-98DF-66CD41AA5675}"/>
    <cellStyle name="Note 74 4 4" xfId="25502" xr:uid="{EFB036B9-B62B-48E9-90BD-8C9903FA191C}"/>
    <cellStyle name="Note 74 4 5" xfId="40546" xr:uid="{3EE2E53A-B784-44C6-A546-C4A478560D46}"/>
    <cellStyle name="Note 74 4 6" xfId="43021" xr:uid="{66DBFBDE-D243-4318-8153-291A46E27716}"/>
    <cellStyle name="Note 74 5" xfId="20777" xr:uid="{1C591DB9-FF1E-4BCC-BEE7-C067D49BB0DC}"/>
    <cellStyle name="Note 74 5 2" xfId="20778" xr:uid="{3E9E19AB-421D-4240-97AE-ED5E3AD0480F}"/>
    <cellStyle name="Note 74 5 2 2" xfId="20779" xr:uid="{18F3080E-2FA6-43CF-9FDD-45FEED24358B}"/>
    <cellStyle name="Note 74 5 2 2 2" xfId="36770" xr:uid="{B47A408E-90C4-499F-A342-9D67ECA8F6E2}"/>
    <cellStyle name="Note 74 5 2 2 3" xfId="40552" xr:uid="{D989F659-6FBA-40A4-9D22-854928A6D0F7}"/>
    <cellStyle name="Note 74 5 2 2 4" xfId="43027" xr:uid="{A3FD8F41-51F4-432C-A8D2-10854B21A841}"/>
    <cellStyle name="Note 74 5 2 3" xfId="25503" xr:uid="{AD6292AE-F0AF-4297-98C3-829983549859}"/>
    <cellStyle name="Note 74 5 2 4" xfId="40551" xr:uid="{E9F7B287-8882-4E5E-9C19-CBF6CDA0EF19}"/>
    <cellStyle name="Note 74 5 2 5" xfId="43026" xr:uid="{94666FD7-68CE-4186-B136-9BDCB26C562B}"/>
    <cellStyle name="Note 74 5 3" xfId="20780" xr:uid="{3E4D0EF2-A352-41A2-B6AE-1042C67292C1}"/>
    <cellStyle name="Note 74 5 3 2" xfId="38626" xr:uid="{7F40C1A9-1F94-43CC-BE64-C446F63AC965}"/>
    <cellStyle name="Note 74 5 3 3" xfId="40553" xr:uid="{00833D41-EBA7-4BB2-B22B-E3C8F630B03E}"/>
    <cellStyle name="Note 74 5 3 4" xfId="43028" xr:uid="{2C2041D4-6D08-405E-A738-A4DDBF312642}"/>
    <cellStyle name="Note 74 5 4" xfId="36017" xr:uid="{70D2D053-DFA7-4E16-A594-32BD9B65B891}"/>
    <cellStyle name="Note 74 5 5" xfId="40550" xr:uid="{F5F3BCE5-5C66-4663-A95B-26395EBAB11B}"/>
    <cellStyle name="Note 74 5 6" xfId="43025" xr:uid="{2EE1FA7B-F6CB-4A0B-B021-F6B6B982D09A}"/>
    <cellStyle name="Note 74 6" xfId="20781" xr:uid="{A7062A94-9E82-455D-A2D6-0AA2C54E1676}"/>
    <cellStyle name="Note 74 6 2" xfId="20782" xr:uid="{FD3057A2-03B9-4342-B5C3-014FB45B8FB9}"/>
    <cellStyle name="Note 74 6 2 2" xfId="20783" xr:uid="{83A803FC-9F2A-4D40-82E5-14621459822F}"/>
    <cellStyle name="Note 74 6 2 2 2" xfId="34085" xr:uid="{1172C486-6752-47E7-8142-4F8C38795441}"/>
    <cellStyle name="Note 74 6 2 2 3" xfId="40556" xr:uid="{A3DD5CE8-A70D-4807-B4B7-C46408449B9F}"/>
    <cellStyle name="Note 74 6 2 2 4" xfId="43031" xr:uid="{80D1F7BE-312F-4F1E-B3A7-AD55450A5DB7}"/>
    <cellStyle name="Note 74 6 2 3" xfId="25504" xr:uid="{312C0F04-30DD-4BF4-96D8-6D48D4FE40E3}"/>
    <cellStyle name="Note 74 6 2 4" xfId="40555" xr:uid="{9A257C91-7496-4CC3-952D-073F133A5EE6}"/>
    <cellStyle name="Note 74 6 2 5" xfId="43030" xr:uid="{50F67901-A070-4FC6-9C4A-65CF3283A5BC}"/>
    <cellStyle name="Note 74 6 3" xfId="20784" xr:uid="{60B5643E-6752-4CAF-A3D9-CB20E4777974}"/>
    <cellStyle name="Note 74 6 3 2" xfId="34086" xr:uid="{79DAFD29-19BE-4873-9859-411E762F375B}"/>
    <cellStyle name="Note 74 6 3 3" xfId="40557" xr:uid="{A692FF53-FDB1-499C-8C19-868F2A43DA73}"/>
    <cellStyle name="Note 74 6 3 4" xfId="43032" xr:uid="{BAEE965C-FDD4-4305-8089-63D45D307326}"/>
    <cellStyle name="Note 74 6 4" xfId="34084" xr:uid="{229786BF-3603-42E4-BEDC-6CA620456600}"/>
    <cellStyle name="Note 74 6 5" xfId="40554" xr:uid="{4D5F5E3E-C16C-4370-8100-E79ACCE10EE9}"/>
    <cellStyle name="Note 74 6 6" xfId="43029" xr:uid="{73C2E886-50FC-411B-9DDB-628A4BEA1317}"/>
    <cellStyle name="Note 74 7" xfId="20785" xr:uid="{AC5D7A9A-77DA-4621-9139-37F27F64D941}"/>
    <cellStyle name="Note 74 7 2" xfId="20786" xr:uid="{976EED21-C5CA-4784-8D02-FC648F242731}"/>
    <cellStyle name="Note 74 7 2 2" xfId="20787" xr:uid="{978AC1DD-2D9F-4A4E-B098-E61F3983C583}"/>
    <cellStyle name="Note 74 7 2 2 2" xfId="36771" xr:uid="{11EF105D-8854-4E51-AD59-0C2CD7270FA0}"/>
    <cellStyle name="Note 74 7 2 2 3" xfId="40560" xr:uid="{B7F1F4F0-97AF-4DCE-BCF5-E8CC4970A00E}"/>
    <cellStyle name="Note 74 7 2 2 4" xfId="43035" xr:uid="{678CFAFE-5E92-4D78-B1AE-41D223A2B3E0}"/>
    <cellStyle name="Note 74 7 2 3" xfId="25505" xr:uid="{74A117C9-D0F6-4C31-8468-85F33DE8E4C6}"/>
    <cellStyle name="Note 74 7 2 4" xfId="40559" xr:uid="{FE63D83D-0FD9-490B-9D96-104ED0097F4D}"/>
    <cellStyle name="Note 74 7 2 5" xfId="43034" xr:uid="{6E895594-CC60-407D-A1B5-09DAB9AC0C80}"/>
    <cellStyle name="Note 74 7 3" xfId="20788" xr:uid="{82702762-E46A-48AB-AC03-ECB650A363DB}"/>
    <cellStyle name="Note 74 7 3 2" xfId="34088" xr:uid="{39736669-738D-4E62-A0EF-4B27FA0B30B7}"/>
    <cellStyle name="Note 74 7 3 3" xfId="40561" xr:uid="{9A811B53-6AD5-4642-ADAA-DA14DC808D01}"/>
    <cellStyle name="Note 74 7 3 4" xfId="43036" xr:uid="{B6701E0B-D5A8-42FB-B4AB-443F02C9B3BB}"/>
    <cellStyle name="Note 74 7 4" xfId="34087" xr:uid="{38A0CC58-2282-4335-B351-390B028404F6}"/>
    <cellStyle name="Note 74 7 5" xfId="40558" xr:uid="{BDAE7486-0A60-491B-8BA5-0E9B95D41681}"/>
    <cellStyle name="Note 74 7 6" xfId="43033" xr:uid="{6B5DE96B-A05F-4D2F-970B-88BB805A481E}"/>
    <cellStyle name="Note 74 8" xfId="20789" xr:uid="{C2D4602E-9BEE-42C3-BCAD-9068A48C257F}"/>
    <cellStyle name="Note 74 8 2" xfId="20790" xr:uid="{0AF7E1FE-9229-4488-8D4F-5D4D7F982487}"/>
    <cellStyle name="Note 74 8 2 2" xfId="20791" xr:uid="{2AC239A0-6051-4B53-9541-A02A40F6FB1B}"/>
    <cellStyle name="Note 74 8 2 2 2" xfId="34090" xr:uid="{1B9FF86C-A4DF-4A4B-AEB5-7F18D8DA6D8D}"/>
    <cellStyle name="Note 74 8 2 2 3" xfId="40564" xr:uid="{9E091184-0432-4F33-8583-288B23701257}"/>
    <cellStyle name="Note 74 8 2 2 4" xfId="43039" xr:uid="{4D09776C-ACF5-4D45-BB9D-8FADC25F91CB}"/>
    <cellStyle name="Note 74 8 2 3" xfId="25506" xr:uid="{BB6D8752-29CF-4C1E-9EC3-0E100C88D1EE}"/>
    <cellStyle name="Note 74 8 2 4" xfId="40563" xr:uid="{76D58998-A718-4406-969E-15568AE3471F}"/>
    <cellStyle name="Note 74 8 2 5" xfId="43038" xr:uid="{C3F744A3-71A7-483F-BD68-D67FA3CC9547}"/>
    <cellStyle name="Note 74 8 3" xfId="20792" xr:uid="{C41E7EB3-511A-49A2-9E1C-2B3CEC0EF76B}"/>
    <cellStyle name="Note 74 8 3 2" xfId="34091" xr:uid="{2BDF3779-E8CE-4AF1-A21E-78D52564EEE4}"/>
    <cellStyle name="Note 74 8 3 3" xfId="40565" xr:uid="{A0B4F9B9-A0F6-431E-96E1-E2BA8C18C7EA}"/>
    <cellStyle name="Note 74 8 3 4" xfId="43040" xr:uid="{98DF0255-E68C-48CF-97AC-53263B5C4392}"/>
    <cellStyle name="Note 74 8 4" xfId="34089" xr:uid="{A9246885-C037-4D16-ACB3-8186A35071FC}"/>
    <cellStyle name="Note 74 8 5" xfId="40562" xr:uid="{484DBAAF-2677-487D-AE7D-53B7B0FCC48B}"/>
    <cellStyle name="Note 74 8 6" xfId="43037" xr:uid="{0F574816-8B73-4B39-AFEF-A93114F09E05}"/>
    <cellStyle name="Note 74 9" xfId="20793" xr:uid="{2A99552E-71C5-44A2-A25C-35BBCEEB738D}"/>
    <cellStyle name="Note 74 9 2" xfId="20794" xr:uid="{FAE36D59-86A9-4E65-8E0E-ECA12BD5AF76}"/>
    <cellStyle name="Note 74 9 2 2" xfId="25507" xr:uid="{34D6301B-BE23-4534-8CF7-B892CF51F71A}"/>
    <cellStyle name="Note 74 9 2 3" xfId="40567" xr:uid="{B30B29BF-F9FF-4952-ACB6-3D2E9A7A48A5}"/>
    <cellStyle name="Note 74 9 2 4" xfId="43042" xr:uid="{483DE7AF-B50C-4AA9-8F1D-E8659B37E3DC}"/>
    <cellStyle name="Note 74 9 3" xfId="34092" xr:uid="{3937B72D-E260-4CD8-83AD-03126B77AB52}"/>
    <cellStyle name="Note 74 9 4" xfId="40566" xr:uid="{93E4A531-0479-4A04-899B-FC3B5D95473C}"/>
    <cellStyle name="Note 74 9 5" xfId="43041" xr:uid="{667C5E51-CCC7-4219-B11A-3C207A20D37D}"/>
    <cellStyle name="Note 75" xfId="20795" xr:uid="{35B8A151-5AE1-4B27-96EA-396A6544D050}"/>
    <cellStyle name="Note 75 10" xfId="20796" xr:uid="{F16DFB7F-E0D8-4CD0-AC32-9A3069050880}"/>
    <cellStyle name="Note 75 10 2" xfId="34093" xr:uid="{A58EBC56-5A22-46A1-A7A3-6505299ABC57}"/>
    <cellStyle name="Note 75 10 3" xfId="40569" xr:uid="{59CB697D-CADC-4BAC-B17C-19F03D2A3293}"/>
    <cellStyle name="Note 75 10 4" xfId="43044" xr:uid="{08778BD6-A9EF-43D2-9E83-4D6A0884C8C5}"/>
    <cellStyle name="Note 75 11" xfId="36772" xr:uid="{A9F8835A-C6B4-4C14-904A-2954E5C57ABD}"/>
    <cellStyle name="Note 75 12" xfId="40568" xr:uid="{036985F5-9949-4EAC-A0CB-2E6F715847B2}"/>
    <cellStyle name="Note 75 13" xfId="43043" xr:uid="{450CD7BA-B2F1-48C9-9E50-F66AFCBC90F5}"/>
    <cellStyle name="Note 75 2" xfId="20797" xr:uid="{9376EB38-FFCD-418A-AC33-3642B35545EA}"/>
    <cellStyle name="Note 75 2 2" xfId="20798" xr:uid="{A74BFB3C-2377-4806-BD30-59B4216C135F}"/>
    <cellStyle name="Note 75 2 2 2" xfId="20799" xr:uid="{EC2263C8-BB01-4810-9097-24EB0FA1F94E}"/>
    <cellStyle name="Note 75 2 2 2 2" xfId="34095" xr:uid="{0B217A1F-7B5E-4E18-89FC-C12C9077DDAC}"/>
    <cellStyle name="Note 75 2 2 2 3" xfId="40572" xr:uid="{169E2DA2-645F-4C1E-9F51-79D2535ABA5A}"/>
    <cellStyle name="Note 75 2 2 2 4" xfId="43047" xr:uid="{61C0610B-95AF-4EED-9AB7-B1FE23313C0E}"/>
    <cellStyle name="Note 75 2 2 3" xfId="25508" xr:uid="{813625C3-B91D-425D-B030-3DE54B16E5B2}"/>
    <cellStyle name="Note 75 2 2 4" xfId="40571" xr:uid="{447C4E7A-5FD5-434D-8993-F99FE250C146}"/>
    <cellStyle name="Note 75 2 2 5" xfId="43046" xr:uid="{91E92131-8297-4633-A70A-502ACDB9CD63}"/>
    <cellStyle name="Note 75 2 3" xfId="20800" xr:uid="{892F231F-9503-4D53-AAB5-843996519CFB}"/>
    <cellStyle name="Note 75 2 3 2" xfId="34096" xr:uid="{F094E850-43FD-4DEC-A6CF-28104AA877C5}"/>
    <cellStyle name="Note 75 2 3 3" xfId="40573" xr:uid="{B749AD5C-89BF-4FF0-8AD9-7851E74A79B9}"/>
    <cellStyle name="Note 75 2 3 4" xfId="43048" xr:uid="{6810D451-6240-40C3-890E-81FED55B3666}"/>
    <cellStyle name="Note 75 2 4" xfId="34094" xr:uid="{97E1A5C1-9978-4FE1-8BC2-59255369C493}"/>
    <cellStyle name="Note 75 2 5" xfId="40570" xr:uid="{2B395778-6550-49B2-8F22-60AFD4C06DC2}"/>
    <cellStyle name="Note 75 2 6" xfId="43045" xr:uid="{C8568226-3CC9-4BCE-9D6B-C41ED0A9D238}"/>
    <cellStyle name="Note 75 3" xfId="20801" xr:uid="{5BD7CDF2-1D1A-485B-8024-EC456D6ABC70}"/>
    <cellStyle name="Note 75 3 2" xfId="20802" xr:uid="{992CBA24-E7FE-44A3-A48F-14F8B8210CD1}"/>
    <cellStyle name="Note 75 3 2 2" xfId="20803" xr:uid="{4091A371-959A-471B-904C-CF50A94A5062}"/>
    <cellStyle name="Note 75 3 2 2 2" xfId="36773" xr:uid="{409A9B57-3944-4605-A46D-623DE81C5A0A}"/>
    <cellStyle name="Note 75 3 2 2 3" xfId="40576" xr:uid="{598EC214-B4A9-46AA-A933-0464F84F11C6}"/>
    <cellStyle name="Note 75 3 2 2 4" xfId="43051" xr:uid="{17EDE5B6-0FDC-4B2D-A669-70AC732887CA}"/>
    <cellStyle name="Note 75 3 2 3" xfId="39181" xr:uid="{A3A4E7DE-C325-4679-9AEC-EAF2DFD5DF13}"/>
    <cellStyle name="Note 75 3 2 4" xfId="40575" xr:uid="{E6372105-7EA7-4603-95B0-0936924256DC}"/>
    <cellStyle name="Note 75 3 2 5" xfId="43050" xr:uid="{BDE77CC9-7DF8-4EB8-894D-6CE92DC05033}"/>
    <cellStyle name="Note 75 3 3" xfId="20804" xr:uid="{E45E9186-8A47-470B-A614-2FB322A5BEE9}"/>
    <cellStyle name="Note 75 3 3 2" xfId="38127" xr:uid="{BB0D8E4E-F8F4-400F-8FC9-BA172F4C27B1}"/>
    <cellStyle name="Note 75 3 3 3" xfId="40577" xr:uid="{F7CF4C45-4B9A-43AB-AA81-6D42A6A81AC0}"/>
    <cellStyle name="Note 75 3 3 4" xfId="43052" xr:uid="{5BF5AB72-E383-46F7-ADD1-DA437AB5D275}"/>
    <cellStyle name="Note 75 3 4" xfId="38625" xr:uid="{88387A84-78AE-4A51-AC01-4C11E5844EA5}"/>
    <cellStyle name="Note 75 3 5" xfId="40574" xr:uid="{02D0EB7D-632D-4EF3-BD80-6234DE9787E9}"/>
    <cellStyle name="Note 75 3 6" xfId="43049" xr:uid="{287FAD90-2DD7-443E-8531-6AE890A6FD56}"/>
    <cellStyle name="Note 75 4" xfId="20805" xr:uid="{DA2B99C3-63A2-4725-8F9F-377EE51B49E8}"/>
    <cellStyle name="Note 75 4 2" xfId="20806" xr:uid="{4A5416C4-3D4A-4894-9892-C6A3C871F70A}"/>
    <cellStyle name="Note 75 4 2 2" xfId="20807" xr:uid="{9077B16E-A06E-44BB-B41F-8352E00A81BC}"/>
    <cellStyle name="Note 75 4 2 2 2" xfId="34098" xr:uid="{61564EA3-45AF-4954-8FF8-DB0DD6AACC7A}"/>
    <cellStyle name="Note 75 4 2 2 3" xfId="40580" xr:uid="{77CC97E0-0149-4539-8F79-FCC5F3709238}"/>
    <cellStyle name="Note 75 4 2 2 4" xfId="43055" xr:uid="{887EDB0D-7EC3-4ABB-931B-73A3A9D8B3F7}"/>
    <cellStyle name="Note 75 4 2 3" xfId="25509" xr:uid="{BF4256AA-DD3C-46F9-B765-0B0111111CC7}"/>
    <cellStyle name="Note 75 4 2 4" xfId="40579" xr:uid="{838951AB-A521-4116-B24C-88BE80D5EA3E}"/>
    <cellStyle name="Note 75 4 2 5" xfId="43054" xr:uid="{B96FE485-C9BF-4DA9-B768-1FF0E5244F5A}"/>
    <cellStyle name="Note 75 4 3" xfId="20808" xr:uid="{B9169096-9932-4FEB-ADF3-A5F803860916}"/>
    <cellStyle name="Note 75 4 3 2" xfId="34099" xr:uid="{6AB5D250-D33A-4BDB-9C27-C820A313CB93}"/>
    <cellStyle name="Note 75 4 3 3" xfId="40581" xr:uid="{935D392F-7F13-4471-BFA6-C9D725ADE1AA}"/>
    <cellStyle name="Note 75 4 3 4" xfId="43056" xr:uid="{5BFCEFC1-446F-4C6D-8B60-ACA79D199F58}"/>
    <cellStyle name="Note 75 4 4" xfId="34097" xr:uid="{663744CA-B615-4E3F-B8C6-965D2DDEF209}"/>
    <cellStyle name="Note 75 4 5" xfId="40578" xr:uid="{E6C707A2-1008-47E0-80BC-5CE30647240C}"/>
    <cellStyle name="Note 75 4 6" xfId="43053" xr:uid="{BF16D11C-4102-48C5-B439-CE9E5F2BFD83}"/>
    <cellStyle name="Note 75 5" xfId="20809" xr:uid="{DEF0C502-9A86-4849-9DA0-7A07760EFC6F}"/>
    <cellStyle name="Note 75 5 2" xfId="20810" xr:uid="{720AEA62-6251-4378-8532-A25B98146F68}"/>
    <cellStyle name="Note 75 5 2 2" xfId="20811" xr:uid="{B94541D2-A5E5-428F-81BF-AA0933E1ADAC}"/>
    <cellStyle name="Note 75 5 2 2 2" xfId="36774" xr:uid="{289FCB8F-7278-457A-9C6D-36EEDDEB8028}"/>
    <cellStyle name="Note 75 5 2 2 3" xfId="40584" xr:uid="{969D122F-125F-4777-ABF8-B44FC9FB7B1E}"/>
    <cellStyle name="Note 75 5 2 2 4" xfId="43059" xr:uid="{BF5E101E-E65F-463B-8251-971760F920BB}"/>
    <cellStyle name="Note 75 5 2 3" xfId="34101" xr:uid="{91A52B5B-EFB4-4195-B90F-5E38AB512414}"/>
    <cellStyle name="Note 75 5 2 4" xfId="40583" xr:uid="{CAF68C5D-1DC7-4D68-AB4D-533004032C51}"/>
    <cellStyle name="Note 75 5 2 5" xfId="43058" xr:uid="{DB8D73B1-D473-40F6-B6E7-8CBCD669C5EC}"/>
    <cellStyle name="Note 75 5 3" xfId="20812" xr:uid="{3E42D7CA-06C1-4051-B02A-053B98D76673}"/>
    <cellStyle name="Note 75 5 3 2" xfId="38126" xr:uid="{0A91CAF3-25C5-491C-A0FC-EE401645DFFE}"/>
    <cellStyle name="Note 75 5 3 3" xfId="40585" xr:uid="{DFE7AF13-5E04-4BE6-88A2-F07D4C6E8622}"/>
    <cellStyle name="Note 75 5 3 4" xfId="43060" xr:uid="{CAF7FED7-26EC-448D-A029-D413D663A6B5}"/>
    <cellStyle name="Note 75 5 4" xfId="34100" xr:uid="{74F1A386-DCEB-44C0-9273-B8F379D033C5}"/>
    <cellStyle name="Note 75 5 5" xfId="40582" xr:uid="{58197DA8-D781-43A2-8065-0E8AEDD9F0AC}"/>
    <cellStyle name="Note 75 5 6" xfId="43057" xr:uid="{87AA22F6-1A49-4DF9-8EA7-BF854F194B84}"/>
    <cellStyle name="Note 75 6" xfId="20813" xr:uid="{25AF3E53-5B72-4C0E-B276-18AD48D695F4}"/>
    <cellStyle name="Note 75 6 2" xfId="20814" xr:uid="{E56F784F-F1B8-4988-8B50-B2D60325879A}"/>
    <cellStyle name="Note 75 6 2 2" xfId="20815" xr:uid="{F0223DC6-8F32-4742-8BCE-C4AE2F4BE675}"/>
    <cellStyle name="Note 75 6 2 2 2" xfId="34104" xr:uid="{3A5E3394-503B-419A-A0FA-7A0B4A64B31B}"/>
    <cellStyle name="Note 75 6 2 2 3" xfId="40588" xr:uid="{029D35C8-ABA2-4831-8D81-EE7839710ECD}"/>
    <cellStyle name="Note 75 6 2 2 4" xfId="43063" xr:uid="{61A7D2E5-B5A9-41F3-A271-A24BB26E18B6}"/>
    <cellStyle name="Note 75 6 2 3" xfId="34103" xr:uid="{20D9FDBC-66E3-4DAD-87D7-52F9CEF36D53}"/>
    <cellStyle name="Note 75 6 2 4" xfId="40587" xr:uid="{602E728A-2890-4C88-BB9B-95B7143A4FA0}"/>
    <cellStyle name="Note 75 6 2 5" xfId="43062" xr:uid="{7BA4EECE-5C81-4329-AC97-D0FCDA007891}"/>
    <cellStyle name="Note 75 6 3" xfId="20816" xr:uid="{9F313143-396B-4B10-871D-8482EB70A2CA}"/>
    <cellStyle name="Note 75 6 3 2" xfId="25510" xr:uid="{B2B5D060-8672-4C83-BD66-9D1B1C5D62BD}"/>
    <cellStyle name="Note 75 6 3 3" xfId="40589" xr:uid="{D7BD0AEC-3DA4-44D3-B734-15A2C25127AB}"/>
    <cellStyle name="Note 75 6 3 4" xfId="43064" xr:uid="{3CD0442E-4B0C-4346-958E-ECC25B8AE4E5}"/>
    <cellStyle name="Note 75 6 4" xfId="34102" xr:uid="{1E83AAE3-B633-4865-A496-6818F9B2C96B}"/>
    <cellStyle name="Note 75 6 5" xfId="40586" xr:uid="{4CC749F9-B40F-4A30-B03D-BA029B90117C}"/>
    <cellStyle name="Note 75 6 6" xfId="43061" xr:uid="{69ACDD20-5E80-4F71-86CE-F553B5D9BA03}"/>
    <cellStyle name="Note 75 7" xfId="20817" xr:uid="{EB64E961-B39E-46D5-9275-E491AB201856}"/>
    <cellStyle name="Note 75 7 2" xfId="20818" xr:uid="{FED32CDA-4D4E-48A3-B754-26351DCEBF3E}"/>
    <cellStyle name="Note 75 7 2 2" xfId="20819" xr:uid="{8F895936-D6B0-4228-9A59-D3800140D3FA}"/>
    <cellStyle name="Note 75 7 2 2 2" xfId="34107" xr:uid="{4AB0905D-0868-4741-9492-A30436E8B68F}"/>
    <cellStyle name="Note 75 7 2 2 3" xfId="40592" xr:uid="{0CCEFC1E-3159-4ABE-8D31-A538A6371341}"/>
    <cellStyle name="Note 75 7 2 2 4" xfId="43067" xr:uid="{20CB78A7-00CA-451A-87B8-3362255FAA6B}"/>
    <cellStyle name="Note 75 7 2 3" xfId="34106" xr:uid="{06800D7E-E4BF-46B2-937A-C14458FCF931}"/>
    <cellStyle name="Note 75 7 2 4" xfId="40591" xr:uid="{61F183DA-D983-44DB-A017-5E7034ED98BA}"/>
    <cellStyle name="Note 75 7 2 5" xfId="43066" xr:uid="{498CBDBB-5099-4EB0-BA1B-18FD790755CE}"/>
    <cellStyle name="Note 75 7 3" xfId="20820" xr:uid="{71758807-0995-4FA5-9035-D8BEEE43BDE1}"/>
    <cellStyle name="Note 75 7 3 2" xfId="34108" xr:uid="{138112D5-7E63-4E58-9132-5A4FA4899BD8}"/>
    <cellStyle name="Note 75 7 3 3" xfId="40593" xr:uid="{B580FADE-4DF6-4789-BE39-715029B89E67}"/>
    <cellStyle name="Note 75 7 3 4" xfId="43068" xr:uid="{FB890C9E-B3C6-4C60-A280-AE5762ED0686}"/>
    <cellStyle name="Note 75 7 4" xfId="34105" xr:uid="{B4741EFB-8E68-4804-9677-A6D777C5AABA}"/>
    <cellStyle name="Note 75 7 5" xfId="40590" xr:uid="{C10B12A5-7F9F-4976-B5DC-C5103FA129A9}"/>
    <cellStyle name="Note 75 7 6" xfId="43065" xr:uid="{C943DC92-83F4-4021-9DB5-E894974A2475}"/>
    <cellStyle name="Note 75 8" xfId="20821" xr:uid="{C9D4EBBF-9CF4-482D-8976-7496570D9F09}"/>
    <cellStyle name="Note 75 8 2" xfId="20822" xr:uid="{2845FB51-D4BB-44CF-A77E-FAA5B1D29D7F}"/>
    <cellStyle name="Note 75 8 2 2" xfId="20823" xr:uid="{EB02556A-1C70-46F5-B574-89602A9458BA}"/>
    <cellStyle name="Note 75 8 2 2 2" xfId="34111" xr:uid="{273C78F8-1128-412D-99C5-630CB716D2B1}"/>
    <cellStyle name="Note 75 8 2 2 3" xfId="40596" xr:uid="{6E2EA537-03AE-4AC0-B765-138BC5A7D5D1}"/>
    <cellStyle name="Note 75 8 2 2 4" xfId="43071" xr:uid="{93E5C172-7810-4456-B904-204336874440}"/>
    <cellStyle name="Note 75 8 2 3" xfId="34110" xr:uid="{FC78A2C3-2BAE-40AD-91FE-4F1934C36EFC}"/>
    <cellStyle name="Note 75 8 2 4" xfId="40595" xr:uid="{18B45A8E-8BAC-434B-8B09-93EB9F07BFF0}"/>
    <cellStyle name="Note 75 8 2 5" xfId="43070" xr:uid="{9D2C0225-4007-46B1-AB12-BC78D8A7470B}"/>
    <cellStyle name="Note 75 8 3" xfId="20824" xr:uid="{7FB6422C-1A02-450A-9702-9BAF0B80F9F8}"/>
    <cellStyle name="Note 75 8 3 2" xfId="34112" xr:uid="{32937297-2F69-4A66-9328-AB84CA70C067}"/>
    <cellStyle name="Note 75 8 3 3" xfId="40597" xr:uid="{A87B9D2F-00C0-4AF2-95D3-BA943DFF0E9A}"/>
    <cellStyle name="Note 75 8 3 4" xfId="43072" xr:uid="{AA43D00A-DF6A-4B08-8644-C9F1ED262FCC}"/>
    <cellStyle name="Note 75 8 4" xfId="34109" xr:uid="{5EC5AB17-2E4D-41C3-81B2-5C010DE48C67}"/>
    <cellStyle name="Note 75 8 5" xfId="40594" xr:uid="{A487906D-CB18-4B48-920D-FC2724BD2FC1}"/>
    <cellStyle name="Note 75 8 6" xfId="43069" xr:uid="{2C7373F6-F90C-466E-8A6F-1F15BC58302A}"/>
    <cellStyle name="Note 75 9" xfId="20825" xr:uid="{B17877B3-7C3B-4DCE-A78C-2E756E4D5ACF}"/>
    <cellStyle name="Note 75 9 2" xfId="20826" xr:uid="{185A77DC-EBE7-430E-BA78-F359C45EBB7D}"/>
    <cellStyle name="Note 75 9 2 2" xfId="34114" xr:uid="{7437D654-114A-4E9A-9DB3-97764D4410A3}"/>
    <cellStyle name="Note 75 9 2 3" xfId="40599" xr:uid="{966DB3A0-A998-4FE4-BF85-1781CF0E2192}"/>
    <cellStyle name="Note 75 9 2 4" xfId="43074" xr:uid="{95D5DA38-25D4-4569-930C-67B310E14548}"/>
    <cellStyle name="Note 75 9 3" xfId="34113" xr:uid="{5F1D156E-5E0D-43AA-A9B5-7C0440F06C77}"/>
    <cellStyle name="Note 75 9 4" xfId="40598" xr:uid="{FF8093C9-B9A3-421E-9949-9BD5A869C9F6}"/>
    <cellStyle name="Note 75 9 5" xfId="43073" xr:uid="{0520A9D7-0049-4FC1-8E34-984844ED9CD1}"/>
    <cellStyle name="Note 76" xfId="20827" xr:uid="{5098E01C-4BA7-4FA4-B3CB-11F20448163E}"/>
    <cellStyle name="Note 76 10" xfId="20828" xr:uid="{08A070AE-4BA9-4ACE-A922-C9283A401500}"/>
    <cellStyle name="Note 76 10 2" xfId="38624" xr:uid="{A4662D32-17BB-4284-A24C-D195CABCB54C}"/>
    <cellStyle name="Note 76 10 3" xfId="40601" xr:uid="{E3DD3DCD-E7D6-43CF-8DA6-7E11F46934ED}"/>
    <cellStyle name="Note 76 10 4" xfId="43076" xr:uid="{91488FEA-157E-4D27-9359-D47FA5AC95E1}"/>
    <cellStyle name="Note 76 11" xfId="34115" xr:uid="{7D11D9E0-58E8-43DA-B9E1-DEB103BE7D4E}"/>
    <cellStyle name="Note 76 12" xfId="40600" xr:uid="{613CDBBC-6BA3-41C4-B3E1-C56BF24E6A2D}"/>
    <cellStyle name="Note 76 13" xfId="43075" xr:uid="{4C2FAB27-D763-42CB-93E2-74A42B6B57DB}"/>
    <cellStyle name="Note 76 2" xfId="20829" xr:uid="{BAF5C492-1156-4B29-9A6E-A969E3801EE4}"/>
    <cellStyle name="Note 76 2 2" xfId="20830" xr:uid="{34DD3A5D-27B0-4B9E-9E3B-F991ACFE6AC7}"/>
    <cellStyle name="Note 76 2 2 2" xfId="20831" xr:uid="{486376D5-35F2-49E8-9008-3495463571A7}"/>
    <cellStyle name="Note 76 2 2 2 2" xfId="34117" xr:uid="{0E847287-6C8E-400F-A27C-EA72C3BD3E3A}"/>
    <cellStyle name="Note 76 2 2 2 3" xfId="40604" xr:uid="{64569F62-0F9D-49F2-B07B-B87B0CA38D58}"/>
    <cellStyle name="Note 76 2 2 2 4" xfId="43079" xr:uid="{9D554A41-65A5-4C3A-9E1F-BE49FBA30D84}"/>
    <cellStyle name="Note 76 2 2 3" xfId="36856" xr:uid="{C79904B7-B2EE-4953-91DE-DEDEF3AC94E1}"/>
    <cellStyle name="Note 76 2 2 4" xfId="40603" xr:uid="{15D8E0CD-00AD-41CF-AAFC-A5C72C67719F}"/>
    <cellStyle name="Note 76 2 2 5" xfId="43078" xr:uid="{C8D19B7F-C5D2-4AC2-8A2A-0073B3EB8D9D}"/>
    <cellStyle name="Note 76 2 3" xfId="20832" xr:uid="{E143F2F0-0F37-4C7C-82E1-4E77AD94FDDC}"/>
    <cellStyle name="Note 76 2 3 2" xfId="34118" xr:uid="{BC79B7CA-CC34-4887-9181-69946375E77D}"/>
    <cellStyle name="Note 76 2 3 3" xfId="40605" xr:uid="{D839D548-FD08-4A17-B469-BF81ACCE6F43}"/>
    <cellStyle name="Note 76 2 3 4" xfId="43080" xr:uid="{E02A905A-23D3-4692-9890-653427ECC030}"/>
    <cellStyle name="Note 76 2 4" xfId="34116" xr:uid="{483F2C4D-DAD0-4AFF-8E8F-0D08404C2125}"/>
    <cellStyle name="Note 76 2 5" xfId="40602" xr:uid="{05E38444-D946-4A50-A699-A916E8849E9A}"/>
    <cellStyle name="Note 76 2 6" xfId="43077" xr:uid="{ABB67A13-94B4-494B-AB4D-C5533AA417F3}"/>
    <cellStyle name="Note 76 3" xfId="20833" xr:uid="{4EF4B5C3-174F-4105-8C9D-02E5F2F828E6}"/>
    <cellStyle name="Note 76 3 2" xfId="20834" xr:uid="{303409EC-0897-4632-A704-945A10C7CEFC}"/>
    <cellStyle name="Note 76 3 2 2" xfId="20835" xr:uid="{FC5172CC-F3FA-4FE0-99A5-78A6E2AF4026}"/>
    <cellStyle name="Note 76 3 2 2 2" xfId="34121" xr:uid="{DACF4E1C-B26E-4B27-BDAA-E0AFCF306A3B}"/>
    <cellStyle name="Note 76 3 2 2 3" xfId="40608" xr:uid="{C25E6A0B-F593-442E-B529-4ECF47956C4A}"/>
    <cellStyle name="Note 76 3 2 2 4" xfId="43083" xr:uid="{834AD370-3755-4DF5-A528-0CF355196CEE}"/>
    <cellStyle name="Note 76 3 2 3" xfId="34120" xr:uid="{C4443154-E7F4-4AC8-8340-492F6E420256}"/>
    <cellStyle name="Note 76 3 2 4" xfId="40607" xr:uid="{31C5356D-68EF-481F-B0B0-9CE3752905F0}"/>
    <cellStyle name="Note 76 3 2 5" xfId="43082" xr:uid="{68944CC8-9F0A-4BA5-A9A4-EF0C49743946}"/>
    <cellStyle name="Note 76 3 3" xfId="20836" xr:uid="{099DDF49-B260-47B2-BDCE-3A15DA955E5A}"/>
    <cellStyle name="Note 76 3 3 2" xfId="34122" xr:uid="{03066C70-826D-446B-A6AA-1AFC3900D474}"/>
    <cellStyle name="Note 76 3 3 3" xfId="40609" xr:uid="{2824C388-BE91-4D7D-AF1E-BAE2D2AE2E47}"/>
    <cellStyle name="Note 76 3 3 4" xfId="43084" xr:uid="{2B5A86DF-B61E-4E99-9B9D-F423A9D31345}"/>
    <cellStyle name="Note 76 3 4" xfId="34119" xr:uid="{E70839E7-97D0-46B6-B388-028721780F8D}"/>
    <cellStyle name="Note 76 3 5" xfId="40606" xr:uid="{42ADCBA0-4A08-4357-A73E-D49D61E3974E}"/>
    <cellStyle name="Note 76 3 6" xfId="43081" xr:uid="{0FBED56E-F84E-442F-9036-DD11460ED39F}"/>
    <cellStyle name="Note 76 4" xfId="20837" xr:uid="{54609721-BD91-44F1-80A3-6A07B70B76D6}"/>
    <cellStyle name="Note 76 4 2" xfId="20838" xr:uid="{856EF929-20B2-4561-9F0A-A234BDAFB405}"/>
    <cellStyle name="Note 76 4 2 2" xfId="20839" xr:uid="{726236B4-F27F-4D37-8FC9-FD6D0A7A8C4B}"/>
    <cellStyle name="Note 76 4 2 2 2" xfId="34125" xr:uid="{8BAB7ACB-4D58-4DFA-BCD8-4D22FFFC9D45}"/>
    <cellStyle name="Note 76 4 2 2 3" xfId="40612" xr:uid="{3CEDE283-C28B-4A95-989B-93D77FD7AF80}"/>
    <cellStyle name="Note 76 4 2 2 4" xfId="43087" xr:uid="{CD2B4FBC-9BB3-4E05-B90E-46B2943CEDE9}"/>
    <cellStyle name="Note 76 4 2 3" xfId="34124" xr:uid="{06AB3F5C-0ECA-4622-A674-C64F34669624}"/>
    <cellStyle name="Note 76 4 2 4" xfId="40611" xr:uid="{E3833CEF-5BF3-4DF3-A405-2917A51D896B}"/>
    <cellStyle name="Note 76 4 2 5" xfId="43086" xr:uid="{739B6B00-3661-432D-BB0D-FFFB9E18D593}"/>
    <cellStyle name="Note 76 4 3" xfId="20840" xr:uid="{8CA35FAB-63B3-477F-BFB5-B784D48CC8F6}"/>
    <cellStyle name="Note 76 4 3 2" xfId="34126" xr:uid="{64F81FD4-FC69-441B-B164-82C11C3269EF}"/>
    <cellStyle name="Note 76 4 3 3" xfId="40613" xr:uid="{27E50DCA-1334-49A0-966B-D05AA3BDAAE6}"/>
    <cellStyle name="Note 76 4 3 4" xfId="43088" xr:uid="{36752D8B-5727-4999-9953-C2EB6A002AC5}"/>
    <cellStyle name="Note 76 4 4" xfId="34123" xr:uid="{04B8E3BE-4537-4AD3-AD89-F44291CD2EE9}"/>
    <cellStyle name="Note 76 4 5" xfId="40610" xr:uid="{35AA842C-30EB-4A85-8EBF-EBAFA58F5542}"/>
    <cellStyle name="Note 76 4 6" xfId="43085" xr:uid="{8C35CF34-22A4-4C93-9F20-1827FA87B3B9}"/>
    <cellStyle name="Note 76 5" xfId="20841" xr:uid="{AAB46116-2C9A-4C7D-98A4-B20CD16C1216}"/>
    <cellStyle name="Note 76 5 2" xfId="20842" xr:uid="{1EE271F0-DC8B-4519-917E-F47AD13C98D5}"/>
    <cellStyle name="Note 76 5 2 2" xfId="20843" xr:uid="{94DDEA6E-163B-4D05-A063-4DB3FC55BD52}"/>
    <cellStyle name="Note 76 5 2 2 2" xfId="34128" xr:uid="{EA23AFB8-88CD-4366-AAD7-5CF2C2570AE7}"/>
    <cellStyle name="Note 76 5 2 2 3" xfId="40616" xr:uid="{F91796AE-03FD-408F-85D0-FC005FD5BC21}"/>
    <cellStyle name="Note 76 5 2 2 4" xfId="43091" xr:uid="{252C720B-CBE4-4F7F-B47F-6D2D0FA5EAF7}"/>
    <cellStyle name="Note 76 5 2 3" xfId="34127" xr:uid="{BDE7E276-D586-41A7-B213-8572B163777B}"/>
    <cellStyle name="Note 76 5 2 4" xfId="40615" xr:uid="{3C27F312-438F-442F-B1E3-72D6D1FA275D}"/>
    <cellStyle name="Note 76 5 2 5" xfId="43090" xr:uid="{122C294D-5365-4164-A69B-197065CADAA4}"/>
    <cellStyle name="Note 76 5 3" xfId="20844" xr:uid="{35A3AD22-D428-4687-9D83-5A39E5E4D4B3}"/>
    <cellStyle name="Note 76 5 3 2" xfId="39180" xr:uid="{4846831D-B530-40EE-B1AB-73B899A363A8}"/>
    <cellStyle name="Note 76 5 3 3" xfId="40617" xr:uid="{BE66D85A-BEA3-474B-83CD-47AC041F7DC5}"/>
    <cellStyle name="Note 76 5 3 4" xfId="43092" xr:uid="{830785D6-75C4-4E6C-9CB0-752F76414023}"/>
    <cellStyle name="Note 76 5 4" xfId="38125" xr:uid="{F6EEEE73-3DC5-4F64-A0C2-CC69B21E43F8}"/>
    <cellStyle name="Note 76 5 5" xfId="40614" xr:uid="{32ACE961-2D0C-40F6-B40C-FE3F6E2D44D4}"/>
    <cellStyle name="Note 76 5 6" xfId="43089" xr:uid="{0B3D77E1-50FB-4262-998B-38C13F04481D}"/>
    <cellStyle name="Note 76 6" xfId="20845" xr:uid="{6BBFC7FD-2854-4394-95C0-A0FF803B4F63}"/>
    <cellStyle name="Note 76 6 2" xfId="20846" xr:uid="{4F73189B-4F7E-4529-A708-3BA35C2934AA}"/>
    <cellStyle name="Note 76 6 2 2" xfId="20847" xr:uid="{605719B9-902A-40C2-B883-BCBCAAD44EB8}"/>
    <cellStyle name="Note 76 6 2 2 2" xfId="34131" xr:uid="{15EC6E9F-56E1-4FC2-854E-EE006E211FB8}"/>
    <cellStyle name="Note 76 6 2 2 3" xfId="40620" xr:uid="{0781EB35-E630-4D42-B43A-ACB2EE6F872F}"/>
    <cellStyle name="Note 76 6 2 2 4" xfId="43095" xr:uid="{6D6E0BDD-2CFF-439D-9692-566ACDF032E8}"/>
    <cellStyle name="Note 76 6 2 3" xfId="34130" xr:uid="{46ABA5A9-3D9D-4D43-94D8-91F3AE79CDFD}"/>
    <cellStyle name="Note 76 6 2 4" xfId="40619" xr:uid="{9518AB74-7395-46A6-8FD6-495364760B86}"/>
    <cellStyle name="Note 76 6 2 5" xfId="43094" xr:uid="{EE897766-B1CE-41DA-9979-7E58412EA513}"/>
    <cellStyle name="Note 76 6 3" xfId="20848" xr:uid="{F500AF1A-500F-46BD-8E10-7D4AF1D82E97}"/>
    <cellStyle name="Note 76 6 3 2" xfId="34132" xr:uid="{08C33ACF-C389-4707-93FB-0453AA3CBBDE}"/>
    <cellStyle name="Note 76 6 3 3" xfId="40621" xr:uid="{1164F8A5-83EB-4CB6-8FBE-12F60602C2D8}"/>
    <cellStyle name="Note 76 6 3 4" xfId="43096" xr:uid="{48466764-543A-4E8C-A030-D1346ABAC613}"/>
    <cellStyle name="Note 76 6 4" xfId="34129" xr:uid="{4E16D8E5-9D0C-4607-A406-10084DDD8DB3}"/>
    <cellStyle name="Note 76 6 5" xfId="40618" xr:uid="{F219194D-C6A7-4798-B1FB-4A1F88B92279}"/>
    <cellStyle name="Note 76 6 6" xfId="43093" xr:uid="{B18CA004-EEF2-4359-9C2E-1FCB7F62EB87}"/>
    <cellStyle name="Note 76 7" xfId="20849" xr:uid="{AF673A5F-EE57-43A6-A1A4-9DC2D3F0874B}"/>
    <cellStyle name="Note 76 7 2" xfId="20850" xr:uid="{F800E400-BBE0-4DAE-B340-F7194C7510BF}"/>
    <cellStyle name="Note 76 7 2 2" xfId="20851" xr:uid="{A3651408-C66A-4B71-98C3-7BC456E740F3}"/>
    <cellStyle name="Note 76 7 2 2 2" xfId="38623" xr:uid="{171F7BB2-71FC-44CD-A36D-D653126810B2}"/>
    <cellStyle name="Note 76 7 2 2 3" xfId="40624" xr:uid="{72ADF4CD-E2DD-4679-BCA8-ADECF0462C36}"/>
    <cellStyle name="Note 76 7 2 2 4" xfId="43099" xr:uid="{89AA47F5-D434-4BE8-96F5-0898D721C768}"/>
    <cellStyle name="Note 76 7 2 3" xfId="34134" xr:uid="{7B981B0C-651E-45BF-93FA-83445667B574}"/>
    <cellStyle name="Note 76 7 2 4" xfId="40623" xr:uid="{0DEB0F10-8017-4D03-B9E9-7A654A49BCAA}"/>
    <cellStyle name="Note 76 7 2 5" xfId="43098" xr:uid="{E705C0A8-20DC-4DD9-A491-FEDB6E069D66}"/>
    <cellStyle name="Note 76 7 3" xfId="20852" xr:uid="{79751AF0-C849-4561-AD96-C1B79960B04E}"/>
    <cellStyle name="Note 76 7 3 2" xfId="34135" xr:uid="{A0FFF0C0-5319-4ABE-9512-6393288203D7}"/>
    <cellStyle name="Note 76 7 3 3" xfId="40625" xr:uid="{DEFBEAE9-F78A-447B-9E76-6642DD7C7ECF}"/>
    <cellStyle name="Note 76 7 3 4" xfId="43100" xr:uid="{26D04ED1-0204-418A-B2EA-A48BCC5BEC18}"/>
    <cellStyle name="Note 76 7 4" xfId="34133" xr:uid="{45B5331F-61E1-4B45-86C6-6CCF8C33AF88}"/>
    <cellStyle name="Note 76 7 5" xfId="40622" xr:uid="{C59B2499-D5CF-4EB6-B33E-A71C6492E886}"/>
    <cellStyle name="Note 76 7 6" xfId="43097" xr:uid="{9FC0F210-4ABA-4BD6-8771-425C856BD790}"/>
    <cellStyle name="Note 76 8" xfId="20853" xr:uid="{A482938B-698C-4255-80AA-4B8863446308}"/>
    <cellStyle name="Note 76 8 2" xfId="20854" xr:uid="{2DF0F25C-9B5D-4938-B3E6-ED0785787233}"/>
    <cellStyle name="Note 76 8 2 2" xfId="20855" xr:uid="{C52AB939-DDC7-4BA3-95C4-D5AF16B50445}"/>
    <cellStyle name="Note 76 8 2 2 2" xfId="34138" xr:uid="{C413269F-F092-4981-8381-BE949B4F7920}"/>
    <cellStyle name="Note 76 8 2 2 3" xfId="40628" xr:uid="{8E71E886-788F-40DC-97DC-4EE78AD362C6}"/>
    <cellStyle name="Note 76 8 2 2 4" xfId="43103" xr:uid="{4D727DC1-F4FD-4AA9-9784-CD75BE3379AC}"/>
    <cellStyle name="Note 76 8 2 3" xfId="34137" xr:uid="{D7486BCA-A8E7-43A4-B59F-BD5D1AC681DA}"/>
    <cellStyle name="Note 76 8 2 4" xfId="40627" xr:uid="{452AB09B-4169-48C1-A8D9-EEBCDE5EA8DE}"/>
    <cellStyle name="Note 76 8 2 5" xfId="43102" xr:uid="{FD343A5E-59A7-4E10-8794-944C96BF40E2}"/>
    <cellStyle name="Note 76 8 3" xfId="20856" xr:uid="{4CE5D259-17BB-459F-8CA1-2AAE1496E180}"/>
    <cellStyle name="Note 76 8 3 2" xfId="34139" xr:uid="{0E706E8B-E732-43E9-AC98-DDAA4F26F273}"/>
    <cellStyle name="Note 76 8 3 3" xfId="40629" xr:uid="{77FA96A0-F2C4-4152-85C3-3044E7C1B3CB}"/>
    <cellStyle name="Note 76 8 3 4" xfId="43104" xr:uid="{CF31EC55-BBF8-468F-BF28-BA68338A31FB}"/>
    <cellStyle name="Note 76 8 4" xfId="34136" xr:uid="{ED7B01F5-8A1B-4960-9225-6DE0CE50EC63}"/>
    <cellStyle name="Note 76 8 5" xfId="40626" xr:uid="{CF67253C-E47D-424D-AF38-86FB77B06314}"/>
    <cellStyle name="Note 76 8 6" xfId="43101" xr:uid="{9155C091-3C4B-455A-8F30-D370B7DA6397}"/>
    <cellStyle name="Note 76 9" xfId="20857" xr:uid="{58D8AF6F-B2E9-40E0-BF40-9E25D3061ED6}"/>
    <cellStyle name="Note 76 9 2" xfId="20858" xr:uid="{C01C1F06-9425-4F54-99B8-196E3439C54A}"/>
    <cellStyle name="Note 76 9 2 2" xfId="25511" xr:uid="{8407D800-B1AC-4761-9AC6-AAB1649A721D}"/>
    <cellStyle name="Note 76 9 2 3" xfId="40631" xr:uid="{CE92108A-A3DD-4A61-8D4F-D4C9EBC6A95E}"/>
    <cellStyle name="Note 76 9 2 4" xfId="43106" xr:uid="{7989EC60-EE38-48CA-B806-000CFBC2C7D4}"/>
    <cellStyle name="Note 76 9 3" xfId="34140" xr:uid="{A17E43C1-5F5C-408D-805D-7280429E6B1D}"/>
    <cellStyle name="Note 76 9 4" xfId="40630" xr:uid="{85F2CB78-150E-43A9-84C0-647971B22314}"/>
    <cellStyle name="Note 76 9 5" xfId="43105" xr:uid="{ECEE5E78-23AE-4802-A9D9-9745A95A9F9D}"/>
    <cellStyle name="Note 77" xfId="20859" xr:uid="{EF930FB4-250C-47F6-98D2-C5EE15F18280}"/>
    <cellStyle name="Note 77 10" xfId="20860" xr:uid="{8D7B93A8-8F54-462B-98C1-179A949EA61C}"/>
    <cellStyle name="Note 77 10 2" xfId="34142" xr:uid="{86F9E59E-023F-4302-A045-E053B3801F00}"/>
    <cellStyle name="Note 77 10 3" xfId="40633" xr:uid="{E140F165-5B49-4C1A-B3CE-186F078CC671}"/>
    <cellStyle name="Note 77 10 4" xfId="43108" xr:uid="{868BD2DD-42FB-4990-8338-FECA6A7EA77F}"/>
    <cellStyle name="Note 77 11" xfId="34141" xr:uid="{7BF428FE-E506-4792-8FCE-2D2F8D19627F}"/>
    <cellStyle name="Note 77 12" xfId="40632" xr:uid="{6664BE2D-CA01-429E-A094-5E642240AC94}"/>
    <cellStyle name="Note 77 13" xfId="43107" xr:uid="{2A79A516-0DC6-497F-BD53-7E1BDFFB082D}"/>
    <cellStyle name="Note 77 2" xfId="20861" xr:uid="{CF5334DD-5468-4901-93AD-B84DD72BF084}"/>
    <cellStyle name="Note 77 2 2" xfId="20862" xr:uid="{BF243BA9-0142-4AC0-A056-B670BAE1F50F}"/>
    <cellStyle name="Note 77 2 2 2" xfId="20863" xr:uid="{86B1F406-932C-4BB9-9152-C375FCCADE53}"/>
    <cellStyle name="Note 77 2 2 2 2" xfId="34145" xr:uid="{5589B1CB-6610-4AA0-AFE3-022AAA24E471}"/>
    <cellStyle name="Note 77 2 2 2 3" xfId="40636" xr:uid="{7C02338E-034F-485F-9884-560BEAC4C57F}"/>
    <cellStyle name="Note 77 2 2 2 4" xfId="43111" xr:uid="{7CA01BC3-8D99-4CE0-AE57-14715FF8D624}"/>
    <cellStyle name="Note 77 2 2 3" xfId="34144" xr:uid="{45F30E09-93B9-40A8-B95A-0D9E0A4DE9EC}"/>
    <cellStyle name="Note 77 2 2 4" xfId="40635" xr:uid="{813996CD-1976-49A3-A98E-FF182A03E589}"/>
    <cellStyle name="Note 77 2 2 5" xfId="43110" xr:uid="{23ACB502-A4DC-4DDC-A97C-2911FAFEB6ED}"/>
    <cellStyle name="Note 77 2 3" xfId="20864" xr:uid="{2D342247-5558-44CC-8802-5251276CE904}"/>
    <cellStyle name="Note 77 2 3 2" xfId="34146" xr:uid="{81A59ED6-D49D-41D8-AA24-6E5E6571BD21}"/>
    <cellStyle name="Note 77 2 3 3" xfId="40637" xr:uid="{01050D17-7AC0-42C7-A60A-29A90FF4FE91}"/>
    <cellStyle name="Note 77 2 3 4" xfId="43112" xr:uid="{5D10C842-6AF0-42D9-83CA-A5A4351DF3D9}"/>
    <cellStyle name="Note 77 2 4" xfId="34143" xr:uid="{6C992D76-65A1-4AFD-87B7-C0EDCCF67DA8}"/>
    <cellStyle name="Note 77 2 5" xfId="40634" xr:uid="{D238B698-F601-47FD-A65C-8B51EC24DAB3}"/>
    <cellStyle name="Note 77 2 6" xfId="43109" xr:uid="{619FCECD-BB76-4A51-8859-E86EB8F93CA5}"/>
    <cellStyle name="Note 77 3" xfId="20865" xr:uid="{0B58985B-C6D4-4371-9E22-402A543E07D6}"/>
    <cellStyle name="Note 77 3 2" xfId="20866" xr:uid="{7F45ED47-93E2-4FDC-A596-7AD6DF8ABEEC}"/>
    <cellStyle name="Note 77 3 2 2" xfId="20867" xr:uid="{FEDB991E-5B84-4DBD-AF52-01A2028A0E0A}"/>
    <cellStyle name="Note 77 3 2 2 2" xfId="34149" xr:uid="{E423141B-1066-4318-8C27-AA35FCD62CCD}"/>
    <cellStyle name="Note 77 3 2 2 3" xfId="40640" xr:uid="{DCA2269B-4DE1-4888-BF17-689A157D7C97}"/>
    <cellStyle name="Note 77 3 2 2 4" xfId="43115" xr:uid="{86333EF2-72AC-4C93-B42D-87638A76A778}"/>
    <cellStyle name="Note 77 3 2 3" xfId="34148" xr:uid="{54219A48-DA85-4B7E-8CFD-A047C91F3D9D}"/>
    <cellStyle name="Note 77 3 2 4" xfId="40639" xr:uid="{2F5652BB-3074-4882-A01A-D9F601185C29}"/>
    <cellStyle name="Note 77 3 2 5" xfId="43114" xr:uid="{5CA480D5-5953-48CE-849C-0FD30114A4A1}"/>
    <cellStyle name="Note 77 3 3" xfId="20868" xr:uid="{B5FC2960-AC3E-41F3-9802-2C02CE9AECBE}"/>
    <cellStyle name="Note 77 3 3 2" xfId="34150" xr:uid="{396714DA-418E-41AA-B550-C391EEB20F43}"/>
    <cellStyle name="Note 77 3 3 3" xfId="40641" xr:uid="{752B1A27-ACED-4515-8EDD-5ABA227E1432}"/>
    <cellStyle name="Note 77 3 3 4" xfId="43116" xr:uid="{BB81B16F-9276-4483-B9F4-DBFF407B97E4}"/>
    <cellStyle name="Note 77 3 4" xfId="34147" xr:uid="{B78F8405-5AA3-4249-92C1-AB3B0462A68E}"/>
    <cellStyle name="Note 77 3 5" xfId="40638" xr:uid="{0B76464E-8479-4796-99ED-27E604FF9518}"/>
    <cellStyle name="Note 77 3 6" xfId="43113" xr:uid="{22430BF4-9688-4B1D-8712-73D215AA1C5E}"/>
    <cellStyle name="Note 77 4" xfId="20869" xr:uid="{6BD872B9-79FD-4902-8FE6-70890F0F395E}"/>
    <cellStyle name="Note 77 4 2" xfId="20870" xr:uid="{B5898A91-5582-48FA-8403-B53F1B9DBD9B}"/>
    <cellStyle name="Note 77 4 2 2" xfId="20871" xr:uid="{AA113373-A372-4583-A4C1-3573C9074416}"/>
    <cellStyle name="Note 77 4 2 2 2" xfId="34153" xr:uid="{DED4269C-3191-4A90-B395-FAABCABE6A3C}"/>
    <cellStyle name="Note 77 4 2 2 3" xfId="40644" xr:uid="{10FF5E61-37BC-4E06-9084-4FB415F23D99}"/>
    <cellStyle name="Note 77 4 2 2 4" xfId="43119" xr:uid="{6E205E9A-5016-43A4-9669-49CAA84DD8C4}"/>
    <cellStyle name="Note 77 4 2 3" xfId="34152" xr:uid="{2F08687A-7FEE-4401-AFFC-EF94310AEAA4}"/>
    <cellStyle name="Note 77 4 2 4" xfId="40643" xr:uid="{1AAF5E12-8DB5-48C0-A21A-C806C8DEE7DB}"/>
    <cellStyle name="Note 77 4 2 5" xfId="43118" xr:uid="{E6B3F312-37A4-451E-9C02-BE9A3F0E235E}"/>
    <cellStyle name="Note 77 4 3" xfId="20872" xr:uid="{E8313AA3-7CC9-4E95-8754-4DA46D6ACD3F}"/>
    <cellStyle name="Note 77 4 3 2" xfId="38622" xr:uid="{D002F7B3-29A0-4C2C-9098-1BF6E85DE86C}"/>
    <cellStyle name="Note 77 4 3 3" xfId="40645" xr:uid="{05571C88-F562-484C-9191-42FAC55D0278}"/>
    <cellStyle name="Note 77 4 3 4" xfId="43120" xr:uid="{C30EF0EC-B52C-4EB6-851E-6DD563893423}"/>
    <cellStyle name="Note 77 4 4" xfId="34151" xr:uid="{0A54BDDC-7D94-465B-BBFD-D64520C371AF}"/>
    <cellStyle name="Note 77 4 5" xfId="40642" xr:uid="{5B848AE0-F5FA-4665-B183-3C21C03B284F}"/>
    <cellStyle name="Note 77 4 6" xfId="43117" xr:uid="{1CD82339-2287-4683-9F8C-D613C78D7F07}"/>
    <cellStyle name="Note 77 5" xfId="20873" xr:uid="{C1004AB7-6F37-45B7-8C18-0388DCF75E83}"/>
    <cellStyle name="Note 77 5 2" xfId="20874" xr:uid="{D05FBB8D-512D-4480-B4F3-DC06BCDBE31D}"/>
    <cellStyle name="Note 77 5 2 2" xfId="20875" xr:uid="{C07B2238-7691-435B-93D1-A5CCEBC96810}"/>
    <cellStyle name="Note 77 5 2 2 2" xfId="34156" xr:uid="{360BBCA6-E309-452D-A91B-5BE02EDB11DD}"/>
    <cellStyle name="Note 77 5 2 2 3" xfId="40648" xr:uid="{BE69FFD1-8CD8-43F1-A5FC-0511F4D5A90D}"/>
    <cellStyle name="Note 77 5 2 2 4" xfId="43123" xr:uid="{A50FA22A-410C-4DAB-BE01-DE7134677054}"/>
    <cellStyle name="Note 77 5 2 3" xfId="34155" xr:uid="{9B6E74DC-4CCC-46ED-83CB-E43E0BBDFE21}"/>
    <cellStyle name="Note 77 5 2 4" xfId="40647" xr:uid="{7BD75C08-5BA0-48E3-A3A8-BF47502F33A4}"/>
    <cellStyle name="Note 77 5 2 5" xfId="43122" xr:uid="{4997CB67-4415-432B-B47C-D8B83707805B}"/>
    <cellStyle name="Note 77 5 3" xfId="20876" xr:uid="{F7B9348B-DED8-41D1-A0D0-4EC518C1126C}"/>
    <cellStyle name="Note 77 5 3 2" xfId="34157" xr:uid="{273ADF7A-E35C-49B4-8DD7-57665C366A4D}"/>
    <cellStyle name="Note 77 5 3 3" xfId="40649" xr:uid="{C500CF05-1C5E-4A25-8AB2-502DDFBAAA33}"/>
    <cellStyle name="Note 77 5 3 4" xfId="43124" xr:uid="{D4F599FC-3680-4F72-8725-81FD8A3BCA13}"/>
    <cellStyle name="Note 77 5 4" xfId="34154" xr:uid="{7066C2B1-6021-451E-BE80-6FC93731016B}"/>
    <cellStyle name="Note 77 5 5" xfId="40646" xr:uid="{298F29DC-70C9-422A-8BED-1A5C47E401C0}"/>
    <cellStyle name="Note 77 5 6" xfId="43121" xr:uid="{F53C0D04-B2BD-4FAA-9B14-DED3E66C4F31}"/>
    <cellStyle name="Note 77 6" xfId="20877" xr:uid="{6D4F57F6-C48C-4726-9D7E-039CC0F6FFC6}"/>
    <cellStyle name="Note 77 6 2" xfId="20878" xr:uid="{941B3722-EBC4-46F4-8D11-9066E77F07C8}"/>
    <cellStyle name="Note 77 6 2 2" xfId="20879" xr:uid="{6538CD81-8C84-4E21-AB49-CBD92929908D}"/>
    <cellStyle name="Note 77 6 2 2 2" xfId="34159" xr:uid="{FEF177D1-DC8B-42BF-AABE-2B03570A5D4C}"/>
    <cellStyle name="Note 77 6 2 2 3" xfId="40652" xr:uid="{34CE28B1-E655-4E11-805A-470F0955656C}"/>
    <cellStyle name="Note 77 6 2 2 4" xfId="43127" xr:uid="{6CBDACF9-5216-4621-AEB4-669C7E06B111}"/>
    <cellStyle name="Note 77 6 2 3" xfId="25512" xr:uid="{7D94C266-22DD-4C26-9E19-908606419EB5}"/>
    <cellStyle name="Note 77 6 2 4" xfId="40651" xr:uid="{C4EE6B00-35D3-458A-B41B-4845590E6590}"/>
    <cellStyle name="Note 77 6 2 5" xfId="43126" xr:uid="{6D3D6DF5-FFBE-4717-99DF-0E7AD93CE030}"/>
    <cellStyle name="Note 77 6 3" xfId="20880" xr:uid="{4087A03C-8299-4B97-9987-C7AE5F6AECC2}"/>
    <cellStyle name="Note 77 6 3 2" xfId="34160" xr:uid="{F9015BE2-E4BE-4234-8E71-23D61C61C12C}"/>
    <cellStyle name="Note 77 6 3 3" xfId="40653" xr:uid="{C2E59573-FC63-41CA-81B3-56D1CA9DA9FE}"/>
    <cellStyle name="Note 77 6 3 4" xfId="43128" xr:uid="{A5AB6C38-15E2-4290-9A6A-AFF93F546B3A}"/>
    <cellStyle name="Note 77 6 4" xfId="34158" xr:uid="{9FB10EBB-DBEA-46BF-86F2-964DCC1260E2}"/>
    <cellStyle name="Note 77 6 5" xfId="40650" xr:uid="{15B1FA21-C2CE-43E7-81CB-051C090AA982}"/>
    <cellStyle name="Note 77 6 6" xfId="43125" xr:uid="{FF855E0F-102A-4A68-8DB3-38C9E50AC913}"/>
    <cellStyle name="Note 77 7" xfId="20881" xr:uid="{E0E7A217-F303-45CC-B1F6-E1137A14EB26}"/>
    <cellStyle name="Note 77 7 2" xfId="20882" xr:uid="{F72C434C-5CED-4A45-9E7F-C93D39917469}"/>
    <cellStyle name="Note 77 7 2 2" xfId="20883" xr:uid="{621032E5-8067-4614-9371-0E49E341EA38}"/>
    <cellStyle name="Note 77 7 2 2 2" xfId="34163" xr:uid="{79B8DA4C-52B6-4487-8E5E-488FD1E76771}"/>
    <cellStyle name="Note 77 7 2 2 3" xfId="40656" xr:uid="{5FACAB1E-62DE-4FD7-A1BA-2511AE4D72FA}"/>
    <cellStyle name="Note 77 7 2 2 4" xfId="43131" xr:uid="{3A9F688C-C481-4EDD-BB13-BE0018C0F9E6}"/>
    <cellStyle name="Note 77 7 2 3" xfId="34162" xr:uid="{979D81B8-E027-405E-A9F9-308488A37D6D}"/>
    <cellStyle name="Note 77 7 2 4" xfId="40655" xr:uid="{CCEAC1A0-F6A2-4F70-919F-03B690A2FDE3}"/>
    <cellStyle name="Note 77 7 2 5" xfId="43130" xr:uid="{0A511DAB-AF4C-4265-BD7E-DCF1E4C15CAC}"/>
    <cellStyle name="Note 77 7 3" xfId="20884" xr:uid="{F304D4F1-25BA-45C1-B869-9E96B7ABB365}"/>
    <cellStyle name="Note 77 7 3 2" xfId="34164" xr:uid="{7F4076F3-5337-43A2-81D7-A852166AC8DD}"/>
    <cellStyle name="Note 77 7 3 3" xfId="40657" xr:uid="{76F98FAB-CDF4-40DB-968E-1EC073651272}"/>
    <cellStyle name="Note 77 7 3 4" xfId="43132" xr:uid="{4D1C6164-A116-4E25-8476-3E5626B45230}"/>
    <cellStyle name="Note 77 7 4" xfId="34161" xr:uid="{3E0B0632-6D6B-4A6D-B24C-744CEB1E18FF}"/>
    <cellStyle name="Note 77 7 5" xfId="40654" xr:uid="{DC1802A0-3410-41F1-BE3F-6E346D02E4EF}"/>
    <cellStyle name="Note 77 7 6" xfId="43129" xr:uid="{020EFA81-8B49-4719-941E-0B308F7C0105}"/>
    <cellStyle name="Note 77 8" xfId="20885" xr:uid="{ED8A98E0-8BBF-4DA3-AF16-7939F9BFA138}"/>
    <cellStyle name="Note 77 8 2" xfId="20886" xr:uid="{1C9AE3B7-3206-48F0-9E24-C3AC62411B48}"/>
    <cellStyle name="Note 77 8 2 2" xfId="20887" xr:uid="{CD3BF2B1-CD15-4B56-AF71-F48796EA4E91}"/>
    <cellStyle name="Note 77 8 2 2 2" xfId="34167" xr:uid="{20D41FB5-AA0B-476E-B11C-E239F365557E}"/>
    <cellStyle name="Note 77 8 2 2 3" xfId="40660" xr:uid="{8834F697-24E5-4335-B902-5AE83154CE1E}"/>
    <cellStyle name="Note 77 8 2 2 4" xfId="43135" xr:uid="{854F0C00-0359-4E68-8443-1901A302F0D7}"/>
    <cellStyle name="Note 77 8 2 3" xfId="34166" xr:uid="{1CC4AD21-34A0-4865-A54F-374A7AE1C583}"/>
    <cellStyle name="Note 77 8 2 4" xfId="40659" xr:uid="{EE7478D4-4CDC-4C22-AC20-6A360E639190}"/>
    <cellStyle name="Note 77 8 2 5" xfId="43134" xr:uid="{B3608CEF-AF64-44E5-94C8-EA3C1258EFFD}"/>
    <cellStyle name="Note 77 8 3" xfId="20888" xr:uid="{BEF0C162-BA73-4663-9045-B852CBA846F4}"/>
    <cellStyle name="Note 77 8 3 2" xfId="34168" xr:uid="{82BCBC73-DD03-4ECA-A27D-60CFB001163B}"/>
    <cellStyle name="Note 77 8 3 3" xfId="40661" xr:uid="{58842551-5703-442E-B8DF-CB57DE8D140F}"/>
    <cellStyle name="Note 77 8 3 4" xfId="43136" xr:uid="{7A2BFC19-C003-4269-8CCA-6D0DE1968C4B}"/>
    <cellStyle name="Note 77 8 4" xfId="34165" xr:uid="{04ADB7AB-D671-4183-A653-5AC83CD05083}"/>
    <cellStyle name="Note 77 8 5" xfId="40658" xr:uid="{76AADB55-C3DF-4AA4-B50F-8104FBE70077}"/>
    <cellStyle name="Note 77 8 6" xfId="43133" xr:uid="{EBA1D723-7431-41BB-8783-9AB5A24DFC7C}"/>
    <cellStyle name="Note 77 9" xfId="20889" xr:uid="{2F9725DA-D727-4CF2-A294-E7D47A5457FB}"/>
    <cellStyle name="Note 77 9 2" xfId="20890" xr:uid="{3A4E29ED-F542-4170-BB65-CEB7C3D3A658}"/>
    <cellStyle name="Note 77 9 2 2" xfId="34170" xr:uid="{E6D8F31C-4697-45E3-B0AB-BEB691A518D4}"/>
    <cellStyle name="Note 77 9 2 3" xfId="40663" xr:uid="{561B7EDA-8D58-4CAB-9890-B8054B4DF776}"/>
    <cellStyle name="Note 77 9 2 4" xfId="43138" xr:uid="{A3765701-5475-4152-913E-D7D755254B18}"/>
    <cellStyle name="Note 77 9 3" xfId="34169" xr:uid="{A23E7387-66A8-41EB-B2F9-D8ACBFFDBB24}"/>
    <cellStyle name="Note 77 9 4" xfId="40662" xr:uid="{661D4027-3944-4357-BD80-3E559818A8B6}"/>
    <cellStyle name="Note 77 9 5" xfId="43137" xr:uid="{69F00DB9-5F34-4B81-8A3E-7C83B764A46A}"/>
    <cellStyle name="Note 78" xfId="20891" xr:uid="{5BFD9E6F-767F-4B4B-88D5-AC06136CBAD1}"/>
    <cellStyle name="Note 79" xfId="20892" xr:uid="{D0605239-E158-4D55-BBF8-543CA91A8DD4}"/>
    <cellStyle name="Note 8" xfId="4584" xr:uid="{F49A243A-FA56-4D61-8022-2B6F3FF33CF2}"/>
    <cellStyle name="Note 8 2" xfId="20894" xr:uid="{93F20AD1-FA18-46A3-A416-40219597F5CD}"/>
    <cellStyle name="Note 8 2 2" xfId="20895" xr:uid="{91FACD7F-7308-4185-A73D-405AA9CA91A9}"/>
    <cellStyle name="Note 8 2 2 2" xfId="34174" xr:uid="{202DF63C-E1C3-4E2A-9A1D-82114550EFB3}"/>
    <cellStyle name="Note 8 2 2 3" xfId="40665" xr:uid="{2D9F3FA6-44D5-4434-A707-D35E0EFD8D7A}"/>
    <cellStyle name="Note 8 2 2 4" xfId="43140" xr:uid="{A0101522-0263-48C5-9242-C88C7375EF62}"/>
    <cellStyle name="Note 8 2 3" xfId="34173" xr:uid="{EB04014A-C1EC-4633-8DBC-745CE1E2BEEF}"/>
    <cellStyle name="Note 8 2 4" xfId="40664" xr:uid="{268E6C68-BC14-45DA-AD93-075D61B73D9E}"/>
    <cellStyle name="Note 8 2 5" xfId="43139" xr:uid="{E73EF9CD-573B-43B3-9B30-08B8BDEC7E88}"/>
    <cellStyle name="Note 8 3" xfId="20896" xr:uid="{A7687B63-2B60-43A9-947B-B9C09967776C}"/>
    <cellStyle name="Note 8 3 2" xfId="20897" xr:uid="{C5E787D4-2875-437F-9AB2-44F3C984C576}"/>
    <cellStyle name="Note 8 3 2 2" xfId="34176" xr:uid="{94F02301-3A5C-4E5E-AAC0-E0E6386182A7}"/>
    <cellStyle name="Note 8 3 2 3" xfId="40667" xr:uid="{223C2E74-0EA1-4FF6-A433-3D7F5291CF6C}"/>
    <cellStyle name="Note 8 3 2 4" xfId="43142" xr:uid="{C1579EC7-3BB7-49AD-AD53-0767CA8A16DF}"/>
    <cellStyle name="Note 8 3 3" xfId="34175" xr:uid="{CACC12AF-C541-4E3A-A165-A13B8AFE029E}"/>
    <cellStyle name="Note 8 3 4" xfId="40666" xr:uid="{87E48583-F859-41BC-B45F-BDE807ECC322}"/>
    <cellStyle name="Note 8 3 5" xfId="43141" xr:uid="{5CA9B1B1-0C4F-4DC0-BEF2-84A2BB12A65C}"/>
    <cellStyle name="Note 8 4" xfId="24690" xr:uid="{5CD8EA88-2651-4BDB-BC4D-EC45BC147493}"/>
    <cellStyle name="Note 8 4 2" xfId="35762" xr:uid="{906C6698-5023-41F3-842A-01E2107A644E}"/>
    <cellStyle name="Note 8 4 3" xfId="44482" xr:uid="{DF4535C2-BA89-4A05-A66F-EDE4E92052D3}"/>
    <cellStyle name="Note 8 5" xfId="20893" xr:uid="{9077BE49-DE64-4724-B1E0-CDA48D65A042}"/>
    <cellStyle name="Note 80" xfId="20898" xr:uid="{6ED0620C-1B6C-42E5-8785-E9E95CD1EAA2}"/>
    <cellStyle name="Note 81" xfId="20899" xr:uid="{6EEA4C8B-FD98-4D61-B240-BDCD65502EB7}"/>
    <cellStyle name="Note 81 2" xfId="20900" xr:uid="{81DC5753-7E7A-431D-AA13-D38475509BD7}"/>
    <cellStyle name="Note 81 2 2" xfId="34178" xr:uid="{D69EE08A-2D9D-4241-830E-E7C4B0991F27}"/>
    <cellStyle name="Note 81 2 3" xfId="40669" xr:uid="{7B4E942F-C340-482C-BEE9-AE877E4B00BD}"/>
    <cellStyle name="Note 81 2 4" xfId="43144" xr:uid="{BD8DC5F0-DD0D-4A79-8E0D-B2E073C3D314}"/>
    <cellStyle name="Note 81 3" xfId="34177" xr:uid="{5FFE8EEB-42A8-46D4-A5FC-1288B650F8E9}"/>
    <cellStyle name="Note 81 4" xfId="40668" xr:uid="{730AB341-9EC3-4B33-9228-200EFFA8BB74}"/>
    <cellStyle name="Note 81 5" xfId="43143" xr:uid="{CE0530A6-7A8E-473A-9C5F-C5ADEE0CD0A4}"/>
    <cellStyle name="Note 82" xfId="20901" xr:uid="{BDEAC01F-03F7-48B1-9574-8B4095C57FA4}"/>
    <cellStyle name="Note 82 2" xfId="20902" xr:uid="{F09F6C60-5A62-4732-9FCB-112FAC9EB9D5}"/>
    <cellStyle name="Note 82 2 2" xfId="34180" xr:uid="{E5CB29ED-FBDA-4B31-8382-AF08ADF1FE9D}"/>
    <cellStyle name="Note 82 2 3" xfId="40671" xr:uid="{407DDCD9-FAEF-44FB-A184-3F30CCFB957A}"/>
    <cellStyle name="Note 82 2 4" xfId="43146" xr:uid="{7CA91B59-2198-407E-84EF-2052B0E3AAEE}"/>
    <cellStyle name="Note 82 3" xfId="34179" xr:uid="{5170BDB1-A9C9-494D-8182-8AF82646C48A}"/>
    <cellStyle name="Note 82 4" xfId="40670" xr:uid="{5D4218CA-4B46-48AC-AB8D-A95D5CA03700}"/>
    <cellStyle name="Note 82 5" xfId="43145" xr:uid="{612F9417-109F-4D97-A135-F0040F11FEFB}"/>
    <cellStyle name="Note 83" xfId="20903" xr:uid="{B6076DB7-57B0-4DFA-B989-8A336BB20B69}"/>
    <cellStyle name="Note 83 2" xfId="20904" xr:uid="{1A9C04D7-AE45-4CD3-9D48-939673E5E5BD}"/>
    <cellStyle name="Note 83 2 2" xfId="34182" xr:uid="{87268B61-8CCD-4A41-B0C0-7591A3EFE016}"/>
    <cellStyle name="Note 83 2 3" xfId="40673" xr:uid="{235149A0-9DF8-4DC1-AA68-30385AC7A66B}"/>
    <cellStyle name="Note 83 2 4" xfId="43148" xr:uid="{0E95A21B-63E6-4C1F-AE5E-711AE6A33851}"/>
    <cellStyle name="Note 83 3" xfId="34181" xr:uid="{5AD7FFC5-24B4-4121-B9FC-6FB9AC9FD55E}"/>
    <cellStyle name="Note 83 4" xfId="40672" xr:uid="{64F8DBC3-08DA-4E20-B26C-00FF4FC82ED1}"/>
    <cellStyle name="Note 83 5" xfId="43147" xr:uid="{511E92F3-D1E9-4DCA-A2CC-2138BAC8FF87}"/>
    <cellStyle name="Note 84" xfId="20905" xr:uid="{9231F249-C0F5-4E6A-8437-43E063D6BB40}"/>
    <cellStyle name="Note 84 2" xfId="20906" xr:uid="{9AC39C47-8696-4078-8760-F294428457D6}"/>
    <cellStyle name="Note 84 2 2" xfId="34184" xr:uid="{B884E9ED-0FDD-4903-B544-1CDFE526061C}"/>
    <cellStyle name="Note 84 2 3" xfId="40675" xr:uid="{5CB436A6-F0CF-49D1-B0DA-F57461918C16}"/>
    <cellStyle name="Note 84 2 4" xfId="43150" xr:uid="{6EB64BA6-7400-4AC0-A90E-816819509C91}"/>
    <cellStyle name="Note 84 3" xfId="34183" xr:uid="{CF52DF91-F020-45BB-927F-7C0477211F01}"/>
    <cellStyle name="Note 84 4" xfId="40674" xr:uid="{57C820D4-4430-4C14-93A6-16B08B054A79}"/>
    <cellStyle name="Note 84 5" xfId="43149" xr:uid="{05E7B58C-2874-48D1-897B-CED88A154114}"/>
    <cellStyle name="Note 85" xfId="20907" xr:uid="{98F25885-2B8A-4E19-B2FD-64E944364EFE}"/>
    <cellStyle name="Note 85 2" xfId="20908" xr:uid="{20E4272E-E8FA-4406-90E8-8B600A6C9628}"/>
    <cellStyle name="Note 85 2 2" xfId="34186" xr:uid="{21FC67E4-7BA2-4571-A0C0-83E77FBCEE81}"/>
    <cellStyle name="Note 85 2 3" xfId="40677" xr:uid="{D5718E51-931A-4A95-B3DF-18C8DD9C80A2}"/>
    <cellStyle name="Note 85 2 4" xfId="43152" xr:uid="{9A91C9F1-BBCD-4EA8-B1FB-066600254B2C}"/>
    <cellStyle name="Note 85 3" xfId="34185" xr:uid="{27FA9633-10E4-42F0-9B14-1377E9A7B867}"/>
    <cellStyle name="Note 85 4" xfId="40676" xr:uid="{E300823F-E2F2-4799-9220-5E2E1F8F2E2F}"/>
    <cellStyle name="Note 85 5" xfId="43151" xr:uid="{1E0FB516-D0BB-4EB0-ACFE-5CB059E0BC56}"/>
    <cellStyle name="Note 86" xfId="20909" xr:uid="{7C09BCD8-D707-4BBF-9EC6-90777DA7A979}"/>
    <cellStyle name="Note 86 2" xfId="20910" xr:uid="{C0FB0357-8603-4CFB-8BAC-2346CF3F5278}"/>
    <cellStyle name="Note 86 2 2" xfId="34188" xr:uid="{E2F16707-543A-42A1-A10F-1167D7DEDA58}"/>
    <cellStyle name="Note 86 2 3" xfId="40679" xr:uid="{28651C6D-5A03-4F63-89EA-D1BC3E5D567A}"/>
    <cellStyle name="Note 86 2 4" xfId="43154" xr:uid="{69580498-F56D-4ED6-987F-91756F5A9688}"/>
    <cellStyle name="Note 86 3" xfId="34187" xr:uid="{4D0E382D-2496-4D47-A41C-EC4D2CB8BF4E}"/>
    <cellStyle name="Note 86 4" xfId="40678" xr:uid="{4F318BFC-4551-484E-90DF-0568688B589D}"/>
    <cellStyle name="Note 86 5" xfId="43153" xr:uid="{0F612B6B-1AF1-4FD3-8699-9851762434EA}"/>
    <cellStyle name="Note 87" xfId="20911" xr:uid="{91CD7AE8-A63C-414F-896A-5AB563B267EB}"/>
    <cellStyle name="Note 88" xfId="20912" xr:uid="{B851BD30-11B4-4335-8054-3A64AD50589D}"/>
    <cellStyle name="Note 89" xfId="20913" xr:uid="{44787950-D3DB-4DFB-AAC7-DC06BFB9A4BA}"/>
    <cellStyle name="Note 9" xfId="4585" xr:uid="{2D215BA3-3F1C-45A7-A7E8-81A0A8889020}"/>
    <cellStyle name="Note 9 2" xfId="20915" xr:uid="{BA1003F3-7FAB-4F88-B058-25825E1557E2}"/>
    <cellStyle name="Note 9 2 2" xfId="20916" xr:uid="{5392F47F-642E-4D28-976E-71DD0140DF9C}"/>
    <cellStyle name="Note 9 2 2 2" xfId="34194" xr:uid="{6080A26E-F41D-4A68-AF62-6B6923ED5099}"/>
    <cellStyle name="Note 9 2 2 3" xfId="40681" xr:uid="{789C9BE7-3618-44F0-B377-F9C0EB2CE76F}"/>
    <cellStyle name="Note 9 2 2 4" xfId="43156" xr:uid="{15F60B9B-7B8E-4647-BDF0-72A22F604BAD}"/>
    <cellStyle name="Note 9 2 3" xfId="34193" xr:uid="{878AF0BE-33F8-4F79-8789-23ACA920A940}"/>
    <cellStyle name="Note 9 2 4" xfId="40680" xr:uid="{836393D5-7A1E-41A6-BD8D-39B1F6BB74B2}"/>
    <cellStyle name="Note 9 2 5" xfId="43155" xr:uid="{1CF63114-4C68-4E7F-92BD-54EDD9EBFD81}"/>
    <cellStyle name="Note 9 3" xfId="20917" xr:uid="{F3B18192-ADC0-401B-9695-4065B7271B50}"/>
    <cellStyle name="Note 9 3 2" xfId="20918" xr:uid="{E4915FBB-37DB-4E6E-82A8-9DAB1584C2A3}"/>
    <cellStyle name="Note 9 3 2 2" xfId="39179" xr:uid="{6017CD84-CB48-4D49-8349-1C088D275F72}"/>
    <cellStyle name="Note 9 3 2 3" xfId="40683" xr:uid="{B2FBF031-4190-4415-9F95-1820270169C7}"/>
    <cellStyle name="Note 9 3 2 4" xfId="43158" xr:uid="{69DEF6B4-7B9C-470A-8F32-8D76498FA586}"/>
    <cellStyle name="Note 9 3 3" xfId="34195" xr:uid="{B6F633CA-FE68-4DC6-AA54-4C54AC6473A7}"/>
    <cellStyle name="Note 9 3 4" xfId="40682" xr:uid="{B458A0BD-A3DE-47B9-826E-A586B26DA4AC}"/>
    <cellStyle name="Note 9 3 5" xfId="43157" xr:uid="{B49B9BB9-F375-4273-B8F7-DECE24DD51E4}"/>
    <cellStyle name="Note 9 4" xfId="24691" xr:uid="{1F992721-C15B-4785-95DE-58B06EE8F3FC}"/>
    <cellStyle name="Note 9 4 2" xfId="35763" xr:uid="{F49B3E54-6C58-4110-B94A-E493AF2CEB2D}"/>
    <cellStyle name="Note 9 4 3" xfId="44483" xr:uid="{9F4237B7-5D8E-4ED6-9C83-879E489A2917}"/>
    <cellStyle name="Note 9 5" xfId="20914" xr:uid="{05758B5C-EE9F-43C7-B72A-C1E1B0572A62}"/>
    <cellStyle name="Note 90" xfId="20919" xr:uid="{2A60A2AF-E127-4B22-9B24-AA248CDDF0C0}"/>
    <cellStyle name="Note 91" xfId="20920" xr:uid="{92DB22B5-3772-40A7-8D57-45B885E40CC3}"/>
    <cellStyle name="Note 92" xfId="20921" xr:uid="{10E8A8B0-FC7C-4B78-893B-F7BB1D704831}"/>
    <cellStyle name="Note 93" xfId="20922" xr:uid="{7449E9BF-9CF7-4B93-B21D-A8979F3DE3FC}"/>
    <cellStyle name="Note 94" xfId="20923" xr:uid="{5525F1F8-3012-4642-A1A2-084F9C6AC56C}"/>
    <cellStyle name="Note 95" xfId="20924" xr:uid="{EA8A6B2A-BF1A-4461-B827-76D0BA2A0D36}"/>
    <cellStyle name="Note 96" xfId="20925" xr:uid="{C8566C3C-D2C5-43B2-9DD4-BE0F6FB11E15}"/>
    <cellStyle name="Note 97" xfId="20926" xr:uid="{D25DF926-C999-4D51-B3A3-D2C9861036A2}"/>
    <cellStyle name="Note 98" xfId="20927" xr:uid="{6DD5D522-411F-4115-A248-1A93F72FB8E2}"/>
    <cellStyle name="Note 99" xfId="20928" xr:uid="{FD166381-6ECA-4018-80CD-52D9A9425CBE}"/>
    <cellStyle name="Notitie" xfId="3030" xr:uid="{DE7CDC4F-23EF-4823-BA62-04337961C13E}"/>
    <cellStyle name="Number 0.0x" xfId="3031" xr:uid="{9768871D-1F52-4193-9650-8C391C587259}"/>
    <cellStyle name="ñஆbฐñ஖bไñ஦b๨ñஶbຘñெbðñ௖bńñ௦bƄñ௶bƨñఆbǌñఖb໌ñదb໬ñశb༔ñెbཛྷñౖbྜñ౦bϘï౶bАïಆbѨïಖbӄïದbԔïಶbïೆbïೖbï೦bï೶bïആbퟰïഖbïദbïശbïെbïൖbï൦bï൶bïආbïඖbïඦbïබbïෆbïූbï෦bï෶bïฆbïถbïฦbïึbïๆbï๖bï٦bï๶bïຆbïຖb칈" xfId="20929" xr:uid="{668FEF75-8D8E-4B8F-91F9-CC820E0A00C8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0930" xr:uid="{51534A40-0F21-49D1-AA26-1FE579D85F7D}"/>
    <cellStyle name="Œ…‹æØ‚è [0.00]_Erb tsm " xfId="20931" xr:uid="{3D36AB13-FB5E-4667-9E5B-3424FB703F8A}"/>
    <cellStyle name="Œ…‹æØ‚è_Erb tsm " xfId="20932" xr:uid="{5D1A7D28-A2A2-4762-8026-13C8E6E155A7}"/>
    <cellStyle name="oft Excel]_x000d__x000a_Comment=The open=/f lines load custom functions into the Paste Function list._x000d__x000a_Maximized=3_x000d__x000a_Basics=1_x000d__x000a_A" xfId="20933" xr:uid="{A3F9B679-A0EB-4A40-B53D-CF85920D206A}"/>
    <cellStyle name="oft Mail]_x000d__x000a_NextOnMoveDelete=1_x000d__x000a_CustomInitHandler=_x000d__x000a_DemosEnabled=1_x000d__x000a_WG=0_x000d__x000a_Login=slwong_x000d__x000a_MAPIHELP=C:\MSMAIL\MSMAIL.HL" xfId="6303" xr:uid="{9C12F4D3-13C0-4013-9988-118E4C647C7B}"/>
    <cellStyle name="Ongeldig" xfId="3032" xr:uid="{76C59486-5DDD-4A39-B53E-CA0660CBCDC2}"/>
    <cellStyle name="Output 10" xfId="4586" xr:uid="{5165EE9F-C243-4B60-9BC9-9ABBDAAA8766}"/>
    <cellStyle name="Output 10 2" xfId="20935" xr:uid="{43B7AA19-FC65-4735-B5BA-135B4D3D5421}"/>
    <cellStyle name="Output 10 3" xfId="20936" xr:uid="{50BB5F45-40E4-439E-A185-B5DC2870FDE2}"/>
    <cellStyle name="Output 10 4" xfId="24692" xr:uid="{4DF3E926-3139-4725-9D0F-B84929F69EC2}"/>
    <cellStyle name="Output 10 4 2" xfId="35764" xr:uid="{90F598B9-BD02-4145-93CD-A0A9AAEBB886}"/>
    <cellStyle name="Output 10 4 3" xfId="44484" xr:uid="{19FE43AA-45B0-42B8-A144-ABDF61D7927B}"/>
    <cellStyle name="Output 10 5" xfId="20934" xr:uid="{C9F0B47E-EFA4-425F-B5A9-13FBFA925FBE}"/>
    <cellStyle name="Output 100" xfId="20937" xr:uid="{1492F0F7-F5CB-47BB-A457-1000F66B36C5}"/>
    <cellStyle name="Output 101" xfId="20938" xr:uid="{9732C0F1-1158-42F9-9CC6-E97EF4490BEE}"/>
    <cellStyle name="Output 102" xfId="20939" xr:uid="{76D2D52F-DEDA-4076-8EAF-D041806148E1}"/>
    <cellStyle name="Output 103" xfId="20940" xr:uid="{C4C6F2AF-E527-40FC-BABC-99AB863DF9BB}"/>
    <cellStyle name="Output 104" xfId="20941" xr:uid="{4FDDEC42-F97E-4F01-8BC6-AFD71ABBD282}"/>
    <cellStyle name="Output 105" xfId="20942" xr:uid="{A7DAB5AA-4DA1-4E73-9C54-53927EF77B22}"/>
    <cellStyle name="Output 106" xfId="20943" xr:uid="{137850D3-C1B8-455C-9CDA-CDA7EF747748}"/>
    <cellStyle name="Output 107" xfId="20944" xr:uid="{87554FD3-9EE9-4893-8E8C-2185016BD73B}"/>
    <cellStyle name="Output 108" xfId="20945" xr:uid="{8FBBB9B5-40E8-44E3-85EA-CAA79672F5C3}"/>
    <cellStyle name="Output 109" xfId="20946" xr:uid="{A9FE608F-42C5-4F21-B6F8-933E3D548F21}"/>
    <cellStyle name="Output 11" xfId="4587" xr:uid="{87405F84-68E0-46ED-9D0B-9BC04D74FD41}"/>
    <cellStyle name="Output 11 2" xfId="20948" xr:uid="{45877FB4-F719-4C9C-9A26-82A75BB9DBF7}"/>
    <cellStyle name="Output 11 3" xfId="20949" xr:uid="{80484D3C-7EDF-4CF1-AE1A-6EDD84302A6A}"/>
    <cellStyle name="Output 11 4" xfId="24693" xr:uid="{FE617EAB-06DD-4BD3-A257-4C57EB67AAF2}"/>
    <cellStyle name="Output 11 4 2" xfId="35765" xr:uid="{DD87EFA4-2494-46BA-82EB-8522F90488C6}"/>
    <cellStyle name="Output 11 4 3" xfId="44485" xr:uid="{59769151-271F-471F-8F27-97765D494BDD}"/>
    <cellStyle name="Output 11 5" xfId="20947" xr:uid="{E60712A6-1CB1-4D4A-A3AB-9A0A73D36F57}"/>
    <cellStyle name="Output 110" xfId="20950" xr:uid="{D222FC54-170D-43B9-949F-84C50E72F979}"/>
    <cellStyle name="Output 111" xfId="20951" xr:uid="{3DC9DAB7-956E-4426-88FF-28C303B95A13}"/>
    <cellStyle name="Output 111 2" xfId="34214" xr:uid="{13376468-8D01-4DBB-B935-95A6A19D8537}"/>
    <cellStyle name="Output 111 3" xfId="40684" xr:uid="{9A98519F-1163-426D-962C-54E8B4EB4299}"/>
    <cellStyle name="Output 111 4" xfId="43159" xr:uid="{53558803-C979-49BF-B875-292B272EDD0B}"/>
    <cellStyle name="Output 12" xfId="4588" xr:uid="{B69647B6-37B8-4A41-9CAC-6663F5C24F05}"/>
    <cellStyle name="Output 12 2" xfId="20953" xr:uid="{3DEDE015-C723-43F7-94D5-0443C1A2B00E}"/>
    <cellStyle name="Output 12 3" xfId="20954" xr:uid="{0A706821-8158-4C47-91A3-E146423C6DC6}"/>
    <cellStyle name="Output 12 4" xfId="24694" xr:uid="{7BE904A8-50D9-4A94-AB67-0B5933CE92E3}"/>
    <cellStyle name="Output 12 4 2" xfId="35766" xr:uid="{DFBCF437-B481-41EB-815B-E3CD3D1AAD08}"/>
    <cellStyle name="Output 12 4 3" xfId="44486" xr:uid="{8EFD68CB-975F-44D0-9F27-ACED32AAB4B8}"/>
    <cellStyle name="Output 12 5" xfId="20952" xr:uid="{76BC10E3-1C13-4CDA-85F3-4D921B63B996}"/>
    <cellStyle name="Output 13" xfId="4589" xr:uid="{CC442A64-5207-4EBA-A2CC-5D6C43FDD8ED}"/>
    <cellStyle name="Output 13 2" xfId="20956" xr:uid="{ED3BBDEE-E30B-4DBA-9BC0-6F8D2DFC22BD}"/>
    <cellStyle name="Output 13 3" xfId="20957" xr:uid="{6E6D0699-773B-44B0-B8A5-EEA6B761541E}"/>
    <cellStyle name="Output 13 4" xfId="24695" xr:uid="{DF084A10-04E9-4C49-A456-DFA198727B62}"/>
    <cellStyle name="Output 13 4 2" xfId="35767" xr:uid="{D18E860E-5E12-4E1B-8DAF-E102D3B23C0D}"/>
    <cellStyle name="Output 13 4 3" xfId="44487" xr:uid="{3827C4F9-94A9-4A33-B641-ED57FB5C48A8}"/>
    <cellStyle name="Output 13 5" xfId="20955" xr:uid="{3620A63D-E260-4BA9-BCBD-A8CD33237474}"/>
    <cellStyle name="Output 14" xfId="4590" xr:uid="{8D5B69BD-9288-4BB0-9EC3-B0D7250EDA52}"/>
    <cellStyle name="Output 14 2" xfId="20959" xr:uid="{C8D20563-A339-4D64-AB55-F64216A23DE5}"/>
    <cellStyle name="Output 14 3" xfId="20960" xr:uid="{09883C14-94D4-49BD-9B63-B744C7D5749D}"/>
    <cellStyle name="Output 14 4" xfId="24696" xr:uid="{7B0DAB34-7629-432E-856B-65F4603261A0}"/>
    <cellStyle name="Output 14 4 2" xfId="35768" xr:uid="{E0EA81A0-F992-4693-81CC-3CBB2C117F53}"/>
    <cellStyle name="Output 14 4 3" xfId="44488" xr:uid="{6E3E10EF-6431-4F0C-A57A-D232D8267209}"/>
    <cellStyle name="Output 14 5" xfId="20958" xr:uid="{9722BB87-652F-449B-8566-3170373B3060}"/>
    <cellStyle name="Output 15" xfId="4591" xr:uid="{7953525F-2870-4F82-9CC4-ADCF52EB6F21}"/>
    <cellStyle name="Output 15 2" xfId="20962" xr:uid="{7C061D68-07C3-481E-A8DF-6498BDD4B78A}"/>
    <cellStyle name="Output 15 3" xfId="20963" xr:uid="{86CD4574-AE24-4490-9F40-C28BF1D59E01}"/>
    <cellStyle name="Output 15 4" xfId="24697" xr:uid="{5AE87C4E-52F9-42D4-9D12-F05D6D7C46C8}"/>
    <cellStyle name="Output 15 4 2" xfId="35769" xr:uid="{CBE09728-653B-4F6A-838B-878D2A35957C}"/>
    <cellStyle name="Output 15 4 3" xfId="44489" xr:uid="{827FD5F6-920D-4814-BC0E-059CED9EA161}"/>
    <cellStyle name="Output 15 5" xfId="20961" xr:uid="{A7AEC028-BA48-4414-9EA4-499657D1010C}"/>
    <cellStyle name="Output 16" xfId="4592" xr:uid="{5447C339-7013-4519-91C4-2EE16449678B}"/>
    <cellStyle name="Output 16 2" xfId="20965" xr:uid="{839964C0-6297-42C6-923C-8B0C34F94542}"/>
    <cellStyle name="Output 16 3" xfId="20966" xr:uid="{EC06E1C2-D98F-4E11-A5DA-B98B632F5EAB}"/>
    <cellStyle name="Output 16 4" xfId="24698" xr:uid="{D560CAB5-22DE-4D25-8C84-B44B940678D3}"/>
    <cellStyle name="Output 16 4 2" xfId="35770" xr:uid="{16728B05-280A-4217-B04B-4402E06CABB4}"/>
    <cellStyle name="Output 16 4 3" xfId="44490" xr:uid="{CF5940F3-79E3-4F9A-9F3A-13BAA97545EF}"/>
    <cellStyle name="Output 16 5" xfId="20964" xr:uid="{EC64BC13-B1A4-41AA-AEBD-BE3C4E5A4714}"/>
    <cellStyle name="Output 17" xfId="4593" xr:uid="{8AD9E94C-AE31-44C9-BC8F-4C01CE6C09B7}"/>
    <cellStyle name="Output 17 2" xfId="20968" xr:uid="{CDF2BCDC-D3E8-4AF9-859F-D0F35C646D0D}"/>
    <cellStyle name="Output 17 3" xfId="20969" xr:uid="{5F1D3558-1516-4457-95CC-388E2DD942DF}"/>
    <cellStyle name="Output 17 4" xfId="24699" xr:uid="{46134A95-552B-4993-A66A-5DBA367C4D35}"/>
    <cellStyle name="Output 17 4 2" xfId="35771" xr:uid="{1CF45FC9-0B6F-440B-AD5A-1C6AB5ACEC85}"/>
    <cellStyle name="Output 17 4 3" xfId="44491" xr:uid="{F8DC4278-A7BE-49B8-80B7-1580E9EA865D}"/>
    <cellStyle name="Output 17 5" xfId="20967" xr:uid="{C50CB1B2-E6F4-4209-B294-3278767DC77D}"/>
    <cellStyle name="Output 18" xfId="4594" xr:uid="{3CCB8BB1-A6A4-4056-8AAC-E9E27A132997}"/>
    <cellStyle name="Output 18 2" xfId="20971" xr:uid="{845690B7-0524-4F3B-BAFF-A8CFEEE8D1F3}"/>
    <cellStyle name="Output 18 3" xfId="20972" xr:uid="{82ACBBE8-CCEA-4725-9AE1-A08A6B27F763}"/>
    <cellStyle name="Output 18 4" xfId="24700" xr:uid="{CDA65EF4-D0E7-4C53-AF8C-05305173E82D}"/>
    <cellStyle name="Output 18 4 2" xfId="35772" xr:uid="{0FD4580D-9152-4758-AAAC-E278317F6AF9}"/>
    <cellStyle name="Output 18 4 3" xfId="44492" xr:uid="{D353B536-96B9-4FF5-A864-11BE81A62B82}"/>
    <cellStyle name="Output 18 5" xfId="20970" xr:uid="{A329D62F-E793-4C0B-A5FB-722095426151}"/>
    <cellStyle name="Output 19" xfId="4595" xr:uid="{DBA86C41-8593-4756-8B03-658288B3F6BA}"/>
    <cellStyle name="Output 19 2" xfId="20974" xr:uid="{1FC0C035-24D4-44CE-9A11-D7089E7F94C3}"/>
    <cellStyle name="Output 19 3" xfId="20975" xr:uid="{EF441062-2878-467D-8FCA-78067913F764}"/>
    <cellStyle name="Output 19 4" xfId="24701" xr:uid="{60F12114-5BA8-46E2-9B77-94802680E696}"/>
    <cellStyle name="Output 19 4 2" xfId="38397" xr:uid="{F25FA975-1B31-4D53-98A7-9DD23CD3A826}"/>
    <cellStyle name="Output 19 4 3" xfId="44493" xr:uid="{ED799945-7894-41B0-AC2D-28DFA3036748}"/>
    <cellStyle name="Output 19 5" xfId="20973" xr:uid="{D1EA4B7B-39D5-4606-BD42-4FFA3E35426E}"/>
    <cellStyle name="Output 2" xfId="52" xr:uid="{80D8ABE7-49E3-4B09-975C-60D307A5C869}"/>
    <cellStyle name="Output 2 10" xfId="20976" xr:uid="{26D116CC-740A-436C-8C9B-B1704B0898FC}"/>
    <cellStyle name="Output 2 10 2" xfId="34230" xr:uid="{95BE132F-EB0C-45AD-94C8-943BD3DE0FDA}"/>
    <cellStyle name="Output 2 10 3" xfId="40685" xr:uid="{16E7D65C-B059-4061-8466-2D9D9D1472AB}"/>
    <cellStyle name="Output 2 10 4" xfId="43160" xr:uid="{A158B27D-3362-4121-A661-1F460BA7DD6C}"/>
    <cellStyle name="Output 2 11" xfId="20977" xr:uid="{3B1D8CBD-507A-46DA-B51B-1250D1D07306}"/>
    <cellStyle name="Output 2 11 2" xfId="34231" xr:uid="{43D28C9E-58A1-4568-A825-C4CBECB963CE}"/>
    <cellStyle name="Output 2 11 3" xfId="40686" xr:uid="{AC06863D-7C15-45A5-8ECF-1640F9EBA022}"/>
    <cellStyle name="Output 2 11 4" xfId="43161" xr:uid="{2A4D894F-096D-42B4-80DD-14566FEE17AF}"/>
    <cellStyle name="Output 2 12" xfId="20978" xr:uid="{A3FD4953-7BE2-4671-9085-185B3115A2DB}"/>
    <cellStyle name="Output 2 12 2" xfId="25517" xr:uid="{F2F4D64D-3676-425A-A766-6560C6550AD5}"/>
    <cellStyle name="Output 2 12 3" xfId="40687" xr:uid="{18A9F54F-61CD-4B97-9938-8A2066ABBC70}"/>
    <cellStyle name="Output 2 12 4" xfId="43162" xr:uid="{C2EA7486-9E92-46F4-9048-228ACC8EB5F3}"/>
    <cellStyle name="Output 2 13" xfId="20979" xr:uid="{63374570-1550-4D86-8F7D-F9AC752467A7}"/>
    <cellStyle name="Output 2 13 2" xfId="34232" xr:uid="{4D24B40F-FF79-4CF3-B1A1-5A86077A05A5}"/>
    <cellStyle name="Output 2 13 3" xfId="40688" xr:uid="{73E1EFE1-FDED-4523-8BF2-3DE9FC39A26C}"/>
    <cellStyle name="Output 2 13 4" xfId="43163" xr:uid="{4F0696AF-14CF-4C92-BAFD-74BA949152A0}"/>
    <cellStyle name="Output 2 14" xfId="20980" xr:uid="{46AAF1B3-7A35-498C-B06F-157C19893978}"/>
    <cellStyle name="Output 2 14 2" xfId="34233" xr:uid="{8CA6B0E4-6BBF-46A4-9CF3-1E9563B23C68}"/>
    <cellStyle name="Output 2 14 3" xfId="40689" xr:uid="{47368A7E-02AA-4F3B-B503-F4880FAFD479}"/>
    <cellStyle name="Output 2 14 4" xfId="43164" xr:uid="{F6BEC441-8D50-4F78-BEE7-19F560C18965}"/>
    <cellStyle name="Output 2 15" xfId="20981" xr:uid="{5BEE5D94-C84B-4EAF-A9D2-EF44DFE238B7}"/>
    <cellStyle name="Output 2 15 2" xfId="34234" xr:uid="{1F5A72FA-EF87-40F6-93A1-C3C003AD0C3F}"/>
    <cellStyle name="Output 2 15 3" xfId="40690" xr:uid="{5CC30F74-5412-4AC3-9094-7ED69F859BBC}"/>
    <cellStyle name="Output 2 15 4" xfId="43165" xr:uid="{CD176A20-B8A4-4B8E-B272-368833582EC4}"/>
    <cellStyle name="Output 2 16" xfId="20982" xr:uid="{140B5704-D3AE-493D-8B0B-3355C6EF6235}"/>
    <cellStyle name="Output 2 16 2" xfId="25518" xr:uid="{06C4B0FE-E7D9-41C9-9E85-EDAB2E8718F0}"/>
    <cellStyle name="Output 2 16 3" xfId="40691" xr:uid="{3C746901-393E-466F-9FEE-B84654744929}"/>
    <cellStyle name="Output 2 16 4" xfId="43166" xr:uid="{7EC1D14A-FAE4-4F71-8406-5F5503E64FBC}"/>
    <cellStyle name="Output 2 17" xfId="20983" xr:uid="{31E4349F-819C-4D24-8658-A3A70712E026}"/>
    <cellStyle name="Output 2 17 2" xfId="34235" xr:uid="{BB1280A0-8FCB-47BB-B428-A71619DBA407}"/>
    <cellStyle name="Output 2 17 3" xfId="40692" xr:uid="{722863A7-DE9F-430C-AA86-A064755FDD6F}"/>
    <cellStyle name="Output 2 17 4" xfId="43167" xr:uid="{7DA1CDF9-1FDD-4B59-A035-26D655EB923E}"/>
    <cellStyle name="Output 2 18" xfId="20984" xr:uid="{B89EA24A-8BD4-44A0-ACE4-1850DBF4CDFB}"/>
    <cellStyle name="Output 2 18 2" xfId="34236" xr:uid="{71C31135-B4B2-4E18-BDCB-1E8E3966113E}"/>
    <cellStyle name="Output 2 18 3" xfId="40693" xr:uid="{3D6D4EE0-9CE7-439F-8675-9FA9CCA265D6}"/>
    <cellStyle name="Output 2 18 4" xfId="43168" xr:uid="{444B81D4-313D-4EC1-9DAA-7B00304B89DE}"/>
    <cellStyle name="Output 2 19" xfId="24702" xr:uid="{39F97395-80DC-495A-A053-E340593ABB5D}"/>
    <cellStyle name="Output 2 19 2" xfId="35773" xr:uid="{1621AE02-530B-49BE-B2EB-5638B04EC0E8}"/>
    <cellStyle name="Output 2 19 3" xfId="44494" xr:uid="{34EA5DBF-E7E8-4EFF-90EF-CC7272A81486}"/>
    <cellStyle name="Output 2 2" xfId="6305" xr:uid="{A3D6C3DD-5869-4BF5-BAC0-2663FDA08605}"/>
    <cellStyle name="Output 2 2 10" xfId="20985" xr:uid="{C88B0BA1-83FE-4124-9814-3B214185D22C}"/>
    <cellStyle name="Output 2 2 10 2" xfId="34237" xr:uid="{B9F88155-EE99-4DA9-9DBA-450D35E94C0E}"/>
    <cellStyle name="Output 2 2 10 3" xfId="40694" xr:uid="{3ABBD5A6-D21E-4E10-8BC0-F00525D1D30A}"/>
    <cellStyle name="Output 2 2 10 4" xfId="43169" xr:uid="{4D6CAE2D-8CAA-43F7-86D9-84EEC15C561A}"/>
    <cellStyle name="Output 2 2 11" xfId="20986" xr:uid="{591AE5DF-F028-45F3-A55A-1C6F9AFD92DF}"/>
    <cellStyle name="Output 2 2 11 2" xfId="25519" xr:uid="{A7DED970-0BCD-4543-9C43-8B384BEAC523}"/>
    <cellStyle name="Output 2 2 11 3" xfId="40695" xr:uid="{F51033BB-0443-40A4-94EC-C5D09284CE82}"/>
    <cellStyle name="Output 2 2 11 4" xfId="43170" xr:uid="{612043E6-9912-45C6-B76E-9D1942BA393C}"/>
    <cellStyle name="Output 2 2 12" xfId="20987" xr:uid="{142396D5-362E-4004-883B-397B7F577C94}"/>
    <cellStyle name="Output 2 2 12 2" xfId="34238" xr:uid="{EA20E59B-732E-44F6-BE4B-85EE93684E0B}"/>
    <cellStyle name="Output 2 2 12 3" xfId="40696" xr:uid="{CAD3CDCA-ED4F-421B-9FDA-5E09FAC9E6AF}"/>
    <cellStyle name="Output 2 2 12 4" xfId="43171" xr:uid="{08775D99-9790-4538-90BC-6A55D8242212}"/>
    <cellStyle name="Output 2 2 13" xfId="20988" xr:uid="{9CDCD6B7-F817-48E6-BC71-E7C422794DE9}"/>
    <cellStyle name="Output 2 2 13 2" xfId="34239" xr:uid="{5E3EC4C7-B05A-42AA-876B-180A1D4838E2}"/>
    <cellStyle name="Output 2 2 13 3" xfId="40697" xr:uid="{61B3C3B3-4CB0-44A5-AE53-BD40C9C0DB85}"/>
    <cellStyle name="Output 2 2 13 4" xfId="43172" xr:uid="{035B8A6C-26EC-467B-83A1-34CECD488F6E}"/>
    <cellStyle name="Output 2 2 14" xfId="20989" xr:uid="{B568B06E-826C-4294-ABC1-D240B8124FEA}"/>
    <cellStyle name="Output 2 2 14 2" xfId="34240" xr:uid="{CA98839C-F7B4-4338-AF79-132053CF7320}"/>
    <cellStyle name="Output 2 2 14 3" xfId="40698" xr:uid="{695A01C3-C27E-4203-B316-C6E008216270}"/>
    <cellStyle name="Output 2 2 14 4" xfId="43173" xr:uid="{DA73D65C-8590-421B-9E97-23DD1DCF9A86}"/>
    <cellStyle name="Output 2 2 15" xfId="24928" xr:uid="{BD44D032-191D-42F7-8459-72F33986F389}"/>
    <cellStyle name="Output 2 2 16" xfId="35154" xr:uid="{38D0033E-E690-4279-A43C-1ACB86992257}"/>
    <cellStyle name="Output 2 2 2" xfId="6306" xr:uid="{0AE252FE-0B57-4DDB-8CA8-EC212E1CB7A4}"/>
    <cellStyle name="Output 2 2 2 2" xfId="20990" xr:uid="{1FB6F3F0-65D7-42EB-A44C-1FB9588E2A91}"/>
    <cellStyle name="Output 2 2 2 2 10" xfId="20991" xr:uid="{9D673A71-07B6-4F07-961F-EFD09F2AB955}"/>
    <cellStyle name="Output 2 2 2 2 10 2" xfId="34241" xr:uid="{CCB7B37B-6B1E-4826-902A-DB82A0BD7DD5}"/>
    <cellStyle name="Output 2 2 2 2 10 3" xfId="40700" xr:uid="{51F2EE62-5B5E-4D61-B428-67A28295C730}"/>
    <cellStyle name="Output 2 2 2 2 10 4" xfId="43175" xr:uid="{60C10C53-6ECC-4BA8-A354-68DB8EF8BE4A}"/>
    <cellStyle name="Output 2 2 2 2 11" xfId="20992" xr:uid="{10452124-A66D-4722-BAF3-C592034A14D9}"/>
    <cellStyle name="Output 2 2 2 2 11 2" xfId="34242" xr:uid="{89D54348-2390-4173-8F63-3E1E27F14D2B}"/>
    <cellStyle name="Output 2 2 2 2 11 3" xfId="40701" xr:uid="{DFECB6CF-B2AF-4377-9D3C-A181E5011E25}"/>
    <cellStyle name="Output 2 2 2 2 11 4" xfId="43176" xr:uid="{94332DC5-18AF-45C7-A529-85A44260A92D}"/>
    <cellStyle name="Output 2 2 2 2 12" xfId="20993" xr:uid="{E8674C87-ABB8-4889-9847-841C2EA1FBA4}"/>
    <cellStyle name="Output 2 2 2 2 12 2" xfId="34243" xr:uid="{01E54196-317E-4AD1-A280-7FAAF591971E}"/>
    <cellStyle name="Output 2 2 2 2 12 3" xfId="40702" xr:uid="{825C27CC-1EE9-42E8-BB2E-412AA4C4D74B}"/>
    <cellStyle name="Output 2 2 2 2 12 4" xfId="43177" xr:uid="{C4E4ACC9-6344-40DF-928E-2CAC9CFDB3F4}"/>
    <cellStyle name="Output 2 2 2 2 13" xfId="39177" xr:uid="{35E677A0-6209-49CB-855D-E080C12FA260}"/>
    <cellStyle name="Output 2 2 2 2 14" xfId="40699" xr:uid="{DE9BD6D1-5E04-4A75-A0D2-A80C30FB2F6C}"/>
    <cellStyle name="Output 2 2 2 2 15" xfId="43174" xr:uid="{F1E1C3E0-9CDC-438E-ACA6-C7865A2E2C14}"/>
    <cellStyle name="Output 2 2 2 2 2" xfId="20994" xr:uid="{D385E3C2-DBD5-4B05-86C5-30FF7B8D0F82}"/>
    <cellStyle name="Output 2 2 2 2 3" xfId="20995" xr:uid="{D3271562-7C47-4DDC-AEBE-B5D9CEB72A95}"/>
    <cellStyle name="Output 2 2 2 2 4" xfId="20996" xr:uid="{D9969908-FC5F-455E-9354-010C687ED34D}"/>
    <cellStyle name="Output 2 2 2 2 5" xfId="20997" xr:uid="{A6919FBA-216E-417B-9CAC-2AEB76AA54CB}"/>
    <cellStyle name="Output 2 2 2 2 6" xfId="20998" xr:uid="{2AF79756-5ADD-4528-A86D-9EC027062B8B}"/>
    <cellStyle name="Output 2 2 2 2 6 2" xfId="25521" xr:uid="{C8A96C6A-DF13-4CD9-9396-F48671282243}"/>
    <cellStyle name="Output 2 2 2 2 6 3" xfId="40703" xr:uid="{181AA06E-596A-4461-9F3E-E7FA459693CC}"/>
    <cellStyle name="Output 2 2 2 2 6 4" xfId="43178" xr:uid="{F9A0CD40-0EDF-40A1-9A52-30D203CDBA3A}"/>
    <cellStyle name="Output 2 2 2 2 7" xfId="20999" xr:uid="{0B84780F-32D3-44AD-8022-8E0C5C6E13A3}"/>
    <cellStyle name="Output 2 2 2 2 7 2" xfId="34247" xr:uid="{B5964A81-1EDD-45CD-9D64-8ACADE9EAE8F}"/>
    <cellStyle name="Output 2 2 2 2 7 3" xfId="40704" xr:uid="{E54E789F-7D18-4512-B70C-275BF6C3C1F1}"/>
    <cellStyle name="Output 2 2 2 2 7 4" xfId="43179" xr:uid="{7F02B875-017D-4C03-BDCA-0B199443EC90}"/>
    <cellStyle name="Output 2 2 2 2 8" xfId="21000" xr:uid="{999DD45B-ED47-45D0-9AF5-E4F10F619150}"/>
    <cellStyle name="Output 2 2 2 2 8 2" xfId="34248" xr:uid="{2F7489F5-92E1-4837-93B7-7CA303D576FE}"/>
    <cellStyle name="Output 2 2 2 2 8 3" xfId="40705" xr:uid="{7FA0127D-08D0-4CF7-A6B1-8440AC7FB522}"/>
    <cellStyle name="Output 2 2 2 2 8 4" xfId="43180" xr:uid="{067F44EF-0E39-4FF2-95EA-C9ED22BDEB1B}"/>
    <cellStyle name="Output 2 2 2 2 9" xfId="21001" xr:uid="{CBEF2C91-1E4C-41BA-9ED5-A1E83748D51F}"/>
    <cellStyle name="Output 2 2 2 2 9 2" xfId="34249" xr:uid="{924F3E6D-0F6E-41FD-905B-DC4C3DDE6F39}"/>
    <cellStyle name="Output 2 2 2 2 9 3" xfId="40706" xr:uid="{F54B7727-07B2-442E-9893-404D060267D2}"/>
    <cellStyle name="Output 2 2 2 2 9 4" xfId="43181" xr:uid="{2DF92CE2-8E6C-49D8-94B6-57D05E026F05}"/>
    <cellStyle name="Output 2 2 2 3" xfId="21002" xr:uid="{F234EEE9-FB74-4280-883C-A18448C299A9}"/>
    <cellStyle name="Output 2 2 2 3 10" xfId="40707" xr:uid="{48CF44F4-013A-47F5-A7AE-248917F60E80}"/>
    <cellStyle name="Output 2 2 2 3 11" xfId="43182" xr:uid="{F4C4E530-4617-4801-A5A4-FB43FA5C7A3C}"/>
    <cellStyle name="Output 2 2 2 3 2" xfId="21003" xr:uid="{4C92C388-AF21-46DF-B462-993A453E30BE}"/>
    <cellStyle name="Output 2 2 2 3 2 2" xfId="34250" xr:uid="{D121B36A-054F-454F-A809-9C2FB996FBF1}"/>
    <cellStyle name="Output 2 2 2 3 2 3" xfId="40708" xr:uid="{3F1B2E88-1509-4051-8571-8CFC23FBD2D6}"/>
    <cellStyle name="Output 2 2 2 3 2 4" xfId="43183" xr:uid="{B62BBD64-32FC-4CA6-A693-2A82174D03D5}"/>
    <cellStyle name="Output 2 2 2 3 3" xfId="21004" xr:uid="{77A4FBF5-F806-40FB-A1EA-201964AC812C}"/>
    <cellStyle name="Output 2 2 2 3 3 2" xfId="34251" xr:uid="{0B2E76AC-6D7C-4984-8C49-3468DAB9CA9B}"/>
    <cellStyle name="Output 2 2 2 3 3 3" xfId="40709" xr:uid="{3DF84655-13E6-4B84-B33E-1B871E41B9EA}"/>
    <cellStyle name="Output 2 2 2 3 3 4" xfId="43184" xr:uid="{17828631-EFC9-4A19-9723-4C0FB37C43AE}"/>
    <cellStyle name="Output 2 2 2 3 4" xfId="21005" xr:uid="{027832B4-45B3-4A7B-9B7D-0805357DF5F5}"/>
    <cellStyle name="Output 2 2 2 3 4 2" xfId="34252" xr:uid="{8BF78C34-4C2B-458A-8494-E6F457CC70F0}"/>
    <cellStyle name="Output 2 2 2 3 4 3" xfId="40710" xr:uid="{CB852004-751F-48B9-98FD-663FBE1F78A3}"/>
    <cellStyle name="Output 2 2 2 3 4 4" xfId="43185" xr:uid="{F2EB039F-BAFD-4EF4-96A3-22079826D0EC}"/>
    <cellStyle name="Output 2 2 2 3 5" xfId="21006" xr:uid="{2966CF4C-28EA-4E93-9CD4-5EC2CBF62946}"/>
    <cellStyle name="Output 2 2 2 3 5 2" xfId="39176" xr:uid="{F8D730EB-980C-456F-955B-1EA9922838DE}"/>
    <cellStyle name="Output 2 2 2 3 5 3" xfId="40711" xr:uid="{43DE07F6-0D2A-4522-8717-C892505A109E}"/>
    <cellStyle name="Output 2 2 2 3 5 4" xfId="43186" xr:uid="{92147CFF-8788-4D19-95E7-A6E43902C272}"/>
    <cellStyle name="Output 2 2 2 3 6" xfId="21007" xr:uid="{FA0B02FE-E3B7-4220-BFEB-85E051C02E98}"/>
    <cellStyle name="Output 2 2 2 3 6 2" xfId="34253" xr:uid="{652A471F-3BD3-46F4-B096-A8145199A328}"/>
    <cellStyle name="Output 2 2 2 3 6 3" xfId="40712" xr:uid="{DAAA82E7-5E27-407C-9B6B-A6716CC200B3}"/>
    <cellStyle name="Output 2 2 2 3 6 4" xfId="43187" xr:uid="{6E57C25B-5902-48AD-BE58-AB4B4AE576D3}"/>
    <cellStyle name="Output 2 2 2 3 7" xfId="21008" xr:uid="{C81CCD17-227E-49DE-8AFE-F15717202D90}"/>
    <cellStyle name="Output 2 2 2 3 7 2" xfId="34254" xr:uid="{9FA84D66-BB70-4555-991B-D85AC8118F87}"/>
    <cellStyle name="Output 2 2 2 3 7 3" xfId="40713" xr:uid="{AA1440EA-8158-42BE-97E9-C075502FAC79}"/>
    <cellStyle name="Output 2 2 2 3 7 4" xfId="43188" xr:uid="{E247D249-6DF3-4F6D-AA02-ED442F80F4D3}"/>
    <cellStyle name="Output 2 2 2 3 8" xfId="21009" xr:uid="{5DD66318-3554-44F3-B23C-CA8CDCFEC1C2}"/>
    <cellStyle name="Output 2 2 2 3 8 2" xfId="37110" xr:uid="{1F92EAF8-AB8B-4375-81AD-4680D249BB65}"/>
    <cellStyle name="Output 2 2 2 3 8 3" xfId="40714" xr:uid="{3F8F6C64-FE5F-4165-BC1B-13D2844FBC03}"/>
    <cellStyle name="Output 2 2 2 3 8 4" xfId="43189" xr:uid="{DC34ACD3-578C-429C-9E21-6A6D9F7CDC08}"/>
    <cellStyle name="Output 2 2 2 3 9" xfId="25522" xr:uid="{A6ED1E94-7D36-4621-9A92-275D5A7FA59A}"/>
    <cellStyle name="Output 2 2 2 4" xfId="21010" xr:uid="{817E2408-3F75-4CD3-A445-E441DCAAAE52}"/>
    <cellStyle name="Output 2 2 2 4 10" xfId="40715" xr:uid="{4677FD1A-97E1-43BD-8E40-B812E5BA44C0}"/>
    <cellStyle name="Output 2 2 2 4 11" xfId="43190" xr:uid="{C5A6BE7E-C91E-49B6-9603-CDF7B1995F25}"/>
    <cellStyle name="Output 2 2 2 4 2" xfId="21011" xr:uid="{1090B715-65EA-4927-BA2C-9F06FCA83181}"/>
    <cellStyle name="Output 2 2 2 4 2 2" xfId="38610" xr:uid="{B178B5C8-30A9-40B0-A092-56D30F978CF4}"/>
    <cellStyle name="Output 2 2 2 4 2 3" xfId="40716" xr:uid="{DA019D6F-A58B-45C6-9F0A-B12DC9A4FE18}"/>
    <cellStyle name="Output 2 2 2 4 2 4" xfId="43191" xr:uid="{DAEC2F1F-8F6C-48B1-BA30-BB64E2F26AA3}"/>
    <cellStyle name="Output 2 2 2 4 3" xfId="21012" xr:uid="{1AB0F8F8-C826-4523-B315-5E9014F8516D}"/>
    <cellStyle name="Output 2 2 2 4 3 2" xfId="34255" xr:uid="{8254D50A-F3C7-496F-A47E-C2D46B69FA24}"/>
    <cellStyle name="Output 2 2 2 4 3 3" xfId="40717" xr:uid="{4E1066CF-7DBB-4740-A688-0839B871C26F}"/>
    <cellStyle name="Output 2 2 2 4 3 4" xfId="43192" xr:uid="{75C56AFA-3147-490B-A29B-2ECC99A0FEA0}"/>
    <cellStyle name="Output 2 2 2 4 4" xfId="21013" xr:uid="{D5F06C48-BEEE-4A2E-A09F-103F84BFB65D}"/>
    <cellStyle name="Output 2 2 2 4 4 2" xfId="34256" xr:uid="{FFD75087-5D4F-4B63-88FC-9CD1A5C05A06}"/>
    <cellStyle name="Output 2 2 2 4 4 3" xfId="40718" xr:uid="{1F7FB838-7AB6-4FF6-B82A-47504A2EE067}"/>
    <cellStyle name="Output 2 2 2 4 4 4" xfId="43193" xr:uid="{0C584B49-036D-4DE2-B577-8968A7C604BE}"/>
    <cellStyle name="Output 2 2 2 4 5" xfId="21014" xr:uid="{D78B4F08-D575-4BD9-BE09-C2AE8A5050BD}"/>
    <cellStyle name="Output 2 2 2 4 5 2" xfId="37112" xr:uid="{E1CFC6F9-E8A8-4083-AFF6-35F5EE476781}"/>
    <cellStyle name="Output 2 2 2 4 5 3" xfId="40719" xr:uid="{F39994DC-C63B-46EE-915B-D7982BEC0E5B}"/>
    <cellStyle name="Output 2 2 2 4 5 4" xfId="43194" xr:uid="{B5FDA04B-74BF-4CE1-BF40-E46076829FB4}"/>
    <cellStyle name="Output 2 2 2 4 6" xfId="21015" xr:uid="{88A4A63A-82D5-48C6-8C3A-4656A01AEF7F}"/>
    <cellStyle name="Output 2 2 2 4 6 2" xfId="38609" xr:uid="{F0BEA04E-64FF-47FC-AD80-AF9695846797}"/>
    <cellStyle name="Output 2 2 2 4 6 3" xfId="40720" xr:uid="{5D6607D1-C8EA-41B1-8560-10BE311E74A2}"/>
    <cellStyle name="Output 2 2 2 4 6 4" xfId="43195" xr:uid="{8F2BE980-F67A-4896-B247-E3B7CFBDFF8F}"/>
    <cellStyle name="Output 2 2 2 4 7" xfId="21016" xr:uid="{1D10B339-AC73-4618-A20D-9AA6B7038339}"/>
    <cellStyle name="Output 2 2 2 4 7 2" xfId="34257" xr:uid="{177133C7-8CEE-48AE-AD99-3D0A88E70ECA}"/>
    <cellStyle name="Output 2 2 2 4 7 3" xfId="40721" xr:uid="{CBC6E20B-69A5-40A1-BCDA-DD6E43CBEFA1}"/>
    <cellStyle name="Output 2 2 2 4 7 4" xfId="43196" xr:uid="{9434F5ED-DB2D-4104-8CB4-B10981406C13}"/>
    <cellStyle name="Output 2 2 2 4 8" xfId="21017" xr:uid="{8EE99101-0080-4081-9A98-7F1021BB4ACC}"/>
    <cellStyle name="Output 2 2 2 4 8 2" xfId="34258" xr:uid="{87387185-F563-4249-985E-24749A004B65}"/>
    <cellStyle name="Output 2 2 2 4 8 3" xfId="40722" xr:uid="{1CF7AA57-21E8-4FFA-B10C-8F787DB9686C}"/>
    <cellStyle name="Output 2 2 2 4 8 4" xfId="43197" xr:uid="{19D8E76D-2022-4FFF-A318-5E7C2BF8F053}"/>
    <cellStyle name="Output 2 2 2 4 9" xfId="37111" xr:uid="{A01B955C-9D6F-4D23-A920-D71A6E34B255}"/>
    <cellStyle name="Output 2 2 2 5" xfId="21018" xr:uid="{09235DA8-6125-405B-AEAC-9F2EBB6A6422}"/>
    <cellStyle name="Output 2 2 2 5 10" xfId="40723" xr:uid="{8B1B8CF5-DBCE-4BFA-99BC-E97E543B565E}"/>
    <cellStyle name="Output 2 2 2 5 11" xfId="43198" xr:uid="{0F9A712A-94F8-4931-B123-0A66D7BA4F83}"/>
    <cellStyle name="Output 2 2 2 5 2" xfId="21019" xr:uid="{749B62AC-7F89-451C-957F-7A3469E64E2E}"/>
    <cellStyle name="Output 2 2 2 5 2 2" xfId="38608" xr:uid="{FD3E5336-347D-468B-8271-5E327BE30E16}"/>
    <cellStyle name="Output 2 2 2 5 2 3" xfId="40724" xr:uid="{7535A096-6701-431D-9B09-CD4A742E14CF}"/>
    <cellStyle name="Output 2 2 2 5 2 4" xfId="43199" xr:uid="{FBAE82DE-1F23-4AB1-99A7-DAED8ABD3CD1}"/>
    <cellStyle name="Output 2 2 2 5 3" xfId="21020" xr:uid="{1DA207BA-7236-48BD-9100-5F64409B6791}"/>
    <cellStyle name="Output 2 2 2 5 3 2" xfId="34260" xr:uid="{76733102-2869-4232-B379-83AD98B95EA6}"/>
    <cellStyle name="Output 2 2 2 5 3 3" xfId="40725" xr:uid="{B5966FE3-9355-4F8B-84A6-AF67A376AAFB}"/>
    <cellStyle name="Output 2 2 2 5 3 4" xfId="43200" xr:uid="{64FD1AAA-D9A0-49F8-B3C1-FFE19ACD85CD}"/>
    <cellStyle name="Output 2 2 2 5 4" xfId="21021" xr:uid="{3F46EDB4-8747-42CB-9B0B-51CE9CFF78E9}"/>
    <cellStyle name="Output 2 2 2 5 4 2" xfId="34261" xr:uid="{2268E4DF-2718-43FE-A6F2-416E8B7E740B}"/>
    <cellStyle name="Output 2 2 2 5 4 3" xfId="40726" xr:uid="{575FC836-76D8-4342-85B5-5E3CA01A2349}"/>
    <cellStyle name="Output 2 2 2 5 4 4" xfId="43201" xr:uid="{28254238-4CF9-4CD0-B5E2-0A44BE373E19}"/>
    <cellStyle name="Output 2 2 2 5 5" xfId="21022" xr:uid="{CDE804C9-FBE9-4C07-87DD-7FBB5AB6EA25}"/>
    <cellStyle name="Output 2 2 2 5 5 2" xfId="34262" xr:uid="{37232597-76C4-4C84-81E9-17F6E22BCD04}"/>
    <cellStyle name="Output 2 2 2 5 5 3" xfId="40727" xr:uid="{2AA514CC-86BB-4C0F-99D0-B6D0F617DCEE}"/>
    <cellStyle name="Output 2 2 2 5 5 4" xfId="43202" xr:uid="{324C525C-94EB-468F-BE76-83D75FE2F460}"/>
    <cellStyle name="Output 2 2 2 5 6" xfId="21023" xr:uid="{01A13949-6290-4067-8A25-DF36673E934E}"/>
    <cellStyle name="Output 2 2 2 5 6 2" xfId="38607" xr:uid="{565ACA01-8618-410C-8AAB-2056F95883D5}"/>
    <cellStyle name="Output 2 2 2 5 6 3" xfId="40728" xr:uid="{D5E75029-A881-4351-A2ED-D7D16E13D7A0}"/>
    <cellStyle name="Output 2 2 2 5 6 4" xfId="43203" xr:uid="{28745A26-A68A-43C8-93F5-4DA5C9029506}"/>
    <cellStyle name="Output 2 2 2 5 7" xfId="21024" xr:uid="{3C1A5C8C-5E0E-4B75-BC33-7411C5F4DAF3}"/>
    <cellStyle name="Output 2 2 2 5 7 2" xfId="34263" xr:uid="{749207CB-4410-4B0D-976B-147CCE4E4BF8}"/>
    <cellStyle name="Output 2 2 2 5 7 3" xfId="40729" xr:uid="{D61BD4F9-4B5E-48B3-A916-1E3A03427815}"/>
    <cellStyle name="Output 2 2 2 5 7 4" xfId="43204" xr:uid="{92A6C209-147D-4FE1-8DE6-AA8943A12412}"/>
    <cellStyle name="Output 2 2 2 5 8" xfId="21025" xr:uid="{2094CE5A-522D-4321-A76A-41A2F3DEAFB2}"/>
    <cellStyle name="Output 2 2 2 5 8 2" xfId="34264" xr:uid="{2FC148C8-92E6-4431-BC77-377F18E3282C}"/>
    <cellStyle name="Output 2 2 2 5 8 3" xfId="40730" xr:uid="{F322AAFF-A0E6-43AD-BE14-ECE34031CCDE}"/>
    <cellStyle name="Output 2 2 2 5 8 4" xfId="43205" xr:uid="{63A46C3F-2160-4F8C-A249-51BDC7088E7A}"/>
    <cellStyle name="Output 2 2 2 5 9" xfId="34259" xr:uid="{3068C18F-4456-40B3-A49E-AA297124F1CA}"/>
    <cellStyle name="Output 2 2 3" xfId="21026" xr:uid="{7C48B0A7-4776-4ADA-8EE3-45F2BFB90E98}"/>
    <cellStyle name="Output 2 2 4" xfId="21027" xr:uid="{A1A03502-4222-4B27-9EB7-C6E67EDDDAFB}"/>
    <cellStyle name="Output 2 2 5" xfId="21028" xr:uid="{CBB64EA3-4752-4F2A-B277-1BB4A025354E}"/>
    <cellStyle name="Output 2 2 6" xfId="21029" xr:uid="{B67EB0C2-952B-4121-AB68-79F97A059397}"/>
    <cellStyle name="Output 2 2 7" xfId="21030" xr:uid="{6EFF145A-F7E3-4E06-BFB7-2E081F27E700}"/>
    <cellStyle name="Output 2 2 8" xfId="21031" xr:uid="{8AEED8E6-26AB-4871-A0F8-39798032043E}"/>
    <cellStyle name="Output 2 2 8 2" xfId="38605" xr:uid="{172017B1-F271-4C2F-8EB3-5CA6E32C957E}"/>
    <cellStyle name="Output 2 2 8 3" xfId="40731" xr:uid="{3CA3A160-03ED-4D46-9494-CD067C4CD58E}"/>
    <cellStyle name="Output 2 2 8 4" xfId="43206" xr:uid="{C705B629-B6E1-4072-99AE-6C2BE04FFCE8}"/>
    <cellStyle name="Output 2 2 9" xfId="21032" xr:uid="{8BB7C7EE-8E4B-42BD-9E6A-6F33DD42597B}"/>
    <cellStyle name="Output 2 2 9 2" xfId="34269" xr:uid="{A973736D-851E-4926-98C4-FA604C0735A6}"/>
    <cellStyle name="Output 2 2 9 3" xfId="40732" xr:uid="{6BB0DF04-FFA1-4880-82F2-39D3FCA2FD12}"/>
    <cellStyle name="Output 2 2 9 4" xfId="43207" xr:uid="{FC3D12A6-92EE-4575-B5A0-C0332CD18C89}"/>
    <cellStyle name="Output 2 20" xfId="6304" xr:uid="{074CAC83-BF46-4576-AAF0-0302FD9296BD}"/>
    <cellStyle name="Output 2 21" xfId="25654" xr:uid="{AC246804-AB24-4216-BE5C-023F5F66F8E7}"/>
    <cellStyle name="Output 2 22" xfId="4596" xr:uid="{EC1351BE-2B60-4590-910A-24B3F5EFBFDA}"/>
    <cellStyle name="Output 2 23" xfId="3033" xr:uid="{1EED4A36-92F6-4D49-8463-20266282467C}"/>
    <cellStyle name="Output 2 3" xfId="21033" xr:uid="{F2FCC022-09D5-4636-BD78-D4D908BE7D72}"/>
    <cellStyle name="Output 2 3 10" xfId="21034" xr:uid="{4C2C184A-2FB8-458B-8E72-AADA933470A4}"/>
    <cellStyle name="Output 2 3 10 2" xfId="24883" xr:uid="{D2010493-6FC3-460D-AB2C-B8F2C676DF20}"/>
    <cellStyle name="Output 2 3 10 3" xfId="40734" xr:uid="{1081817A-06F8-4F35-A334-40AAD94ED0B0}"/>
    <cellStyle name="Output 2 3 10 4" xfId="43209" xr:uid="{0FBD03C0-2010-4B6E-A3EE-4C999109B080}"/>
    <cellStyle name="Output 2 3 11" xfId="21035" xr:uid="{0B626261-D0DA-48AF-B1F3-184601C9F9B9}"/>
    <cellStyle name="Output 2 3 11 2" xfId="38604" xr:uid="{AB428608-A0DB-4DC5-A3B1-F82537B104E2}"/>
    <cellStyle name="Output 2 3 11 3" xfId="40735" xr:uid="{99B3157B-7509-4EAF-8970-E40C2F2F3D2D}"/>
    <cellStyle name="Output 2 3 11 4" xfId="43210" xr:uid="{4B23858D-B0ED-4B22-BD7B-AD4684063CB9}"/>
    <cellStyle name="Output 2 3 12" xfId="21036" xr:uid="{D0255D81-4B49-4473-A035-2E2ADCF5455F}"/>
    <cellStyle name="Output 2 3 12 2" xfId="34271" xr:uid="{90647F76-4456-40B5-A0D7-B14913B9045B}"/>
    <cellStyle name="Output 2 3 12 3" xfId="40736" xr:uid="{371EC919-AAC8-4F51-86C4-FC97680E7E02}"/>
    <cellStyle name="Output 2 3 12 4" xfId="43211" xr:uid="{09638E02-980C-406D-9FB1-33C1A7571250}"/>
    <cellStyle name="Output 2 3 13" xfId="34270" xr:uid="{9FEE0548-7F71-4D8A-B165-D015E09674F6}"/>
    <cellStyle name="Output 2 3 14" xfId="40733" xr:uid="{B91519C7-40DC-4E94-95BD-1001AFB30282}"/>
    <cellStyle name="Output 2 3 15" xfId="43208" xr:uid="{24B528BF-A306-4CF6-94A3-CB2F0F04FE63}"/>
    <cellStyle name="Output 2 3 2" xfId="21037" xr:uid="{B832FF85-5A7D-4C0D-8973-2F5AA75668D9}"/>
    <cellStyle name="Output 2 3 2 2" xfId="21038" xr:uid="{CCCCF6FA-C766-466A-A3BE-8C5DB280CA13}"/>
    <cellStyle name="Output 2 3 2 2 10" xfId="40737" xr:uid="{48CA6F53-BA59-45BB-BCC6-021B1B2532A8}"/>
    <cellStyle name="Output 2 3 2 2 11" xfId="43212" xr:uid="{9F97B57D-A88E-4407-925C-4565FF8BEAD6}"/>
    <cellStyle name="Output 2 3 2 2 2" xfId="21039" xr:uid="{902ECFFA-3BA6-49EE-83AC-5BAA5595643D}"/>
    <cellStyle name="Output 2 3 2 2 2 2" xfId="38603" xr:uid="{3EA22FD2-10BF-4E97-B258-52541763E92D}"/>
    <cellStyle name="Output 2 3 2 2 2 3" xfId="40738" xr:uid="{A48A2C3E-E6E5-4A74-B8A5-973E0239D013}"/>
    <cellStyle name="Output 2 3 2 2 2 4" xfId="43213" xr:uid="{DB78E913-9D64-4D86-8918-39E25F592EC9}"/>
    <cellStyle name="Output 2 3 2 2 3" xfId="21040" xr:uid="{DD0F673D-3A16-4320-A9C4-C9AEC6282BFF}"/>
    <cellStyle name="Output 2 3 2 2 3 2" xfId="34274" xr:uid="{67C06548-1954-4209-BC5B-DBD7A8E729E6}"/>
    <cellStyle name="Output 2 3 2 2 3 3" xfId="40739" xr:uid="{ED5B77A5-3907-4790-9695-75970FFCB26C}"/>
    <cellStyle name="Output 2 3 2 2 3 4" xfId="43214" xr:uid="{F8831B0A-7D30-4310-BD15-C7F1760748FB}"/>
    <cellStyle name="Output 2 3 2 2 4" xfId="21041" xr:uid="{D8D912DE-2E2F-4931-AC08-6FF6553F3CB6}"/>
    <cellStyle name="Output 2 3 2 2 4 2" xfId="34275" xr:uid="{87A09307-EB80-4FA6-AD56-CC8ED25A0595}"/>
    <cellStyle name="Output 2 3 2 2 4 3" xfId="40740" xr:uid="{9F59FE3C-FB35-4806-84C8-D15DB383846C}"/>
    <cellStyle name="Output 2 3 2 2 4 4" xfId="43215" xr:uid="{0A8D3E1F-6620-46F7-8A76-F4F302D6502C}"/>
    <cellStyle name="Output 2 3 2 2 5" xfId="21042" xr:uid="{E17E25BC-09C2-4220-8C6A-6BE721DAFC54}"/>
    <cellStyle name="Output 2 3 2 2 5 2" xfId="34276" xr:uid="{3A01A51C-240A-42C7-B41E-93E73D0386A2}"/>
    <cellStyle name="Output 2 3 2 2 5 3" xfId="40741" xr:uid="{F825D300-458F-410B-93FF-4780EEE90933}"/>
    <cellStyle name="Output 2 3 2 2 5 4" xfId="43216" xr:uid="{48BD01D2-4E59-4C8E-98A5-315584AB0697}"/>
    <cellStyle name="Output 2 3 2 2 6" xfId="21043" xr:uid="{A3885FC4-581E-4D9F-BEB1-11B1F9F34FD7}"/>
    <cellStyle name="Output 2 3 2 2 6 2" xfId="36020" xr:uid="{57C20FAE-8A4C-471A-8979-399798D73ED7}"/>
    <cellStyle name="Output 2 3 2 2 6 3" xfId="40742" xr:uid="{1D108ADD-8925-4B9D-8708-CFE68F00321A}"/>
    <cellStyle name="Output 2 3 2 2 6 4" xfId="43217" xr:uid="{F17F5B57-9E25-4E6D-9F70-574C215F9038}"/>
    <cellStyle name="Output 2 3 2 2 7" xfId="21044" xr:uid="{84F17D60-4453-470A-B592-D4637FF52A33}"/>
    <cellStyle name="Output 2 3 2 2 7 2" xfId="38602" xr:uid="{98690310-1F8F-4A74-A2AE-4CB67D1A3F50}"/>
    <cellStyle name="Output 2 3 2 2 7 3" xfId="40743" xr:uid="{282A18F8-309D-4B60-A205-6979D532BC62}"/>
    <cellStyle name="Output 2 3 2 2 7 4" xfId="43218" xr:uid="{354EE429-DDCA-4D08-B5F5-45B077BCA86F}"/>
    <cellStyle name="Output 2 3 2 2 8" xfId="21045" xr:uid="{E11E8AFF-E559-4E13-BA87-53797CB274B4}"/>
    <cellStyle name="Output 2 3 2 2 8 2" xfId="36021" xr:uid="{0E0931DD-E108-4B7C-A533-A1D1BE0A9355}"/>
    <cellStyle name="Output 2 3 2 2 8 3" xfId="40744" xr:uid="{C5BF4DC7-977F-46AC-8B0E-F232A50A6BF4}"/>
    <cellStyle name="Output 2 3 2 2 8 4" xfId="43219" xr:uid="{FF10CF0E-5736-4183-B65C-357EFD98A8D7}"/>
    <cellStyle name="Output 2 3 2 2 9" xfId="34273" xr:uid="{53729390-6E73-49B7-A568-D7B00CA1A97D}"/>
    <cellStyle name="Output 2 3 2 3" xfId="21046" xr:uid="{B5745B1E-A21A-40E0-B8B9-EAD1A3EF5447}"/>
    <cellStyle name="Output 2 3 2 3 10" xfId="40745" xr:uid="{C026B1F3-2CBD-4A2C-9E8A-73E8AB426F90}"/>
    <cellStyle name="Output 2 3 2 3 11" xfId="43220" xr:uid="{2CCCADCB-2D39-429D-8CA4-987CCEA6C333}"/>
    <cellStyle name="Output 2 3 2 3 2" xfId="21047" xr:uid="{7D7033D5-4918-486F-89A3-F77D28D4EE4B}"/>
    <cellStyle name="Output 2 3 2 3 2 2" xfId="34277" xr:uid="{114BEAC0-02D0-4041-BF61-D6AC8086C3CA}"/>
    <cellStyle name="Output 2 3 2 3 2 3" xfId="40746" xr:uid="{CF72D45E-02FA-46A2-AE51-FA7C92D06CA0}"/>
    <cellStyle name="Output 2 3 2 3 2 4" xfId="43221" xr:uid="{B9D6E9FF-D479-4CFB-961C-DFF7270B7BB0}"/>
    <cellStyle name="Output 2 3 2 3 3" xfId="21048" xr:uid="{03AA6B98-D41D-41C2-A634-69A47FE3CD9A}"/>
    <cellStyle name="Output 2 3 2 3 3 2" xfId="37771" xr:uid="{0C561336-A0D8-4246-9438-49A35F72E76D}"/>
    <cellStyle name="Output 2 3 2 3 3 3" xfId="40747" xr:uid="{00504F8F-6D24-4EBC-A724-D56F4A21C542}"/>
    <cellStyle name="Output 2 3 2 3 3 4" xfId="43222" xr:uid="{3A36E144-93A7-4B49-A1CB-AD82436F5FB0}"/>
    <cellStyle name="Output 2 3 2 3 4" xfId="21049" xr:uid="{630BB052-DAE2-4A1F-9342-514584370385}"/>
    <cellStyle name="Output 2 3 2 3 4 2" xfId="34278" xr:uid="{58659BE3-16E2-44F6-B8EF-8197A74C87BE}"/>
    <cellStyle name="Output 2 3 2 3 4 3" xfId="40748" xr:uid="{B5B891E6-A3BE-4489-8FE5-7E86697ECD30}"/>
    <cellStyle name="Output 2 3 2 3 4 4" xfId="43223" xr:uid="{E8F89097-7098-4C20-854B-45294B7F7C05}"/>
    <cellStyle name="Output 2 3 2 3 5" xfId="21050" xr:uid="{806CDA8D-5235-4CDC-995E-7A572294DD99}"/>
    <cellStyle name="Output 2 3 2 3 5 2" xfId="36022" xr:uid="{115C0AC4-3023-49E1-A4DE-B4E607A03622}"/>
    <cellStyle name="Output 2 3 2 3 5 3" xfId="40749" xr:uid="{96577525-BF1E-4611-B184-98F1EA6142E7}"/>
    <cellStyle name="Output 2 3 2 3 5 4" xfId="43224" xr:uid="{3838CA9D-A32D-4210-BF63-44FDE7FFC571}"/>
    <cellStyle name="Output 2 3 2 3 6" xfId="21051" xr:uid="{4127A1B6-144C-4716-863F-1292C3E160E0}"/>
    <cellStyle name="Output 2 3 2 3 6 2" xfId="25524" xr:uid="{0F957C99-C0EA-4918-A8A8-5449B8C3485C}"/>
    <cellStyle name="Output 2 3 2 3 6 3" xfId="40750" xr:uid="{6E9CF463-53F5-4B31-AC9F-16CA2063635A}"/>
    <cellStyle name="Output 2 3 2 3 6 4" xfId="43225" xr:uid="{8B94D52F-5538-4F25-8500-92AD762C715C}"/>
    <cellStyle name="Output 2 3 2 3 7" xfId="21052" xr:uid="{8CAE5BE8-EBD8-4510-B100-FEBBEA1331B8}"/>
    <cellStyle name="Output 2 3 2 3 7 2" xfId="38601" xr:uid="{DCBB91FF-C03E-4E03-80B3-4C3015371728}"/>
    <cellStyle name="Output 2 3 2 3 7 3" xfId="40751" xr:uid="{FFB78C5E-240B-4AAC-884F-15893768F030}"/>
    <cellStyle name="Output 2 3 2 3 7 4" xfId="43226" xr:uid="{8ABC0596-1BE8-4D56-B427-A71A118A242C}"/>
    <cellStyle name="Output 2 3 2 3 8" xfId="21053" xr:uid="{41579D1D-2B9E-4AD9-8965-4E282F7D2141}"/>
    <cellStyle name="Output 2 3 2 3 8 2" xfId="34279" xr:uid="{AD3B33B7-3063-43D7-B5CB-EC74BCEF597C}"/>
    <cellStyle name="Output 2 3 2 3 8 3" xfId="40752" xr:uid="{EDEE2181-9828-4596-97D8-842272A8F30C}"/>
    <cellStyle name="Output 2 3 2 3 8 4" xfId="43227" xr:uid="{C94D2402-4886-49FE-824C-82BB94FBF41F}"/>
    <cellStyle name="Output 2 3 2 3 9" xfId="25523" xr:uid="{04C28264-DC4D-46D1-81EC-773A76E5904B}"/>
    <cellStyle name="Output 2 3 2 4" xfId="21054" xr:uid="{0BA099EB-9248-41C8-8FAC-E3DDC2095CC5}"/>
    <cellStyle name="Output 2 3 2 4 10" xfId="40753" xr:uid="{F2DEBFFF-2A58-45C0-A167-D0C60EA31708}"/>
    <cellStyle name="Output 2 3 2 4 11" xfId="43228" xr:uid="{F5B21F87-E247-4606-8A9B-D80CF46F08AB}"/>
    <cellStyle name="Output 2 3 2 4 2" xfId="21055" xr:uid="{E37BD39B-B558-4C68-ADD4-ABB3ADDCA8F1}"/>
    <cellStyle name="Output 2 3 2 4 2 2" xfId="25525" xr:uid="{C6ADDF31-5095-4602-B395-4741AA7027BA}"/>
    <cellStyle name="Output 2 3 2 4 2 3" xfId="40754" xr:uid="{8FBE151E-7ACF-4A6A-ACAF-F9D983117736}"/>
    <cellStyle name="Output 2 3 2 4 2 4" xfId="43229" xr:uid="{60D7E67E-538B-4F05-8A5F-E7CC7F14DEC2}"/>
    <cellStyle name="Output 2 3 2 4 3" xfId="21056" xr:uid="{4063EDF4-CD5C-404A-BA9F-6B8C37466DD5}"/>
    <cellStyle name="Output 2 3 2 4 3 2" xfId="34281" xr:uid="{64AF1EED-6D43-4754-B5B0-0B3A2938D60C}"/>
    <cellStyle name="Output 2 3 2 4 3 3" xfId="40755" xr:uid="{B811FF20-75F2-4BD1-93D1-2AF9E06D0864}"/>
    <cellStyle name="Output 2 3 2 4 3 4" xfId="43230" xr:uid="{337966DD-C017-4A7D-B8FB-B44B8CFA5FCA}"/>
    <cellStyle name="Output 2 3 2 4 4" xfId="21057" xr:uid="{15C1DF23-2F86-4CDC-89E6-A950BFACF278}"/>
    <cellStyle name="Output 2 3 2 4 4 2" xfId="34282" xr:uid="{BDCE84D9-D084-450E-A29E-626F3461DE32}"/>
    <cellStyle name="Output 2 3 2 4 4 3" xfId="40756" xr:uid="{FDA07215-6E02-412B-AF71-6ED2F86C239F}"/>
    <cellStyle name="Output 2 3 2 4 4 4" xfId="43231" xr:uid="{B3598A3E-FFD4-4317-8BBC-5102B49C39DB}"/>
    <cellStyle name="Output 2 3 2 4 5" xfId="21058" xr:uid="{8D0C7E9A-9312-4568-B7E9-32992ABCBD16}"/>
    <cellStyle name="Output 2 3 2 4 5 2" xfId="34283" xr:uid="{CBB895F6-204B-4D77-91BA-64EF67F8F9D6}"/>
    <cellStyle name="Output 2 3 2 4 5 3" xfId="40757" xr:uid="{05BD798F-EE25-4D37-A027-B1D1FE335B34}"/>
    <cellStyle name="Output 2 3 2 4 5 4" xfId="43232" xr:uid="{BE9F5E16-B2DC-47C7-94CF-DCF96DF99648}"/>
    <cellStyle name="Output 2 3 2 4 6" xfId="21059" xr:uid="{01B9875C-CF42-4EC1-8754-180043CA7860}"/>
    <cellStyle name="Output 2 3 2 4 6 2" xfId="39175" xr:uid="{2B10690D-50C3-4813-B97D-484FB8EA6B6E}"/>
    <cellStyle name="Output 2 3 2 4 6 3" xfId="40758" xr:uid="{5739CEA2-C40F-4F07-8533-E335D44FB0A4}"/>
    <cellStyle name="Output 2 3 2 4 6 4" xfId="43233" xr:uid="{AD5AF9B4-D105-49BA-AB39-EA297D3A741A}"/>
    <cellStyle name="Output 2 3 2 4 7" xfId="21060" xr:uid="{648F48E1-789A-4B59-A36C-3E77B7CC1EA9}"/>
    <cellStyle name="Output 2 3 2 4 7 2" xfId="34284" xr:uid="{56969446-7BA3-4158-B0C3-09DB5466EB05}"/>
    <cellStyle name="Output 2 3 2 4 7 3" xfId="40759" xr:uid="{60238285-7AE7-4293-95AF-E89FC6532AB4}"/>
    <cellStyle name="Output 2 3 2 4 7 4" xfId="43234" xr:uid="{AD2D5BD6-0A82-4865-AF63-04A8EF4B6136}"/>
    <cellStyle name="Output 2 3 2 4 8" xfId="21061" xr:uid="{58C160EE-F271-4823-BD88-DEF467753612}"/>
    <cellStyle name="Output 2 3 2 4 8 2" xfId="34285" xr:uid="{6DE22B79-1F1B-41C0-8103-9B759E60677C}"/>
    <cellStyle name="Output 2 3 2 4 8 3" xfId="40760" xr:uid="{8B6ABC90-E955-4EDF-ABEF-B1065665C631}"/>
    <cellStyle name="Output 2 3 2 4 8 4" xfId="43235" xr:uid="{5E038858-3868-4709-BACE-BAADD2E56C2E}"/>
    <cellStyle name="Output 2 3 2 4 9" xfId="34280" xr:uid="{5F2675EB-9813-41C5-8AEB-82A6A5EA5416}"/>
    <cellStyle name="Output 2 3 2 5" xfId="21062" xr:uid="{D43C3C03-BAEC-45C2-AB9C-B543AE62C714}"/>
    <cellStyle name="Output 2 3 2 5 10" xfId="40761" xr:uid="{3B0E07EE-8ECC-426A-9B19-5815D72C1F25}"/>
    <cellStyle name="Output 2 3 2 5 11" xfId="43236" xr:uid="{B8CB62FE-7428-48B5-B2A2-50C6A9C32608}"/>
    <cellStyle name="Output 2 3 2 5 2" xfId="21063" xr:uid="{CC1DF5FD-B317-40EA-AFF4-47C67FA5EF54}"/>
    <cellStyle name="Output 2 3 2 5 2 2" xfId="25526" xr:uid="{D56C027E-5CF1-4EE7-B7A0-0BCF633570F3}"/>
    <cellStyle name="Output 2 3 2 5 2 3" xfId="40762" xr:uid="{8BEAA744-BB5B-482F-9672-8E1F54E7564C}"/>
    <cellStyle name="Output 2 3 2 5 2 4" xfId="43237" xr:uid="{03130A82-3EEA-4D3D-A669-AA6404EEDD65}"/>
    <cellStyle name="Output 2 3 2 5 3" xfId="21064" xr:uid="{04699D0F-7441-4A44-B22C-DBB4DB4249A6}"/>
    <cellStyle name="Output 2 3 2 5 3 2" xfId="34287" xr:uid="{C6B52D1A-74E6-4C74-9892-4B081FD7EF5A}"/>
    <cellStyle name="Output 2 3 2 5 3 3" xfId="40763" xr:uid="{D0234C4C-4BDB-4B1E-A869-4DC60657043F}"/>
    <cellStyle name="Output 2 3 2 5 3 4" xfId="43238" xr:uid="{17916073-28D3-4CBB-BFEB-20F05C090994}"/>
    <cellStyle name="Output 2 3 2 5 4" xfId="21065" xr:uid="{620AE3AC-BE20-4A08-9F90-2BC92C6F9142}"/>
    <cellStyle name="Output 2 3 2 5 4 2" xfId="34288" xr:uid="{539FEC8E-B0F2-4F1C-9BD2-4FD5EEA1B2AC}"/>
    <cellStyle name="Output 2 3 2 5 4 3" xfId="40764" xr:uid="{FCC895F0-9348-489E-A6D5-67842A511CC4}"/>
    <cellStyle name="Output 2 3 2 5 4 4" xfId="43239" xr:uid="{C5633689-3220-4A66-A0BF-B2479B02BF29}"/>
    <cellStyle name="Output 2 3 2 5 5" xfId="21066" xr:uid="{C4B60B1E-755F-4659-B73F-3AD7BB165646}"/>
    <cellStyle name="Output 2 3 2 5 5 2" xfId="38600" xr:uid="{D67AF9D2-7894-4094-831D-0A130C6D12D0}"/>
    <cellStyle name="Output 2 3 2 5 5 3" xfId="40765" xr:uid="{A7AE9F84-EB52-4A1F-81C7-2EB7E0619ED5}"/>
    <cellStyle name="Output 2 3 2 5 5 4" xfId="43240" xr:uid="{66FE10D7-F960-4F21-874C-1734EF19C414}"/>
    <cellStyle name="Output 2 3 2 5 6" xfId="21067" xr:uid="{AD2702D3-A4F8-438B-8F26-F82FF085C3C6}"/>
    <cellStyle name="Output 2 3 2 5 6 2" xfId="25527" xr:uid="{88CE56A2-E509-428D-BAF5-8FC7F4E5587B}"/>
    <cellStyle name="Output 2 3 2 5 6 3" xfId="40766" xr:uid="{45F1B175-EAE9-45AF-94C8-1DEC46ACDC2A}"/>
    <cellStyle name="Output 2 3 2 5 6 4" xfId="43241" xr:uid="{220408CD-531D-4D39-8F8B-9D26FF2D8659}"/>
    <cellStyle name="Output 2 3 2 5 7" xfId="21068" xr:uid="{4620CBA9-D703-444B-BCB8-F7C826C4904F}"/>
    <cellStyle name="Output 2 3 2 5 7 2" xfId="34289" xr:uid="{AA92A942-D5B0-4B0D-81B0-4C14387FD942}"/>
    <cellStyle name="Output 2 3 2 5 7 3" xfId="40767" xr:uid="{5B6912B2-56DD-4D7E-B8C0-F2E0DFA20F3A}"/>
    <cellStyle name="Output 2 3 2 5 7 4" xfId="43242" xr:uid="{7632644C-FC11-4C8F-BEB0-833F51B4C5EF}"/>
    <cellStyle name="Output 2 3 2 5 8" xfId="21069" xr:uid="{0EE3D53C-5046-4B79-8190-E485118A9B90}"/>
    <cellStyle name="Output 2 3 2 5 8 2" xfId="34290" xr:uid="{A01C6190-FD36-46F5-8F92-1A8F889A9B46}"/>
    <cellStyle name="Output 2 3 2 5 8 3" xfId="40768" xr:uid="{2D17E4E6-8C8D-410E-BA3E-7EB48070816E}"/>
    <cellStyle name="Output 2 3 2 5 8 4" xfId="43243" xr:uid="{2D95E93A-1685-405E-800F-90469D9DE7C3}"/>
    <cellStyle name="Output 2 3 2 5 9" xfId="34286" xr:uid="{BF6EC213-2ABD-43CC-A98D-29CC2005A290}"/>
    <cellStyle name="Output 2 3 3" xfId="21070" xr:uid="{2AC9E3C3-71D5-418B-9C93-480CA5CD2D99}"/>
    <cellStyle name="Output 2 3 4" xfId="21071" xr:uid="{8CE6CBF6-5DA5-4B5F-8569-B7325E308F81}"/>
    <cellStyle name="Output 2 3 5" xfId="21072" xr:uid="{A3C5D35D-3813-4F09-845C-1933FA2DFD3D}"/>
    <cellStyle name="Output 2 3 6" xfId="21073" xr:uid="{D2B95FD4-2F8D-4203-B48C-70BDB3A2508C}"/>
    <cellStyle name="Output 2 3 6 2" xfId="38599" xr:uid="{47D756F5-3284-46AD-8576-5B922965EF27}"/>
    <cellStyle name="Output 2 3 6 3" xfId="40769" xr:uid="{6E6B86C5-52A6-4BD0-ADCC-50275693EEF7}"/>
    <cellStyle name="Output 2 3 6 4" xfId="43244" xr:uid="{A915B483-05A2-4FC6-A6E7-C82C8E375C99}"/>
    <cellStyle name="Output 2 3 7" xfId="21074" xr:uid="{5D097629-9525-4199-ABE9-1EE028937ADD}"/>
    <cellStyle name="Output 2 3 7 2" xfId="34293" xr:uid="{55821EF2-8C7C-4AD2-8A2A-E22BA05484FA}"/>
    <cellStyle name="Output 2 3 7 3" xfId="40770" xr:uid="{2B2C99CE-5A80-48CB-B7F9-AD0D3B64395A}"/>
    <cellStyle name="Output 2 3 7 4" xfId="43245" xr:uid="{61907BA3-CD13-4E1D-8EDF-AE403638F26D}"/>
    <cellStyle name="Output 2 3 8" xfId="21075" xr:uid="{2BC854D5-CF7E-403E-93CB-9636CA0E4C2E}"/>
    <cellStyle name="Output 2 3 8 2" xfId="39174" xr:uid="{FC73D7CC-9809-410B-882F-E1CBDD10E177}"/>
    <cellStyle name="Output 2 3 8 3" xfId="40771" xr:uid="{FEC595B8-D2E8-45D8-8F19-A5A101055C1F}"/>
    <cellStyle name="Output 2 3 8 4" xfId="43246" xr:uid="{F54CD0D4-63FC-4DD1-9358-C0EA93C7DC2C}"/>
    <cellStyle name="Output 2 3 9" xfId="21076" xr:uid="{25B7D413-06AB-4639-BDA1-5F1F0F644279}"/>
    <cellStyle name="Output 2 3 9 2" xfId="38598" xr:uid="{D1598747-43D5-40C3-BBE8-2CCB91BDC6E3}"/>
    <cellStyle name="Output 2 3 9 3" xfId="40772" xr:uid="{BC2358D1-EB37-4FC5-A4C0-027D402B1963}"/>
    <cellStyle name="Output 2 3 9 4" xfId="43247" xr:uid="{27C57D50-183B-440E-B3AD-EBD9BA881EDB}"/>
    <cellStyle name="Output 2 4" xfId="21077" xr:uid="{9C2E0149-E554-4427-B958-5B29FFE986FB}"/>
    <cellStyle name="Output 2 4 10" xfId="40773" xr:uid="{B3B81C6A-71D3-4FE2-8B4E-8FF16234FD42}"/>
    <cellStyle name="Output 2 4 11" xfId="43248" xr:uid="{D1165BB4-10AF-40EE-9E47-B6EE7ECAE3C3}"/>
    <cellStyle name="Output 2 4 2" xfId="21078" xr:uid="{F833C6EA-39DF-470C-A7AE-60A3AE745705}"/>
    <cellStyle name="Output 2 4 2 2" xfId="38597" xr:uid="{9041B73B-1383-42C2-8A7F-58DE8DE77422}"/>
    <cellStyle name="Output 2 4 2 3" xfId="40774" xr:uid="{D5B0C240-DA5D-44A0-8064-53B75CCDCD79}"/>
    <cellStyle name="Output 2 4 2 4" xfId="43249" xr:uid="{9D4F63DD-AB4D-4DF1-B382-D90D3FC94F72}"/>
    <cellStyle name="Output 2 4 3" xfId="21079" xr:uid="{98D3A703-B2D8-4723-9DC9-B9112384F6E0}"/>
    <cellStyle name="Output 2 4 3 2" xfId="25529" xr:uid="{D71CD859-22A6-41B8-A53E-46528C8E775B}"/>
    <cellStyle name="Output 2 4 3 3" xfId="40775" xr:uid="{D35445F9-DD0F-46C4-9991-7560BB934EF4}"/>
    <cellStyle name="Output 2 4 3 4" xfId="43250" xr:uid="{236D4BDE-4530-428C-9098-CA14E2551A6B}"/>
    <cellStyle name="Output 2 4 4" xfId="21080" xr:uid="{936208B6-DE7D-4DF4-8049-9EFE93EB86F1}"/>
    <cellStyle name="Output 2 4 4 2" xfId="34294" xr:uid="{2683A2B0-92D4-4860-805F-D20BAB576856}"/>
    <cellStyle name="Output 2 4 4 3" xfId="40776" xr:uid="{52BD09B2-0FFA-4A64-8A40-829F6DD31BAF}"/>
    <cellStyle name="Output 2 4 4 4" xfId="43251" xr:uid="{2E0A68AA-7C4A-49BE-8474-6D47335C44CA}"/>
    <cellStyle name="Output 2 4 5" xfId="21081" xr:uid="{8B1B6444-40E2-4353-B4F6-ED177CE8F080}"/>
    <cellStyle name="Output 2 4 5 2" xfId="38596" xr:uid="{E1C7AB51-75E2-4E0B-83B4-FA4CB6A15687}"/>
    <cellStyle name="Output 2 4 5 3" xfId="40777" xr:uid="{1CF0A2E1-478E-4069-9685-4E7AC5317B96}"/>
    <cellStyle name="Output 2 4 5 4" xfId="43252" xr:uid="{BE15E8B0-DCAA-4DCC-9690-1310CA2C413C}"/>
    <cellStyle name="Output 2 4 6" xfId="21082" xr:uid="{5648A03A-5BEE-43E6-872A-66446883ED82}"/>
    <cellStyle name="Output 2 4 6 2" xfId="34295" xr:uid="{00E7BC11-5A7B-4D12-8F5C-2FC8E7D80A3D}"/>
    <cellStyle name="Output 2 4 6 3" xfId="40778" xr:uid="{7AC6B8E2-579A-4B3E-9FD7-12E3C63D5609}"/>
    <cellStyle name="Output 2 4 6 4" xfId="43253" xr:uid="{68CB90D3-EB85-4527-8815-107559CBF97F}"/>
    <cellStyle name="Output 2 4 7" xfId="21083" xr:uid="{9896CBC1-2AB5-4488-863A-07594D054E83}"/>
    <cellStyle name="Output 2 4 7 2" xfId="34296" xr:uid="{C3591FA2-B479-49AF-9B74-2EBBD784735F}"/>
    <cellStyle name="Output 2 4 7 3" xfId="40779" xr:uid="{C3B56C4E-346F-448D-879F-1DE7ED7B2C38}"/>
    <cellStyle name="Output 2 4 7 4" xfId="43254" xr:uid="{11A3F28F-24E6-437B-8B7F-B3761F23D26C}"/>
    <cellStyle name="Output 2 4 8" xfId="21084" xr:uid="{87D404FA-7676-4FCC-992F-13FAFE34D5F9}"/>
    <cellStyle name="Output 2 4 8 2" xfId="38595" xr:uid="{5E86AD2A-A892-4077-B7CB-18CD6B40FAC6}"/>
    <cellStyle name="Output 2 4 8 3" xfId="40780" xr:uid="{E4508734-C882-4D74-A75E-8FC4475B18CA}"/>
    <cellStyle name="Output 2 4 8 4" xfId="43255" xr:uid="{D58CAA26-18C6-4D91-A5CE-D807780F15B4}"/>
    <cellStyle name="Output 2 4 9" xfId="37772" xr:uid="{C22F6528-EA79-4F03-8B78-29E9E7EE2CEA}"/>
    <cellStyle name="Output 2 5" xfId="21085" xr:uid="{D04A9212-0BF5-4A6D-A7C9-D2BC3DAE106F}"/>
    <cellStyle name="Output 2 5 10" xfId="40781" xr:uid="{C980F1C4-7DE0-431E-911D-A3D02ED7697B}"/>
    <cellStyle name="Output 2 5 11" xfId="43256" xr:uid="{428BA126-F09E-4DD5-AEA3-94E7AAB8A5D5}"/>
    <cellStyle name="Output 2 5 2" xfId="21086" xr:uid="{34A98047-7E68-45D0-97E8-DEA7053A5D2E}"/>
    <cellStyle name="Output 2 5 2 2" xfId="34298" xr:uid="{22B404AA-2C26-4602-B964-3EA20C8274E1}"/>
    <cellStyle name="Output 2 5 2 3" xfId="40782" xr:uid="{30D295E3-D87E-4411-8DAE-9FBC9DD9383F}"/>
    <cellStyle name="Output 2 5 2 4" xfId="43257" xr:uid="{A2407104-3461-4DED-A364-49AA083EFEA1}"/>
    <cellStyle name="Output 2 5 3" xfId="21087" xr:uid="{80912472-9499-4992-8F51-38583574471C}"/>
    <cellStyle name="Output 2 5 3 2" xfId="34299" xr:uid="{ED8111F8-34C0-4361-8FA4-F2E647396755}"/>
    <cellStyle name="Output 2 5 3 3" xfId="40783" xr:uid="{6D22FB1C-BCD5-4A44-BE31-8A2D6CA35B2F}"/>
    <cellStyle name="Output 2 5 3 4" xfId="43258" xr:uid="{D8812D93-FD39-4891-8E49-4E885A132B85}"/>
    <cellStyle name="Output 2 5 4" xfId="21088" xr:uid="{5087BB84-8A38-4D19-BB40-8E68A84FF886}"/>
    <cellStyle name="Output 2 5 4 2" xfId="34300" xr:uid="{73AE98F9-5DD6-43B9-A81A-BDC9B61810BA}"/>
    <cellStyle name="Output 2 5 4 3" xfId="40784" xr:uid="{DCDF4BF1-527E-46BE-AD60-0DFB44B4BC5A}"/>
    <cellStyle name="Output 2 5 4 4" xfId="43259" xr:uid="{B00B85A0-83E0-440E-8D90-31644607FEF0}"/>
    <cellStyle name="Output 2 5 5" xfId="21089" xr:uid="{69A395DB-3317-4648-96B9-3C6AE015424A}"/>
    <cellStyle name="Output 2 5 5 2" xfId="25530" xr:uid="{63699B48-185E-466F-A788-EADB50A15827}"/>
    <cellStyle name="Output 2 5 5 3" xfId="40785" xr:uid="{8E4E4DF7-3D57-4304-A527-03C5A0993824}"/>
    <cellStyle name="Output 2 5 5 4" xfId="43260" xr:uid="{1A72B82D-BCA1-4AC7-88D5-17BD8AC73899}"/>
    <cellStyle name="Output 2 5 6" xfId="21090" xr:uid="{613D4FE3-491D-4A70-8CCD-3CD898E4F11A}"/>
    <cellStyle name="Output 2 5 6 2" xfId="34301" xr:uid="{B98AC379-829F-4B36-9BA1-745523C4D6E3}"/>
    <cellStyle name="Output 2 5 6 3" xfId="40786" xr:uid="{65B0A9F9-0980-4B46-8B89-A79920B2E07A}"/>
    <cellStyle name="Output 2 5 6 4" xfId="43261" xr:uid="{84E17921-69C2-4C28-B864-69BA46A0D5E7}"/>
    <cellStyle name="Output 2 5 7" xfId="21091" xr:uid="{518E1E78-F9E2-4A83-80B6-1D10023D8D78}"/>
    <cellStyle name="Output 2 5 7 2" xfId="34302" xr:uid="{A8957940-8429-4E4A-9A09-06A8663326CD}"/>
    <cellStyle name="Output 2 5 7 3" xfId="40787" xr:uid="{C08EFA5E-BA7F-4617-8B44-F02C2A5E4657}"/>
    <cellStyle name="Output 2 5 7 4" xfId="43262" xr:uid="{F8014A83-2E23-4691-9F70-C42904A651CF}"/>
    <cellStyle name="Output 2 5 8" xfId="21092" xr:uid="{FEC2BDC7-C787-4534-99A3-B0397945B1F5}"/>
    <cellStyle name="Output 2 5 8 2" xfId="34303" xr:uid="{2C1A0274-BD3A-470A-AD60-83831E8623CA}"/>
    <cellStyle name="Output 2 5 8 3" xfId="40788" xr:uid="{A395F7D0-1ADF-4B78-ACC8-C6EE54EAB33C}"/>
    <cellStyle name="Output 2 5 8 4" xfId="43263" xr:uid="{498BD408-7D8E-4107-BE40-325B85AE570B}"/>
    <cellStyle name="Output 2 5 9" xfId="34297" xr:uid="{D5F4C041-1DFD-4AA9-892D-9FC49B70ABD2}"/>
    <cellStyle name="Output 2 6" xfId="21093" xr:uid="{5D36DEC3-D90D-4DD3-8CC6-04FF787F2F26}"/>
    <cellStyle name="Output 2 6 10" xfId="40789" xr:uid="{22FED5D8-F941-4614-869F-C730568A9851}"/>
    <cellStyle name="Output 2 6 11" xfId="43264" xr:uid="{EAEB0A4A-EEFC-4102-84BB-845F486AD10D}"/>
    <cellStyle name="Output 2 6 2" xfId="21094" xr:uid="{02363F72-BEAC-4812-A791-F51144BE5731}"/>
    <cellStyle name="Output 2 6 2 2" xfId="34305" xr:uid="{23CCCDA4-04E4-4841-A644-96B50BE548EC}"/>
    <cellStyle name="Output 2 6 2 3" xfId="40790" xr:uid="{4BFAAF1C-EF71-40DC-876C-5A3115D7AFD2}"/>
    <cellStyle name="Output 2 6 2 4" xfId="43265" xr:uid="{18AA8732-23B1-43C3-95EA-CE4C702E84CE}"/>
    <cellStyle name="Output 2 6 3" xfId="21095" xr:uid="{40E1DD84-7743-4AE9-A12B-0CA4904B1137}"/>
    <cellStyle name="Output 2 6 3 2" xfId="34306" xr:uid="{1F4B380C-C8DF-4072-A33E-28D212C708DB}"/>
    <cellStyle name="Output 2 6 3 3" xfId="40791" xr:uid="{BB31784D-E8BE-4FC9-A55E-07AB60014994}"/>
    <cellStyle name="Output 2 6 3 4" xfId="43266" xr:uid="{5DB8DDB2-5F8D-434B-9C2A-7262E11AD9EF}"/>
    <cellStyle name="Output 2 6 4" xfId="21096" xr:uid="{AF1E3790-190D-4849-835F-8769DBA0C552}"/>
    <cellStyle name="Output 2 6 4 2" xfId="34307" xr:uid="{C68AF9CE-6DD7-41AC-B78E-99A92DDEB600}"/>
    <cellStyle name="Output 2 6 4 3" xfId="40792" xr:uid="{99DFF763-CD7D-46B1-83DD-F2327255B8B7}"/>
    <cellStyle name="Output 2 6 4 4" xfId="43267" xr:uid="{2FD01616-DCE4-4DA9-93EC-476D61AF1C33}"/>
    <cellStyle name="Output 2 6 5" xfId="21097" xr:uid="{95633EC0-614F-43BF-A213-31BD88F07C96}"/>
    <cellStyle name="Output 2 6 5 2" xfId="38594" xr:uid="{B166ED5A-284B-4269-B71C-42DFDB18D77C}"/>
    <cellStyle name="Output 2 6 5 3" xfId="40793" xr:uid="{82027299-55B9-4FCC-9D05-94E0362F65F3}"/>
    <cellStyle name="Output 2 6 5 4" xfId="43268" xr:uid="{EB6DBCFF-3859-441F-AA5B-2D9434ADB1BA}"/>
    <cellStyle name="Output 2 6 6" xfId="21098" xr:uid="{AC1012C2-579B-4D9C-972B-A65BA651D48A}"/>
    <cellStyle name="Output 2 6 6 2" xfId="34308" xr:uid="{A1E309C2-AAFD-4864-9EC6-E69FEEB3DFA3}"/>
    <cellStyle name="Output 2 6 6 3" xfId="40794" xr:uid="{1B821EC9-CC56-4590-A3C8-F05101CA2795}"/>
    <cellStyle name="Output 2 6 6 4" xfId="43269" xr:uid="{1D968B34-ED09-4952-B54D-DCC28F9E088A}"/>
    <cellStyle name="Output 2 6 7" xfId="21099" xr:uid="{4D71F399-6B76-41A2-AB8C-F9B0C49FD0B1}"/>
    <cellStyle name="Output 2 6 7 2" xfId="34309" xr:uid="{3B21BF95-61E5-446E-8A44-7570D008AB1B}"/>
    <cellStyle name="Output 2 6 7 3" xfId="40795" xr:uid="{DFA6FB43-9DE4-47D2-B7E3-26336D21F292}"/>
    <cellStyle name="Output 2 6 7 4" xfId="43270" xr:uid="{60D49783-9953-4A37-9329-EA944288FFAC}"/>
    <cellStyle name="Output 2 6 8" xfId="21100" xr:uid="{1A1D13FB-96DD-458D-8388-6A7B097DAEB1}"/>
    <cellStyle name="Output 2 6 8 2" xfId="34310" xr:uid="{179476E5-7C02-47A5-A397-24A1C93BAE72}"/>
    <cellStyle name="Output 2 6 8 3" xfId="40796" xr:uid="{9EF9CCB6-67B0-4706-B173-4B3A17C1930F}"/>
    <cellStyle name="Output 2 6 8 4" xfId="43271" xr:uid="{A5CE9626-ACC7-495F-AB7C-15C20E175762}"/>
    <cellStyle name="Output 2 6 9" xfId="34304" xr:uid="{D99BB742-D71F-4236-B8D6-12ABB558E22F}"/>
    <cellStyle name="Output 2 7" xfId="21101" xr:uid="{6D3E07AE-7397-4310-BFF7-A29A353B8EF3}"/>
    <cellStyle name="Output 2 7 10" xfId="40797" xr:uid="{2DD99BCF-32F9-4B9C-8799-B344EB5AA6BA}"/>
    <cellStyle name="Output 2 7 11" xfId="43272" xr:uid="{DF1C0A3D-B327-42CA-ADFC-7D4BC2DD9A4C}"/>
    <cellStyle name="Output 2 7 2" xfId="21102" xr:uid="{F00B928E-5976-4894-9653-912FB6E63412}"/>
    <cellStyle name="Output 2 7 2 2" xfId="34312" xr:uid="{1BC99A30-C992-42C9-AD6D-88E2114BA640}"/>
    <cellStyle name="Output 2 7 2 3" xfId="40798" xr:uid="{C14B880E-5DEA-4379-8C31-B1AF8877A050}"/>
    <cellStyle name="Output 2 7 2 4" xfId="43273" xr:uid="{B6266272-3B2F-4FAC-936E-E21F91A7088C}"/>
    <cellStyle name="Output 2 7 3" xfId="21103" xr:uid="{F0DC22EE-BAA1-41A2-8B1F-251239FCF565}"/>
    <cellStyle name="Output 2 7 3 2" xfId="25531" xr:uid="{FA98288B-78F0-4EB0-BE84-2693F5FC5F16}"/>
    <cellStyle name="Output 2 7 3 3" xfId="40799" xr:uid="{BA4B98DE-3632-4808-AF53-99E9E29A800C}"/>
    <cellStyle name="Output 2 7 3 4" xfId="43274" xr:uid="{0A484F07-80DB-451C-95A8-FE1CA925C580}"/>
    <cellStyle name="Output 2 7 4" xfId="21104" xr:uid="{0D3994E1-7215-492E-B4A9-163106005E25}"/>
    <cellStyle name="Output 2 7 4 2" xfId="34313" xr:uid="{8792CFA1-DDCF-47B4-9894-0C23BDE4DE8F}"/>
    <cellStyle name="Output 2 7 4 3" xfId="40800" xr:uid="{0BFF06A5-8C26-4373-A009-656A426C4A91}"/>
    <cellStyle name="Output 2 7 4 4" xfId="43275" xr:uid="{4DDBEDD4-B884-41FD-85DF-50AB820C990F}"/>
    <cellStyle name="Output 2 7 5" xfId="21105" xr:uid="{C0C5A75E-21FA-4ACA-A62E-2DBF1C407EA9}"/>
    <cellStyle name="Output 2 7 5 2" xfId="34314" xr:uid="{60BD0099-2F41-4299-971E-FF78C00C9995}"/>
    <cellStyle name="Output 2 7 5 3" xfId="40801" xr:uid="{736DC2AC-6ADF-44B3-9710-9AA762FEEDAF}"/>
    <cellStyle name="Output 2 7 5 4" xfId="43276" xr:uid="{B75B5F33-1A52-41DA-90E3-FE389A1BBC0E}"/>
    <cellStyle name="Output 2 7 6" xfId="21106" xr:uid="{3F75CB08-1CBE-4FDF-ADD3-F091098B9E12}"/>
    <cellStyle name="Output 2 7 6 2" xfId="34315" xr:uid="{9537AE3E-F6C8-4956-8A46-AA9F32A3452A}"/>
    <cellStyle name="Output 2 7 6 3" xfId="40802" xr:uid="{141337CF-0B5F-41BB-BB11-69EEE30D3C97}"/>
    <cellStyle name="Output 2 7 6 4" xfId="43277" xr:uid="{60EC792A-40A9-4A1B-9C61-C47493A853D6}"/>
    <cellStyle name="Output 2 7 7" xfId="21107" xr:uid="{EC449193-AEDA-4C65-B526-88D1BACBBDB7}"/>
    <cellStyle name="Output 2 7 7 2" xfId="24884" xr:uid="{5CDEBED4-746D-4681-A787-8A015DF3BC4A}"/>
    <cellStyle name="Output 2 7 7 3" xfId="40803" xr:uid="{3C720CDF-F800-4EED-B671-6462A5BA23C1}"/>
    <cellStyle name="Output 2 7 7 4" xfId="43278" xr:uid="{85492C5B-5A63-4ED6-B058-D62B20BE68F4}"/>
    <cellStyle name="Output 2 7 8" xfId="21108" xr:uid="{FDF5F352-F0D6-4694-A317-802C08835F52}"/>
    <cellStyle name="Output 2 7 8 2" xfId="34316" xr:uid="{4B3841B2-B94F-4EA4-8D75-22714B839FE0}"/>
    <cellStyle name="Output 2 7 8 3" xfId="40804" xr:uid="{74CF8239-99A0-433B-A8C0-8DEE97679A25}"/>
    <cellStyle name="Output 2 7 8 4" xfId="43279" xr:uid="{AF7A51A4-CAB9-46D7-AC4B-0D5BB96F698E}"/>
    <cellStyle name="Output 2 7 9" xfId="34311" xr:uid="{3EE8B071-93C6-452F-834F-BAC1611E42FC}"/>
    <cellStyle name="Output 2 8" xfId="21109" xr:uid="{A85B75D4-C542-4A0F-841D-F16473572075}"/>
    <cellStyle name="Output 2 9" xfId="21110" xr:uid="{748B3626-4296-4D4E-BAE9-1F2B89C91C35}"/>
    <cellStyle name="Output 20" xfId="4597" xr:uid="{2E876BC2-21F0-4FD9-BB77-0923E283DA4B}"/>
    <cellStyle name="Output 20 2" xfId="21112" xr:uid="{32BBDD33-A3CB-437F-A84E-4570A9205AF6}"/>
    <cellStyle name="Output 20 3" xfId="21113" xr:uid="{D47A2634-A5C8-4FFF-8934-07FE536E505C}"/>
    <cellStyle name="Output 20 4" xfId="24703" xr:uid="{00F30DCE-5478-4CE3-8B95-AC52F478806F}"/>
    <cellStyle name="Output 20 4 2" xfId="35774" xr:uid="{17AE2C44-7E9C-4CB5-BBE8-4D3C3016A345}"/>
    <cellStyle name="Output 20 4 3" xfId="44495" xr:uid="{9FF3665D-4D93-47D8-AFEA-1BF22E13B5E3}"/>
    <cellStyle name="Output 20 5" xfId="21111" xr:uid="{B1F6DB6C-9443-499D-BC22-3A1882C07A14}"/>
    <cellStyle name="Output 21" xfId="4598" xr:uid="{A40CA438-8527-40EB-A12C-3F9ADDAF1496}"/>
    <cellStyle name="Output 21 2" xfId="21115" xr:uid="{DA5A7C58-24DB-437C-A51D-C8919FE36C79}"/>
    <cellStyle name="Output 21 3" xfId="21116" xr:uid="{8A648EB4-C3C0-40C8-B1E2-A344E270C67A}"/>
    <cellStyle name="Output 21 4" xfId="24704" xr:uid="{B686DD4E-01DA-4B99-9E26-37540547564C}"/>
    <cellStyle name="Output 21 4 2" xfId="35775" xr:uid="{264EB7AF-4FC3-4892-9F64-8BCBEE9513D2}"/>
    <cellStyle name="Output 21 4 3" xfId="44496" xr:uid="{B5FA10B5-4A76-4F8F-A77F-6A394902ED6F}"/>
    <cellStyle name="Output 21 5" xfId="21114" xr:uid="{918EC1F2-C24D-4B0C-9073-8362FCDB6A2A}"/>
    <cellStyle name="Output 22" xfId="4599" xr:uid="{1315EC6D-A377-44C0-8AEC-839C93B4A157}"/>
    <cellStyle name="Output 22 2" xfId="21118" xr:uid="{C823E414-742A-4999-A4E9-EDC081B6C45C}"/>
    <cellStyle name="Output 22 3" xfId="21119" xr:uid="{EBB330AF-8AD4-479E-8F2A-6E8F91A59399}"/>
    <cellStyle name="Output 22 4" xfId="24705" xr:uid="{12FE654C-08AF-47E7-BAF6-69201D52369F}"/>
    <cellStyle name="Output 22 4 2" xfId="36824" xr:uid="{36A052B9-E57B-44F9-9C99-360963072BF5}"/>
    <cellStyle name="Output 22 4 3" xfId="44497" xr:uid="{38D77A15-A756-41F3-A875-7BC77EF5B7A5}"/>
    <cellStyle name="Output 22 5" xfId="21117" xr:uid="{8CAC6B5C-C606-4F0C-BEA6-CE53C4BF4157}"/>
    <cellStyle name="Output 23" xfId="4600" xr:uid="{4BD02D1E-8039-4AF5-B599-41CCABA6DA6E}"/>
    <cellStyle name="Output 23 2" xfId="21121" xr:uid="{07811FDF-245D-4123-B3C1-808BAB405393}"/>
    <cellStyle name="Output 23 3" xfId="21122" xr:uid="{BDEC809E-CF4F-4538-8FF1-8DC811D355C0}"/>
    <cellStyle name="Output 23 4" xfId="24706" xr:uid="{B441FD3B-BC7A-4DD8-9B3F-20426AEAEF9A}"/>
    <cellStyle name="Output 23 4 2" xfId="35776" xr:uid="{98398E8D-5F9A-4B95-9454-C6105EA15AF4}"/>
    <cellStyle name="Output 23 4 3" xfId="44498" xr:uid="{664E32F4-1101-4059-BD11-2DE3AD80D556}"/>
    <cellStyle name="Output 23 5" xfId="21120" xr:uid="{FDD81FB2-7ADD-44B5-8576-D4ADEA768041}"/>
    <cellStyle name="Output 24" xfId="4601" xr:uid="{DCBEC69F-480C-4C6E-A102-B5A41BCE9818}"/>
    <cellStyle name="Output 24 2" xfId="21124" xr:uid="{B195B714-21C0-41ED-8A02-F527EDB99A88}"/>
    <cellStyle name="Output 24 3" xfId="21125" xr:uid="{673B373E-8ADB-4476-9C1B-ACB323B3A713}"/>
    <cellStyle name="Output 24 4" xfId="24707" xr:uid="{C7F0E08B-366C-4CFB-8EF5-4118D43D46EA}"/>
    <cellStyle name="Output 24 4 2" xfId="35777" xr:uid="{B3E3C89D-DBCE-4985-B664-2F368F9EA946}"/>
    <cellStyle name="Output 24 4 3" xfId="44499" xr:uid="{B6402A33-F0FA-45B0-BC76-3B412D4D42F7}"/>
    <cellStyle name="Output 24 5" xfId="21123" xr:uid="{703E4E19-6C10-4926-A216-48D7542FBE33}"/>
    <cellStyle name="Output 25" xfId="4602" xr:uid="{FC707312-E56D-40F5-9996-4C1C8A1907E5}"/>
    <cellStyle name="Output 25 2" xfId="21127" xr:uid="{886CC0B9-36F4-441A-BB53-77863CFE1584}"/>
    <cellStyle name="Output 25 3" xfId="21128" xr:uid="{CC4E5AFF-1A96-4249-889D-A8A8D9F33BCE}"/>
    <cellStyle name="Output 25 4" xfId="24708" xr:uid="{CE8F253C-2F7C-4F75-9008-0E134B8156CF}"/>
    <cellStyle name="Output 25 4 2" xfId="35778" xr:uid="{CA5576E9-94ED-4B0F-A1D7-06FDD0A9B9A4}"/>
    <cellStyle name="Output 25 4 3" xfId="44500" xr:uid="{FC39EC81-2644-41CB-988F-89C60F89B783}"/>
    <cellStyle name="Output 25 5" xfId="21126" xr:uid="{E92E8DBF-7F32-47AF-91B5-149EDE0F61C9}"/>
    <cellStyle name="Output 26" xfId="4603" xr:uid="{2DA43C78-4373-4F01-AC35-6CEBDDC5C031}"/>
    <cellStyle name="Output 26 2" xfId="21130" xr:uid="{1119B2BB-ABBE-4D5D-84B8-EDF3FC150F54}"/>
    <cellStyle name="Output 26 3" xfId="21131" xr:uid="{21B6458E-B973-40C0-A0A1-D291707E0A63}"/>
    <cellStyle name="Output 26 4" xfId="24709" xr:uid="{DE1FFFB0-41F5-47BE-9546-429AA1726BC5}"/>
    <cellStyle name="Output 26 4 2" xfId="36825" xr:uid="{1D9A9B4A-2974-4BF1-8956-CB5AB317DDD2}"/>
    <cellStyle name="Output 26 4 3" xfId="44501" xr:uid="{3D22EBC8-B522-4E3B-B144-532D98D0D3CA}"/>
    <cellStyle name="Output 26 5" xfId="21129" xr:uid="{8648C734-53ED-4EF2-9E35-236FDC3B6B89}"/>
    <cellStyle name="Output 27" xfId="4604" xr:uid="{76EEA480-9106-484E-92B9-639C963C1288}"/>
    <cellStyle name="Output 27 2" xfId="21133" xr:uid="{225A29F8-2E56-4F62-91E8-038B0CB49AE8}"/>
    <cellStyle name="Output 27 3" xfId="21134" xr:uid="{D41E0128-F686-4538-BFA0-6E5A6FCFCE2C}"/>
    <cellStyle name="Output 27 4" xfId="24710" xr:uid="{AE14F110-801B-41B3-9D29-1730D8D4BED3}"/>
    <cellStyle name="Output 27 4 2" xfId="35779" xr:uid="{31778BC7-57EC-4E32-A924-A0AC614FEDB3}"/>
    <cellStyle name="Output 27 4 3" xfId="44502" xr:uid="{481D21D8-3E16-4DA9-90E5-930086EB0078}"/>
    <cellStyle name="Output 27 5" xfId="21132" xr:uid="{37631B6F-507A-4D05-919B-C39A80830A5B}"/>
    <cellStyle name="Output 28" xfId="4605" xr:uid="{DBAAC74D-A1D3-496A-888F-CC5C8D85D765}"/>
    <cellStyle name="Output 28 2" xfId="21136" xr:uid="{472940D8-8560-47B0-A6EB-855540FAE34C}"/>
    <cellStyle name="Output 28 3" xfId="21137" xr:uid="{2463CF10-FD2D-439D-936A-69D0BF3AE29F}"/>
    <cellStyle name="Output 28 4" xfId="24711" xr:uid="{A4A4D14C-579C-4905-93D0-ACD26EBC23F0}"/>
    <cellStyle name="Output 28 4 2" xfId="35780" xr:uid="{EF3CE003-3960-4021-9E88-8FD9A52DBC03}"/>
    <cellStyle name="Output 28 4 3" xfId="44503" xr:uid="{83118D20-CE64-4146-88A1-1116E5B5CF53}"/>
    <cellStyle name="Output 28 5" xfId="21135" xr:uid="{A46F9FDB-C6DB-4678-91FC-BD5BF3EC49A7}"/>
    <cellStyle name="Output 29" xfId="4606" xr:uid="{F4B463F7-9E62-4EB0-87EA-DB7A1E881581}"/>
    <cellStyle name="Output 29 2" xfId="21139" xr:uid="{3DC35EDF-17B1-41E8-AF92-541E13BE4D2F}"/>
    <cellStyle name="Output 29 3" xfId="21140" xr:uid="{C1315390-4F5E-48EC-9418-1F62E3002552}"/>
    <cellStyle name="Output 29 4" xfId="24712" xr:uid="{5FB231D4-5055-4902-A6F0-C0CFC88CE0AF}"/>
    <cellStyle name="Output 29 4 2" xfId="35781" xr:uid="{0ADCED85-89D1-4BEC-8D57-574DD638E73B}"/>
    <cellStyle name="Output 29 4 3" xfId="44504" xr:uid="{A3644354-6375-462A-920A-A22C502E7C01}"/>
    <cellStyle name="Output 29 5" xfId="21138" xr:uid="{156AEC7F-2175-445D-8B88-BA70365DC436}"/>
    <cellStyle name="Output 3" xfId="4607" xr:uid="{A6569C77-7EFA-4F4F-B8F2-AB9787C17FC6}"/>
    <cellStyle name="Output 3 10" xfId="24929" xr:uid="{EE52A675-11F5-4B57-A1AA-535CD9B0F037}"/>
    <cellStyle name="Output 3 11" xfId="38488" xr:uid="{1CEECE41-338F-4D42-B974-984F9653E83E}"/>
    <cellStyle name="Output 3 2" xfId="4892" xr:uid="{FBD13FE7-27E6-41EB-9C34-440012D0A359}"/>
    <cellStyle name="Output 3 2 2" xfId="5077" xr:uid="{CF0D6326-4F4C-4ED7-9D66-EE0D14DCF94D}"/>
    <cellStyle name="Output 3 2 3" xfId="24930" xr:uid="{46D1D32B-18CB-4D19-A391-21809D67A9F1}"/>
    <cellStyle name="Output 3 2 4" xfId="35153" xr:uid="{7CB11E8B-C8D3-4795-80CE-CF10D5EEF07D}"/>
    <cellStyle name="Output 3 3" xfId="21141" xr:uid="{85F0EE80-FA8A-43FA-BBD5-1213A5A36530}"/>
    <cellStyle name="Output 3 4" xfId="21142" xr:uid="{EC91932E-3696-4BB0-A0BF-0822650DA9BC}"/>
    <cellStyle name="Output 3 5" xfId="21143" xr:uid="{FCD0D329-2792-4E49-8FE1-039758285B17}"/>
    <cellStyle name="Output 3 6" xfId="21144" xr:uid="{6AE9BE98-30DA-454D-B16A-2DA210A0B520}"/>
    <cellStyle name="Output 3 7" xfId="21145" xr:uid="{BB4F82E7-E346-49D3-8AD5-47FEBE9E625A}"/>
    <cellStyle name="Output 3 8" xfId="24713" xr:uid="{C6C8B943-02DE-4C5F-B536-844E39C9BB5B}"/>
    <cellStyle name="Output 3 8 2" xfId="36826" xr:uid="{CB47F0C7-2200-4E7D-A7A7-012FCE4BEF1B}"/>
    <cellStyle name="Output 3 8 3" xfId="44505" xr:uid="{77BB0F20-74B3-43FA-AEA3-D7DF1BA3325A}"/>
    <cellStyle name="Output 3 9" xfId="6307" xr:uid="{26F4DE38-5408-4ED1-BB6D-7BF7A775F8C4}"/>
    <cellStyle name="Output 30" xfId="21146" xr:uid="{1DE0832F-A54E-475F-B257-C05572DA9240}"/>
    <cellStyle name="Output 30 2" xfId="21147" xr:uid="{8F98DB45-4061-4ACD-830D-C4DB43FEAB75}"/>
    <cellStyle name="Output 30 3" xfId="21148" xr:uid="{538568AE-6D69-4383-99C2-EF3DA9C2C9B2}"/>
    <cellStyle name="Output 31" xfId="21149" xr:uid="{3FA810D1-9D61-4029-83A7-04451B3035AF}"/>
    <cellStyle name="Output 31 2" xfId="21150" xr:uid="{269291C5-C846-4408-A93B-7EB4B19EFFC7}"/>
    <cellStyle name="Output 31 3" xfId="21151" xr:uid="{B8C8563C-B42A-4224-B8D8-05259D94BB80}"/>
    <cellStyle name="Output 32" xfId="21152" xr:uid="{4D1D06F5-2214-4C5C-9679-1B5558453F6C}"/>
    <cellStyle name="Output 32 2" xfId="21153" xr:uid="{E43CD5E8-2623-48C4-A5F8-2E2377D851F8}"/>
    <cellStyle name="Output 32 3" xfId="21154" xr:uid="{1AAF9ACC-04D2-4EE5-86A5-F291CF308566}"/>
    <cellStyle name="Output 33" xfId="21155" xr:uid="{ED5FA797-A577-41F5-8F6B-9111121C3224}"/>
    <cellStyle name="Output 33 2" xfId="21156" xr:uid="{881EF908-535E-41DA-BF3C-CAAC50398668}"/>
    <cellStyle name="Output 33 3" xfId="21157" xr:uid="{66EA6175-6B5E-4434-9506-EDB0678B6067}"/>
    <cellStyle name="Output 34" xfId="21158" xr:uid="{5C0202B3-F709-435A-8609-58E9FF2682EC}"/>
    <cellStyle name="Output 35" xfId="21159" xr:uid="{8E9DDA02-2BD8-4540-B852-8121B0BFC7A0}"/>
    <cellStyle name="Output 36" xfId="21160" xr:uid="{9DC789A7-695F-4948-B70D-EF4D44DF9C52}"/>
    <cellStyle name="Output 37" xfId="21161" xr:uid="{63CADDBE-7415-4D65-A0D7-610965D0B29F}"/>
    <cellStyle name="Output 38" xfId="21162" xr:uid="{77325DDA-92C4-4E33-A574-8B67A24832F9}"/>
    <cellStyle name="Output 39" xfId="21163" xr:uid="{FFECAD9D-753C-4371-A578-E08E0C578710}"/>
    <cellStyle name="Output 4" xfId="4608" xr:uid="{480A6051-8C1D-4705-9B60-8149420DD721}"/>
    <cellStyle name="Output 4 10" xfId="24932" xr:uid="{4EDB1018-DE0E-44C3-AEF4-11672447A42E}"/>
    <cellStyle name="Output 4 11" xfId="35807" xr:uid="{6258AF89-E447-4BCB-AC24-FE0BB7DDED95}"/>
    <cellStyle name="Output 4 2" xfId="21164" xr:uid="{64966F17-F86A-4DAB-B3E6-C29DB31497AD}"/>
    <cellStyle name="Output 4 3" xfId="21165" xr:uid="{94D737B1-41FB-41BB-9BEF-B030CAEA36F5}"/>
    <cellStyle name="Output 4 4" xfId="21166" xr:uid="{D6F6DBA0-C07C-445A-BF4D-7DEA44419AAB}"/>
    <cellStyle name="Output 4 5" xfId="21167" xr:uid="{117E9D5B-7546-4940-8227-C9B578F02852}"/>
    <cellStyle name="Output 4 6" xfId="21168" xr:uid="{5F58210B-C0D2-4062-8B5B-A7A8D06BDFDB}"/>
    <cellStyle name="Output 4 7" xfId="21169" xr:uid="{F57EB3F7-F042-439F-8CB0-4185AB8C75F3}"/>
    <cellStyle name="Output 4 8" xfId="24714" xr:uid="{6CB82DE7-7645-47BC-AAEF-62D72D7DFA71}"/>
    <cellStyle name="Output 4 8 2" xfId="35782" xr:uid="{7BAE01D6-5EB4-4FFE-B14A-AF699453C6D0}"/>
    <cellStyle name="Output 4 8 3" xfId="44506" xr:uid="{EE3EADA4-8256-4324-A752-68F96D7AAE61}"/>
    <cellStyle name="Output 4 9" xfId="5078" xr:uid="{B8CEC563-09E1-4D9F-B764-809948932E4B}"/>
    <cellStyle name="Output 40" xfId="21170" xr:uid="{8EB6BA00-2C48-43B5-BC49-5902A5D9C8F5}"/>
    <cellStyle name="Output 41" xfId="21171" xr:uid="{82306B4F-7075-42A7-A133-D7037CF09B66}"/>
    <cellStyle name="Output 42" xfId="21172" xr:uid="{A25CFCF9-FBED-4B75-9D0B-42EF739565C4}"/>
    <cellStyle name="Output 43" xfId="21173" xr:uid="{DB4BFA3E-43B6-493A-8CB6-38D13F6D091E}"/>
    <cellStyle name="Output 44" xfId="21174" xr:uid="{6B8B0EAC-9F19-43E8-9547-FCF2494C75D9}"/>
    <cellStyle name="Output 45" xfId="21175" xr:uid="{0AC883CE-C2A1-4CCF-925E-B3F5A1D09569}"/>
    <cellStyle name="Output 46" xfId="21176" xr:uid="{3F6FE9C0-41A0-4641-B69C-5C3221454F75}"/>
    <cellStyle name="Output 47" xfId="21177" xr:uid="{2B268B8E-6770-4038-8762-4111A87F4391}"/>
    <cellStyle name="Output 48" xfId="21178" xr:uid="{0D40DF45-B7A9-4D40-8011-56CA965B4251}"/>
    <cellStyle name="Output 49" xfId="21179" xr:uid="{B067A1E0-F773-413C-BED2-55A4ABBBA26B}"/>
    <cellStyle name="Output 5" xfId="4609" xr:uid="{F06A413E-3DCA-4BFC-A451-FA7CB5E55923}"/>
    <cellStyle name="Output 5 10" xfId="24933" xr:uid="{8B81CB84-0486-49BE-96EB-D079CA91352A}"/>
    <cellStyle name="Output 5 11" xfId="35152" xr:uid="{4F10ADF4-AA3E-46F8-9B09-6C9D3C5EFA46}"/>
    <cellStyle name="Output 5 2" xfId="21180" xr:uid="{724276E0-C126-4175-83EB-F2D35074B7B7}"/>
    <cellStyle name="Output 5 3" xfId="21181" xr:uid="{D99A6ACF-289D-470D-BB21-13448BB42727}"/>
    <cellStyle name="Output 5 4" xfId="21182" xr:uid="{D7661ECD-96FD-467D-818F-3B20CC1B6B89}"/>
    <cellStyle name="Output 5 5" xfId="21183" xr:uid="{476E0F61-25E2-4BC2-95B2-2B3250531B58}"/>
    <cellStyle name="Output 5 6" xfId="21184" xr:uid="{139BB7E9-F755-4A57-A329-08F3A617E74B}"/>
    <cellStyle name="Output 5 7" xfId="21185" xr:uid="{CBC392A8-8632-4909-873A-A7DF66AF8434}"/>
    <cellStyle name="Output 5 8" xfId="24715" xr:uid="{9DC9E5F9-C1FD-4B00-8300-73A5D956FB11}"/>
    <cellStyle name="Output 5 8 2" xfId="35783" xr:uid="{EAFB4FB0-181C-49C4-89C1-8EB94A91D3CA}"/>
    <cellStyle name="Output 5 8 3" xfId="44507" xr:uid="{209D352E-77A5-4339-9F74-AD6B58EB165A}"/>
    <cellStyle name="Output 5 9" xfId="6308" xr:uid="{92A633A6-8DBB-42D8-9AF8-B95BD6014E46}"/>
    <cellStyle name="Output 50" xfId="21186" xr:uid="{8C8906D4-EC61-430B-9C46-04473EBF4C0F}"/>
    <cellStyle name="Output 51" xfId="21187" xr:uid="{CB48D33D-7F8B-4C04-A108-E04FE5738399}"/>
    <cellStyle name="Output 52" xfId="21188" xr:uid="{AE886671-7281-45B0-A66C-F95EB0E6A853}"/>
    <cellStyle name="Output 53" xfId="21189" xr:uid="{06B5FE81-919B-488C-8712-A28BA6DD2D8B}"/>
    <cellStyle name="Output 54" xfId="21190" xr:uid="{CD2BA043-DDFB-4803-A886-EDB1D4F46591}"/>
    <cellStyle name="Output 55" xfId="21191" xr:uid="{BA6410BF-C199-4C7E-93E5-40C9DE248DFC}"/>
    <cellStyle name="Output 56" xfId="21192" xr:uid="{18E1D2B5-2E95-440D-B35E-F78722E944B0}"/>
    <cellStyle name="Output 57" xfId="21193" xr:uid="{586A9633-27A9-4B98-90CA-DBFAF8D8059A}"/>
    <cellStyle name="Output 58" xfId="21194" xr:uid="{8472ACC0-B032-49D9-9DEE-17CADB0FDCAA}"/>
    <cellStyle name="Output 59" xfId="21195" xr:uid="{9646BA16-F7FC-45B3-850E-CAA614AD0EDC}"/>
    <cellStyle name="Output 6" xfId="4610" xr:uid="{E94C3EBC-AC7C-406E-8BF3-94851CE25B75}"/>
    <cellStyle name="Output 6 2" xfId="21197" xr:uid="{3B76C189-A211-43D1-A320-A318D38BF899}"/>
    <cellStyle name="Output 6 2 10" xfId="21198" xr:uid="{97E9A7C1-7AF3-4F98-9147-1D3555104BD2}"/>
    <cellStyle name="Output 6 2 10 2" xfId="37781" xr:uid="{D0D3DFCA-0288-44CE-8339-501A46DAC47E}"/>
    <cellStyle name="Output 6 2 10 3" xfId="40806" xr:uid="{7442F1C6-0C9A-49FB-BF67-013F4CD8BFDA}"/>
    <cellStyle name="Output 6 2 10 4" xfId="43281" xr:uid="{2EC9EA46-0D69-43E3-A206-3546F8A9D0D2}"/>
    <cellStyle name="Output 6 2 11" xfId="21199" xr:uid="{1B7FC58C-627B-4FE4-A2A3-5D63EB0D9D06}"/>
    <cellStyle name="Output 6 2 11 2" xfId="34377" xr:uid="{AF4C84BB-C69D-4E61-9897-614C86F8A010}"/>
    <cellStyle name="Output 6 2 11 3" xfId="40807" xr:uid="{BD1805CA-5B99-48EE-B493-0F60FBAD0F3E}"/>
    <cellStyle name="Output 6 2 11 4" xfId="43282" xr:uid="{39B04CC3-3F22-49F3-814C-067E6992AC42}"/>
    <cellStyle name="Output 6 2 12" xfId="21200" xr:uid="{53ACF431-E814-4DA9-BA81-447485FEC879}"/>
    <cellStyle name="Output 6 2 12 2" xfId="34378" xr:uid="{F8F5F442-3740-4CD7-A310-8BE9669DD007}"/>
    <cellStyle name="Output 6 2 12 3" xfId="40808" xr:uid="{503C193F-DB23-4BAD-8DCB-7B7E99FE9107}"/>
    <cellStyle name="Output 6 2 12 4" xfId="43283" xr:uid="{B2387F8C-9173-44F6-8960-4B13419D9A65}"/>
    <cellStyle name="Output 6 2 13" xfId="34376" xr:uid="{8D28A84D-558D-4419-A194-3B1BC518BE35}"/>
    <cellStyle name="Output 6 2 14" xfId="40805" xr:uid="{D68AF62F-23AC-434A-8574-292B74E52121}"/>
    <cellStyle name="Output 6 2 15" xfId="43280" xr:uid="{166D744A-4227-4E99-862E-F3D2A1ED09C9}"/>
    <cellStyle name="Output 6 2 2" xfId="21201" xr:uid="{015F321D-42FF-4990-BF10-D932060533E3}"/>
    <cellStyle name="Output 6 2 3" xfId="21202" xr:uid="{0CF74457-7F0F-471C-9756-55AFBB6A040C}"/>
    <cellStyle name="Output 6 2 4" xfId="21203" xr:uid="{6E47461C-94B7-435A-B95E-1B72CF6EA824}"/>
    <cellStyle name="Output 6 2 5" xfId="21204" xr:uid="{72A20DE3-B0E3-471D-BF38-6E0D05075C0B}"/>
    <cellStyle name="Output 6 2 6" xfId="21205" xr:uid="{EC2103F8-93DE-4702-A14A-F2702C474687}"/>
    <cellStyle name="Output 6 2 6 2" xfId="34381" xr:uid="{92554000-12D7-4895-B3E9-894AE115176A}"/>
    <cellStyle name="Output 6 2 6 3" xfId="40809" xr:uid="{0F19C16C-C43E-4716-9C72-6973E937AB27}"/>
    <cellStyle name="Output 6 2 6 4" xfId="43284" xr:uid="{C39B5D0B-475C-4EA5-A177-714C6733AA0B}"/>
    <cellStyle name="Output 6 2 7" xfId="21206" xr:uid="{80042FDF-5C57-4834-B708-F1072431347A}"/>
    <cellStyle name="Output 6 2 7 2" xfId="37783" xr:uid="{BE0BAE88-E7E4-4373-9459-096D73C8F7E1}"/>
    <cellStyle name="Output 6 2 7 3" xfId="40810" xr:uid="{AB2B9882-37B3-470E-945A-FE72ED298FBB}"/>
    <cellStyle name="Output 6 2 7 4" xfId="43285" xr:uid="{1B79B6E6-95D0-4567-9F7E-1334CAA2709E}"/>
    <cellStyle name="Output 6 2 8" xfId="21207" xr:uid="{3F48B3D1-89CA-4702-AAF1-4565C791D41E}"/>
    <cellStyle name="Output 6 2 8 2" xfId="24892" xr:uid="{A6AE262B-6D79-46B9-9706-00470E3DD2D5}"/>
    <cellStyle name="Output 6 2 8 3" xfId="40811" xr:uid="{CCC7D6D2-C0D1-487D-AFD6-6E6B44EB7124}"/>
    <cellStyle name="Output 6 2 8 4" xfId="43286" xr:uid="{C881700C-8134-4096-8247-1F46A06702B1}"/>
    <cellStyle name="Output 6 2 9" xfId="21208" xr:uid="{D6E145CE-8263-4586-A348-07A9ACF17E92}"/>
    <cellStyle name="Output 6 2 9 2" xfId="24893" xr:uid="{0EF809DF-4EB9-4F0C-9C41-F59566A80E1B}"/>
    <cellStyle name="Output 6 2 9 3" xfId="40812" xr:uid="{2F745D8B-F826-4BAF-8EFD-F2E90DD72DC3}"/>
    <cellStyle name="Output 6 2 9 4" xfId="43287" xr:uid="{3C561B5A-97FA-4165-86CF-E63C8E41663D}"/>
    <cellStyle name="Output 6 3" xfId="21209" xr:uid="{94D85B68-2C0E-4A2D-90B0-E30AF4E4156A}"/>
    <cellStyle name="Output 6 3 10" xfId="40813" xr:uid="{CBDF2448-F4C8-40DA-BAE9-BEFFFA0A17F3}"/>
    <cellStyle name="Output 6 3 11" xfId="43288" xr:uid="{6E84136F-C336-489F-BA36-CB66CEB20C4F}"/>
    <cellStyle name="Output 6 3 2" xfId="21210" xr:uid="{726AB35B-864D-4546-9BB1-3A883014178A}"/>
    <cellStyle name="Output 6 3 2 2" xfId="34382" xr:uid="{2C5EE649-6D37-487E-949A-BC6B918762EA}"/>
    <cellStyle name="Output 6 3 2 3" xfId="40814" xr:uid="{F5D3B03D-7A38-4EF1-876D-CD31089B0F65}"/>
    <cellStyle name="Output 6 3 2 4" xfId="43289" xr:uid="{F7488D15-6CED-49E8-984F-82112A7BBB89}"/>
    <cellStyle name="Output 6 3 3" xfId="21211" xr:uid="{20A61D84-750D-436A-B242-F992D4A50269}"/>
    <cellStyle name="Output 6 3 3 2" xfId="34383" xr:uid="{A57F5CF6-4C1F-4739-9520-3C362C74AFDE}"/>
    <cellStyle name="Output 6 3 3 3" xfId="40815" xr:uid="{A30CF2A9-099A-4862-9C3B-650247834923}"/>
    <cellStyle name="Output 6 3 3 4" xfId="43290" xr:uid="{B8113261-C2CB-445B-A7A5-221BDA26B0CD}"/>
    <cellStyle name="Output 6 3 4" xfId="21212" xr:uid="{831D6FC6-0F56-4A14-8756-4CC5F577BC8F}"/>
    <cellStyle name="Output 6 3 4 2" xfId="34384" xr:uid="{3F1DCF6D-03A8-4B21-9AA5-8E1CBC95264B}"/>
    <cellStyle name="Output 6 3 4 3" xfId="40816" xr:uid="{5ACB8371-4C90-4219-A68F-A0647EB850DB}"/>
    <cellStyle name="Output 6 3 4 4" xfId="43291" xr:uid="{5302FDA3-65A7-46C2-BB4C-31B504C6302E}"/>
    <cellStyle name="Output 6 3 5" xfId="21213" xr:uid="{E8487EFF-4AFB-4D37-8409-C0E8DDC15F52}"/>
    <cellStyle name="Output 6 3 5 2" xfId="34385" xr:uid="{A7615566-88E3-4AC8-886C-FBE36F8AF8F5}"/>
    <cellStyle name="Output 6 3 5 3" xfId="40817" xr:uid="{62BEC46B-51FD-46F7-93BF-B67E279ABB53}"/>
    <cellStyle name="Output 6 3 5 4" xfId="43292" xr:uid="{8106708A-3D63-474A-9BCF-7127C3A6106E}"/>
    <cellStyle name="Output 6 3 6" xfId="21214" xr:uid="{F20F3CA7-A486-4651-9163-729C64B0D99C}"/>
    <cellStyle name="Output 6 3 6 2" xfId="34386" xr:uid="{7D191A48-BA26-47A7-BF6D-BC0F8C5A2239}"/>
    <cellStyle name="Output 6 3 6 3" xfId="40818" xr:uid="{D2E2DADC-764E-46F5-9F9B-68D7D83D85A6}"/>
    <cellStyle name="Output 6 3 6 4" xfId="43293" xr:uid="{7FB236B1-DCB7-4C00-9380-7CC6D7A5344C}"/>
    <cellStyle name="Output 6 3 7" xfId="21215" xr:uid="{B2AAF33E-F2EB-44CC-AE86-5F7B078B908B}"/>
    <cellStyle name="Output 6 3 7 2" xfId="34387" xr:uid="{8EF4D23F-FF62-47AA-8B83-D6D125877375}"/>
    <cellStyle name="Output 6 3 7 3" xfId="40819" xr:uid="{10F2A0AD-4A03-4ECB-B359-A2F8E2C0A600}"/>
    <cellStyle name="Output 6 3 7 4" xfId="43294" xr:uid="{A7B21DE9-A5BA-44A0-9A58-CF86DB050A3B}"/>
    <cellStyle name="Output 6 3 8" xfId="21216" xr:uid="{F316729F-D53C-4067-98A8-EFED126B77C9}"/>
    <cellStyle name="Output 6 3 8 2" xfId="34388" xr:uid="{31327BB3-6E7D-4451-BC49-CC8812655FD7}"/>
    <cellStyle name="Output 6 3 8 3" xfId="40820" xr:uid="{FDCC5C03-95DA-47E6-A147-D1D2BD903642}"/>
    <cellStyle name="Output 6 3 8 4" xfId="43295" xr:uid="{14B54F14-A443-4148-BEE6-6BD97754E383}"/>
    <cellStyle name="Output 6 3 9" xfId="25536" xr:uid="{B7781182-5C53-4E27-A6BF-8D066FC1875D}"/>
    <cellStyle name="Output 6 4" xfId="21217" xr:uid="{4396EAB8-6382-4DA1-942A-651123A74176}"/>
    <cellStyle name="Output 6 4 10" xfId="40821" xr:uid="{4F27E4B2-D363-449D-AFA3-F190705EC068}"/>
    <cellStyle name="Output 6 4 11" xfId="43296" xr:uid="{5AA50DE6-1AF0-4D96-86BE-580B69A0CAC7}"/>
    <cellStyle name="Output 6 4 2" xfId="21218" xr:uid="{9D43AAB3-C4A4-485D-BAB9-9326D64B4F8F}"/>
    <cellStyle name="Output 6 4 2 2" xfId="34390" xr:uid="{B8210ED5-D0AA-475C-AFD5-75184AEEB4D1}"/>
    <cellStyle name="Output 6 4 2 3" xfId="40822" xr:uid="{75193417-EBD2-4678-8CB9-F0DF5F6E0F36}"/>
    <cellStyle name="Output 6 4 2 4" xfId="43297" xr:uid="{06F30B2C-4C37-4B05-BB53-BCA596481ED8}"/>
    <cellStyle name="Output 6 4 3" xfId="21219" xr:uid="{379F79C5-C511-46A0-A544-1D5A4C4F052C}"/>
    <cellStyle name="Output 6 4 3 2" xfId="34391" xr:uid="{0E20AFF6-0397-4026-ADBE-02A41E67E791}"/>
    <cellStyle name="Output 6 4 3 3" xfId="40823" xr:uid="{776D77D2-7251-4297-87B3-3EDFCE9B97DC}"/>
    <cellStyle name="Output 6 4 3 4" xfId="43298" xr:uid="{CC2A0A8E-4C86-40DC-8769-42BD15D707AF}"/>
    <cellStyle name="Output 6 4 4" xfId="21220" xr:uid="{D2E8A5E3-57E7-4D58-9C6D-D6D474E73E47}"/>
    <cellStyle name="Output 6 4 4 2" xfId="34392" xr:uid="{7A76CA6F-A420-4CB1-A4ED-11D8C77A8876}"/>
    <cellStyle name="Output 6 4 4 3" xfId="40824" xr:uid="{F765FFF9-EE9B-41AB-8277-4B4382359258}"/>
    <cellStyle name="Output 6 4 4 4" xfId="43299" xr:uid="{608E02FC-C07A-4EC9-831D-135CABD6EEAD}"/>
    <cellStyle name="Output 6 4 5" xfId="21221" xr:uid="{661F032C-DFD2-49DF-9DE6-47926EDA0352}"/>
    <cellStyle name="Output 6 4 5 2" xfId="34393" xr:uid="{960DD42D-677C-4BE2-80CC-AE0565592332}"/>
    <cellStyle name="Output 6 4 5 3" xfId="40825" xr:uid="{C18A02F6-EFF4-4CE8-9631-5D4F0BAA916C}"/>
    <cellStyle name="Output 6 4 5 4" xfId="43300" xr:uid="{6201A90E-5C00-4E60-A185-8976A0493DE2}"/>
    <cellStyle name="Output 6 4 6" xfId="21222" xr:uid="{FB18C0BB-A225-44DF-BBB4-FAA58101DF36}"/>
    <cellStyle name="Output 6 4 6 2" xfId="38588" xr:uid="{8C00847F-E772-4B35-B499-E54399B71639}"/>
    <cellStyle name="Output 6 4 6 3" xfId="40826" xr:uid="{9D39595B-0C7F-41C5-BA27-06B9DB241AE1}"/>
    <cellStyle name="Output 6 4 6 4" xfId="43301" xr:uid="{A92029C0-8B8D-4406-9E84-0AECA094A768}"/>
    <cellStyle name="Output 6 4 7" xfId="21223" xr:uid="{7310B24B-C88B-4D7C-9685-2134B053DCB1}"/>
    <cellStyle name="Output 6 4 7 2" xfId="34394" xr:uid="{E7AC4FDE-A41C-4824-87BF-2AF51E6583A4}"/>
    <cellStyle name="Output 6 4 7 3" xfId="40827" xr:uid="{3EE1A90E-6982-462C-812D-25C0D9B20AE9}"/>
    <cellStyle name="Output 6 4 7 4" xfId="43302" xr:uid="{7FD29050-55AA-4BA1-8158-B6AA89F3EA7A}"/>
    <cellStyle name="Output 6 4 8" xfId="21224" xr:uid="{916E7E8E-0AE8-49B7-BA2E-2FBC5E86E0D1}"/>
    <cellStyle name="Output 6 4 8 2" xfId="34395" xr:uid="{BE5730F3-8FD8-4471-A228-5151F43D4EC5}"/>
    <cellStyle name="Output 6 4 8 3" xfId="40828" xr:uid="{CE7138F1-83B8-4DA2-B0B5-7C89C5C67BF9}"/>
    <cellStyle name="Output 6 4 8 4" xfId="43303" xr:uid="{38631A6C-82AF-4A84-BEE8-DFD717A86B92}"/>
    <cellStyle name="Output 6 4 9" xfId="34389" xr:uid="{D96E19A2-875D-4FCA-AC66-ED38ECAE0893}"/>
    <cellStyle name="Output 6 5" xfId="21225" xr:uid="{A7744D64-A706-4AA1-AFBB-EF9BCCEEA29C}"/>
    <cellStyle name="Output 6 5 10" xfId="40829" xr:uid="{0273CA30-570C-45E3-87A4-DD73E33AEFDD}"/>
    <cellStyle name="Output 6 5 11" xfId="43304" xr:uid="{F0C74A04-3D86-435B-8309-13C3CAF7EE2E}"/>
    <cellStyle name="Output 6 5 2" xfId="21226" xr:uid="{8F273AFC-2757-477E-AD85-C4227EBF4A16}"/>
    <cellStyle name="Output 6 5 2 2" xfId="34397" xr:uid="{1BC01F93-26A8-4E8F-B71A-D8FF3FE0887D}"/>
    <cellStyle name="Output 6 5 2 3" xfId="40830" xr:uid="{32407B76-9759-4C89-99FD-F67D725698FD}"/>
    <cellStyle name="Output 6 5 2 4" xfId="43305" xr:uid="{E4D568DA-EFD9-474C-85E0-07455F8DC0F2}"/>
    <cellStyle name="Output 6 5 3" xfId="21227" xr:uid="{A700B961-5594-4D57-8416-53C73D31B46F}"/>
    <cellStyle name="Output 6 5 3 2" xfId="34398" xr:uid="{3FCE4DB4-641F-474A-9A25-5C62A25397B7}"/>
    <cellStyle name="Output 6 5 3 3" xfId="40831" xr:uid="{ACCA451C-784D-466A-8CBB-D24A3F59502F}"/>
    <cellStyle name="Output 6 5 3 4" xfId="43306" xr:uid="{ADE58E33-B04E-4D30-9E82-82B92E561742}"/>
    <cellStyle name="Output 6 5 4" xfId="21228" xr:uid="{A1A07A86-A14B-4314-8AC8-64BA5F9D66E8}"/>
    <cellStyle name="Output 6 5 4 2" xfId="37935" xr:uid="{C5176AF6-403E-45CB-AF50-C302C52D6865}"/>
    <cellStyle name="Output 6 5 4 3" xfId="40832" xr:uid="{88DA3A4E-F3BD-405E-A261-1D65FE638DB9}"/>
    <cellStyle name="Output 6 5 4 4" xfId="43307" xr:uid="{83BFC18A-D8F8-4587-B42F-AF48FA99CC44}"/>
    <cellStyle name="Output 6 5 5" xfId="21229" xr:uid="{90729B4D-FB88-4F0C-A8BD-E6DA214CDA24}"/>
    <cellStyle name="Output 6 5 5 2" xfId="37113" xr:uid="{69F4062F-B573-41EA-B2E2-3B4598CD522F}"/>
    <cellStyle name="Output 6 5 5 3" xfId="40833" xr:uid="{474BC0FA-0CB8-4A18-B189-679E2605E657}"/>
    <cellStyle name="Output 6 5 5 4" xfId="43308" xr:uid="{4F088345-0F11-4A75-9F75-CCF79E2089E5}"/>
    <cellStyle name="Output 6 5 6" xfId="21230" xr:uid="{BBCE273C-B6C8-4A83-9A8B-7D541F8BB395}"/>
    <cellStyle name="Output 6 5 6 2" xfId="38587" xr:uid="{BE26FAC0-1E53-4EF6-ABE8-E8F4F4BC8204}"/>
    <cellStyle name="Output 6 5 6 3" xfId="40834" xr:uid="{07FFD110-AC0B-47AA-8576-2941C45C71CF}"/>
    <cellStyle name="Output 6 5 6 4" xfId="43309" xr:uid="{EBD5701E-BC69-458E-9A77-C59135E3A25D}"/>
    <cellStyle name="Output 6 5 7" xfId="21231" xr:uid="{4DA138B2-EE43-40E6-9E9C-920C3D44A50A}"/>
    <cellStyle name="Output 6 5 7 2" xfId="34399" xr:uid="{9D109E06-2ED5-42B5-B7D3-77EEA859E6C0}"/>
    <cellStyle name="Output 6 5 7 3" xfId="40835" xr:uid="{DD10C6DB-5905-44C0-8DFD-9AA651D2B48A}"/>
    <cellStyle name="Output 6 5 7 4" xfId="43310" xr:uid="{DDD3CA12-1229-4119-93C4-A9D8BC35BDF8}"/>
    <cellStyle name="Output 6 5 8" xfId="21232" xr:uid="{DBC05E97-497D-40D0-B6F2-641D3D981B18}"/>
    <cellStyle name="Output 6 5 8 2" xfId="34400" xr:uid="{B909BDD6-0FC2-46EC-A7B8-58421637D761}"/>
    <cellStyle name="Output 6 5 8 3" xfId="40836" xr:uid="{56FABE5B-C384-4527-9C58-6DB812D24E9E}"/>
    <cellStyle name="Output 6 5 8 4" xfId="43311" xr:uid="{8B55E1EA-19A2-4A02-BD09-829BF54DD36A}"/>
    <cellStyle name="Output 6 5 9" xfId="34396" xr:uid="{D5B97E80-B72B-4930-A80D-30FA96C63375}"/>
    <cellStyle name="Output 6 6" xfId="24716" xr:uid="{34554ED4-ED29-43E9-88F2-358C9489136C}"/>
    <cellStyle name="Output 6 6 2" xfId="35784" xr:uid="{4F967B72-7E52-4D37-ABDD-4196C94EE2FD}"/>
    <cellStyle name="Output 6 6 3" xfId="44508" xr:uid="{BBE654BA-E5A6-48AA-A7D3-FA3AB3EEB7DC}"/>
    <cellStyle name="Output 6 7" xfId="21196" xr:uid="{76BFBC2A-9090-4FC1-AD37-CA3D9774C268}"/>
    <cellStyle name="Output 60" xfId="21233" xr:uid="{A9175575-5F02-4AE5-9684-7BDBAE85E17C}"/>
    <cellStyle name="Output 61" xfId="21234" xr:uid="{AEE4993B-D099-4A50-9693-1441B8F9AB3D}"/>
    <cellStyle name="Output 62" xfId="21235" xr:uid="{4EFFCB1E-3CC8-4DB4-A68B-DD02D0964C85}"/>
    <cellStyle name="Output 63" xfId="21236" xr:uid="{B9F86799-CAD3-49CA-AD77-351D92BB4240}"/>
    <cellStyle name="Output 64" xfId="21237" xr:uid="{03FFA014-ABEB-4FC7-AF19-FA73C45192A1}"/>
    <cellStyle name="Output 65" xfId="21238" xr:uid="{14A29675-AAD1-47AD-96A5-3FC83DDC21CB}"/>
    <cellStyle name="Output 66" xfId="21239" xr:uid="{87C301BA-BE7D-4955-8AEB-ADF48C27F261}"/>
    <cellStyle name="Output 67" xfId="21240" xr:uid="{A16F8F76-42AB-461A-B4F1-E6B8D8301FC9}"/>
    <cellStyle name="Output 68" xfId="21241" xr:uid="{382772DC-DFED-4C62-A697-BD633A28F990}"/>
    <cellStyle name="Output 68 10" xfId="21242" xr:uid="{D7A1A1FC-1E60-4628-9556-8E7833BF2DF7}"/>
    <cellStyle name="Output 68 10 2" xfId="36024" xr:uid="{142DD974-83DC-485D-8B3B-9C642537F55D}"/>
    <cellStyle name="Output 68 10 3" xfId="40838" xr:uid="{14E560D0-4CBE-43C8-9423-E1CF120F7505}"/>
    <cellStyle name="Output 68 10 4" xfId="43313" xr:uid="{04BEDC61-0D78-4598-BCE9-F526F6164A90}"/>
    <cellStyle name="Output 68 11" xfId="36023" xr:uid="{67AF549F-54E2-4718-90FE-4EFDB5E36403}"/>
    <cellStyle name="Output 68 12" xfId="40837" xr:uid="{D37A93BA-78B9-4855-8D90-60B62022DEE4}"/>
    <cellStyle name="Output 68 13" xfId="43312" xr:uid="{1BA59F70-442D-4F69-B701-13D1D32E1996}"/>
    <cellStyle name="Output 68 2" xfId="21243" xr:uid="{62993F10-5633-4DEA-A498-83D28AAF5D2E}"/>
    <cellStyle name="Output 68 2 10" xfId="40839" xr:uid="{27F28B3F-D567-436D-A56A-56EEDEB45A95}"/>
    <cellStyle name="Output 68 2 11" xfId="43314" xr:uid="{00E21056-C306-4CC5-BE2D-4EA7E0684E13}"/>
    <cellStyle name="Output 68 2 2" xfId="21244" xr:uid="{2FB9A5B6-FD69-4C64-B7D7-F039F97DED1C}"/>
    <cellStyle name="Output 68 2 2 2" xfId="34406" xr:uid="{D671F2A0-61E7-46D5-A5A3-152CBF3FB2BE}"/>
    <cellStyle name="Output 68 2 2 3" xfId="40840" xr:uid="{B7DC4278-B697-4B4D-BAB7-BA6007DE28F3}"/>
    <cellStyle name="Output 68 2 2 4" xfId="43315" xr:uid="{BFD1101A-7A3E-41BC-95E2-0A6D7D5EE90C}"/>
    <cellStyle name="Output 68 2 3" xfId="21245" xr:uid="{0E77DB92-5031-43FE-9AD4-F07AA47C281C}"/>
    <cellStyle name="Output 68 2 3 2" xfId="34407" xr:uid="{059DAFC8-6B2A-4A52-A5D9-FBEC0DAB7DA3}"/>
    <cellStyle name="Output 68 2 3 3" xfId="40841" xr:uid="{CC81A000-1093-4ED7-8B3E-2EE4B4987D64}"/>
    <cellStyle name="Output 68 2 3 4" xfId="43316" xr:uid="{B19FD67E-9D8C-4065-B880-A262A3144155}"/>
    <cellStyle name="Output 68 2 4" xfId="21246" xr:uid="{A380F5C8-BFF0-43CB-9CAA-E09D14D2A050}"/>
    <cellStyle name="Output 68 2 4 2" xfId="38584" xr:uid="{DA03E2CB-5EF6-44E6-A1B6-C6B6780CC5CA}"/>
    <cellStyle name="Output 68 2 4 3" xfId="40842" xr:uid="{D40C8ECA-E7BE-4A84-95CD-876CB6FB79C0}"/>
    <cellStyle name="Output 68 2 4 4" xfId="43317" xr:uid="{B3CF9B2C-C51D-45D7-9780-E9DB518EFF28}"/>
    <cellStyle name="Output 68 2 5" xfId="21247" xr:uid="{E3F45C33-A6DA-473D-B986-5C14E8705728}"/>
    <cellStyle name="Output 68 2 5 2" xfId="25538" xr:uid="{5471753A-F63E-4F8B-901A-C8D8D4DB9163}"/>
    <cellStyle name="Output 68 2 5 3" xfId="40843" xr:uid="{14B96B28-D8AF-4399-B632-8601FD980FDF}"/>
    <cellStyle name="Output 68 2 5 4" xfId="43318" xr:uid="{874B7D44-253E-485E-A700-B5F71D6A9D4D}"/>
    <cellStyle name="Output 68 2 6" xfId="21248" xr:uid="{77D867A2-14D8-4EC2-8F37-8099BA3EEF27}"/>
    <cellStyle name="Output 68 2 6 2" xfId="34408" xr:uid="{CB2442A2-FEDA-4627-95EC-F8BE95997581}"/>
    <cellStyle name="Output 68 2 6 3" xfId="40844" xr:uid="{10BA64D9-B1C5-4231-AB0C-7EC13E08A19F}"/>
    <cellStyle name="Output 68 2 6 4" xfId="43319" xr:uid="{013E00B4-10AF-4CF0-9786-275F41C6DD0D}"/>
    <cellStyle name="Output 68 2 7" xfId="21249" xr:uid="{9423F6B0-2E9F-4A10-BBE5-5CBF323A959C}"/>
    <cellStyle name="Output 68 2 7 2" xfId="34409" xr:uid="{B4864998-BBB5-4F25-BCCF-D16849CA73BC}"/>
    <cellStyle name="Output 68 2 7 3" xfId="40845" xr:uid="{5CFBD3AE-9D35-4C52-8A47-25170498C19D}"/>
    <cellStyle name="Output 68 2 7 4" xfId="43320" xr:uid="{5CB62B51-E4C5-4DC9-B957-F18A8587FA76}"/>
    <cellStyle name="Output 68 2 8" xfId="21250" xr:uid="{08B089FE-6D31-482B-9A76-A929F73406B9}"/>
    <cellStyle name="Output 68 2 8 2" xfId="34410" xr:uid="{4FE68DA8-7186-4296-9483-A91EFB355114}"/>
    <cellStyle name="Output 68 2 8 3" xfId="40846" xr:uid="{7E5EB878-63BF-4D17-9B5B-37CAFDFA27CB}"/>
    <cellStyle name="Output 68 2 8 4" xfId="43321" xr:uid="{753B687E-49E8-4C50-BE28-1CD764941127}"/>
    <cellStyle name="Output 68 2 9" xfId="25537" xr:uid="{7C4D6C2E-75B2-4436-B6AF-44F490C747C0}"/>
    <cellStyle name="Output 68 3" xfId="21251" xr:uid="{5E9CACC6-F4B8-4A76-B655-B4BC4373E0ED}"/>
    <cellStyle name="Output 68 3 10" xfId="40847" xr:uid="{2B0DF429-71B2-4ACE-A548-2554CAFF32E4}"/>
    <cellStyle name="Output 68 3 11" xfId="43322" xr:uid="{048EFF6D-8279-4B8F-9AD4-74EA2BDBCA00}"/>
    <cellStyle name="Output 68 3 2" xfId="21252" xr:uid="{618A38C3-3C56-41F4-BD46-977C0A3DC542}"/>
    <cellStyle name="Output 68 3 2 2" xfId="38583" xr:uid="{FC3A9694-DC5E-4BA5-8A07-B6FAFAA979C4}"/>
    <cellStyle name="Output 68 3 2 3" xfId="40848" xr:uid="{115C0337-9475-47ED-951D-E1F6A960E4C8}"/>
    <cellStyle name="Output 68 3 2 4" xfId="43323" xr:uid="{47C10B92-1E40-44BB-BDEE-DC81D7FBB620}"/>
    <cellStyle name="Output 68 3 3" xfId="21253" xr:uid="{5B1FAB03-5C5E-4528-A17A-74B25E162DE9}"/>
    <cellStyle name="Output 68 3 3 2" xfId="34411" xr:uid="{BF91A3DA-AFF0-444B-A2B8-F77E38B46D82}"/>
    <cellStyle name="Output 68 3 3 3" xfId="40849" xr:uid="{B74C42EF-305E-4C94-83CD-C0712654867A}"/>
    <cellStyle name="Output 68 3 3 4" xfId="43324" xr:uid="{C0106EC3-02FA-4782-9916-047FD565A4EA}"/>
    <cellStyle name="Output 68 3 4" xfId="21254" xr:uid="{82C65D0D-FF39-48CD-A051-23C9836B1586}"/>
    <cellStyle name="Output 68 3 4 2" xfId="34412" xr:uid="{13977708-93A4-4CE7-B7AF-080ECE30CC72}"/>
    <cellStyle name="Output 68 3 4 3" xfId="40850" xr:uid="{0A4D20FD-D2A1-44AD-B565-4DDCD3A99358}"/>
    <cellStyle name="Output 68 3 4 4" xfId="43325" xr:uid="{3C24993A-B5CF-435F-8EDB-C3A498F589E5}"/>
    <cellStyle name="Output 68 3 5" xfId="21255" xr:uid="{DEB78C22-36F5-4890-833B-CE9FD7F8CFBB}"/>
    <cellStyle name="Output 68 3 5 2" xfId="25540" xr:uid="{299D30E5-0F81-4479-A266-65A351D69782}"/>
    <cellStyle name="Output 68 3 5 3" xfId="40851" xr:uid="{8BE53F47-893C-4F8F-9950-2369324882E4}"/>
    <cellStyle name="Output 68 3 5 4" xfId="43326" xr:uid="{66D9A252-4212-438C-BB27-13FEE84B7B31}"/>
    <cellStyle name="Output 68 3 6" xfId="21256" xr:uid="{AF90459D-C9F3-47EE-AEAE-642E05740A9C}"/>
    <cellStyle name="Output 68 3 6 2" xfId="37784" xr:uid="{70547FCD-3977-48A4-B2DE-ADDEEB22131D}"/>
    <cellStyle name="Output 68 3 6 3" xfId="40852" xr:uid="{202D93C9-820E-4CC5-9E5E-7BBB2AAA1117}"/>
    <cellStyle name="Output 68 3 6 4" xfId="43327" xr:uid="{DA5EDF2B-1124-47E2-99A0-692BFBA9A3DD}"/>
    <cellStyle name="Output 68 3 7" xfId="21257" xr:uid="{C032C37A-F2BF-4172-9268-C8DEA6600BDE}"/>
    <cellStyle name="Output 68 3 7 2" xfId="38582" xr:uid="{DF117C80-9AB4-4954-831F-4FE76916C649}"/>
    <cellStyle name="Output 68 3 7 3" xfId="40853" xr:uid="{16D93B87-EE29-4B3D-AB1E-34A9DF18D492}"/>
    <cellStyle name="Output 68 3 7 4" xfId="43328" xr:uid="{BD531A1E-02B5-4EBA-ADAE-19751F4962B1}"/>
    <cellStyle name="Output 68 3 8" xfId="21258" xr:uid="{AB2EE8E4-1788-480F-ABAB-393FF85B87EB}"/>
    <cellStyle name="Output 68 3 8 2" xfId="34413" xr:uid="{D4727D4D-7B53-4FC2-9B9B-E6C27F9536E5}"/>
    <cellStyle name="Output 68 3 8 3" xfId="40854" xr:uid="{DE192A16-57B3-46EE-AB56-D7020323795D}"/>
    <cellStyle name="Output 68 3 8 4" xfId="43329" xr:uid="{332E4119-8466-4447-A87E-8AF7D9B3E820}"/>
    <cellStyle name="Output 68 3 9" xfId="25539" xr:uid="{E7F35A65-245B-454D-A005-B274E3A5C405}"/>
    <cellStyle name="Output 68 4" xfId="21259" xr:uid="{ADE121EC-0FA7-4768-B8A1-C2D1623BEB49}"/>
    <cellStyle name="Output 68 4 2" xfId="25541" xr:uid="{6CC6A20C-8C45-4D5C-BC27-1AE516C14E8C}"/>
    <cellStyle name="Output 68 4 3" xfId="40855" xr:uid="{A3A8A14D-71AB-423E-9558-40F928C3B720}"/>
    <cellStyle name="Output 68 4 4" xfId="43330" xr:uid="{535367EE-1A24-422E-A50F-BB6C75B1E8B4}"/>
    <cellStyle name="Output 68 5" xfId="21260" xr:uid="{19112514-83D7-48D3-974B-52661604A884}"/>
    <cellStyle name="Output 68 5 2" xfId="34414" xr:uid="{DF275F0A-F1E4-4559-9E0D-FD1C00A7D902}"/>
    <cellStyle name="Output 68 5 3" xfId="40856" xr:uid="{98AE22B3-BE6A-445D-B363-0EEA6E942DBB}"/>
    <cellStyle name="Output 68 5 4" xfId="43331" xr:uid="{06C3B400-7CC2-4769-BFF7-AD221FD4B73A}"/>
    <cellStyle name="Output 68 6" xfId="21261" xr:uid="{0AC1BB41-469D-4533-8E6E-82EE4B3371B2}"/>
    <cellStyle name="Output 68 6 2" xfId="34415" xr:uid="{089D32EA-9EE3-49C2-95CD-3D8F3E1E88AD}"/>
    <cellStyle name="Output 68 6 3" xfId="40857" xr:uid="{4F1D2757-CA9A-4678-8A9E-383C440E2C44}"/>
    <cellStyle name="Output 68 6 4" xfId="43332" xr:uid="{82C07C71-E53A-4B77-8E4F-656E53A89EDA}"/>
    <cellStyle name="Output 68 7" xfId="21262" xr:uid="{14490CA5-54F7-4E17-AE06-9D050E8CE021}"/>
    <cellStyle name="Output 68 7 2" xfId="38581" xr:uid="{25A8A671-C06D-40B7-A853-C1FD08C544F5}"/>
    <cellStyle name="Output 68 7 3" xfId="40858" xr:uid="{67D598C1-43A0-4184-A8C7-3FB2699C5774}"/>
    <cellStyle name="Output 68 7 4" xfId="43333" xr:uid="{E95DEA80-6638-4DBA-9670-230476A9F8A3}"/>
    <cellStyle name="Output 68 8" xfId="21263" xr:uid="{504685B0-4189-4287-A286-7385E9565769}"/>
    <cellStyle name="Output 68 8 2" xfId="25542" xr:uid="{96E4F6B3-9906-416B-95C0-16C1BE7C52C3}"/>
    <cellStyle name="Output 68 8 3" xfId="40859" xr:uid="{12DA938B-FA58-4B8B-8A8C-1621BE825807}"/>
    <cellStyle name="Output 68 8 4" xfId="43334" xr:uid="{A7A5BCE4-27A7-4DFA-BE4A-CB752453531F}"/>
    <cellStyle name="Output 68 9" xfId="21264" xr:uid="{6770850C-F4C2-472A-92B3-D86E3B230DA0}"/>
    <cellStyle name="Output 68 9 2" xfId="37785" xr:uid="{4C8896B4-3271-493D-977F-CABEC5972A54}"/>
    <cellStyle name="Output 68 9 3" xfId="40860" xr:uid="{8E09E8CB-8068-48CC-837D-E1EE05E6C4EE}"/>
    <cellStyle name="Output 68 9 4" xfId="43335" xr:uid="{92FF34D8-B6AC-4D36-9C96-677E0860F45F}"/>
    <cellStyle name="Output 69" xfId="21265" xr:uid="{41970BBF-9B92-4543-BB0E-37DD08D4C416}"/>
    <cellStyle name="Output 69 10" xfId="21266" xr:uid="{4C93D84D-6CA8-447E-8352-7280B019D4C9}"/>
    <cellStyle name="Output 69 10 2" xfId="34417" xr:uid="{1485CD53-56D9-4F1A-999E-AA7BA282A2AC}"/>
    <cellStyle name="Output 69 10 3" xfId="40862" xr:uid="{EAFD18FA-30A5-48EE-A8CF-979E9AAB7EF2}"/>
    <cellStyle name="Output 69 10 4" xfId="43337" xr:uid="{689694B7-0BA7-4FBC-A256-4D1804EEB63A}"/>
    <cellStyle name="Output 69 11" xfId="34416" xr:uid="{091A79C4-253A-4221-8823-5154C7107160}"/>
    <cellStyle name="Output 69 12" xfId="40861" xr:uid="{636ABAB0-3F1B-4354-BFB4-22EAA3292D92}"/>
    <cellStyle name="Output 69 13" xfId="43336" xr:uid="{FB0DDD32-8954-4BF3-825F-4C75BDD4E1C2}"/>
    <cellStyle name="Output 69 2" xfId="21267" xr:uid="{29A9DB8F-7D40-4A4E-B650-C994D4BB4A36}"/>
    <cellStyle name="Output 69 2 10" xfId="40863" xr:uid="{EF0B61DB-062D-4A57-80FD-4B975D4D3AF2}"/>
    <cellStyle name="Output 69 2 11" xfId="43338" xr:uid="{C36FB8BA-8B3E-4E9C-8D04-3E0E12A926E2}"/>
    <cellStyle name="Output 69 2 2" xfId="21268" xr:uid="{28D1B6CB-5BFE-432D-8949-408CB6AA5CC5}"/>
    <cellStyle name="Output 69 2 2 2" xfId="38580" xr:uid="{599E7B85-268B-49EF-A345-0DE24F70FC40}"/>
    <cellStyle name="Output 69 2 2 3" xfId="40864" xr:uid="{19FBEAFA-C34E-4563-865D-91E990401A1E}"/>
    <cellStyle name="Output 69 2 2 4" xfId="43339" xr:uid="{D1155311-49F3-488C-B7F0-4E23F4AC5ED3}"/>
    <cellStyle name="Output 69 2 3" xfId="21269" xr:uid="{E2464026-10BA-4770-AEF1-7BFC0696DEA7}"/>
    <cellStyle name="Output 69 2 3 2" xfId="34418" xr:uid="{610B5CF9-942E-4C60-BE82-7C417588C6E4}"/>
    <cellStyle name="Output 69 2 3 3" xfId="40865" xr:uid="{6ECBD396-6CF9-439A-AEE9-F17960B4B127}"/>
    <cellStyle name="Output 69 2 3 4" xfId="43340" xr:uid="{6392A711-3A48-4FC7-80EB-57AC2D6A3303}"/>
    <cellStyle name="Output 69 2 4" xfId="21270" xr:uid="{59844468-08B9-4D40-BF80-A6904B1FB025}"/>
    <cellStyle name="Output 69 2 4 2" xfId="37786" xr:uid="{E288A100-F882-48D1-900F-40E2178A55B1}"/>
    <cellStyle name="Output 69 2 4 3" xfId="40866" xr:uid="{AB3EBA4D-5DA3-4AB7-9043-BF0879642369}"/>
    <cellStyle name="Output 69 2 4 4" xfId="43341" xr:uid="{00E2CE46-8567-4908-9614-7F3AD586E1A7}"/>
    <cellStyle name="Output 69 2 5" xfId="21271" xr:uid="{5FB46D50-2251-41D7-9955-0569DCF2C02E}"/>
    <cellStyle name="Output 69 2 5 2" xfId="25544" xr:uid="{647E6A2F-8AA8-484E-A49D-95E673E3B3E7}"/>
    <cellStyle name="Output 69 2 5 3" xfId="40867" xr:uid="{1A3FE616-65EC-4BBF-B0BC-466A58D7239E}"/>
    <cellStyle name="Output 69 2 5 4" xfId="43342" xr:uid="{8AA7B466-66BA-4648-987C-11150D5129F5}"/>
    <cellStyle name="Output 69 2 6" xfId="21272" xr:uid="{2E46B7CD-A243-4710-9893-DD1985970476}"/>
    <cellStyle name="Output 69 2 6 2" xfId="34419" xr:uid="{CAF5DD75-9C93-43EA-BF3B-C4ADD314E0C3}"/>
    <cellStyle name="Output 69 2 6 3" xfId="40868" xr:uid="{2343EF5D-574A-41ED-BC3A-1E05096456EA}"/>
    <cellStyle name="Output 69 2 6 4" xfId="43343" xr:uid="{7BA51EFF-031F-4465-ADFD-74A3B102F0CC}"/>
    <cellStyle name="Output 69 2 7" xfId="21273" xr:uid="{8859E04B-5289-4C96-9651-34AE6A2A4A17}"/>
    <cellStyle name="Output 69 2 7 2" xfId="38579" xr:uid="{B0099079-9C92-43D7-A286-082DFD70A3A1}"/>
    <cellStyle name="Output 69 2 7 3" xfId="40869" xr:uid="{7D108F0D-72FB-472B-8758-9DD625D185C6}"/>
    <cellStyle name="Output 69 2 7 4" xfId="43344" xr:uid="{E497087F-816D-4D23-BC27-AEBCC867D870}"/>
    <cellStyle name="Output 69 2 8" xfId="21274" xr:uid="{D28907A2-2C74-45D0-806D-AA12218BD6E2}"/>
    <cellStyle name="Output 69 2 8 2" xfId="34420" xr:uid="{B6661712-19E7-4939-80A2-B18D90FC4A56}"/>
    <cellStyle name="Output 69 2 8 3" xfId="40870" xr:uid="{73128B6E-9000-48FC-939B-3897C0C5E08D}"/>
    <cellStyle name="Output 69 2 8 4" xfId="43345" xr:uid="{402AF7CE-C9AA-42F0-97A5-BB709EFEB963}"/>
    <cellStyle name="Output 69 2 9" xfId="25543" xr:uid="{FE10BCC5-EE8A-410C-AE2B-9C82CA982292}"/>
    <cellStyle name="Output 69 3" xfId="21275" xr:uid="{13EC651D-46D5-4A47-8A3A-415360CB094A}"/>
    <cellStyle name="Output 69 3 10" xfId="40871" xr:uid="{967C2342-8115-4BF8-9CD5-79A66F2CA7F5}"/>
    <cellStyle name="Output 69 3 11" xfId="43346" xr:uid="{3D1419B8-4C47-49CB-9A51-7003D89C23AC}"/>
    <cellStyle name="Output 69 3 2" xfId="21276" xr:uid="{C5E61E3D-6B39-4906-83D6-870D0EE57E97}"/>
    <cellStyle name="Output 69 3 2 2" xfId="34421" xr:uid="{0B27B4D9-FE36-49AE-8CEE-A01AA0B271E2}"/>
    <cellStyle name="Output 69 3 2 3" xfId="40872" xr:uid="{BFF5B604-1412-4855-8030-0081E69EEB14}"/>
    <cellStyle name="Output 69 3 2 4" xfId="43347" xr:uid="{2E695955-E230-4C5C-8547-642B354DD313}"/>
    <cellStyle name="Output 69 3 3" xfId="21277" xr:uid="{F41F0BE9-9AD8-456E-9C7E-54C5742BA71C}"/>
    <cellStyle name="Output 69 3 3 2" xfId="37787" xr:uid="{80186EA9-F8C4-406A-82C7-8FDE2595BA53}"/>
    <cellStyle name="Output 69 3 3 3" xfId="40873" xr:uid="{76B0F4FC-36E6-4077-90E6-65C8D305DF67}"/>
    <cellStyle name="Output 69 3 3 4" xfId="43348" xr:uid="{04E9B984-2E92-406D-AEEB-201CBE87F5CA}"/>
    <cellStyle name="Output 69 3 4" xfId="21278" xr:uid="{76403E66-CD65-4B21-861C-248669124DFD}"/>
    <cellStyle name="Output 69 3 4 2" xfId="38578" xr:uid="{A9291151-B876-45C4-9396-E2AEF63EE166}"/>
    <cellStyle name="Output 69 3 4 3" xfId="40874" xr:uid="{63CE826D-411A-4F9D-9F63-6B156B188E2E}"/>
    <cellStyle name="Output 69 3 4 4" xfId="43349" xr:uid="{9D8C0671-3D70-4153-9521-7F915A55CBF7}"/>
    <cellStyle name="Output 69 3 5" xfId="21279" xr:uid="{817B0FCF-280F-4D45-A0D1-944408312995}"/>
    <cellStyle name="Output 69 3 5 2" xfId="25546" xr:uid="{E6042110-46B0-4DAB-81DD-EEE2A9A39016}"/>
    <cellStyle name="Output 69 3 5 3" xfId="40875" xr:uid="{EEEBD70C-4EA8-4132-9BCB-11BA6AC8F877}"/>
    <cellStyle name="Output 69 3 5 4" xfId="43350" xr:uid="{E9146F7A-623F-4EF2-B6CC-6528EBCAB343}"/>
    <cellStyle name="Output 69 3 6" xfId="21280" xr:uid="{90ED835E-1E31-4662-84F0-262AF42063D9}"/>
    <cellStyle name="Output 69 3 6 2" xfId="34422" xr:uid="{800E7D2A-A91C-4557-BC05-9D17283726FA}"/>
    <cellStyle name="Output 69 3 6 3" xfId="40876" xr:uid="{14B4217D-EDAC-4E98-81B1-8491DC61C283}"/>
    <cellStyle name="Output 69 3 6 4" xfId="43351" xr:uid="{F33778ED-046A-4F2D-9B82-50D2765881FE}"/>
    <cellStyle name="Output 69 3 7" xfId="21281" xr:uid="{DE251C51-65D8-44DD-9610-4081F0F0713A}"/>
    <cellStyle name="Output 69 3 7 2" xfId="34423" xr:uid="{0D0093A3-8F51-4BB6-B551-3D409F49195C}"/>
    <cellStyle name="Output 69 3 7 3" xfId="40877" xr:uid="{9486233E-8822-4E9F-88B2-538560540B2A}"/>
    <cellStyle name="Output 69 3 7 4" xfId="43352" xr:uid="{0C20A880-DE25-44DC-90FC-B2A86B78631F}"/>
    <cellStyle name="Output 69 3 8" xfId="21282" xr:uid="{1E2B9094-B435-4ADE-AA62-9E5F0438551E}"/>
    <cellStyle name="Output 69 3 8 2" xfId="34424" xr:uid="{CC16E44D-D99F-4C92-AFF1-BE3547BB8B38}"/>
    <cellStyle name="Output 69 3 8 3" xfId="40878" xr:uid="{A29D8F88-AFE8-41B1-983F-BC9C129BA202}"/>
    <cellStyle name="Output 69 3 8 4" xfId="43353" xr:uid="{2005B264-DA55-40F0-A3B6-71362C341256}"/>
    <cellStyle name="Output 69 3 9" xfId="25545" xr:uid="{CCB28341-2B80-46C1-AA63-0CB1852632C3}"/>
    <cellStyle name="Output 69 4" xfId="21283" xr:uid="{0F340283-7A9E-41B1-99EA-E5A1C0E4C1B0}"/>
    <cellStyle name="Output 69 4 2" xfId="37788" xr:uid="{CF69A19C-9C1C-4E1F-9EAA-F4B42E5B6430}"/>
    <cellStyle name="Output 69 4 3" xfId="40879" xr:uid="{FD083A92-1EC4-46ED-8922-16CFA43EB6F8}"/>
    <cellStyle name="Output 69 4 4" xfId="43354" xr:uid="{F2E253D6-147A-418C-A278-49D204571A96}"/>
    <cellStyle name="Output 69 5" xfId="21284" xr:uid="{9C32D05C-FAED-42E3-8136-0820C85B876D}"/>
    <cellStyle name="Output 69 5 2" xfId="34425" xr:uid="{EA6EE978-813E-4E70-B6B1-6AA4418F6F7F}"/>
    <cellStyle name="Output 69 5 3" xfId="40880" xr:uid="{60EF2526-C092-4FB6-B698-818949D2DEA9}"/>
    <cellStyle name="Output 69 5 4" xfId="43355" xr:uid="{81068B6A-CB51-4421-8BA5-D9E604387350}"/>
    <cellStyle name="Output 69 6" xfId="21285" xr:uid="{BE9A49B9-C479-4DB9-8D5B-DCD287936912}"/>
    <cellStyle name="Output 69 6 2" xfId="34426" xr:uid="{D554993A-904E-4D20-91EA-424433950CE8}"/>
    <cellStyle name="Output 69 6 3" xfId="40881" xr:uid="{351497D5-4AD9-48F6-92FC-FD4ED2404DEC}"/>
    <cellStyle name="Output 69 6 4" xfId="43356" xr:uid="{B350CC55-7964-46CE-9D72-B8C5357569F1}"/>
    <cellStyle name="Output 69 7" xfId="21286" xr:uid="{B57495C0-7F5E-48F1-929E-6D567D5D1D8D}"/>
    <cellStyle name="Output 69 7 2" xfId="34427" xr:uid="{6057E375-50FA-47F5-9806-B569B443E425}"/>
    <cellStyle name="Output 69 7 3" xfId="40882" xr:uid="{F81F9C16-87EC-49E5-B0EA-8A99091E62D4}"/>
    <cellStyle name="Output 69 7 4" xfId="43357" xr:uid="{E66F3431-DADF-4EFB-A727-F7B8154FE3E5}"/>
    <cellStyle name="Output 69 8" xfId="21287" xr:uid="{A78C495D-AB57-463C-9B6B-289751A7D797}"/>
    <cellStyle name="Output 69 8 2" xfId="37789" xr:uid="{6B1ABABE-7D31-4899-B0CA-C931F7D2CDA7}"/>
    <cellStyle name="Output 69 8 3" xfId="40883" xr:uid="{4EF70508-1A78-4B95-B240-1F63D35B03E7}"/>
    <cellStyle name="Output 69 8 4" xfId="43358" xr:uid="{3C80531E-95F8-4E21-A796-D15DF22A4B77}"/>
    <cellStyle name="Output 69 9" xfId="21288" xr:uid="{205C9925-0EEE-4A9F-AD49-4E217AB2DA74}"/>
    <cellStyle name="Output 69 9 2" xfId="34428" xr:uid="{BBB74083-8C8F-48CD-90CE-9422A2F143FF}"/>
    <cellStyle name="Output 69 9 3" xfId="40884" xr:uid="{66F033DF-4534-49E9-A207-226DE974E79E}"/>
    <cellStyle name="Output 69 9 4" xfId="43359" xr:uid="{3859DAB0-B19B-4C85-92C2-4A9D01FE45FD}"/>
    <cellStyle name="Output 7" xfId="4611" xr:uid="{F06FB572-268F-41D5-951A-4D04D8BC8C86}"/>
    <cellStyle name="Output 7 2" xfId="21290" xr:uid="{318AA19F-11A1-4DEC-B5A7-28D2C21ED0F0}"/>
    <cellStyle name="Output 7 3" xfId="21291" xr:uid="{28983B80-6F3B-470A-BFEE-1A2A5E8A7E1D}"/>
    <cellStyle name="Output 7 4" xfId="21292" xr:uid="{2882921A-5C54-4CCC-8B3C-FB777D30F520}"/>
    <cellStyle name="Output 7 5" xfId="21293" xr:uid="{A54867A4-98D6-47F5-AC07-B98F803829D6}"/>
    <cellStyle name="Output 7 6" xfId="24717" xr:uid="{35369F9F-B5BA-4F44-A010-DC0BF8758C34}"/>
    <cellStyle name="Output 7 6 2" xfId="37916" xr:uid="{D488EF22-BB01-4356-927A-94A7D52786FC}"/>
    <cellStyle name="Output 7 6 3" xfId="44509" xr:uid="{F6B24B91-BC06-4A77-AD98-1277A9B8DC7F}"/>
    <cellStyle name="Output 7 7" xfId="21289" xr:uid="{4598CB99-401E-424C-9FC8-489B543AC330}"/>
    <cellStyle name="Output 70" xfId="21294" xr:uid="{07129E74-99C7-4B1E-A278-F954BFB453F0}"/>
    <cellStyle name="Output 70 10" xfId="21295" xr:uid="{76FBF660-3B1F-4099-A9F2-31A1918A30F5}"/>
    <cellStyle name="Output 70 10 2" xfId="37791" xr:uid="{28995DCD-7961-41DC-B348-DBFDDB664A3F}"/>
    <cellStyle name="Output 70 10 3" xfId="40886" xr:uid="{24B9C26D-FED5-4A5A-B4D1-4CB9EF3C44B3}"/>
    <cellStyle name="Output 70 10 4" xfId="43361" xr:uid="{5C96CDF0-2E3B-4C04-A1BD-A992750DB9A5}"/>
    <cellStyle name="Output 70 11" xfId="34433" xr:uid="{14F954C4-193C-4383-BD5D-B61EF9BF25B0}"/>
    <cellStyle name="Output 70 12" xfId="40885" xr:uid="{4FAA94F1-0774-4B4A-A528-B655810A9108}"/>
    <cellStyle name="Output 70 13" xfId="43360" xr:uid="{D643A8A0-AD4D-433E-BD44-12C9E9B361E3}"/>
    <cellStyle name="Output 70 2" xfId="21296" xr:uid="{08BD10BE-F79C-46CC-93A1-B34A7CF03D67}"/>
    <cellStyle name="Output 70 2 10" xfId="40887" xr:uid="{B239D16E-E145-4D5E-B4A0-A0EF78BF9777}"/>
    <cellStyle name="Output 70 2 11" xfId="43362" xr:uid="{5D50C3BB-27BE-4D8D-AD38-006CA5A2AFFE}"/>
    <cellStyle name="Output 70 2 2" xfId="21297" xr:uid="{84A36583-82FB-4DF1-93A8-B5FD11E68CB4}"/>
    <cellStyle name="Output 70 2 2 2" xfId="34435" xr:uid="{5657B77A-4016-4819-B4FA-9444FB2C4D2B}"/>
    <cellStyle name="Output 70 2 2 3" xfId="40888" xr:uid="{7F7DCEC1-A010-4801-9496-B84A663A539F}"/>
    <cellStyle name="Output 70 2 2 4" xfId="43363" xr:uid="{4F39A38E-ED7B-4C30-8FCA-B6188339B93B}"/>
    <cellStyle name="Output 70 2 3" xfId="21298" xr:uid="{01BE23A4-6ED6-4071-99D5-1EF34B392319}"/>
    <cellStyle name="Output 70 2 3 2" xfId="34436" xr:uid="{C7B68EEE-D7F0-4F38-90A4-D29509B1BA09}"/>
    <cellStyle name="Output 70 2 3 3" xfId="40889" xr:uid="{1AAA85EA-05A8-4728-944F-D02E0A23C82F}"/>
    <cellStyle name="Output 70 2 3 4" xfId="43364" xr:uid="{249E22F4-2533-4997-A64A-BF43D9B55E98}"/>
    <cellStyle name="Output 70 2 4" xfId="21299" xr:uid="{CF28F0C7-B175-4165-8F4B-66C5A09F9D62}"/>
    <cellStyle name="Output 70 2 4 2" xfId="37792" xr:uid="{FFF2F38C-B596-47FD-9CFB-9A4EAB270FA5}"/>
    <cellStyle name="Output 70 2 4 3" xfId="40890" xr:uid="{190D5F39-0FE9-42B0-8638-A6F618EF9DD2}"/>
    <cellStyle name="Output 70 2 4 4" xfId="43365" xr:uid="{830C874E-B9A5-458B-9FB4-24C607C145F3}"/>
    <cellStyle name="Output 70 2 5" xfId="21300" xr:uid="{95BBE342-164B-402D-A95A-15B50D3C3314}"/>
    <cellStyle name="Output 70 2 5 2" xfId="34437" xr:uid="{A036E741-7685-488C-A2DC-D7A42F3EBB21}"/>
    <cellStyle name="Output 70 2 5 3" xfId="40891" xr:uid="{CFE44A36-D9C4-408B-98D3-C3CF59428C0E}"/>
    <cellStyle name="Output 70 2 5 4" xfId="43366" xr:uid="{9E0A0F44-9C43-44F4-BE42-E052E04DEE87}"/>
    <cellStyle name="Output 70 2 6" xfId="21301" xr:uid="{299F73DB-F846-4944-9856-6EB91312ADD1}"/>
    <cellStyle name="Output 70 2 6 2" xfId="34438" xr:uid="{0C015601-2611-47C4-B67E-17AB22EA2DC2}"/>
    <cellStyle name="Output 70 2 6 3" xfId="40892" xr:uid="{BACFB316-642D-41DE-A86D-4FA561003EEB}"/>
    <cellStyle name="Output 70 2 6 4" xfId="43367" xr:uid="{01D3E560-365D-46DC-996D-00443032387A}"/>
    <cellStyle name="Output 70 2 7" xfId="21302" xr:uid="{FA5D5955-DED7-48AA-8484-7A8C8C68510E}"/>
    <cellStyle name="Output 70 2 7 2" xfId="34439" xr:uid="{35F6A942-BDF1-401F-B0E7-CF04ECEF3D5F}"/>
    <cellStyle name="Output 70 2 7 3" xfId="40893" xr:uid="{5499475F-F6AA-4731-A885-3FAE2BD0C88F}"/>
    <cellStyle name="Output 70 2 7 4" xfId="43368" xr:uid="{9352FE6F-1B75-4C16-9B1C-75F26C2B3676}"/>
    <cellStyle name="Output 70 2 8" xfId="21303" xr:uid="{9D0340F3-4FB7-4D95-8208-BB3C4CED2015}"/>
    <cellStyle name="Output 70 2 8 2" xfId="37793" xr:uid="{04B43735-6A49-431B-B565-556926B09F15}"/>
    <cellStyle name="Output 70 2 8 3" xfId="40894" xr:uid="{3E703B6D-75A7-474C-8DDC-B534E7F7CEA3}"/>
    <cellStyle name="Output 70 2 8 4" xfId="43369" xr:uid="{7BB93E89-7494-4650-976D-29F0225E7CA5}"/>
    <cellStyle name="Output 70 2 9" xfId="34434" xr:uid="{31E9B835-3CAD-4DB5-A5F6-2E0ABBEB2167}"/>
    <cellStyle name="Output 70 3" xfId="21304" xr:uid="{F9E0E1A4-B508-4F47-8F87-A38AB94095F4}"/>
    <cellStyle name="Output 70 3 10" xfId="40895" xr:uid="{45E2C4D5-8965-47CF-A9A3-09FD1D37A794}"/>
    <cellStyle name="Output 70 3 11" xfId="43370" xr:uid="{B248C5ED-D478-4002-BB56-438C994DE310}"/>
    <cellStyle name="Output 70 3 2" xfId="21305" xr:uid="{36D07E07-B7EC-46AA-A7C7-0B865ADF05DD}"/>
    <cellStyle name="Output 70 3 2 2" xfId="24895" xr:uid="{BABBD6BA-EF77-41E7-9C8C-BB30FF5A3A56}"/>
    <cellStyle name="Output 70 3 2 3" xfId="40896" xr:uid="{FC9864FC-EB7C-4BC1-B99C-B65CBB3D2F08}"/>
    <cellStyle name="Output 70 3 2 4" xfId="43371" xr:uid="{310664F9-7674-48C0-91ED-9A8A98C9F8BC}"/>
    <cellStyle name="Output 70 3 3" xfId="21306" xr:uid="{B61DF83C-A251-41D3-8C33-46FB8F854F4F}"/>
    <cellStyle name="Output 70 3 3 2" xfId="34440" xr:uid="{4358A78C-DFA9-40AB-81BB-FCDA90AF79F3}"/>
    <cellStyle name="Output 70 3 3 3" xfId="40897" xr:uid="{1A825BE4-6D59-456E-A670-B72D855B1BB9}"/>
    <cellStyle name="Output 70 3 3 4" xfId="43372" xr:uid="{0FCC3C6F-ED4C-4BC0-8F1E-FCC196B3B8E7}"/>
    <cellStyle name="Output 70 3 4" xfId="21307" xr:uid="{A99BBD2F-1201-485C-A2D7-18AEC5B3D858}"/>
    <cellStyle name="Output 70 3 4 2" xfId="34441" xr:uid="{1B86CF47-E53B-4341-8BC0-5EA4831AD07F}"/>
    <cellStyle name="Output 70 3 4 3" xfId="40898" xr:uid="{15862CEB-D2CF-412D-A268-FA32A6244EF5}"/>
    <cellStyle name="Output 70 3 4 4" xfId="43373" xr:uid="{EDB4FADF-AD97-4FDC-A714-0442A653E180}"/>
    <cellStyle name="Output 70 3 5" xfId="21308" xr:uid="{1DF64BB9-AA4A-4E84-A881-315021583804}"/>
    <cellStyle name="Output 70 3 5 2" xfId="34442" xr:uid="{EE5FC8A9-E077-4F76-9ED0-44B06666D45E}"/>
    <cellStyle name="Output 70 3 5 3" xfId="40899" xr:uid="{3D8BA5A6-6653-4BBB-86E2-44759FA8EBD4}"/>
    <cellStyle name="Output 70 3 5 4" xfId="43374" xr:uid="{E49B4C17-E28F-4730-A3AD-309FF82F550C}"/>
    <cellStyle name="Output 70 3 6" xfId="21309" xr:uid="{0819AF05-FED0-4134-A968-49F1CECA2660}"/>
    <cellStyle name="Output 70 3 6 2" xfId="34443" xr:uid="{864CBC75-E32B-4234-B84C-FBC8F7F3E68C}"/>
    <cellStyle name="Output 70 3 6 3" xfId="40900" xr:uid="{616B9A08-E0FA-48D0-8483-79E623D62441}"/>
    <cellStyle name="Output 70 3 6 4" xfId="43375" xr:uid="{CF5F6337-C245-482D-B8B4-041872F3CCEC}"/>
    <cellStyle name="Output 70 3 7" xfId="21310" xr:uid="{B74F24ED-5ED6-4596-90DF-1548230AA3F1}"/>
    <cellStyle name="Output 70 3 7 2" xfId="34444" xr:uid="{D0737862-AB37-4F49-B20A-B9895BC865D9}"/>
    <cellStyle name="Output 70 3 7 3" xfId="40901" xr:uid="{62EF8F1F-3A58-41BB-B3E1-01BBEE6AA8D5}"/>
    <cellStyle name="Output 70 3 7 4" xfId="43376" xr:uid="{EE744323-E675-4368-9A8D-A81C9EB5E26E}"/>
    <cellStyle name="Output 70 3 8" xfId="21311" xr:uid="{CD57690B-6425-42D0-94E6-86F69E59BF51}"/>
    <cellStyle name="Output 70 3 8 2" xfId="37794" xr:uid="{05A02D88-C129-42D7-A11A-75FB0D9A800D}"/>
    <cellStyle name="Output 70 3 8 3" xfId="40902" xr:uid="{55807824-1B6A-44C8-99EF-91C538EF7D19}"/>
    <cellStyle name="Output 70 3 8 4" xfId="43377" xr:uid="{B8E5BA93-FC06-4839-BC84-56152AF8403B}"/>
    <cellStyle name="Output 70 3 9" xfId="24894" xr:uid="{5B63A44B-1607-4369-9871-4260DC56A279}"/>
    <cellStyle name="Output 70 4" xfId="21312" xr:uid="{6D7F3871-6893-4E02-9670-6CCC45BFF92D}"/>
    <cellStyle name="Output 70 4 2" xfId="34445" xr:uid="{627EEE67-C0D8-48B1-9A7C-87A37B1D7DC4}"/>
    <cellStyle name="Output 70 4 3" xfId="40903" xr:uid="{F1AB3BE7-7944-40BC-AD6D-F6FB47BD98B9}"/>
    <cellStyle name="Output 70 4 4" xfId="43378" xr:uid="{66D25324-8B54-4B17-8F01-0E7001ADC33F}"/>
    <cellStyle name="Output 70 5" xfId="21313" xr:uid="{BA253DE3-A159-4825-AFE7-17692DAADD84}"/>
    <cellStyle name="Output 70 5 2" xfId="34446" xr:uid="{C6D2D86A-73FE-43D9-9F57-A4514E16D71F}"/>
    <cellStyle name="Output 70 5 3" xfId="40904" xr:uid="{2DD6145C-AB60-48F4-893B-DD886994141A}"/>
    <cellStyle name="Output 70 5 4" xfId="43379" xr:uid="{5A8588EF-9B61-4DEE-AB7F-B860999DF07B}"/>
    <cellStyle name="Output 70 6" xfId="21314" xr:uid="{602C94B0-FF2C-48C0-8576-D236EC546DDE}"/>
    <cellStyle name="Output 70 6 2" xfId="34447" xr:uid="{C115C370-A864-4DF9-8587-FD4D5F67B7E8}"/>
    <cellStyle name="Output 70 6 3" xfId="40905" xr:uid="{5EEE7F0B-A8CB-4B1F-B753-49B2070DE1E9}"/>
    <cellStyle name="Output 70 6 4" xfId="43380" xr:uid="{06533A39-3B4D-483B-ACB8-B7C8CCF03964}"/>
    <cellStyle name="Output 70 7" xfId="21315" xr:uid="{9C84C872-4DEB-494E-8957-3753F8F29D38}"/>
    <cellStyle name="Output 70 7 2" xfId="34448" xr:uid="{D0E3B18F-93A4-4FFC-8CA7-6621C0D2DC58}"/>
    <cellStyle name="Output 70 7 3" xfId="40906" xr:uid="{191127A5-89BF-4AE7-80D3-73EF42CA251C}"/>
    <cellStyle name="Output 70 7 4" xfId="43381" xr:uid="{D37A924E-68EE-43BE-9178-7E8DDD442067}"/>
    <cellStyle name="Output 70 8" xfId="21316" xr:uid="{F1182F4A-CB43-43D6-BB42-6F3BA162A761}"/>
    <cellStyle name="Output 70 8 2" xfId="36025" xr:uid="{2035B7A0-2D43-42DE-A759-1B0C4ABFC57F}"/>
    <cellStyle name="Output 70 8 3" xfId="40907" xr:uid="{D49B4FCD-CFA3-4CA4-9E77-5C1921F986DC}"/>
    <cellStyle name="Output 70 8 4" xfId="43382" xr:uid="{4D0439A6-446A-438A-BFEE-2736E55E7965}"/>
    <cellStyle name="Output 70 9" xfId="21317" xr:uid="{45A6475A-568D-48A0-9F6E-A59682065D80}"/>
    <cellStyle name="Output 70 9 2" xfId="37114" xr:uid="{89EE64CA-8998-4E9B-8BE1-446AFBEF70CF}"/>
    <cellStyle name="Output 70 9 3" xfId="40908" xr:uid="{00B25C19-1190-4857-A496-8D28181183E1}"/>
    <cellStyle name="Output 70 9 4" xfId="43383" xr:uid="{D23CB40F-7153-423E-8037-A7A65A500143}"/>
    <cellStyle name="Output 71" xfId="21318" xr:uid="{6F3273FC-1421-45C0-A238-FC5811258A34}"/>
    <cellStyle name="Output 71 10" xfId="21319" xr:uid="{7B017923-4602-431C-BBEA-49F42FB0878A}"/>
    <cellStyle name="Output 71 10 2" xfId="25547" xr:uid="{642138F1-403C-4F86-8040-359BF96D97C3}"/>
    <cellStyle name="Output 71 10 3" xfId="40910" xr:uid="{E2B9AC09-1838-479A-B9A9-C373D68564D3}"/>
    <cellStyle name="Output 71 10 4" xfId="43385" xr:uid="{A8533988-33BB-4296-89F3-ADD423F43B1C}"/>
    <cellStyle name="Output 71 11" xfId="36026" xr:uid="{36B3BB62-7437-4B41-9408-482826880A68}"/>
    <cellStyle name="Output 71 12" xfId="40909" xr:uid="{557A8F9B-6B10-40A3-9224-0AFDD49A7DD9}"/>
    <cellStyle name="Output 71 13" xfId="43384" xr:uid="{40D3AD66-C4A4-4801-9763-21E1B64A5541}"/>
    <cellStyle name="Output 71 2" xfId="21320" xr:uid="{465C7A13-A30C-4F41-A377-4450C596A19A}"/>
    <cellStyle name="Output 71 2 10" xfId="40911" xr:uid="{61F26376-1625-4B1C-A4C5-7C8C914DEAF9}"/>
    <cellStyle name="Output 71 2 11" xfId="43386" xr:uid="{23B57D39-0443-421F-9060-ABADC9B384B6}"/>
    <cellStyle name="Output 71 2 2" xfId="21321" xr:uid="{1A1C710C-5E0A-4BE6-B2E6-C15C1D40B5AE}"/>
    <cellStyle name="Output 71 2 2 2" xfId="37115" xr:uid="{556DD57B-3631-4120-A902-EA9446A96C8C}"/>
    <cellStyle name="Output 71 2 2 3" xfId="40912" xr:uid="{44F3CC1E-4C46-474B-989A-8A56680949B3}"/>
    <cellStyle name="Output 71 2 2 4" xfId="43387" xr:uid="{E0BC4643-923E-43F7-9DA2-FF8321802BD7}"/>
    <cellStyle name="Output 71 2 3" xfId="21322" xr:uid="{72606742-F8BF-449F-A05C-8A2E27EE0828}"/>
    <cellStyle name="Output 71 2 3 2" xfId="38577" xr:uid="{B7FAA2D7-7C6E-4C60-8BA9-3AC597DB8EFA}"/>
    <cellStyle name="Output 71 2 3 3" xfId="40913" xr:uid="{E411A657-5577-4A07-B849-78E1A7139EFF}"/>
    <cellStyle name="Output 71 2 3 4" xfId="43388" xr:uid="{D2FE072C-F273-45A4-90AF-39B6469CA9C0}"/>
    <cellStyle name="Output 71 2 4" xfId="21323" xr:uid="{788800EC-073A-476A-A22E-4D46CF79F4F3}"/>
    <cellStyle name="Output 71 2 4 2" xfId="36027" xr:uid="{7CB1FEEC-EDDE-43EE-B321-ECCD6A97B4C9}"/>
    <cellStyle name="Output 71 2 4 3" xfId="40914" xr:uid="{F0AAAA45-FEB4-4BF2-9C8B-FC0D05070B07}"/>
    <cellStyle name="Output 71 2 4 4" xfId="43389" xr:uid="{AAE3BCE7-E43B-4182-87A0-E3A549962721}"/>
    <cellStyle name="Output 71 2 5" xfId="21324" xr:uid="{27399120-3EDC-4633-B9A3-14886AECBACB}"/>
    <cellStyle name="Output 71 2 5 2" xfId="25548" xr:uid="{22DF1FFF-D9DE-4672-93E7-9DE915231021}"/>
    <cellStyle name="Output 71 2 5 3" xfId="40915" xr:uid="{94CB30D8-A530-4C8E-A808-B37E7AA75A63}"/>
    <cellStyle name="Output 71 2 5 4" xfId="43390" xr:uid="{6F002B88-3109-43E0-B0B3-703D055D16C9}"/>
    <cellStyle name="Output 71 2 6" xfId="21325" xr:uid="{8472B40F-221F-49F7-833A-85079B036169}"/>
    <cellStyle name="Output 71 2 6 2" xfId="34450" xr:uid="{9FCDB26B-103A-4F9F-B238-8D795F649249}"/>
    <cellStyle name="Output 71 2 6 3" xfId="40916" xr:uid="{35101A58-81D5-4C51-8FD2-95907BA128B0}"/>
    <cellStyle name="Output 71 2 6 4" xfId="43391" xr:uid="{B1903F07-EB99-4E33-8414-47FB831A99A9}"/>
    <cellStyle name="Output 71 2 7" xfId="21326" xr:uid="{388A839B-58CC-4042-88BF-656C4EF727F2}"/>
    <cellStyle name="Output 71 2 7 2" xfId="34451" xr:uid="{7CE79BAC-A187-4E0B-9CEE-390BDB0314B5}"/>
    <cellStyle name="Output 71 2 7 3" xfId="40917" xr:uid="{76F840A4-EB41-40CB-89F4-0DB06AD4DB4F}"/>
    <cellStyle name="Output 71 2 7 4" xfId="43392" xr:uid="{973889A0-642A-4088-BADC-6EC752B8EC04}"/>
    <cellStyle name="Output 71 2 8" xfId="21327" xr:uid="{3F396A1F-D8BE-4C27-899B-63D312E458B5}"/>
    <cellStyle name="Output 71 2 8 2" xfId="34452" xr:uid="{722C413B-7FC3-4C9A-A2A0-45C8F11F8AC7}"/>
    <cellStyle name="Output 71 2 8 3" xfId="40918" xr:uid="{DED602EA-C384-4A4B-B8FC-5E5265CB1F8F}"/>
    <cellStyle name="Output 71 2 8 4" xfId="43393" xr:uid="{9A4A4FDE-D347-4BD2-82DA-0E0B75E8AE9C}"/>
    <cellStyle name="Output 71 2 9" xfId="34449" xr:uid="{587C7024-9873-47D4-A3D4-F3E0BA32279C}"/>
    <cellStyle name="Output 71 3" xfId="21328" xr:uid="{5B051A8B-A155-4C0D-83B6-844C68BDB3F7}"/>
    <cellStyle name="Output 71 3 10" xfId="40919" xr:uid="{3847293F-EB93-4D88-86F8-6C5CE622C445}"/>
    <cellStyle name="Output 71 3 11" xfId="43394" xr:uid="{D22D70B1-0B6D-451B-BD1D-00EDEE120B2D}"/>
    <cellStyle name="Output 71 3 2" xfId="21329" xr:uid="{9BA0F8AD-5965-4468-903A-69E2C2AB0549}"/>
    <cellStyle name="Output 71 3 2 2" xfId="37116" xr:uid="{060EA96C-F7A6-4288-98B5-E585BAD6BADC}"/>
    <cellStyle name="Output 71 3 2 3" xfId="40920" xr:uid="{E7E59E8E-31BC-414E-9C01-F8371686E7F2}"/>
    <cellStyle name="Output 71 3 2 4" xfId="43395" xr:uid="{1DDEF25B-D772-4079-8486-ACF3DA262A0E}"/>
    <cellStyle name="Output 71 3 3" xfId="21330" xr:uid="{0AC7712F-4ACB-441A-B186-A829E8AA5E4B}"/>
    <cellStyle name="Output 71 3 3 2" xfId="38576" xr:uid="{BEA3B0B7-7232-49A4-B683-126BFA9B4DE4}"/>
    <cellStyle name="Output 71 3 3 3" xfId="40921" xr:uid="{0149CA96-EB3D-411E-815E-2C0F818CF2F1}"/>
    <cellStyle name="Output 71 3 3 4" xfId="43396" xr:uid="{6CB78EC4-99FF-4A3D-8FDE-455891133380}"/>
    <cellStyle name="Output 71 3 4" xfId="21331" xr:uid="{147390B0-79B2-4948-9A0C-E073CB54BBC6}"/>
    <cellStyle name="Output 71 3 4 2" xfId="34453" xr:uid="{58081328-BDB2-4AAC-8FF0-5F3B9656BE04}"/>
    <cellStyle name="Output 71 3 4 3" xfId="40922" xr:uid="{CECE4756-60B5-410D-BE3A-1BAC2A2508CA}"/>
    <cellStyle name="Output 71 3 4 4" xfId="43397" xr:uid="{708A2B19-A5D0-4BEF-B493-39E72C6C2E4E}"/>
    <cellStyle name="Output 71 3 5" xfId="21332" xr:uid="{74359D92-188A-49A7-BA8A-21580034E91D}"/>
    <cellStyle name="Output 71 3 5 2" xfId="39171" xr:uid="{A5FCC30D-A272-4459-8FFD-39E2E4409CF7}"/>
    <cellStyle name="Output 71 3 5 3" xfId="40923" xr:uid="{2B4D046F-CD5A-4B48-8C49-A5B56CF02EC6}"/>
    <cellStyle name="Output 71 3 5 4" xfId="43398" xr:uid="{DC6689CF-39E6-4B67-8994-CA6D2938B446}"/>
    <cellStyle name="Output 71 3 6" xfId="21333" xr:uid="{3509F475-2713-4AA9-B6B8-19837F01C978}"/>
    <cellStyle name="Output 71 3 6 2" xfId="34454" xr:uid="{DC38B5AD-9160-4370-A758-61CEBABCD4B7}"/>
    <cellStyle name="Output 71 3 6 3" xfId="40924" xr:uid="{29DAD916-46D1-4578-B0E3-CE1AC5858C5A}"/>
    <cellStyle name="Output 71 3 6 4" xfId="43399" xr:uid="{57808579-3E58-467D-A1EC-87BE7CB21F4F}"/>
    <cellStyle name="Output 71 3 7" xfId="21334" xr:uid="{C7078D9B-BCFA-48A4-A0F4-A5CBFA9F8848}"/>
    <cellStyle name="Output 71 3 7 2" xfId="34455" xr:uid="{8F97DE54-79FA-47FD-9ACE-0D0AFE521206}"/>
    <cellStyle name="Output 71 3 7 3" xfId="40925" xr:uid="{F2EF078A-FC34-4567-80C4-129BB8B7115E}"/>
    <cellStyle name="Output 71 3 7 4" xfId="43400" xr:uid="{3A9E4093-DC3A-4018-9A7E-9E92E1AE13B7}"/>
    <cellStyle name="Output 71 3 8" xfId="21335" xr:uid="{261FE506-862A-4E5A-A730-390B8FE05C32}"/>
    <cellStyle name="Output 71 3 8 2" xfId="38575" xr:uid="{629052EA-3B4E-418C-9FAF-F2D592D46EC3}"/>
    <cellStyle name="Output 71 3 8 3" xfId="40926" xr:uid="{CDF19B20-B636-4483-8DCD-6AA8B9891C3D}"/>
    <cellStyle name="Output 71 3 8 4" xfId="43401" xr:uid="{C82C5790-DBB8-4E77-8A34-C3E24F0238AF}"/>
    <cellStyle name="Output 71 3 9" xfId="25549" xr:uid="{08CB53E1-DFC3-4A61-A8D8-8E14D1D87029}"/>
    <cellStyle name="Output 71 4" xfId="21336" xr:uid="{0346BF47-6514-489F-B1BC-AF3DC3DD3EBC}"/>
    <cellStyle name="Output 71 4 2" xfId="25550" xr:uid="{7B1A2000-E3A3-4FD1-A9BA-DFAA2E58F97C}"/>
    <cellStyle name="Output 71 4 3" xfId="40927" xr:uid="{BE5949C8-1CE0-4009-B7F9-7B4C72E96D57}"/>
    <cellStyle name="Output 71 4 4" xfId="43402" xr:uid="{33420242-7355-4711-A5BF-E1D551C37ADF}"/>
    <cellStyle name="Output 71 5" xfId="21337" xr:uid="{B23ADDE8-4385-4B8B-922C-9F1213F92277}"/>
    <cellStyle name="Output 71 5 2" xfId="34456" xr:uid="{78438C19-6510-478E-95A2-7D6660A57196}"/>
    <cellStyle name="Output 71 5 3" xfId="40928" xr:uid="{C04FA02F-6BDE-446D-97F3-041F3C2BD0DE}"/>
    <cellStyle name="Output 71 5 4" xfId="43403" xr:uid="{CE437D48-B250-4686-8770-3DAA3C46C62E}"/>
    <cellStyle name="Output 71 6" xfId="21338" xr:uid="{B5711047-3AC5-4575-974A-FA519CAC5845}"/>
    <cellStyle name="Output 71 6 2" xfId="34457" xr:uid="{81B4546D-CAF5-4179-A05E-EC3ED7A15805}"/>
    <cellStyle name="Output 71 6 3" xfId="40929" xr:uid="{D074B5BE-7CAF-4E25-AFE1-5D8AAF2028D1}"/>
    <cellStyle name="Output 71 6 4" xfId="43404" xr:uid="{61EF3E1E-2098-4617-92E6-64E15A6BB5BD}"/>
    <cellStyle name="Output 71 7" xfId="21339" xr:uid="{D20017A4-A3B3-4ED2-859A-34D1C4325308}"/>
    <cellStyle name="Output 71 7 2" xfId="34458" xr:uid="{5384B92F-CD01-4554-9A84-D666C145D035}"/>
    <cellStyle name="Output 71 7 3" xfId="40930" xr:uid="{DC20E6BE-A5E6-44C0-8C30-FDD586CD7A0A}"/>
    <cellStyle name="Output 71 7 4" xfId="43405" xr:uid="{162D7F31-A233-4BEF-A5B4-C2F35027EFA4}"/>
    <cellStyle name="Output 71 8" xfId="21340" xr:uid="{8DC5B44C-D497-4DB9-ACAC-1CC3264EC964}"/>
    <cellStyle name="Output 71 8 2" xfId="25551" xr:uid="{6A7713E3-A3F6-4B44-9178-D52F1801EF8F}"/>
    <cellStyle name="Output 71 8 3" xfId="40931" xr:uid="{77A40808-044F-4133-A44F-D1970366EB79}"/>
    <cellStyle name="Output 71 8 4" xfId="43406" xr:uid="{E2756310-A6BB-414E-A470-AA318089A24B}"/>
    <cellStyle name="Output 71 9" xfId="21341" xr:uid="{78BD5841-C633-4B40-8B71-706BBFAC0806}"/>
    <cellStyle name="Output 71 9 2" xfId="38574" xr:uid="{07938B55-3EE5-4C09-B89C-DBA1C504D949}"/>
    <cellStyle name="Output 71 9 3" xfId="40932" xr:uid="{20199601-F48D-40A6-8E42-FE9B822386EA}"/>
    <cellStyle name="Output 71 9 4" xfId="43407" xr:uid="{155391C0-DF38-4150-A438-3590F9221979}"/>
    <cellStyle name="Output 72" xfId="21342" xr:uid="{C473DE5D-F593-405F-8824-0C22C1191597}"/>
    <cellStyle name="Output 72 10" xfId="21343" xr:uid="{BDE2C61C-68A2-48BB-AC1C-B2234A8E7A40}"/>
    <cellStyle name="Output 72 10 2" xfId="34460" xr:uid="{2547A3AB-C0E5-4CAE-A703-E5D4B4883CEB}"/>
    <cellStyle name="Output 72 10 3" xfId="40934" xr:uid="{3240BBE7-A635-40B7-B110-DB1928BC5D04}"/>
    <cellStyle name="Output 72 10 4" xfId="43409" xr:uid="{4E522471-0396-40FC-9F7A-1B28A01CEEA9}"/>
    <cellStyle name="Output 72 11" xfId="34459" xr:uid="{272C4B9A-4E10-4C95-B745-79B396DB3349}"/>
    <cellStyle name="Output 72 12" xfId="40933" xr:uid="{431F497B-606C-4E88-9464-95402FABED54}"/>
    <cellStyle name="Output 72 13" xfId="43408" xr:uid="{3EB10C66-1EF5-4A46-AE06-AF28622D8692}"/>
    <cellStyle name="Output 72 2" xfId="21344" xr:uid="{B2A1AE8D-C8B8-41CA-AD57-959A91836AC8}"/>
    <cellStyle name="Output 72 2 10" xfId="40935" xr:uid="{DF264D70-6516-4301-A497-7A19ADD7A2BF}"/>
    <cellStyle name="Output 72 2 11" xfId="43410" xr:uid="{5831F984-4199-4C21-A7DD-C60D2C39B0BD}"/>
    <cellStyle name="Output 72 2 2" xfId="21345" xr:uid="{0D3847E2-C8ED-4A93-9D0F-7E2B62349D43}"/>
    <cellStyle name="Output 72 2 2 2" xfId="34461" xr:uid="{8628F180-A85A-4CAF-B680-72258E5E790D}"/>
    <cellStyle name="Output 72 2 2 3" xfId="40936" xr:uid="{23596D8E-CDBA-4D78-9CF3-86554F608F0D}"/>
    <cellStyle name="Output 72 2 2 4" xfId="43411" xr:uid="{A90A9DD8-E430-4D6D-BEBE-597E8318BBC1}"/>
    <cellStyle name="Output 72 2 3" xfId="21346" xr:uid="{7EBB4E1C-1E69-4A90-A431-CF0ED8CFFAF0}"/>
    <cellStyle name="Output 72 2 3 2" xfId="38573" xr:uid="{8BC94A5F-AF32-4614-B191-9D6FDAEAF23D}"/>
    <cellStyle name="Output 72 2 3 3" xfId="40937" xr:uid="{5484BD01-37C1-4427-A79F-FE587C348723}"/>
    <cellStyle name="Output 72 2 3 4" xfId="43412" xr:uid="{BCEF1765-70BF-4F9C-9425-2AA2A013394B}"/>
    <cellStyle name="Output 72 2 4" xfId="21347" xr:uid="{FC09CE80-B72A-46A8-8C7F-CDB4CEE96D88}"/>
    <cellStyle name="Output 72 2 4 2" xfId="34462" xr:uid="{3DBF404C-653F-4F0C-BC35-2CABC8CC9D48}"/>
    <cellStyle name="Output 72 2 4 3" xfId="40938" xr:uid="{C517299C-72E3-4123-A7CB-839AB6F64770}"/>
    <cellStyle name="Output 72 2 4 4" xfId="43413" xr:uid="{091FC6A3-644A-4F1D-AEAB-B777DC512106}"/>
    <cellStyle name="Output 72 2 5" xfId="21348" xr:uid="{1E9FD75D-A8A8-4FEE-86E1-D435F53CB074}"/>
    <cellStyle name="Output 72 2 5 2" xfId="25553" xr:uid="{724EDC60-5F73-4B60-A0F3-FD9D2CBA34A4}"/>
    <cellStyle name="Output 72 2 5 3" xfId="40939" xr:uid="{544A452F-DECA-4632-846D-1F736ED26B18}"/>
    <cellStyle name="Output 72 2 5 4" xfId="43414" xr:uid="{E41394A9-8378-4972-9A1B-F3CC0741F019}"/>
    <cellStyle name="Output 72 2 6" xfId="21349" xr:uid="{26469FD3-C485-4E5D-9508-C8E1853DDD7E}"/>
    <cellStyle name="Output 72 2 6 2" xfId="34463" xr:uid="{5B9BFB69-68B4-4DE8-998C-E8B11FC15B18}"/>
    <cellStyle name="Output 72 2 6 3" xfId="40940" xr:uid="{3EBBFAF8-4B64-40FE-9E4A-87EA45372035}"/>
    <cellStyle name="Output 72 2 6 4" xfId="43415" xr:uid="{7A4DAEE1-123E-4F05-A115-AE38827D033B}"/>
    <cellStyle name="Output 72 2 7" xfId="21350" xr:uid="{78F0FF83-A92E-42CD-9F85-C789FEE45627}"/>
    <cellStyle name="Output 72 2 7 2" xfId="34464" xr:uid="{2CB08A58-E2DF-4684-9C28-B0BA6EB79DD8}"/>
    <cellStyle name="Output 72 2 7 3" xfId="40941" xr:uid="{F7321308-7245-4489-B21D-B3FB44667164}"/>
    <cellStyle name="Output 72 2 7 4" xfId="43416" xr:uid="{98A4C2A0-0D8D-4337-8334-C085F842D1F7}"/>
    <cellStyle name="Output 72 2 8" xfId="21351" xr:uid="{2F74A076-5F33-421D-8F54-15D766672DB5}"/>
    <cellStyle name="Output 72 2 8 2" xfId="38572" xr:uid="{F0FA745E-9CE3-4E00-BB5C-130D8FB3D2CD}"/>
    <cellStyle name="Output 72 2 8 3" xfId="40942" xr:uid="{CBEA4861-F625-4725-8F10-6D197CC7A539}"/>
    <cellStyle name="Output 72 2 8 4" xfId="43417" xr:uid="{CC5F7664-E864-4482-8AC3-6370275E413C}"/>
    <cellStyle name="Output 72 2 9" xfId="25552" xr:uid="{3223D85E-6D89-45A8-A6AA-897A826856CB}"/>
    <cellStyle name="Output 72 3" xfId="21352" xr:uid="{F54B4F16-6EB6-43FF-A7A2-E0648ECEE185}"/>
    <cellStyle name="Output 72 3 10" xfId="40943" xr:uid="{32A34856-FFAE-4619-8F72-5364C8588BC5}"/>
    <cellStyle name="Output 72 3 11" xfId="43418" xr:uid="{21C33464-6B6B-4E21-B4BB-9A95154BDF25}"/>
    <cellStyle name="Output 72 3 2" xfId="21353" xr:uid="{0B13C41F-5C88-4666-BD01-1638531C33C5}"/>
    <cellStyle name="Output 72 3 2 2" xfId="37907" xr:uid="{7C0E67EA-9305-46C4-9E23-03712A81E101}"/>
    <cellStyle name="Output 72 3 2 3" xfId="40944" xr:uid="{7B2A3F44-14AB-45C3-84BE-10F3BF0D8FC6}"/>
    <cellStyle name="Output 72 3 2 4" xfId="43419" xr:uid="{8CBD7049-FA9B-44DC-BDDB-A9164BED35A7}"/>
    <cellStyle name="Output 72 3 3" xfId="21354" xr:uid="{976A36D7-4A4F-43CE-BA2F-DFC29C7F45CB}"/>
    <cellStyle name="Output 72 3 3 2" xfId="34465" xr:uid="{CF771B9A-3AE8-47E6-863E-B90E2B0C626A}"/>
    <cellStyle name="Output 72 3 3 3" xfId="40945" xr:uid="{7F28648F-954B-49DA-B89E-EF96A3BA6357}"/>
    <cellStyle name="Output 72 3 3 4" xfId="43420" xr:uid="{15738EC4-6371-4D15-B4EC-666056BB875F}"/>
    <cellStyle name="Output 72 3 4" xfId="21355" xr:uid="{079430BD-1E6D-4A81-982F-DFC26F3E9E35}"/>
    <cellStyle name="Output 72 3 4 2" xfId="34466" xr:uid="{1529A897-2E3B-422E-A9BA-D9C8A0BA3550}"/>
    <cellStyle name="Output 72 3 4 3" xfId="40946" xr:uid="{9716CE9E-9A3F-482D-9524-4AC57CF3B76C}"/>
    <cellStyle name="Output 72 3 4 4" xfId="43421" xr:uid="{11F206A3-88CB-49E2-9278-E8D26200AAEC}"/>
    <cellStyle name="Output 72 3 5" xfId="21356" xr:uid="{E32F8B59-287C-4840-9820-573CA46933EC}"/>
    <cellStyle name="Output 72 3 5 2" xfId="34467" xr:uid="{0F040FA8-3BBE-42EE-A357-13D44BBA1D75}"/>
    <cellStyle name="Output 72 3 5 3" xfId="40947" xr:uid="{91A4EA23-6F68-4A5D-825C-3C1145599BC4}"/>
    <cellStyle name="Output 72 3 5 4" xfId="43422" xr:uid="{C5EDF59F-8513-4E49-8C2A-BDF752321FC2}"/>
    <cellStyle name="Output 72 3 6" xfId="21357" xr:uid="{319122A9-2B20-4F17-AF05-8C48FA55549D}"/>
    <cellStyle name="Output 72 3 6 2" xfId="38571" xr:uid="{AA94EA7A-10BC-4853-99D7-CDCC45EBC759}"/>
    <cellStyle name="Output 72 3 6 3" xfId="40948" xr:uid="{EDC21AB3-8ED3-4F19-8201-007C68A0243E}"/>
    <cellStyle name="Output 72 3 6 4" xfId="43423" xr:uid="{FBBE6E3F-3E44-4906-9880-1156B3F85CEF}"/>
    <cellStyle name="Output 72 3 7" xfId="21358" xr:uid="{4FC0A8B8-E716-4155-89FE-232A387774E1}"/>
    <cellStyle name="Output 72 3 7 2" xfId="34468" xr:uid="{F6AB9326-D6E0-4E7A-ABFB-9BD3A60B1218}"/>
    <cellStyle name="Output 72 3 7 3" xfId="40949" xr:uid="{BCA9390F-C077-45AB-AD89-72234A2B2F66}"/>
    <cellStyle name="Output 72 3 7 4" xfId="43424" xr:uid="{AEF45F4E-1E07-4A39-87BB-8EFC87641950}"/>
    <cellStyle name="Output 72 3 8" xfId="21359" xr:uid="{1A6D0B39-B662-4C57-AD34-3DB3651B1563}"/>
    <cellStyle name="Output 72 3 8 2" xfId="36775" xr:uid="{9F0F21EF-0D6D-449D-82DE-84E61633793F}"/>
    <cellStyle name="Output 72 3 8 3" xfId="40950" xr:uid="{33108E3E-C028-4640-BA2B-18773680E2EF}"/>
    <cellStyle name="Output 72 3 8 4" xfId="43425" xr:uid="{E979572A-1286-4DA4-B202-6A0944C8BFE2}"/>
    <cellStyle name="Output 72 3 9" xfId="36857" xr:uid="{12501388-A905-436D-9679-0DF6DEC893E9}"/>
    <cellStyle name="Output 72 4" xfId="21360" xr:uid="{DB0F92AD-3BF5-4418-AA12-E932CE83C4A4}"/>
    <cellStyle name="Output 72 4 2" xfId="34469" xr:uid="{C8F70121-9DF7-4F54-8CEB-02E8968486E0}"/>
    <cellStyle name="Output 72 4 3" xfId="40951" xr:uid="{89E20A98-5F4A-44C3-93D5-18D514B177CB}"/>
    <cellStyle name="Output 72 4 4" xfId="43426" xr:uid="{AD3DB10A-001B-4E24-B350-D65A01079E43}"/>
    <cellStyle name="Output 72 5" xfId="21361" xr:uid="{32B07EA5-64F6-4306-A514-ECF00557B17B}"/>
    <cellStyle name="Output 72 5 2" xfId="37795" xr:uid="{649898A5-C862-45ED-AF8C-839F88BAB450}"/>
    <cellStyle name="Output 72 5 3" xfId="40952" xr:uid="{CA32EC06-8B84-48C0-BDA4-2D21FE4581B6}"/>
    <cellStyle name="Output 72 5 4" xfId="43427" xr:uid="{9E29D3B0-0AF7-4588-9184-1F2C72B06210}"/>
    <cellStyle name="Output 72 6" xfId="21362" xr:uid="{F9C05E72-6DA0-49DB-A49E-796E6BDCF5AB}"/>
    <cellStyle name="Output 72 6 2" xfId="37920" xr:uid="{A61D3B17-BDD5-4E94-BCB0-516FA6765C43}"/>
    <cellStyle name="Output 72 6 3" xfId="40953" xr:uid="{83AEB044-F2A6-4565-AA65-BCB0542CBD8A}"/>
    <cellStyle name="Output 72 6 4" xfId="43428" xr:uid="{B6B360C4-3116-4EE2-A6D8-D77BE13ABC46}"/>
    <cellStyle name="Output 72 7" xfId="21363" xr:uid="{03CBA2CF-AA6A-4B8F-B750-E0ADF0E0030E}"/>
    <cellStyle name="Output 72 7 2" xfId="38570" xr:uid="{16FBE15A-C24B-44C1-97FF-220E4DA8D2E3}"/>
    <cellStyle name="Output 72 7 3" xfId="40954" xr:uid="{BC10DD62-0C9E-46D0-9E92-77D7E8E3EAD9}"/>
    <cellStyle name="Output 72 7 4" xfId="43429" xr:uid="{479A6C73-C9CF-458D-90D1-F6893A56B70B}"/>
    <cellStyle name="Output 72 8" xfId="21364" xr:uid="{8A6E8E18-50EC-46FF-95BF-A36291F990F6}"/>
    <cellStyle name="Output 72 8 2" xfId="34470" xr:uid="{7F6DB0E7-D966-474B-9F75-7EDC16FD0DD0}"/>
    <cellStyle name="Output 72 8 3" xfId="40955" xr:uid="{7EE89E9E-E8E2-4D0C-A5A4-145F840F9F24}"/>
    <cellStyle name="Output 72 8 4" xfId="43430" xr:uid="{3EAFEEA1-F6C8-4654-92E8-7989FD909EFD}"/>
    <cellStyle name="Output 72 9" xfId="21365" xr:uid="{DBB325E0-D03D-43A5-BB25-4E787953536B}"/>
    <cellStyle name="Output 72 9 2" xfId="34471" xr:uid="{0128F5DC-16E1-481D-8CCF-6114A8F07CE4}"/>
    <cellStyle name="Output 72 9 3" xfId="40956" xr:uid="{93A34F29-DE53-479C-9EF9-B4E8DD8D244F}"/>
    <cellStyle name="Output 72 9 4" xfId="43431" xr:uid="{EA3A8852-5093-45F4-8ACD-E6066773933B}"/>
    <cellStyle name="Output 73" xfId="21366" xr:uid="{D1360706-EB52-4AB2-A232-AE3F14E2E935}"/>
    <cellStyle name="Output 73 10" xfId="40957" xr:uid="{1ADF4106-1212-4B17-B071-4C5564DB4989}"/>
    <cellStyle name="Output 73 11" xfId="43432" xr:uid="{BD666322-A037-4DD8-B2AF-27D25BF1F94A}"/>
    <cellStyle name="Output 73 2" xfId="21367" xr:uid="{AEDC7B23-8A62-4333-B998-53771A324702}"/>
    <cellStyle name="Output 73 2 2" xfId="34472" xr:uid="{E52AFA58-ED0C-4C16-9A53-45722A75D491}"/>
    <cellStyle name="Output 73 2 3" xfId="40958" xr:uid="{DC7BEC1C-8297-4158-8801-CD56CED7F6F9}"/>
    <cellStyle name="Output 73 2 4" xfId="43433" xr:uid="{7BC2E4C4-800D-493B-9552-3DF5D66F9AF3}"/>
    <cellStyle name="Output 73 3" xfId="21368" xr:uid="{64FFC988-0C0A-4BA0-B924-54AB24C8B4FB}"/>
    <cellStyle name="Output 73 3 2" xfId="38569" xr:uid="{A40F0C6A-AA6A-473D-9D52-71BCDC3AB7B5}"/>
    <cellStyle name="Output 73 3 3" xfId="40959" xr:uid="{E2E031E7-DD59-4448-AFBD-54BF233B0812}"/>
    <cellStyle name="Output 73 3 4" xfId="43434" xr:uid="{CF5859F4-0610-4E87-99BD-9D7630B31FDC}"/>
    <cellStyle name="Output 73 4" xfId="21369" xr:uid="{B663F2B2-A140-4831-89A1-068744A147F4}"/>
    <cellStyle name="Output 73 4 2" xfId="34473" xr:uid="{A7C48C22-A2D2-4ADF-AA75-713A57758430}"/>
    <cellStyle name="Output 73 4 3" xfId="40960" xr:uid="{E92F4BF2-0EFF-44A7-B225-1AA2DD9081C1}"/>
    <cellStyle name="Output 73 4 4" xfId="43435" xr:uid="{2D9363C5-DD28-4BA6-8F5E-00894AD3057C}"/>
    <cellStyle name="Output 73 5" xfId="21370" xr:uid="{F14B0977-9261-4137-83B9-6794CE12CE98}"/>
    <cellStyle name="Output 73 5 2" xfId="34474" xr:uid="{1FF16FAE-4D06-4A5B-BF00-A61081D7AD5E}"/>
    <cellStyle name="Output 73 5 3" xfId="40961" xr:uid="{6E54E143-CF1B-4115-A968-FEF7C7C80847}"/>
    <cellStyle name="Output 73 5 4" xfId="43436" xr:uid="{630A8D70-5686-4A78-A04D-B76583532FB4}"/>
    <cellStyle name="Output 73 6" xfId="21371" xr:uid="{018DA02C-2843-4A2F-9453-EA8F5D1324E6}"/>
    <cellStyle name="Output 73 6 2" xfId="34475" xr:uid="{A7DB7DB3-B822-4C64-86C3-8927986CF7D4}"/>
    <cellStyle name="Output 73 6 3" xfId="40962" xr:uid="{E2CBABD2-2DAF-426F-8229-AC241AE30824}"/>
    <cellStyle name="Output 73 6 4" xfId="43437" xr:uid="{2648FD03-62B4-4B78-9129-DEEC6D888433}"/>
    <cellStyle name="Output 73 7" xfId="21372" xr:uid="{177DA9CA-7EE9-4750-9BC1-CDDCCBA6D5E3}"/>
    <cellStyle name="Output 73 7 2" xfId="36777" xr:uid="{2C02ED4D-EF82-4B1B-9E30-1E09F1DFF971}"/>
    <cellStyle name="Output 73 7 3" xfId="40963" xr:uid="{0C03D844-84C1-405B-97DA-88C71711F2FE}"/>
    <cellStyle name="Output 73 7 4" xfId="43438" xr:uid="{BF222B45-1CEA-481E-A5C0-709B5ACB3D92}"/>
    <cellStyle name="Output 73 8" xfId="21373" xr:uid="{877EA212-35F6-4488-AF03-0B8F63964C2E}"/>
    <cellStyle name="Output 73 8 2" xfId="34476" xr:uid="{86908D3C-C93D-496A-913E-9722BA5AD649}"/>
    <cellStyle name="Output 73 8 3" xfId="40964" xr:uid="{64737F84-E971-494C-B62D-381BD68905D5}"/>
    <cellStyle name="Output 73 8 4" xfId="43439" xr:uid="{E7A95A0D-63D0-468D-8B65-B1C5B139C806}"/>
    <cellStyle name="Output 73 9" xfId="36776" xr:uid="{875100B2-6F47-4953-B441-8896107B22FA}"/>
    <cellStyle name="Output 74" xfId="21374" xr:uid="{1370A3A2-1679-4D9C-BEB5-FB2A8BE7AFAA}"/>
    <cellStyle name="Output 74 10" xfId="40965" xr:uid="{4F56EBDE-253F-4E6D-B2C1-EFFFE2D016C6}"/>
    <cellStyle name="Output 74 11" xfId="43440" xr:uid="{B4A3F484-6BAB-4C1F-8954-F241DEA0972A}"/>
    <cellStyle name="Output 74 2" xfId="21375" xr:uid="{DF0BCC91-EF13-4301-ABC5-C1370E267BD2}"/>
    <cellStyle name="Output 74 2 2" xfId="34478" xr:uid="{8CDBB034-1FE7-4C14-B2F4-793DB3B42DC1}"/>
    <cellStyle name="Output 74 2 3" xfId="40966" xr:uid="{8D596479-705B-4660-8BD3-03B2EA4F8DBF}"/>
    <cellStyle name="Output 74 2 4" xfId="43441" xr:uid="{8758D037-9DE0-4C86-B6D2-747F8BA58BE5}"/>
    <cellStyle name="Output 74 3" xfId="21376" xr:uid="{1E9682D8-FDE6-41C6-AFBB-69E39E72CB56}"/>
    <cellStyle name="Output 74 3 2" xfId="25554" xr:uid="{B7D54E8D-7E95-498D-AB5D-F786E99E69DE}"/>
    <cellStyle name="Output 74 3 3" xfId="40967" xr:uid="{9FE15371-5B7C-424B-81C8-710C2797988C}"/>
    <cellStyle name="Output 74 3 4" xfId="43442" xr:uid="{7605989C-5524-48D0-A4EF-D1C6FB5BFBAB}"/>
    <cellStyle name="Output 74 4" xfId="21377" xr:uid="{E3BE2E1A-3CA3-434E-AE84-7AC1CDE2727F}"/>
    <cellStyle name="Output 74 4 2" xfId="34479" xr:uid="{0229F7B2-BBD9-4937-8978-8A0DDC5E92A9}"/>
    <cellStyle name="Output 74 4 3" xfId="40968" xr:uid="{B7E8600D-C435-42DD-8B3F-9D663E7F2F73}"/>
    <cellStyle name="Output 74 4 4" xfId="43443" xr:uid="{88245F8F-4E7E-4D36-99C2-C06D5308A0E6}"/>
    <cellStyle name="Output 74 5" xfId="21378" xr:uid="{7A8514A4-3C89-438B-8016-F6FB780D3E95}"/>
    <cellStyle name="Output 74 5 2" xfId="34480" xr:uid="{35F8BF4E-E048-4980-9C6B-1A2ECF311C20}"/>
    <cellStyle name="Output 74 5 3" xfId="40969" xr:uid="{C67518AE-EB73-470C-A94E-C334C72720A1}"/>
    <cellStyle name="Output 74 5 4" xfId="43444" xr:uid="{BBFC5D3D-AF96-424A-AC07-C44D19F3E9A2}"/>
    <cellStyle name="Output 74 6" xfId="21379" xr:uid="{CE30F5D7-C0C0-4A55-B098-43EAA745B51E}"/>
    <cellStyle name="Output 74 6 2" xfId="36778" xr:uid="{35B6BDB7-C142-49BC-9916-9644F781D8D8}"/>
    <cellStyle name="Output 74 6 3" xfId="40970" xr:uid="{91A12AAB-FCDA-4378-BB06-A8B165EE0A80}"/>
    <cellStyle name="Output 74 6 4" xfId="43445" xr:uid="{F318CACD-D423-46EA-8A2A-91577844074C}"/>
    <cellStyle name="Output 74 7" xfId="21380" xr:uid="{ABE8C4E1-D2CB-46D0-A092-51DAEFD2B173}"/>
    <cellStyle name="Output 74 7 2" xfId="34481" xr:uid="{C5922B3B-2A7C-4F07-B9FA-91FA6130CCDC}"/>
    <cellStyle name="Output 74 7 3" xfId="40971" xr:uid="{A831E185-532A-4A70-BF31-C26026374C77}"/>
    <cellStyle name="Output 74 7 4" xfId="43446" xr:uid="{4BB4B097-6347-4059-AF29-81879AEBD139}"/>
    <cellStyle name="Output 74 8" xfId="21381" xr:uid="{36CAB2DC-3550-459E-8923-5CF990DDBAFE}"/>
    <cellStyle name="Output 74 8 2" xfId="25555" xr:uid="{1432FB1A-E688-4722-A695-2F2835E98218}"/>
    <cellStyle name="Output 74 8 3" xfId="40972" xr:uid="{A2D0D86C-FE85-400A-AFDA-806C6F04DD7F}"/>
    <cellStyle name="Output 74 8 4" xfId="43447" xr:uid="{737CE385-241F-40A5-A214-9DAC2B4EE720}"/>
    <cellStyle name="Output 74 9" xfId="34477" xr:uid="{2F86C37E-E253-45AE-8E94-915D2236425F}"/>
    <cellStyle name="Output 75" xfId="21382" xr:uid="{87CCCAB9-F576-4502-BDC2-9ABA2F78E6A2}"/>
    <cellStyle name="Output 75 10" xfId="40973" xr:uid="{17761E9D-75D8-4716-BD76-51FA4266A775}"/>
    <cellStyle name="Output 75 11" xfId="43448" xr:uid="{8BE5BBAB-41FC-4679-9593-8A4463742205}"/>
    <cellStyle name="Output 75 2" xfId="21383" xr:uid="{E4D43532-EC59-42F4-A5ED-D62900711D9F}"/>
    <cellStyle name="Output 75 2 2" xfId="34482" xr:uid="{ADDF16B3-77CE-496B-9D9A-10427D8733E7}"/>
    <cellStyle name="Output 75 2 3" xfId="40974" xr:uid="{70334848-7842-44F4-80CD-869DDBE5C6F1}"/>
    <cellStyle name="Output 75 2 4" xfId="43449" xr:uid="{9E15E5DD-1EF6-49EE-8D3B-BA12626D5A6E}"/>
    <cellStyle name="Output 75 3" xfId="21384" xr:uid="{6798F408-DDF1-4333-B87D-1C37823F90A2}"/>
    <cellStyle name="Output 75 3 2" xfId="25556" xr:uid="{AFFD9FB4-78C0-47DF-B031-D34DF4A0FF64}"/>
    <cellStyle name="Output 75 3 3" xfId="40975" xr:uid="{9A928FC7-9E57-4811-AD90-0176B0D842D5}"/>
    <cellStyle name="Output 75 3 4" xfId="43450" xr:uid="{3F1C48BF-2859-4E7B-85EF-656593671D12}"/>
    <cellStyle name="Output 75 4" xfId="21385" xr:uid="{06111920-9043-45B1-A6F7-FD95131C658D}"/>
    <cellStyle name="Output 75 4 2" xfId="34483" xr:uid="{7C0AB790-6C17-407B-AB1C-54B03A07755A}"/>
    <cellStyle name="Output 75 4 3" xfId="40976" xr:uid="{F1854F25-62F2-4975-8D3A-44CBBB3CC032}"/>
    <cellStyle name="Output 75 4 4" xfId="43451" xr:uid="{D20E7C74-468A-436F-86B1-346FFB05D890}"/>
    <cellStyle name="Output 75 5" xfId="21386" xr:uid="{B7803AD8-C670-4CA8-9907-D8B3662C574C}"/>
    <cellStyle name="Output 75 5 2" xfId="25557" xr:uid="{B1E49FD6-AFDB-4677-9CD5-7C98A30B62DC}"/>
    <cellStyle name="Output 75 5 3" xfId="40977" xr:uid="{ED043609-92BB-49E3-B6F7-B2B15B586794}"/>
    <cellStyle name="Output 75 5 4" xfId="43452" xr:uid="{5399CBC0-2E69-4D87-A866-6BB7C22E07D4}"/>
    <cellStyle name="Output 75 6" xfId="21387" xr:uid="{2ED67C22-A0B2-4653-8C93-1D94A0099898}"/>
    <cellStyle name="Output 75 6 2" xfId="34484" xr:uid="{D9717E4B-333E-4247-8BCE-278FFD6664F9}"/>
    <cellStyle name="Output 75 6 3" xfId="40978" xr:uid="{7EFF234B-378D-4747-A098-FCE75A167D6E}"/>
    <cellStyle name="Output 75 6 4" xfId="43453" xr:uid="{F009862A-6D00-405F-B69D-2273157213F1}"/>
    <cellStyle name="Output 75 7" xfId="21388" xr:uid="{3AC36E94-E9A2-4C19-8CEE-56D2DE2192D9}"/>
    <cellStyle name="Output 75 7 2" xfId="36858" xr:uid="{8978CF89-AF4B-40F7-B1DD-574D9B5C6023}"/>
    <cellStyle name="Output 75 7 3" xfId="40979" xr:uid="{F8069041-FD81-426B-9984-427A6CD040D6}"/>
    <cellStyle name="Output 75 7 4" xfId="43454" xr:uid="{8ECC1B50-0DCF-41E0-82A0-553CBECD8E33}"/>
    <cellStyle name="Output 75 8" xfId="21389" xr:uid="{A529C558-C847-4CD1-90A6-C5E20E58B9C0}"/>
    <cellStyle name="Output 75 8 2" xfId="36779" xr:uid="{CCA8B7DB-8C74-4F01-B7C4-C6C05F522D2E}"/>
    <cellStyle name="Output 75 8 3" xfId="40980" xr:uid="{F49E6BE6-5919-407A-B9BA-2268C55E00C2}"/>
    <cellStyle name="Output 75 8 4" xfId="43455" xr:uid="{BAC1D47E-5362-4464-A924-B62B83A7A9F0}"/>
    <cellStyle name="Output 75 9" xfId="38568" xr:uid="{E26E3110-64BC-4C70-8BD6-046C1BF02CE1}"/>
    <cellStyle name="Output 76" xfId="21390" xr:uid="{0E079488-3A16-40B4-85FD-3F1E55D51F62}"/>
    <cellStyle name="Output 76 10" xfId="40981" xr:uid="{EF247FDB-B9AB-459D-940A-6DE30AE3D3EA}"/>
    <cellStyle name="Output 76 11" xfId="43456" xr:uid="{FBE4BD81-D8E1-444E-8F2F-30701D6B3514}"/>
    <cellStyle name="Output 76 2" xfId="21391" xr:uid="{B16802AB-3088-4CD1-AA81-4426975DE7A6}"/>
    <cellStyle name="Output 76 2 2" xfId="34485" xr:uid="{051521B6-B366-48A4-91C6-FF1EF174383A}"/>
    <cellStyle name="Output 76 2 3" xfId="40982" xr:uid="{61DB5232-FECC-4605-9DB0-994300C051E9}"/>
    <cellStyle name="Output 76 2 4" xfId="43457" xr:uid="{1B76FBC1-5C20-4BD6-9091-8C45B4919ACE}"/>
    <cellStyle name="Output 76 3" xfId="21392" xr:uid="{2C8E6AD4-061F-45DB-9EC1-63B6DCB74FCD}"/>
    <cellStyle name="Output 76 3 2" xfId="34486" xr:uid="{7A7C4B31-9F57-4BD8-853F-BDD9E4027159}"/>
    <cellStyle name="Output 76 3 3" xfId="40983" xr:uid="{B312F4A6-3E6D-4774-96A9-617AB18FD1CF}"/>
    <cellStyle name="Output 76 3 4" xfId="43458" xr:uid="{53EA7A8D-B58A-48B5-80D3-697BA25EF552}"/>
    <cellStyle name="Output 76 4" xfId="21393" xr:uid="{678416D8-7525-48B9-B72E-6A24F5F92D79}"/>
    <cellStyle name="Output 76 4 2" xfId="37796" xr:uid="{02B004C1-CC12-4549-AF6C-B02011C89436}"/>
    <cellStyle name="Output 76 4 3" xfId="40984" xr:uid="{F217E8D2-5220-4C7D-8177-6B76438874D1}"/>
    <cellStyle name="Output 76 4 4" xfId="43459" xr:uid="{C6A48559-35D8-4AD6-8CE3-359B8DE4A491}"/>
    <cellStyle name="Output 76 5" xfId="21394" xr:uid="{165B7122-B7B0-4CD3-BA2D-99E5F89AA3B5}"/>
    <cellStyle name="Output 76 5 2" xfId="34487" xr:uid="{A316E5B0-DD5D-41B2-AA29-9820955AE6F9}"/>
    <cellStyle name="Output 76 5 3" xfId="40985" xr:uid="{BFB77F03-10D0-4B43-89B6-CF8493354868}"/>
    <cellStyle name="Output 76 5 4" xfId="43460" xr:uid="{DDDFECA2-1459-44E2-A8E7-7A969A6BEFC7}"/>
    <cellStyle name="Output 76 6" xfId="21395" xr:uid="{6B371402-5929-4B75-971F-5FA9F4E3D82C}"/>
    <cellStyle name="Output 76 6 2" xfId="34488" xr:uid="{5A9663E1-027F-4242-AD60-E0E42C532C41}"/>
    <cellStyle name="Output 76 6 3" xfId="40986" xr:uid="{E37BB2AC-DB80-483F-9702-CE3886D93CDD}"/>
    <cellStyle name="Output 76 6 4" xfId="43461" xr:uid="{FCF7548C-C9D6-491F-8895-848257AAF857}"/>
    <cellStyle name="Output 76 7" xfId="21396" xr:uid="{A97D8A23-306A-40CF-A810-4D15EA7F10FC}"/>
    <cellStyle name="Output 76 7 2" xfId="36780" xr:uid="{2342C10B-A50D-4D65-B79F-2F393D4FE2BA}"/>
    <cellStyle name="Output 76 7 3" xfId="40987" xr:uid="{A1573EB4-5BF4-4D92-B7C1-D7E78FDC7DE5}"/>
    <cellStyle name="Output 76 7 4" xfId="43462" xr:uid="{D1ED7666-B56F-4A38-AA57-43927B54F7C8}"/>
    <cellStyle name="Output 76 8" xfId="21397" xr:uid="{9748BD87-747A-4C26-AE9C-0E783AE9EF85}"/>
    <cellStyle name="Output 76 8 2" xfId="34489" xr:uid="{F0E50EE3-BA38-4AF2-A5C2-626390C50094}"/>
    <cellStyle name="Output 76 8 3" xfId="40988" xr:uid="{5D53BCAE-7D29-4A5A-9296-6A42A0EC037D}"/>
    <cellStyle name="Output 76 8 4" xfId="43463" xr:uid="{70D12351-3A04-4676-874F-5761D3787DC6}"/>
    <cellStyle name="Output 76 9" xfId="36859" xr:uid="{E9962F2E-6FCB-474C-97B5-F5580FC9CDA3}"/>
    <cellStyle name="Output 77" xfId="21398" xr:uid="{C6F9AD73-3BDF-4C1C-9641-40B8526FF879}"/>
    <cellStyle name="Output 77 10" xfId="40989" xr:uid="{AEACA004-C3C5-4368-BC91-DBAD016C7E75}"/>
    <cellStyle name="Output 77 11" xfId="43464" xr:uid="{E0B8FBA6-5AC2-4B09-9D9D-5F62389A13DE}"/>
    <cellStyle name="Output 77 2" xfId="21399" xr:uid="{B2671A8E-7FA4-4E03-A9CC-B92E1B1AFD44}"/>
    <cellStyle name="Output 77 2 2" xfId="34491" xr:uid="{19C084A6-8E15-46C9-8C04-ACACD2749E94}"/>
    <cellStyle name="Output 77 2 3" xfId="40990" xr:uid="{5AF5C9E1-C2EC-4616-A07B-2A53179D7E02}"/>
    <cellStyle name="Output 77 2 4" xfId="43465" xr:uid="{F20010FA-FE31-42A5-874D-538E9F49D761}"/>
    <cellStyle name="Output 77 3" xfId="21400" xr:uid="{D2E38F59-25B3-44E0-88F3-56DC864314A8}"/>
    <cellStyle name="Output 77 3 2" xfId="34492" xr:uid="{640F8FE5-6925-4143-98D7-19CAC1A1CBE1}"/>
    <cellStyle name="Output 77 3 3" xfId="40991" xr:uid="{3265ACBF-210F-48D9-B26E-47086240B3A3}"/>
    <cellStyle name="Output 77 3 4" xfId="43466" xr:uid="{7D5ECE12-7575-4A1F-830E-2018777BB5D0}"/>
    <cellStyle name="Output 77 4" xfId="21401" xr:uid="{4210E8FF-491B-4588-B5ED-C81E4A2CA430}"/>
    <cellStyle name="Output 77 4 2" xfId="34493" xr:uid="{DC8697CE-7F8B-4DF3-8C03-11EAD282339F}"/>
    <cellStyle name="Output 77 4 3" xfId="40992" xr:uid="{B7809187-B3F2-43C5-B283-7C921FBFC198}"/>
    <cellStyle name="Output 77 4 4" xfId="43467" xr:uid="{3E824E0E-2E97-4EA8-8341-E698072008EE}"/>
    <cellStyle name="Output 77 5" xfId="21402" xr:uid="{3C7B2A9C-E0A5-433E-9FA1-DA55E21D3834}"/>
    <cellStyle name="Output 77 5 2" xfId="36860" xr:uid="{BC938688-1416-46B3-A460-C4287C91580C}"/>
    <cellStyle name="Output 77 5 3" xfId="40993" xr:uid="{D7127B62-0FA9-430E-9300-D8568583874A}"/>
    <cellStyle name="Output 77 5 4" xfId="43468" xr:uid="{F1ED6F36-4F9D-46F9-A65F-0967735053B7}"/>
    <cellStyle name="Output 77 6" xfId="21403" xr:uid="{94033449-710E-41D4-86E8-346D4233BBAA}"/>
    <cellStyle name="Output 77 6 2" xfId="36781" xr:uid="{A09EEC71-F34C-49C0-AEDB-6A2F71B5298C}"/>
    <cellStyle name="Output 77 6 3" xfId="40994" xr:uid="{A5D06CBF-BED9-44E8-9A8C-5CA6EF8E0BCC}"/>
    <cellStyle name="Output 77 6 4" xfId="43469" xr:uid="{E406C272-2228-44DE-94D2-57F4639F2E43}"/>
    <cellStyle name="Output 77 7" xfId="21404" xr:uid="{F6787ABF-A463-453B-BF44-34360175BA2E}"/>
    <cellStyle name="Output 77 7 2" xfId="38567" xr:uid="{3275A105-BD3A-41C3-9B33-8E0C912FC355}"/>
    <cellStyle name="Output 77 7 3" xfId="40995" xr:uid="{D469940B-F398-4D6B-8614-6A5B7A995CD8}"/>
    <cellStyle name="Output 77 7 4" xfId="43470" xr:uid="{9F8DC6D1-0BA8-4FD3-A5B6-FBFE2007F0C1}"/>
    <cellStyle name="Output 77 8" xfId="21405" xr:uid="{59D4DB96-DF82-47E0-A7D4-742F472A47AA}"/>
    <cellStyle name="Output 77 8 2" xfId="34494" xr:uid="{C102AD06-3485-4645-B507-03EBB2231765}"/>
    <cellStyle name="Output 77 8 3" xfId="40996" xr:uid="{FE041048-FF8B-4A1F-99DE-97157891CFEC}"/>
    <cellStyle name="Output 77 8 4" xfId="43471" xr:uid="{71E66EE2-484E-470A-88AF-366650A8B2F2}"/>
    <cellStyle name="Output 77 9" xfId="34490" xr:uid="{2D1C5820-D1CD-43FC-A48C-1AD34D9169A6}"/>
    <cellStyle name="Output 78" xfId="21406" xr:uid="{885EB0ED-052E-4075-975B-746C379C8F22}"/>
    <cellStyle name="Output 79" xfId="21407" xr:uid="{7BB0D239-26AF-466C-B504-D9AAAB5F0F3B}"/>
    <cellStyle name="Output 8" xfId="4612" xr:uid="{CD321C60-F8FE-4593-8EC3-A920C29B12B3}"/>
    <cellStyle name="Output 8 2" xfId="21409" xr:uid="{BD9E1C13-C2FB-40F6-86E5-2F4D274455D9}"/>
    <cellStyle name="Output 8 3" xfId="21410" xr:uid="{2C48C84C-225C-4281-8914-38C26CF6A751}"/>
    <cellStyle name="Output 8 4" xfId="24718" xr:uid="{EB7200DF-C245-4A8A-B64F-4815DC2C422A}"/>
    <cellStyle name="Output 8 4 2" xfId="35785" xr:uid="{387C2B26-B09C-45A4-A43D-996EB1A51E2F}"/>
    <cellStyle name="Output 8 4 3" xfId="44510" xr:uid="{2896686A-C816-457F-8578-1CFB4664F1CB}"/>
    <cellStyle name="Output 8 5" xfId="21408" xr:uid="{F60826DC-4D52-40DA-86ED-06C8F10662E5}"/>
    <cellStyle name="Output 80" xfId="21411" xr:uid="{B2CCED2E-A46F-4EE3-917B-587A0E5EE8D2}"/>
    <cellStyle name="Output 81" xfId="21412" xr:uid="{6B5C34F5-524F-4796-86D9-850F5EDA70F8}"/>
    <cellStyle name="Output 82" xfId="21413" xr:uid="{F92923A0-D04C-40CB-8970-725464E79F0D}"/>
    <cellStyle name="Output 83" xfId="21414" xr:uid="{A3BC647C-0567-4B53-BC93-6A6EBE7AFA91}"/>
    <cellStyle name="Output 84" xfId="21415" xr:uid="{BCDEAD6B-E69D-4950-937F-31C90F3292CE}"/>
    <cellStyle name="Output 85" xfId="21416" xr:uid="{60121AC1-6081-40B2-8E1C-75EC8173F527}"/>
    <cellStyle name="Output 86" xfId="21417" xr:uid="{0E7FF0C4-EA30-477A-8E18-F3DEE48BA33B}"/>
    <cellStyle name="Output 87" xfId="21418" xr:uid="{4488FDF6-DABE-4FE2-AEAC-78BEEF7DBB69}"/>
    <cellStyle name="Output 88" xfId="21419" xr:uid="{2FE36BCB-18A4-45A6-818A-AF81F076AB7D}"/>
    <cellStyle name="Output 89" xfId="21420" xr:uid="{A82B51CB-B0F3-4CE7-A829-517DCD2012E5}"/>
    <cellStyle name="Output 9" xfId="4613" xr:uid="{757A83EA-91D5-4228-BA30-11FDBCE7A19B}"/>
    <cellStyle name="Output 9 2" xfId="21422" xr:uid="{C0938C70-BAB9-4CA1-A760-BB22C1440A19}"/>
    <cellStyle name="Output 9 3" xfId="21423" xr:uid="{4088CA05-F9EC-40E0-85D2-768FE5765F63}"/>
    <cellStyle name="Output 9 4" xfId="24719" xr:uid="{811D071F-FB92-4267-8C53-6E2D019A31B2}"/>
    <cellStyle name="Output 9 4 2" xfId="35786" xr:uid="{B5075929-7503-4123-BB02-0F0244FF4ED0}"/>
    <cellStyle name="Output 9 4 3" xfId="44511" xr:uid="{E878DF34-A4B8-4F72-BF74-DF664803B2F7}"/>
    <cellStyle name="Output 9 5" xfId="21421" xr:uid="{54F0D4B6-37EC-4C64-B717-95B36C506D12}"/>
    <cellStyle name="Output 90" xfId="21424" xr:uid="{62488453-46AC-45F7-B1A1-7183EBCE5352}"/>
    <cellStyle name="Output 91" xfId="21425" xr:uid="{F0D56674-8D3D-42D1-B40C-C5D1BF326642}"/>
    <cellStyle name="Output 92" xfId="21426" xr:uid="{FBD29597-B699-4B0E-98F4-2909423477A6}"/>
    <cellStyle name="Output 93" xfId="21427" xr:uid="{3BF86ED5-1636-449E-91E4-9FBC09CD828C}"/>
    <cellStyle name="Output 94" xfId="21428" xr:uid="{EBFF9A9F-9D0E-4C83-8260-88DE96288C1B}"/>
    <cellStyle name="Output 95" xfId="21429" xr:uid="{FE8F9DE4-BF42-49BA-9E4B-361BDFBAF6DB}"/>
    <cellStyle name="Output 96" xfId="21430" xr:uid="{2FFAFC7B-6A61-4A26-B7D8-A1C62829A687}"/>
    <cellStyle name="Output 97" xfId="21431" xr:uid="{FDD16BC6-0C61-48C1-B7CE-C0B3EB1DA1E2}"/>
    <cellStyle name="Output 98" xfId="21432" xr:uid="{1612AC7D-6618-4A17-AFF5-5F8C9A8A15F9}"/>
    <cellStyle name="Output 99" xfId="21433" xr:uid="{79194ED9-B7DB-40EC-88F0-6D189B6517C1}"/>
    <cellStyle name="Output Amounts" xfId="3344" xr:uid="{A50899E7-FB33-4524-ABC3-3A56567FDF12}"/>
    <cellStyle name="Output Column Headings" xfId="21434" xr:uid="{10993C6A-0B6D-460F-802F-AA8337EA02BA}"/>
    <cellStyle name="Output Line Items" xfId="3345" xr:uid="{5BD1DFB8-4A62-4D53-A4D1-1EFB5301A8C1}"/>
    <cellStyle name="OUTPUT REPORT HEADING" xfId="21435" xr:uid="{F0F1C969-88E2-402C-B281-183CA5311834}"/>
    <cellStyle name="OUTPUT REPORT TITLE" xfId="21436" xr:uid="{46E722AE-8EE1-42D7-B588-2FCA9BF48AD7}"/>
    <cellStyle name="Page Number" xfId="3034" xr:uid="{FDA54DF1-C50D-4DC6-9235-67EDA0D0E4F3}"/>
    <cellStyle name="PageSubTitle" xfId="3346" xr:uid="{A06A49F8-CC9A-478A-81E3-D9AA95EA433A}"/>
    <cellStyle name="PageTitle" xfId="3347" xr:uid="{48984CAD-FBA2-4B1E-99C8-E8756FAA7D34}"/>
    <cellStyle name="paint" xfId="3035" xr:uid="{46E99B54-ACE0-48F5-919E-A986B03A4816}"/>
    <cellStyle name="Pattern" xfId="21437" xr:uid="{00CEEC6C-E40A-4C0B-A6D8-68C5C6D129C8}"/>
    <cellStyle name="per.style" xfId="21438" xr:uid="{160B486C-6CDD-468A-9BAC-565BC0260E90}"/>
    <cellStyle name="Percent %" xfId="21439" xr:uid="{91561C9B-F363-4775-9E8A-0EDF3355AE11}"/>
    <cellStyle name="Percent (0)" xfId="3037" xr:uid="{363A3345-F722-4709-B228-9B46E6178E13}"/>
    <cellStyle name="Percent [0%]" xfId="4614" xr:uid="{32B21908-7F4A-45D6-9FE8-943185AE9C6D}"/>
    <cellStyle name="Percent [0.00%]" xfId="4615" xr:uid="{E653D038-7ADB-4691-AC82-9E13D6EAF69A}"/>
    <cellStyle name="Percent [0]" xfId="3038" xr:uid="{6AD9A910-1CEC-47CB-B0A2-B302991527A6}"/>
    <cellStyle name="Percent [0] 2" xfId="23541" xr:uid="{4A900BA4-B19C-45F3-A645-0474028D0A82}"/>
    <cellStyle name="Percent [0] 3" xfId="6267" xr:uid="{D2E942B0-84FD-4BB6-B843-D019DF724CCB}"/>
    <cellStyle name="Percent [0] 4" xfId="3348" xr:uid="{F14069F1-755A-45E4-BCF2-C78B21FEA7E5}"/>
    <cellStyle name="Percent [00]" xfId="3039" xr:uid="{888D2DF2-3BE0-491B-BCC4-F472D2FDB681}"/>
    <cellStyle name="Percent [00] 2" xfId="4965" xr:uid="{97BD8F82-5BCD-423E-A3DC-1ACD93124E6A}"/>
    <cellStyle name="Percent [00] 3" xfId="23542" xr:uid="{D915928B-09D0-43AA-B1A0-6A7EBC303DCE}"/>
    <cellStyle name="Percent [00] 4" xfId="6309" xr:uid="{C8A9E336-672C-494A-812A-90DBF1BE6419}"/>
    <cellStyle name="Percent [00] 5" xfId="3349" xr:uid="{01738972-8603-4F08-9528-D3D63C610DD3}"/>
    <cellStyle name="Percent [2]" xfId="53" xr:uid="{11A665A6-98DD-49E9-9212-FE2CECF8B47B}"/>
    <cellStyle name="Percent [2] 2" xfId="4616" xr:uid="{250CBC31-E75E-4A5D-BE77-3DC6FFEB8097}"/>
    <cellStyle name="Percent [2] 3" xfId="4617" xr:uid="{3A5ACA76-2D7D-4C64-B01A-EE342E33CDAB}"/>
    <cellStyle name="Percent +/-" xfId="3040" xr:uid="{3A3E7F30-2AB7-42E5-AE6E-368FD197BBEF}"/>
    <cellStyle name="Percent 10" xfId="3041" xr:uid="{0CD14B4E-7B2F-4A42-8C43-1426A26564E1}"/>
    <cellStyle name="Percent 10 2" xfId="5466" xr:uid="{45DF7535-5B06-4BC8-B87D-3EEB3961F907}"/>
    <cellStyle name="Percent 10 3" xfId="3207" xr:uid="{DF1C6070-10D3-4D3C-B4AC-17CF5E532160}"/>
    <cellStyle name="Percent 11" xfId="3042" xr:uid="{6787A6F3-80BD-453C-850E-850DFE1BC15E}"/>
    <cellStyle name="Percent 11 2" xfId="6310" xr:uid="{2D546186-777E-41A3-8F6A-DB6731494D89}"/>
    <cellStyle name="Percent 11 3" xfId="4753" xr:uid="{CB2BB747-B0D8-45C2-A19C-7B689854F3B3}"/>
    <cellStyle name="Percent 12" xfId="3043" xr:uid="{EC0730DD-E5B7-419B-A55F-CD8F05AF74BD}"/>
    <cellStyle name="Percent 12 2" xfId="5467" xr:uid="{5FA40BFA-3839-45AC-AE04-2D475B348EC6}"/>
    <cellStyle name="Percent 12 3" xfId="4962" xr:uid="{7D1BD4E3-94C0-4130-A821-D2C11E54EB13}"/>
    <cellStyle name="Percent 13" xfId="3044" xr:uid="{9C26E5E2-0B52-44CC-A398-87F45F815705}"/>
    <cellStyle name="Percent 13 2" xfId="6311" xr:uid="{3E84C629-2C02-4317-8AA7-CAA35131897E}"/>
    <cellStyle name="Percent 13 3" xfId="4919" xr:uid="{0A76AD2D-522A-490D-A4E9-9B89A22A4548}"/>
    <cellStyle name="Percent 14" xfId="3045" xr:uid="{CBB06AB1-42C7-4088-BEB0-A90B12C5FF6C}"/>
    <cellStyle name="Percent 14 2" xfId="6312" xr:uid="{28A9C838-B460-48CB-9714-12DD668ADC66}"/>
    <cellStyle name="Percent 14 3" xfId="4941" xr:uid="{8918C5AE-50D3-44D7-8E78-FEAAAF9B80FD}"/>
    <cellStyle name="Percent 15" xfId="3046" xr:uid="{86C84FAB-E72F-4C49-B9B8-EA2C7A190E7A}"/>
    <cellStyle name="Percent 15 2" xfId="6313" xr:uid="{7455C407-C176-4F9E-BB74-2A8485D3FCCC}"/>
    <cellStyle name="Percent 15 3" xfId="4925" xr:uid="{AAE125CD-8E4A-480D-BB22-9563EC1DE7AC}"/>
    <cellStyle name="Percent 16" xfId="3047" xr:uid="{21403A6C-2DD6-4A31-AEEC-5CED0D3439B9}"/>
    <cellStyle name="Percent 16 2" xfId="6314" xr:uid="{440D22D1-AB47-4EF8-BB74-9E876FECF46C}"/>
    <cellStyle name="Percent 16 3" xfId="6190" xr:uid="{E05DDB29-A350-45A9-B8E2-4AD705ACC664}"/>
    <cellStyle name="Percent 17" xfId="3048" xr:uid="{AAF3097E-763F-4213-AA1B-ACAD449F7BCB}"/>
    <cellStyle name="Percent 17 2" xfId="6317" xr:uid="{8A0A0281-00D1-4F66-A47B-A9B6AD8A833E}"/>
    <cellStyle name="Percent 17 3" xfId="5096" xr:uid="{E3F1A780-CB8C-4912-9C8B-DAA625F5C4B4}"/>
    <cellStyle name="Percent 18" xfId="3036" xr:uid="{745DCF22-C2E6-4EAA-AD65-E57B8E0E51D5}"/>
    <cellStyle name="Percent 18 2" xfId="4841" xr:uid="{373DF517-8BB6-4CD9-BE6A-5EA9AD62E15D}"/>
    <cellStyle name="Percent 18 3" xfId="6324" xr:uid="{B8156286-75B7-49F6-ADF9-D2646D16D6A7}"/>
    <cellStyle name="Percent 19" xfId="3196" xr:uid="{E1B7A729-FD51-4F40-AA2F-BF11CB8E301A}"/>
    <cellStyle name="Percent 19 2" xfId="21440" xr:uid="{87B4D9D7-F76F-44A0-9F3D-581A728F3F44}"/>
    <cellStyle name="Percent 19 3" xfId="4969" xr:uid="{E4266289-1363-4256-AC22-56EED75CA2A0}"/>
    <cellStyle name="Percent 2" xfId="62" xr:uid="{F30AD18B-9DA7-44DF-A398-A48D56505E88}"/>
    <cellStyle name="Percent 2 10" xfId="3267" xr:uid="{59BACE92-6299-48AB-A33C-E39061327A7C}"/>
    <cellStyle name="Percent 2 2" xfId="3049" xr:uid="{A17BB2F5-5EA4-40B9-BA73-FAE53EEB6FE8}"/>
    <cellStyle name="Percent 2 2 2" xfId="21441" xr:uid="{FFC43D09-2D75-453C-A512-C487BBB75DD3}"/>
    <cellStyle name="Percent 2 2 3" xfId="21442" xr:uid="{A4AA7445-DDEB-44A2-91DC-7029532665F5}"/>
    <cellStyle name="Percent 2 2 4" xfId="23491" xr:uid="{4EF528FF-FEB3-4C8D-AAF9-35FD1B8BC09F}"/>
    <cellStyle name="Percent 2 2 5" xfId="5865" xr:uid="{574AD0E9-3474-42E4-BF9D-DCA37086E507}"/>
    <cellStyle name="Percent 2 2 5 2" xfId="39267" xr:uid="{93C9E485-81AB-4844-BD3C-5BEF8D9746ED}"/>
    <cellStyle name="Percent 2 2 6" xfId="3268" xr:uid="{1C98219B-CD85-4973-B6E9-1A272323800F}"/>
    <cellStyle name="Percent 2 3" xfId="3050" xr:uid="{7847D292-7510-4737-911A-A1F05AFED9D1}"/>
    <cellStyle name="Percent 2 3 2" xfId="23492" xr:uid="{1E466933-629E-490D-B5F1-40FC5FCC4DCE}"/>
    <cellStyle name="Percent 2 3 3" xfId="6038" xr:uid="{582C8EDF-22F9-4F3E-A22D-0829CB2EB6DC}"/>
    <cellStyle name="Percent 2 4" xfId="3185" xr:uid="{691FCC60-3AF5-4F71-B301-987B377C2E25}"/>
    <cellStyle name="Percent 2 4 2" xfId="21443" xr:uid="{148CBA52-71BD-4B0B-89A6-029E1D644F38}"/>
    <cellStyle name="Percent 2 5" xfId="21444" xr:uid="{3444399F-0E04-41F6-9408-51D718EAE744}"/>
    <cellStyle name="Percent 2 6" xfId="21445" xr:uid="{010B985C-5855-4AC3-A10B-D5CB628D4266}"/>
    <cellStyle name="Percent 2 7" xfId="21446" xr:uid="{7671FD61-1885-4BB9-B1C6-546873465BCB}"/>
    <cellStyle name="Percent 2 8" xfId="23490" xr:uid="{CC396BBD-C4F4-4861-BAC2-E02A83CA7CBE}"/>
    <cellStyle name="Percent 2 9" xfId="5468" xr:uid="{B045BCD8-82C7-472B-8819-0C3FC713F097}"/>
    <cellStyle name="Percent 20" xfId="3194" xr:uid="{34C23B3F-3F3A-4D67-969C-FB71B6EE5423}"/>
    <cellStyle name="Percent 20 2" xfId="21447" xr:uid="{79DD0E14-CC52-4B18-ADE3-FFEF9261CE96}"/>
    <cellStyle name="Percent 20 3" xfId="6177" xr:uid="{C7DAF9BE-82B2-433D-91E6-E3BAA7374845}"/>
    <cellStyle name="Percent 21" xfId="3202" xr:uid="{4ECFC525-D7C2-46CB-B893-54AF7BA40277}"/>
    <cellStyle name="Percent 21 2" xfId="21448" xr:uid="{80712988-F5BD-438F-98F8-50C1E7C8B992}"/>
    <cellStyle name="Percent 22" xfId="3201" xr:uid="{AE7DC2A2-4623-4AE3-B4F4-83D6CAC40A6A}"/>
    <cellStyle name="Percent 22 2" xfId="21449" xr:uid="{C6331ADA-7608-419D-8EE9-59107BA1456F}"/>
    <cellStyle name="Percent 23" xfId="3199" xr:uid="{619208E6-CC39-4A2C-BFF2-585B08C2176C}"/>
    <cellStyle name="Percent 23 2" xfId="21450" xr:uid="{367A506E-FC85-480C-9AF1-8CD059715CA7}"/>
    <cellStyle name="Percent 24" xfId="3200" xr:uid="{77F8D8D4-CA4C-4456-AD73-432AB5328C3F}"/>
    <cellStyle name="Percent 24 2" xfId="21451" xr:uid="{43F9E7E4-2C8D-4579-8F7A-FE3903263AD7}"/>
    <cellStyle name="Percent 25" xfId="3197" xr:uid="{F9308F39-67FF-4B4D-8F12-0D744783ADF5}"/>
    <cellStyle name="Percent 25 2" xfId="21452" xr:uid="{25B7B601-D67E-4E91-8C32-52C09BF12A0C}"/>
    <cellStyle name="Percent 26" xfId="3198" xr:uid="{CA70FFA0-A26B-4A6B-8EB2-72E581A3A1F4}"/>
    <cellStyle name="Percent 26 2" xfId="23445" xr:uid="{9EA2D2CA-FA90-4D98-BB1D-D4A77953BBFA}"/>
    <cellStyle name="Percent 27" xfId="3203" xr:uid="{1A795846-76FC-4265-9073-482FB3F03B97}"/>
    <cellStyle name="Percent 27 2" xfId="24820" xr:uid="{DD43F801-199D-4305-8EC1-430E47DE0A4D}"/>
    <cellStyle name="Percent 28" xfId="24834" xr:uid="{B472B2F9-93FC-4B16-A3B3-75A66B87035B}"/>
    <cellStyle name="Percent 29" xfId="39259" xr:uid="{75F9061C-7A70-49D8-B77F-EF9811D1E425}"/>
    <cellStyle name="Percent 3" xfId="3051" xr:uid="{8B3E5974-4026-4A55-B50E-36794960DD91}"/>
    <cellStyle name="Percent 3 2" xfId="3052" xr:uid="{5021F25E-9277-4E99-AB91-A065EF4D6A75}"/>
    <cellStyle name="Percent 3 3" xfId="3192" xr:uid="{DDCFCCE1-34F4-4B32-813B-865187CCF1E0}"/>
    <cellStyle name="Percent 3 3 2" xfId="21453" xr:uid="{1875453C-3884-427D-A9AC-1F82FCD29535}"/>
    <cellStyle name="Percent 3 4" xfId="21454" xr:uid="{604BB739-A35D-461F-8B5C-F1471419C99B}"/>
    <cellStyle name="Percent 3 4 2" xfId="21455" xr:uid="{3C2FEEF5-E927-483A-B617-F0834973E235}"/>
    <cellStyle name="Percent 3 5" xfId="21456" xr:uid="{7C284947-BF64-4DE0-8EF7-FC6FC5DA8B5C}"/>
    <cellStyle name="Percent 3 5 2" xfId="21457" xr:uid="{F9D322AA-9AE4-4D5B-B8CC-640D8C67CA4C}"/>
    <cellStyle name="Percent 3 6" xfId="21458" xr:uid="{DA5EFE4A-55B6-4E6D-9056-F047EA4C15D9}"/>
    <cellStyle name="Percent 3 7" xfId="5866" xr:uid="{6410BC30-46D9-43F1-B543-347BC07E6C5A}"/>
    <cellStyle name="Percent 30" xfId="44363" xr:uid="{75E3F8AF-A14F-4818-B181-5FFA8F999EF3}"/>
    <cellStyle name="Percent 4" xfId="3053" xr:uid="{D838CA00-CDFC-4E57-A212-5487CD99A2B5}"/>
    <cellStyle name="Percent 4 2" xfId="3054" xr:uid="{DAC18476-F897-4080-A488-451EB4A045D4}"/>
    <cellStyle name="Percent 4 2 2" xfId="21459" xr:uid="{86A759B4-C457-4426-B913-E16456B00C1F}"/>
    <cellStyle name="Percent 4 3" xfId="21460" xr:uid="{CE7A6F7B-0D58-4ACE-A536-27CC851BAAE4}"/>
    <cellStyle name="Percent 4 4" xfId="21461" xr:uid="{470FB0F9-00E9-4CE2-9408-F6D4C660BB6D}"/>
    <cellStyle name="Percent 4 5" xfId="21462" xr:uid="{97751388-3048-48B6-8AD6-4B94DCC6B54A}"/>
    <cellStyle name="Percent 4 6" xfId="3269" xr:uid="{83BD09A7-F6FA-479C-8B37-B323F93ADB28}"/>
    <cellStyle name="Percent 5" xfId="3055" xr:uid="{4FF33257-7FFD-45D9-9C4B-855837098D31}"/>
    <cellStyle name="Percent 5 2" xfId="23493" xr:uid="{B2C8AA0C-2485-4D58-9F5F-4467E02E7CDA}"/>
    <cellStyle name="Percent 5 3" xfId="5469" xr:uid="{1800F4FE-2DA8-4F89-864A-1B0F47A1D66B}"/>
    <cellStyle name="Percent 5 4" xfId="3270" xr:uid="{689F9969-FB1A-46D6-A4B4-B2C814D1CFA9}"/>
    <cellStyle name="Percent 6" xfId="3056" xr:uid="{EFED6C8B-A106-4984-BEAF-2CDD1865775D}"/>
    <cellStyle name="Percent 6 2" xfId="23494" xr:uid="{2AC848D8-1CA7-435C-862D-884260D51885}"/>
    <cellStyle name="Percent 6 3" xfId="5470" xr:uid="{49B5912C-F4F3-424F-BE9D-63492FE96DDA}"/>
    <cellStyle name="Percent 6 3 2" xfId="39268" xr:uid="{BD6614EE-15EA-4769-B063-1816C5E3A8D1}"/>
    <cellStyle name="Percent 6 4" xfId="3271" xr:uid="{D77CCD83-0DD7-4BA8-BEFC-679803937247}"/>
    <cellStyle name="Percent 7" xfId="3057" xr:uid="{34C3D7A8-21DD-4FC0-BDF5-BC9782ABB892}"/>
    <cellStyle name="Percent 7 2" xfId="24720" xr:uid="{41973BD6-1C20-441E-9E02-E11CF822612C}"/>
    <cellStyle name="Percent 7 3" xfId="5471" xr:uid="{6CC681A2-B5B5-40F2-95D4-DFEA15F97971}"/>
    <cellStyle name="Percent 8" xfId="3058" xr:uid="{9AFAB976-9C42-470F-8DB4-2F3B911C5C10}"/>
    <cellStyle name="Percent 8 2" xfId="23563" xr:uid="{614D6663-4AC6-4328-802A-C666356D2328}"/>
    <cellStyle name="Percent 8 3" xfId="5867" xr:uid="{26399D0F-CA17-4772-AF22-7385F30FD4C3}"/>
    <cellStyle name="Percent 8 4" xfId="3383" xr:uid="{0A38B011-3E6F-4F41-A32D-673774F1363B}"/>
    <cellStyle name="Percent 9" xfId="3059" xr:uid="{C1183A64-A968-4F81-A9E6-062947BEDF10}"/>
    <cellStyle name="Percent 9 2" xfId="24721" xr:uid="{CE394850-A377-455B-8AB2-E9B38BC98994}"/>
    <cellStyle name="Percent 9 3" xfId="5868" xr:uid="{A4305C9E-A7C1-42CC-B2F4-357FA09DAFBD}"/>
    <cellStyle name="Percent 9 3 2" xfId="39282" xr:uid="{BEB01F40-7643-4D95-9A20-B65D5992E17E}"/>
    <cellStyle name="Percent 9 4" xfId="4618" xr:uid="{A79E6F04-97C1-4DBF-86C8-EEBA0128ECD4}"/>
    <cellStyle name="PERCENTAGE" xfId="3350" xr:uid="{ACB36941-BE5A-4D42-B378-098393DF5F21}"/>
    <cellStyle name="percentage 10" xfId="41804" xr:uid="{F21F9313-1555-4049-9B42-C6841926B648}"/>
    <cellStyle name="PERCENTAGE 11" xfId="44238" xr:uid="{99BE511A-6CF5-4ECC-AB52-C24D4595C807}"/>
    <cellStyle name="PERCENTAGE 2" xfId="23543" xr:uid="{08F8D3E9-FD58-4D03-9253-C958514BBFD0}"/>
    <cellStyle name="PERCENTAGE 2 2" xfId="37197" xr:uid="{7563E263-AE14-4D70-9986-32127A90F255}"/>
    <cellStyle name="PERCENTAGE 2 3" xfId="25685" xr:uid="{E3C108C6-387F-415A-B0D9-7F1AE4604230}"/>
    <cellStyle name="percentage 3" xfId="5472" xr:uid="{5B7386ED-D417-46E6-9499-233B452C23E3}"/>
    <cellStyle name="percentage 4" xfId="24954" xr:uid="{F0E38460-00CC-4196-8210-E8C86A6B7130}"/>
    <cellStyle name="percentage 5" xfId="36870" xr:uid="{E45A1286-BD6D-46C1-AC9E-2C2D24F5C244}"/>
    <cellStyle name="percentage 6" xfId="38108" xr:uid="{F134E9B6-0246-4400-9EA5-E45BE74D1623}"/>
    <cellStyle name="percentage 7" xfId="35844" xr:uid="{23BF3D75-46D6-408C-9A3D-EA61EF8B30B8}"/>
    <cellStyle name="percentage 8" xfId="36888" xr:uid="{6B04B346-95AC-4CEB-9806-719B31AE46FB}"/>
    <cellStyle name="percentage 9" xfId="35151" xr:uid="{4BEE5EE3-97AD-4A89-9DF1-FB773B4045D8}"/>
    <cellStyle name="Pilkku_BINV" xfId="21463" xr:uid="{5A922435-26D2-4668-AF0C-1EC592A0F0AE}"/>
    <cellStyle name="PLAN" xfId="3351" xr:uid="{FD8C985F-0119-4798-8477-3378685E1BB8}"/>
    <cellStyle name="Porcentaje" xfId="21464" xr:uid="{E44EF39E-271E-4D98-830E-6BAD5B905A69}"/>
    <cellStyle name="PrePop Currency (0)" xfId="3060" xr:uid="{3C718FAD-8419-4162-B382-278523C7C8DC}"/>
    <cellStyle name="PrePop Currency (0) 2" xfId="23544" xr:uid="{202BBD4E-E849-4EF8-B606-953FED7744E1}"/>
    <cellStyle name="PrePop Currency (0) 3" xfId="6315" xr:uid="{CBD12FAA-B1E0-4480-B964-7AFEE8F75B79}"/>
    <cellStyle name="PrePop Currency (0) 4" xfId="3352" xr:uid="{CF8A6248-6E6B-4A4B-B840-8CD1E698BA4F}"/>
    <cellStyle name="PrePop Currency (2)" xfId="3061" xr:uid="{3D9238A3-E089-4EFD-8511-ECE08394CA4F}"/>
    <cellStyle name="PrePop Currency (2) 2" xfId="23545" xr:uid="{DD68E969-C847-4BBC-8AAA-3B5D62D6263E}"/>
    <cellStyle name="PrePop Currency (2) 3" xfId="5473" xr:uid="{03E5DE04-B4F3-419E-8C94-5B380263CA9B}"/>
    <cellStyle name="PrePop Units (0)" xfId="3062" xr:uid="{1AC04751-B44D-43EC-83B3-C62CC6F8056A}"/>
    <cellStyle name="PrePop Units (0) 2" xfId="23546" xr:uid="{7AB9500A-AF36-48D9-8E0C-2F93DA4216D7}"/>
    <cellStyle name="PrePop Units (0) 3" xfId="5474" xr:uid="{EC0F1C9D-88CD-4B2F-A33D-3DDD90FBE145}"/>
    <cellStyle name="PrePop Units (0) 4" xfId="3353" xr:uid="{1627492B-7F1D-49EF-B8CE-B9383C4AB0A9}"/>
    <cellStyle name="PrePop Units (1)" xfId="3063" xr:uid="{C2A163DE-A1BB-4D08-B704-3ABE95B77F27}"/>
    <cellStyle name="PrePop Units (1) 2" xfId="23547" xr:uid="{B6F5FAD4-5A36-40B8-9808-563A14541D49}"/>
    <cellStyle name="PrePop Units (1) 3" xfId="5475" xr:uid="{7789B1B8-3AA6-4230-A169-3B99516A19EF}"/>
    <cellStyle name="PrePop Units (1) 4" xfId="3354" xr:uid="{ADDD9AA7-C86F-4348-A1F7-463AD71193CB}"/>
    <cellStyle name="PrePop Units (2)" xfId="3064" xr:uid="{5BAA817D-D586-4ED1-A2EA-6F6E72F96278}"/>
    <cellStyle name="PrePop Units (2) 2" xfId="23548" xr:uid="{7EDA0723-B2ED-458F-B2A3-E5585F4BDA75}"/>
    <cellStyle name="PrePop Units (2) 3" xfId="5476" xr:uid="{B7D2456F-61F4-4A62-A1D4-B525160FA7DD}"/>
    <cellStyle name="Present" xfId="21465" xr:uid="{0B27318E-39C1-4632-AEA8-94C28FA39276}"/>
    <cellStyle name="price" xfId="21466" xr:uid="{ACE84507-3DE9-40F5-AFB0-B56D1C1343BE}"/>
    <cellStyle name="PSChar" xfId="3355" xr:uid="{B93D57AD-529E-4B2A-9E1C-A6E0F6622A83}"/>
    <cellStyle name="PSChar 2" xfId="23549" xr:uid="{13BF4F5B-4B6A-426A-8891-3C574319290E}"/>
    <cellStyle name="PSChar 3" xfId="21467" xr:uid="{2E64D221-A656-4C70-9A26-63A31A0C2D81}"/>
    <cellStyle name="PSDate" xfId="3356" xr:uid="{4FFA434B-3DBB-467C-8E29-1D9AE7B23B7C}"/>
    <cellStyle name="PSDate 2" xfId="23550" xr:uid="{C5AB9C3A-D636-4D5A-A1CA-7855FE79BF3F}"/>
    <cellStyle name="PSDate 3" xfId="21468" xr:uid="{1E5D81E4-B9F3-4922-8C66-52621F205CE0}"/>
    <cellStyle name="PSDec" xfId="3357" xr:uid="{7DBA83AF-1268-4757-AF88-0E46BAB12FCF}"/>
    <cellStyle name="PSDec 2" xfId="23551" xr:uid="{DC56323A-A46B-4CB0-B331-7B6279941D3E}"/>
    <cellStyle name="PSDec 3" xfId="21469" xr:uid="{E78B12E3-11BF-49FA-A86A-898A3412405B}"/>
    <cellStyle name="PSHeading" xfId="3358" xr:uid="{3CD50A3C-7125-4EB4-9119-F56FF7E268EF}"/>
    <cellStyle name="PSHeading 2" xfId="21471" xr:uid="{FF2A4AC7-55E5-4B84-9C45-94FAF05D6F77}"/>
    <cellStyle name="PSHeading 3" xfId="21472" xr:uid="{2D04E365-A34F-407B-B9D8-44FC67145F4A}"/>
    <cellStyle name="PSHeading 4" xfId="23552" xr:uid="{823BB263-460E-4DCC-A3FE-045F00C192E8}"/>
    <cellStyle name="PSHeading 5" xfId="21470" xr:uid="{F41C1C02-79A9-41E8-9F7E-30A48965169D}"/>
    <cellStyle name="PSInt" xfId="3359" xr:uid="{A2E5ACF7-356F-4261-B1B7-9F90D60D33A7}"/>
    <cellStyle name="PSInt 2" xfId="23553" xr:uid="{5C309573-C180-49A5-9FBA-4E282A514F43}"/>
    <cellStyle name="PSInt 3" xfId="21473" xr:uid="{9F1D98B8-553B-434D-8E3B-2C174541E1FE}"/>
    <cellStyle name="PSSpacer" xfId="3360" xr:uid="{59297556-C809-486F-9E40-275101C1B6B9}"/>
    <cellStyle name="PSSpacer 2" xfId="23554" xr:uid="{A83744E6-9FCD-415B-B4E9-B1A96DA74010}"/>
    <cellStyle name="PSSpacer 3" xfId="21474" xr:uid="{5FD94DF3-9C26-486A-9C4D-71ADC02C5A8B}"/>
    <cellStyle name="pwstyle" xfId="3065" xr:uid="{4B53AD85-DFA5-4221-8B51-C41CBDB46B33}"/>
    <cellStyle name="Py?r. luku_BINV" xfId="21475" xr:uid="{956FFF09-3389-4448-88BF-CB6762DB3970}"/>
    <cellStyle name="Py?r. valuutta_BINV" xfId="21476" xr:uid="{AF41DFA3-1B46-42A0-A6A9-C72AA0907811}"/>
    <cellStyle name="Q" xfId="21477" xr:uid="{6BF4D322-74B3-4E2B-BBAD-08C27B51F3E0}"/>
    <cellStyle name="Q_~1974653" xfId="21478" xr:uid="{4C92B95E-332F-478E-A33F-0B5C47EB0FD4}"/>
    <cellStyle name="Q_20-2 NAN" xfId="21479" xr:uid="{6C0DE8DC-98C0-4763-8141-873AE779B29B}"/>
    <cellStyle name="Q_analyse0406" xfId="21480" xr:uid="{DD9A178F-2A6C-45BF-B93B-CA532F93603C}"/>
    <cellStyle name="Q_analysis" xfId="21481" xr:uid="{3CCC3239-31AB-4F10-B146-64160468EDE8}"/>
    <cellStyle name="Q_Asset SGI" xfId="21482" xr:uid="{2B9ABED1-404C-400D-B184-3BC55C2971D6}"/>
    <cellStyle name="Q_AssetAudit1008" xfId="21483" xr:uid="{4A86D12A-3538-4F6E-A692-CF1C354D51A3}"/>
    <cellStyle name="Q_AssetAudit1250" xfId="21484" xr:uid="{CBDB80D1-908F-4229-95F2-7035A7682B6E}"/>
    <cellStyle name="Q_B &amp; Z" xfId="21485" xr:uid="{9E014C48-CBDF-4FA8-81D7-609A860ACD40}"/>
    <cellStyle name="Q_Book1" xfId="21486" xr:uid="{A3FD7D4C-B4FA-42DB-9F2E-576B4E9FCF2F}"/>
    <cellStyle name="Q_Book2" xfId="21487" xr:uid="{A57E1BF4-9841-4966-80D1-1503161C9D5B}"/>
    <cellStyle name="Q_Book2_L210-SCT" xfId="21488" xr:uid="{B4E10F5A-DF1C-4F74-8C05-6827EDAC7BB4}"/>
    <cellStyle name="Q_Confirm_related" xfId="21489" xr:uid="{F7D0144B-0B3F-4A7D-9EDB-CD4770444827}"/>
    <cellStyle name="Q_ConfirmRelated-30.09.08_CSM" xfId="21490" xr:uid="{68BF7CDD-4F45-43BF-AD33-2E4586DBAE03}"/>
    <cellStyle name="Q_consoDTBMar" xfId="21491" xr:uid="{9C199C27-F37E-4E83-9E2A-B283587F118B}"/>
    <cellStyle name="Q_consoq203DTB ConsoByCom Dec06" xfId="21492" xr:uid="{D397ECEC-9796-481E-811C-2930FED72259}"/>
    <cellStyle name="Q_CSM-Vouch" xfId="21493" xr:uid="{73C60CBA-F4D1-49E0-9EAE-4DB223A4821C}"/>
    <cellStyle name="Q_CurCon12-2007-ให้ Auditor" xfId="21494" xr:uid="{C15D9943-4273-4E55-8760-B5E56359A63E}"/>
    <cellStyle name="Q_defer clr.diff" xfId="21495" xr:uid="{D1354519-83F3-49FC-8C7C-DE261A068794}"/>
    <cellStyle name="Q_defer income tax" xfId="21496" xr:uid="{B57052A9-25FB-446F-983E-D567188CF0B1}"/>
    <cellStyle name="Q_Depre" xfId="21497" xr:uid="{0D2B9B91-8750-4F33-837F-80D908BB5826}"/>
    <cellStyle name="Q_detail2 (1)" xfId="21498" xr:uid="{B5953597-ECE7-4023-991E-464D2E3B0477}"/>
    <cellStyle name="Q_Detailasset2008" xfId="21499" xr:uid="{0FB56A5E-58F5-488B-AA9D-17FFCD7B5336}"/>
    <cellStyle name="Q_F123" xfId="21500" xr:uid="{1CD2FF03-42AF-4F15-8EF2-A8CFAFF59823}"/>
    <cellStyle name="Q_Form_CAPEX_TPC_INdo" xfId="21501" xr:uid="{807674B8-9178-42B7-97D8-5ED97C63C30D}"/>
    <cellStyle name="Q_FORM_ConsoNote ForBU" xfId="21502" xr:uid="{09427DD4-940A-42B9-8B8C-80CF1B8D9E20}"/>
    <cellStyle name="Q_GroupNew" xfId="21503" xr:uid="{902BC128-16AE-46E7-A8D1-03576C39C6EA}"/>
    <cellStyle name="Q_L" xfId="21504" xr:uid="{FD0AE895-0A50-48BE-9CCA-BDD9CF6C106B}"/>
    <cellStyle name="Q_L210" xfId="21505" xr:uid="{FA892616-C210-46EA-A7B6-6B588C152ACB}"/>
    <cellStyle name="Q_L210-SCT" xfId="21506" xr:uid="{3B562EA5-E8CA-4851-9A53-43E438DFFE76}"/>
    <cellStyle name="Q_List comfirm related 30.09.08" xfId="21507" xr:uid="{BEE39117-4884-43BD-95F1-1289BEBCAF3F}"/>
    <cellStyle name="Q_M,MM_report" xfId="21508" xr:uid="{B7B60A50-B85F-47C6-89F2-B2CFFEC6B503}"/>
    <cellStyle name="Q_M,MM_report31.12.2007" xfId="21509" xr:uid="{07443B57-D692-466F-A72D-5EFB0026178C}"/>
    <cellStyle name="Q_max 31.12.08 fon" xfId="21510" xr:uid="{6C2A7F83-E1AB-4EC3-85F9-C3AF5A89F3C4}"/>
    <cellStyle name="Q_Max Ye ' 08 (2) gift" xfId="21511" xr:uid="{6C5A07BE-18E6-4F4B-9BEA-C25271F46B11}"/>
    <cellStyle name="Q_Metco Q1'10" xfId="21512" xr:uid="{8128C4E4-A672-4DE9-B7F5-F8B0CA41BAFD}"/>
    <cellStyle name="Q_norestate" xfId="21513" xr:uid="{2B285F79-0579-4C72-AD07-066C0207A9F3}"/>
    <cellStyle name="Q_Ratio-งบรวม" xfId="21514" xr:uid="{BF891912-8AA4-4DA1-86B7-DBB7E03E92F3}"/>
    <cellStyle name="Q_Salary_09.30.04" xfId="21515" xr:uid="{853786FA-6018-49DC-B1EF-8FD90AD670C0}"/>
    <cellStyle name="Q_Section_O100_WP_SCT_2007_Piyanat S." xfId="21516" xr:uid="{80C959CD-88F3-4461-B0CB-97FF5A082F65}"/>
    <cellStyle name="Q_segment_nonre" xfId="21517" xr:uid="{F291FF8B-4BC3-4167-BC1F-999529F12162}"/>
    <cellStyle name="Q_SOS Top 31.12.08" xfId="21518" xr:uid="{E21DA0B6-9D6A-4D53-8A75-09BE86D116F7}"/>
    <cellStyle name="Q_ST-derivative" xfId="21519" xr:uid="{624DABB0-C020-4CB9-BC0E-9DFA760CD9B3}"/>
    <cellStyle name="Q_TB AS AT 31-12-07_FINAL" xfId="21520" xr:uid="{C015BDAE-0979-42B3-BE45-0ABFE91FB730}"/>
    <cellStyle name="Q_TCC-Derivative" xfId="21521" xr:uid="{D1CEFF4A-62C7-43F0-9988-4C37B679DA9A}"/>
    <cellStyle name="Q_TCC-Derivative_TB AS AT 31-12-07_FINAL" xfId="21522" xr:uid="{552C5678-C31F-4881-AA4E-2596BEEA33C9}"/>
    <cellStyle name="Q_Top CSM_y2008" xfId="21523" xr:uid="{855E396A-BE40-4084-9103-EA89D4902313}"/>
    <cellStyle name="Q_Top CSM_y2008_Top CSM_y2008" xfId="21524" xr:uid="{6BFE5778-B012-4CDC-AC0D-09FDD43DF295}"/>
    <cellStyle name="Q_TOP TCC BL 31.12.08" xfId="21525" xr:uid="{877C61A4-B8C8-4F58-A5A6-9CDF72FD6DEE}"/>
    <cellStyle name="Q_TOP TCC PL 31.12.08" xfId="21526" xr:uid="{B54F74D7-D74B-437F-8F97-62ABCFBD9DCF}"/>
    <cellStyle name="Q_TOP_WORK ked-TCC'2008_BS" xfId="21527" xr:uid="{FC4D4A18-52DB-42DB-936C-B9861D88A453}"/>
    <cellStyle name="Q_TPCindo Consol 1206" xfId="21528" xr:uid="{ED5247B7-60E3-4466-94C2-893BC1979FAB}"/>
    <cellStyle name="Q_TPCindo Consol 1206rev2" xfId="21529" xr:uid="{4100CEDA-45AE-49BF-AA4D-F46E7CCA6BA3}"/>
    <cellStyle name="Q_U_SGI_2008" xfId="21530" xr:uid="{8D72B1A7-5BAF-46F1-AC8D-395FF2EEC194}"/>
    <cellStyle name="Q_Vouch_SCT" xfId="21531" xr:uid="{A0AE1276-8B93-4FBB-8E9C-EBB84276625E}"/>
    <cellStyle name="Q_wp max fon 31.12.08" xfId="21532" xr:uid="{0D403BB8-7B9C-4A3B-AFEA-D7611C82BA5E}"/>
    <cellStyle name="Q_WP stock count_SSC" xfId="21533" xr:uid="{62E73244-EE0A-4719-B871-60431B619FFF}"/>
    <cellStyle name="Q_WT" xfId="21534" xr:uid="{5F785E7E-0BB8-47BD-8862-CF30F94839BE}"/>
    <cellStyle name="Q_รายการปรับ" xfId="21535" xr:uid="{623BB3A7-C309-4C82-9C26-AC289356545C}"/>
    <cellStyle name="QTR94_95_INCOME CTMP#1 98" xfId="21536" xr:uid="{9A37E262-4017-47F8-A3EB-201A4DCF2C0E}"/>
    <cellStyle name="Quantity" xfId="54" xr:uid="{B5B324D7-76DC-4917-8359-9A714D9D4B2A}"/>
    <cellStyle name="Quantity 2" xfId="21537" xr:uid="{F41CD808-F4B9-4FF0-8D56-7A673972482C}"/>
    <cellStyle name="Quantity 2 2" xfId="21538" xr:uid="{1CDF5BC4-65F0-4579-8633-1806165B22E5}"/>
    <cellStyle name="Quantity 2 2 2" xfId="21539" xr:uid="{3E8AD07C-1F32-4AF3-AE50-D932E697AE3C}"/>
    <cellStyle name="Quantity 2 2 3" xfId="21540" xr:uid="{48F901A6-755F-449A-A54F-1FDFB58E0131}"/>
    <cellStyle name="Quantity 2 3" xfId="21541" xr:uid="{EC8CC7F7-AD50-460B-B24B-1FD041C47C61}"/>
    <cellStyle name="Quantity 2 4" xfId="21542" xr:uid="{13CA398A-9A67-4D64-BED5-80696E3CD85A}"/>
    <cellStyle name="Quantity 3" xfId="21543" xr:uid="{6D5AD960-11C8-43F7-9CE7-D3BA64BBFC3A}"/>
    <cellStyle name="Quantity 3 2" xfId="21544" xr:uid="{EF3D5E4D-A469-4498-907C-7314ACD88A46}"/>
    <cellStyle name="Quantity 3 2 2" xfId="21545" xr:uid="{E8B88E6D-6949-4800-9FAF-C1E2B146BCA0}"/>
    <cellStyle name="Quantity 3 2 3" xfId="21546" xr:uid="{85AAA07C-8C7E-4508-9187-4F54D5222EAB}"/>
    <cellStyle name="Quantity 3 3" xfId="21547" xr:uid="{B32AD4B9-97E7-4F80-898E-7792BD7795AB}"/>
    <cellStyle name="Quantity 3 4" xfId="21548" xr:uid="{FB24DAF2-30DC-4B1D-BFBF-60B089110B6F}"/>
    <cellStyle name="Quantity 4" xfId="21549" xr:uid="{00CB4948-DE6F-41ED-A8D8-DB1BA23B0893}"/>
    <cellStyle name="Quantity 4 2" xfId="21550" xr:uid="{57DE3BBE-3B36-4A85-B959-1B414CC51137}"/>
    <cellStyle name="Quantity 4 3" xfId="21551" xr:uid="{BFA0C31B-F67D-480E-8FED-F1737FD7BE10}"/>
    <cellStyle name="Quantity 5" xfId="21552" xr:uid="{14CF036F-836B-4006-9D19-67EDB209F991}"/>
    <cellStyle name="Quantity 6" xfId="21553" xr:uid="{EB946615-13D1-4C93-83C9-CAA45821F8B8}"/>
    <cellStyle name="-R0.000" xfId="21554" xr:uid="{69B2F659-B52E-4497-8DF7-74DB43BB8F0B}"/>
    <cellStyle name="regstoresfromspecstores" xfId="21555" xr:uid="{BC6F7736-17E7-4B86-9ED8-2D6980AA0AD3}"/>
    <cellStyle name="report_title" xfId="21556" xr:uid="{FE9C97DE-2A68-4F96-A376-3C70CFEE9EBE}"/>
    <cellStyle name="Reset  - Style4" xfId="21557" xr:uid="{18146ACD-5B75-40DF-852D-AD476B609B83}"/>
    <cellStyle name="Reset  - Style7" xfId="5477" xr:uid="{8C5FE15D-FAB8-4555-8707-6F3BFB6A9D03}"/>
    <cellStyle name="revised" xfId="21558" xr:uid="{881CA0A1-F0EA-4E0A-A1BC-B2177DFBBFD5}"/>
    <cellStyle name="RevList" xfId="3361" xr:uid="{04E07574-CC2D-4355-B56C-392E1CEF1E0C}"/>
    <cellStyle name="Rittichai" xfId="21559" xr:uid="{9C617581-CB28-4720-8D6D-6D73246B7391}"/>
    <cellStyle name="RM" xfId="21560" xr:uid="{67179DE0-F148-4E14-9790-10A7C44B62CC}"/>
    <cellStyle name="Sakurai2" xfId="4619" xr:uid="{91BAB6BB-5B17-48F5-A33C-63C0CC8E2B42}"/>
    <cellStyle name="Salomon Logo" xfId="3066" xr:uid="{B161128D-7FF9-41CA-A663-51CD31BDDF9A}"/>
    <cellStyle name="SAPBEXaggData" xfId="21561" xr:uid="{321B3B5D-0898-4E3C-B14E-2A7CA8C205AE}"/>
    <cellStyle name="SAPBEXaggData 10" xfId="40997" xr:uid="{7D114D74-59B2-4686-A2EA-103D1D5AA99B}"/>
    <cellStyle name="SAPBEXaggData 11" xfId="43472" xr:uid="{A872C4FE-4192-4D90-B5BC-9927CF21C869}"/>
    <cellStyle name="SAPBEXaggData 2" xfId="21562" xr:uid="{A761F0A6-F2ED-40C9-AB60-CE3FFA04507E}"/>
    <cellStyle name="SAPBEXaggData 2 2" xfId="34619" xr:uid="{65AD3CCB-6C52-4FBE-8E43-11C342539DA4}"/>
    <cellStyle name="SAPBEXaggData 2 3" xfId="40998" xr:uid="{E78691DA-9C85-47D2-8929-A89E30D90FEB}"/>
    <cellStyle name="SAPBEXaggData 2 4" xfId="43473" xr:uid="{E9535399-BD03-4E85-BA18-5DAB62E0FE93}"/>
    <cellStyle name="SAPBEXaggData 3" xfId="21563" xr:uid="{87D4D1D6-720E-4C6C-A799-C0731107573B}"/>
    <cellStyle name="SAPBEXaggData 3 2" xfId="38558" xr:uid="{4FA36007-A191-4702-91BB-1DF45D5DC96A}"/>
    <cellStyle name="SAPBEXaggData 3 3" xfId="40999" xr:uid="{7BB92FA3-F8A1-4E2E-9B1E-5BB18AE1F286}"/>
    <cellStyle name="SAPBEXaggData 3 4" xfId="43474" xr:uid="{A21E70B0-6998-4332-9434-0CDA769BDB88}"/>
    <cellStyle name="SAPBEXaggData 4" xfId="21564" xr:uid="{5C24B4FF-68BC-42E1-90B7-A4FFDD285A3D}"/>
    <cellStyle name="SAPBEXaggData 4 2" xfId="34620" xr:uid="{83E95562-4886-4F02-9DA0-508CF17F0448}"/>
    <cellStyle name="SAPBEXaggData 4 3" xfId="41000" xr:uid="{6A2742A0-5D91-4B4B-82D3-A9562A601533}"/>
    <cellStyle name="SAPBEXaggData 4 4" xfId="43475" xr:uid="{E169A91F-5654-43DF-A322-8497E7B5A63A}"/>
    <cellStyle name="SAPBEXaggData 5" xfId="21565" xr:uid="{7088A629-658C-4B40-8248-EA40BAB99A60}"/>
    <cellStyle name="SAPBEXaggData 5 2" xfId="37802" xr:uid="{260F3930-A030-4569-B9FC-59935F2CD380}"/>
    <cellStyle name="SAPBEXaggData 5 3" xfId="41001" xr:uid="{7CC12E7B-A22D-4C90-9DD5-EC80CE4EBB0B}"/>
    <cellStyle name="SAPBEXaggData 5 4" xfId="43476" xr:uid="{700AF6CE-B47C-4422-A88F-3222C9C844E2}"/>
    <cellStyle name="SAPBEXaggData 6" xfId="21566" xr:uid="{C97F3D2E-CA01-4B42-9E01-93EBD67C847A}"/>
    <cellStyle name="SAPBEXaggData 6 2" xfId="34621" xr:uid="{F78EB066-22C6-46D5-B614-27A7A998EFE3}"/>
    <cellStyle name="SAPBEXaggData 6 3" xfId="41002" xr:uid="{A95497FB-BE97-4AEA-9755-C9A787CB2BB2}"/>
    <cellStyle name="SAPBEXaggData 6 4" xfId="43477" xr:uid="{68E33562-A278-428C-B4D3-665FD0C14E76}"/>
    <cellStyle name="SAPBEXaggData 7" xfId="21567" xr:uid="{896B5D43-F1D3-4F45-9036-39436AF2F8CE}"/>
    <cellStyle name="SAPBEXaggData 7 2" xfId="38557" xr:uid="{CA18AC02-4508-42D0-BF69-E0D9CBB356F3}"/>
    <cellStyle name="SAPBEXaggData 7 3" xfId="41003" xr:uid="{14315BDD-9431-4298-A2D2-572F486D97EB}"/>
    <cellStyle name="SAPBEXaggData 7 4" xfId="43478" xr:uid="{50100FA2-9C4B-4D4E-9593-D8A788A4CF10}"/>
    <cellStyle name="SAPBEXaggData 8" xfId="21568" xr:uid="{7096B607-3896-4A0D-A646-26E871315C65}"/>
    <cellStyle name="SAPBEXaggData 8 2" xfId="34622" xr:uid="{91F49807-EE93-4B01-BD34-6B2261F75189}"/>
    <cellStyle name="SAPBEXaggData 8 3" xfId="41004" xr:uid="{6C755C25-88E5-4565-8F4A-816A0D1F57C9}"/>
    <cellStyle name="SAPBEXaggData 8 4" xfId="43479" xr:uid="{DACF392E-BD98-4FCE-B6CA-E19C245D6488}"/>
    <cellStyle name="SAPBEXaggData 9" xfId="34618" xr:uid="{30FFEDEA-B2CB-4EB5-88D1-8670A3FA5472}"/>
    <cellStyle name="SAPBEXaggDataEmph" xfId="21569" xr:uid="{0DB437D6-696F-4CCA-95AB-F74D46F16E4B}"/>
    <cellStyle name="SAPBEXaggDataEmph 10" xfId="41005" xr:uid="{C8AF148B-7E8F-4123-BD2A-EC511D35AF91}"/>
    <cellStyle name="SAPBEXaggDataEmph 11" xfId="43480" xr:uid="{558F15B9-87E8-49AE-B71A-89D82CA0690F}"/>
    <cellStyle name="SAPBEXaggDataEmph 2" xfId="21570" xr:uid="{53A03A52-4E1D-41CA-BD8D-B2AA22678693}"/>
    <cellStyle name="SAPBEXaggDataEmph 2 2" xfId="37803" xr:uid="{C0E40F84-ABAA-46DC-990C-CE45A0237D4B}"/>
    <cellStyle name="SAPBEXaggDataEmph 2 3" xfId="41006" xr:uid="{A6DB0D37-8156-49C7-BE2D-A05666285D2F}"/>
    <cellStyle name="SAPBEXaggDataEmph 2 4" xfId="43481" xr:uid="{2788EA5A-A587-4AF1-8281-FF94066C737D}"/>
    <cellStyle name="SAPBEXaggDataEmph 3" xfId="21571" xr:uid="{2BCBCF10-362F-4187-8DF3-A5A053244470}"/>
    <cellStyle name="SAPBEXaggDataEmph 3 2" xfId="38556" xr:uid="{1BFA153E-6F4A-4AA6-B2AB-3FE4F965E7D3}"/>
    <cellStyle name="SAPBEXaggDataEmph 3 3" xfId="41007" xr:uid="{B2694578-948C-43C8-A3BF-5DCF69C27B9B}"/>
    <cellStyle name="SAPBEXaggDataEmph 3 4" xfId="43482" xr:uid="{393A9517-4B3F-4E65-A9D0-A9DEEF57CEF9}"/>
    <cellStyle name="SAPBEXaggDataEmph 4" xfId="21572" xr:uid="{A3C62295-DA5F-4162-9BBC-973F45898589}"/>
    <cellStyle name="SAPBEXaggDataEmph 4 2" xfId="34624" xr:uid="{C46B3203-DF26-4CFB-B567-1073E9EF77F3}"/>
    <cellStyle name="SAPBEXaggDataEmph 4 3" xfId="41008" xr:uid="{82B79B0B-F19E-40CA-929A-BF16BBB7F9A6}"/>
    <cellStyle name="SAPBEXaggDataEmph 4 4" xfId="43483" xr:uid="{F89577D8-859A-4E97-AC32-18FBCA946698}"/>
    <cellStyle name="SAPBEXaggDataEmph 5" xfId="21573" xr:uid="{E4ED8D03-8E9B-458C-B41F-44EF58E26655}"/>
    <cellStyle name="SAPBEXaggDataEmph 5 2" xfId="34625" xr:uid="{D560DFF8-B7E6-49DE-B650-9390843619D0}"/>
    <cellStyle name="SAPBEXaggDataEmph 5 3" xfId="41009" xr:uid="{3E67FE7A-D850-438A-BA31-CF5FBF57BC3C}"/>
    <cellStyle name="SAPBEXaggDataEmph 5 4" xfId="43484" xr:uid="{9F1C6C45-2E6D-4678-8AA7-8292793E4F8F}"/>
    <cellStyle name="SAPBEXaggDataEmph 6" xfId="21574" xr:uid="{A0154694-76A7-4B49-A844-B95D481BB290}"/>
    <cellStyle name="SAPBEXaggDataEmph 6 2" xfId="34626" xr:uid="{7E23104A-17BD-45E7-9A4A-951982068B1F}"/>
    <cellStyle name="SAPBEXaggDataEmph 6 3" xfId="41010" xr:uid="{E7AFA75B-6F93-4B9F-8498-9D5D151D806D}"/>
    <cellStyle name="SAPBEXaggDataEmph 6 4" xfId="43485" xr:uid="{66C10B87-0884-42AD-AC3B-640D05031593}"/>
    <cellStyle name="SAPBEXaggDataEmph 7" xfId="21575" xr:uid="{4E475395-E0FD-426E-AD50-229CA876AB92}"/>
    <cellStyle name="SAPBEXaggDataEmph 7 2" xfId="38555" xr:uid="{D4866E78-3981-49B2-BCB4-02CA66DD4025}"/>
    <cellStyle name="SAPBEXaggDataEmph 7 3" xfId="41011" xr:uid="{632647BF-DCB5-49CF-97FC-72A860A758B2}"/>
    <cellStyle name="SAPBEXaggDataEmph 7 4" xfId="43486" xr:uid="{2104C209-92D6-40BA-BBAE-71C0AA9BE287}"/>
    <cellStyle name="SAPBEXaggDataEmph 8" xfId="21576" xr:uid="{40742731-3651-4DB5-8FB8-A114BEA5AA3A}"/>
    <cellStyle name="SAPBEXaggDataEmph 8 2" xfId="37804" xr:uid="{19A1BCAA-907D-4380-9E96-AF34C03C0FAB}"/>
    <cellStyle name="SAPBEXaggDataEmph 8 3" xfId="41012" xr:uid="{9CD39829-9FFD-4901-BBCE-E9DF2BB634AE}"/>
    <cellStyle name="SAPBEXaggDataEmph 8 4" xfId="43487" xr:uid="{47D91414-3C52-41D0-B7B9-63BA967A9203}"/>
    <cellStyle name="SAPBEXaggDataEmph 9" xfId="34623" xr:uid="{3F3023B2-F9FD-41FD-9711-6B008E3903F5}"/>
    <cellStyle name="SAPBEXaggItem" xfId="21577" xr:uid="{CE528ED7-88E7-4AB7-8456-C0EB75CE679F}"/>
    <cellStyle name="SAPBEXaggItem 10" xfId="41013" xr:uid="{374E69C6-86D7-42A9-BEC7-D2FC92497C34}"/>
    <cellStyle name="SAPBEXaggItem 11" xfId="43488" xr:uid="{48E6F53C-50D3-4F59-B9B3-A685B233263B}"/>
    <cellStyle name="SAPBEXaggItem 2" xfId="21578" xr:uid="{68AED8D3-FE7F-432E-9F69-5AFBE6AB32BF}"/>
    <cellStyle name="SAPBEXaggItem 2 2" xfId="34628" xr:uid="{C72E74BF-A9CB-4E70-912D-F4AFE88B399D}"/>
    <cellStyle name="SAPBEXaggItem 2 3" xfId="41014" xr:uid="{AC39E9F0-FBC5-4891-8440-F363C4181CB5}"/>
    <cellStyle name="SAPBEXaggItem 2 4" xfId="43489" xr:uid="{6B040144-E229-4939-97D3-A39CD3812DE2}"/>
    <cellStyle name="SAPBEXaggItem 3" xfId="21579" xr:uid="{1CE9F4DF-1702-4DF3-87D5-927D24CB06B0}"/>
    <cellStyle name="SAPBEXaggItem 3 2" xfId="38554" xr:uid="{7F71892C-EB17-4B1A-9BD7-B947E45F0FC0}"/>
    <cellStyle name="SAPBEXaggItem 3 3" xfId="41015" xr:uid="{6927C936-EB39-43C0-8E61-65719AA53188}"/>
    <cellStyle name="SAPBEXaggItem 3 4" xfId="43490" xr:uid="{81A93DCC-2B32-4CC7-BB0C-EC7DD925EE43}"/>
    <cellStyle name="SAPBEXaggItem 4" xfId="21580" xr:uid="{9BA4C1CE-056B-4F34-85F1-5D8FB0ED1631}"/>
    <cellStyle name="SAPBEXaggItem 4 2" xfId="34629" xr:uid="{198B4E46-1D58-480E-B72D-8E1D146CC60A}"/>
    <cellStyle name="SAPBEXaggItem 4 3" xfId="41016" xr:uid="{9456D045-B44E-4BA5-878B-14184E2EB6C6}"/>
    <cellStyle name="SAPBEXaggItem 4 4" xfId="43491" xr:uid="{70B41B26-F90A-47EF-868D-F70C553F19D1}"/>
    <cellStyle name="SAPBEXaggItem 5" xfId="21581" xr:uid="{8F72AD02-58CD-48E5-8048-A30C1339B80B}"/>
    <cellStyle name="SAPBEXaggItem 5 2" xfId="37805" xr:uid="{ECE5C31C-3DC3-4EF4-A387-88ACB044F4F8}"/>
    <cellStyle name="SAPBEXaggItem 5 3" xfId="41017" xr:uid="{B6B6EA05-1B96-4F11-AD94-FFA2B0723FB3}"/>
    <cellStyle name="SAPBEXaggItem 5 4" xfId="43492" xr:uid="{065B39E5-AE32-4A26-8C56-7CFAF9E97726}"/>
    <cellStyle name="SAPBEXaggItem 6" xfId="21582" xr:uid="{7A0A2CE1-5414-46A4-9A60-3EB9CB0A5153}"/>
    <cellStyle name="SAPBEXaggItem 6 2" xfId="34630" xr:uid="{5396D23F-6A0C-4AEE-84E4-CEE333DB9F73}"/>
    <cellStyle name="SAPBEXaggItem 6 3" xfId="41018" xr:uid="{C22D3ABF-BC19-4B81-B9FA-A471271B34B5}"/>
    <cellStyle name="SAPBEXaggItem 6 4" xfId="43493" xr:uid="{79287EBF-4453-42A9-8B50-9B30986F1EA9}"/>
    <cellStyle name="SAPBEXaggItem 7" xfId="21583" xr:uid="{8AB50EAD-0F1D-42BE-9A55-A22F5472BFA1}"/>
    <cellStyle name="SAPBEXaggItem 7 2" xfId="38553" xr:uid="{3753FCEE-3437-4532-9B82-1752C7C70861}"/>
    <cellStyle name="SAPBEXaggItem 7 3" xfId="41019" xr:uid="{4476086E-6EFC-479A-A651-ADCCA2355730}"/>
    <cellStyle name="SAPBEXaggItem 7 4" xfId="43494" xr:uid="{D1E1AA63-3564-4334-B55F-87D470E95046}"/>
    <cellStyle name="SAPBEXaggItem 8" xfId="21584" xr:uid="{0C85B769-50AE-4CFD-BF00-512D7ED9346D}"/>
    <cellStyle name="SAPBEXaggItem 8 2" xfId="34631" xr:uid="{886D3F37-23FF-4815-AD42-D4F66B2C6D86}"/>
    <cellStyle name="SAPBEXaggItem 8 3" xfId="41020" xr:uid="{2738DD43-CCA6-4870-BD0F-D408E22014AA}"/>
    <cellStyle name="SAPBEXaggItem 8 4" xfId="43495" xr:uid="{B7619ADA-3747-4BD4-8D37-D37AF99E7A03}"/>
    <cellStyle name="SAPBEXaggItem 9" xfId="34627" xr:uid="{30448570-F87C-4109-9791-6AFD3ADD3FC1}"/>
    <cellStyle name="SAPBEXaggItemX" xfId="21585" xr:uid="{89A0F5E4-A77D-46D2-919C-29BABC2CFA5A}"/>
    <cellStyle name="SAPBEXaggItemX 10" xfId="41021" xr:uid="{B54982F5-250B-494F-BD58-66F0DCB4A739}"/>
    <cellStyle name="SAPBEXaggItemX 11" xfId="43496" xr:uid="{E4ABCCC4-F062-4E2E-8467-BB8B8F6AAF48}"/>
    <cellStyle name="SAPBEXaggItemX 2" xfId="21586" xr:uid="{691B6237-B308-481A-A02E-4AC642CAEE18}"/>
    <cellStyle name="SAPBEXaggItemX 2 2" xfId="37806" xr:uid="{E64810FE-DE68-4742-B8B3-50DA26304807}"/>
    <cellStyle name="SAPBEXaggItemX 2 3" xfId="41022" xr:uid="{4E749E95-A955-4C65-A23E-D60D9D4AD9A5}"/>
    <cellStyle name="SAPBEXaggItemX 2 4" xfId="43497" xr:uid="{DE5DB8DA-03DE-4B2B-B2E2-D6794BF85A4D}"/>
    <cellStyle name="SAPBEXaggItemX 3" xfId="21587" xr:uid="{F1A2AB02-82B4-4D1C-93AF-094EB68993EC}"/>
    <cellStyle name="SAPBEXaggItemX 3 2" xfId="38552" xr:uid="{CE99E68F-5C19-4E7E-84B5-2D2F5A5AEEF1}"/>
    <cellStyle name="SAPBEXaggItemX 3 3" xfId="41023" xr:uid="{83667DD9-00A6-4838-A305-A48212D88D78}"/>
    <cellStyle name="SAPBEXaggItemX 3 4" xfId="43498" xr:uid="{5EADB147-3967-4742-AFC8-66A6475342B4}"/>
    <cellStyle name="SAPBEXaggItemX 4" xfId="21588" xr:uid="{C38DB751-4729-45B1-A168-74CE7699812A}"/>
    <cellStyle name="SAPBEXaggItemX 4 2" xfId="36030" xr:uid="{793985FB-9C5B-4239-B876-C7A94AD70B69}"/>
    <cellStyle name="SAPBEXaggItemX 4 3" xfId="41024" xr:uid="{3D6682F6-2F2B-474E-9447-45BF06096616}"/>
    <cellStyle name="SAPBEXaggItemX 4 4" xfId="43499" xr:uid="{19108341-A3B3-4B85-9F09-F2F5E63DDD1A}"/>
    <cellStyle name="SAPBEXaggItemX 5" xfId="21589" xr:uid="{4D525363-74F0-473B-8033-12877F8B2A66}"/>
    <cellStyle name="SAPBEXaggItemX 5 2" xfId="34633" xr:uid="{10B7D5D5-E17C-4F23-9026-2ADACFCA6732}"/>
    <cellStyle name="SAPBEXaggItemX 5 3" xfId="41025" xr:uid="{4842F226-967C-465E-A74A-5998F278E62C}"/>
    <cellStyle name="SAPBEXaggItemX 5 4" xfId="43500" xr:uid="{BC84AF28-46CD-440F-B10F-AEBD114DF12C}"/>
    <cellStyle name="SAPBEXaggItemX 6" xfId="21590" xr:uid="{A564EF2E-4FA6-4EE8-B4DD-F5D28D33B807}"/>
    <cellStyle name="SAPBEXaggItemX 6 2" xfId="36031" xr:uid="{0769809E-77C9-481A-B764-8E457FDE8BB0}"/>
    <cellStyle name="SAPBEXaggItemX 6 3" xfId="41026" xr:uid="{D4E0DD12-A670-4023-A2E8-6001838293F9}"/>
    <cellStyle name="SAPBEXaggItemX 6 4" xfId="43501" xr:uid="{13019582-0F2C-40C6-B4EC-B9F2C294268A}"/>
    <cellStyle name="SAPBEXaggItemX 7" xfId="21591" xr:uid="{87D8C27D-4F0C-465C-AEE2-D3C23331CE19}"/>
    <cellStyle name="SAPBEXaggItemX 7 2" xfId="25565" xr:uid="{8EE86E7D-7841-41F2-AD34-12FD5D7628AC}"/>
    <cellStyle name="SAPBEXaggItemX 7 3" xfId="41027" xr:uid="{94603CEF-D2BB-467F-9A08-28B3CFF1DA72}"/>
    <cellStyle name="SAPBEXaggItemX 7 4" xfId="43502" xr:uid="{D2F18CC4-844C-4DEC-A6AB-A8721099E1C8}"/>
    <cellStyle name="SAPBEXaggItemX 8" xfId="21592" xr:uid="{E1DC2626-AD19-48A0-874B-BF21BD0A465C}"/>
    <cellStyle name="SAPBEXaggItemX 8 2" xfId="34634" xr:uid="{42AD7F06-94B8-4290-ACC9-70D0CCD6FCF1}"/>
    <cellStyle name="SAPBEXaggItemX 8 3" xfId="41028" xr:uid="{9FD5179E-EE92-4412-BDB8-7E3CCB9A354A}"/>
    <cellStyle name="SAPBEXaggItemX 8 4" xfId="43503" xr:uid="{0C5A47D3-E91B-4FD2-B48C-AA7264787286}"/>
    <cellStyle name="SAPBEXaggItemX 9" xfId="34632" xr:uid="{9D70F9F2-9386-42E7-AF53-E15D83481D6A}"/>
    <cellStyle name="SAPBEXchaText" xfId="21593" xr:uid="{1364D442-4700-43ED-ACC8-806B5FC89191}"/>
    <cellStyle name="SAPBEXchaText 10" xfId="41029" xr:uid="{5EABDBB9-D4E8-4683-93C8-C635D15E49C0}"/>
    <cellStyle name="SAPBEXchaText 11" xfId="43504" xr:uid="{C712CD35-CDB8-4956-B778-0D1B7CB4A8D5}"/>
    <cellStyle name="SAPBEXchaText 2" xfId="21594" xr:uid="{67623584-B38F-4668-96F0-81064E8FD58C}"/>
    <cellStyle name="SAPBEXchaText 2 2" xfId="38551" xr:uid="{8B1826DC-6B03-430E-AD04-DB8571BEA595}"/>
    <cellStyle name="SAPBEXchaText 2 3" xfId="41030" xr:uid="{1C21DA2E-202E-455D-8295-22FEBAC5200B}"/>
    <cellStyle name="SAPBEXchaText 2 4" xfId="43505" xr:uid="{BA65741E-977D-42AF-8671-634E8211064D}"/>
    <cellStyle name="SAPBEXchaText 3" xfId="21595" xr:uid="{541A9FAF-419C-4BCF-8435-8AB1D98B2013}"/>
    <cellStyle name="SAPBEXchaText 3 2" xfId="36032" xr:uid="{16E58345-F732-486B-B4DD-B62426359365}"/>
    <cellStyle name="SAPBEXchaText 3 3" xfId="41031" xr:uid="{8E760797-D398-450E-A7F8-A267158CCAE9}"/>
    <cellStyle name="SAPBEXchaText 3 4" xfId="43506" xr:uid="{7F25D2F8-701A-49F5-94EF-8FD8B0D3925D}"/>
    <cellStyle name="SAPBEXchaText 4" xfId="21596" xr:uid="{06D02A4E-18B6-427F-950C-986024267BE3}"/>
    <cellStyle name="SAPBEXchaText 4 2" xfId="25566" xr:uid="{129BC601-F7C3-45ED-A5EA-09A679F16B4B}"/>
    <cellStyle name="SAPBEXchaText 4 3" xfId="41032" xr:uid="{CF01A36D-2093-488F-99E0-404D92AA4BC0}"/>
    <cellStyle name="SAPBEXchaText 4 4" xfId="43507" xr:uid="{CD94B24B-751A-4EB2-B057-66FAFD36875A}"/>
    <cellStyle name="SAPBEXchaText 5" xfId="21597" xr:uid="{6F280420-9718-4D1C-9E9B-F72C9912DB4A}"/>
    <cellStyle name="SAPBEXchaText 5 2" xfId="37807" xr:uid="{5986D30C-0F4D-4908-8E84-9DDF638F6C3F}"/>
    <cellStyle name="SAPBEXchaText 5 3" xfId="41033" xr:uid="{A2DE5625-CFC9-4553-AC5C-B645193901E7}"/>
    <cellStyle name="SAPBEXchaText 5 4" xfId="43508" xr:uid="{5841D2DE-69B2-4FF0-BCCF-93993A248EA9}"/>
    <cellStyle name="SAPBEXchaText 6" xfId="21598" xr:uid="{6E4C32CD-2DF3-4C53-AB8C-D97E402CEB3B}"/>
    <cellStyle name="SAPBEXchaText 6 2" xfId="34636" xr:uid="{F3869D07-6BF6-4F1E-A4F3-0FD9D154ED43}"/>
    <cellStyle name="SAPBEXchaText 6 3" xfId="41034" xr:uid="{F8DB32C5-D6C5-419D-98E6-25CBCD389BD5}"/>
    <cellStyle name="SAPBEXchaText 6 4" xfId="43509" xr:uid="{F672112F-5CA5-406E-A4BF-921AE0EE51D9}"/>
    <cellStyle name="SAPBEXchaText 7" xfId="21599" xr:uid="{4D1781BF-6EB5-4147-843D-96F9203CEE12}"/>
    <cellStyle name="SAPBEXchaText 7 2" xfId="34637" xr:uid="{3DEF763F-BF30-42C3-93F1-796AD17A6F91}"/>
    <cellStyle name="SAPBEXchaText 7 3" xfId="41035" xr:uid="{DCD8DA06-9A0B-416B-BBFD-9766773867F3}"/>
    <cellStyle name="SAPBEXchaText 7 4" xfId="43510" xr:uid="{A04E0B9F-1F42-4781-A794-067884FB5E51}"/>
    <cellStyle name="SAPBEXchaText 8" xfId="21600" xr:uid="{66F68282-86F5-4B6E-880A-75DAE66F4A06}"/>
    <cellStyle name="SAPBEXchaText 8 2" xfId="25567" xr:uid="{81D01666-B643-4208-90FB-1F9B8F172496}"/>
    <cellStyle name="SAPBEXchaText 8 3" xfId="41036" xr:uid="{5E5C9F29-4A29-49AA-8962-4DEBA3221E19}"/>
    <cellStyle name="SAPBEXchaText 8 4" xfId="43511" xr:uid="{E35826F0-FE19-44E0-B065-7F17168180EA}"/>
    <cellStyle name="SAPBEXchaText 9" xfId="34635" xr:uid="{2C2051F7-055E-43D4-B3EC-BF1A33E6079F}"/>
    <cellStyle name="SAPBEXexcBad7" xfId="21601" xr:uid="{A77DBC8A-9068-4546-8185-189AF0802650}"/>
    <cellStyle name="SAPBEXexcBad7 10" xfId="41037" xr:uid="{071E34E3-7DE7-4830-8E6E-90301EE622EA}"/>
    <cellStyle name="SAPBEXexcBad7 11" xfId="43512" xr:uid="{F0CAB74B-705E-4544-A27F-F00D44A565C3}"/>
    <cellStyle name="SAPBEXexcBad7 2" xfId="21602" xr:uid="{89F462FB-6A46-4502-BB8C-CE4A0C65C447}"/>
    <cellStyle name="SAPBEXexcBad7 2 2" xfId="34638" xr:uid="{5DFC3C8A-A9A2-4DCD-913E-93D75DEAF13D}"/>
    <cellStyle name="SAPBEXexcBad7 2 3" xfId="41038" xr:uid="{12DEFACA-DCAE-4205-B3C0-2B9C0EE359CE}"/>
    <cellStyle name="SAPBEXexcBad7 2 4" xfId="43513" xr:uid="{A465ED62-484F-403D-AAB9-D8107254B23D}"/>
    <cellStyle name="SAPBEXexcBad7 3" xfId="21603" xr:uid="{97581EEF-9E7D-478E-A0C9-28351D8C4EA9}"/>
    <cellStyle name="SAPBEXexcBad7 3 2" xfId="37808" xr:uid="{D6D7B62A-0D3E-4C84-B3BB-A787AAF5A67C}"/>
    <cellStyle name="SAPBEXexcBad7 3 3" xfId="41039" xr:uid="{6B9BB164-E9AA-4E3D-BCA7-B0AF2ADFDD6F}"/>
    <cellStyle name="SAPBEXexcBad7 3 4" xfId="43514" xr:uid="{CA649D61-C839-4B15-9A5E-7CD1D1529280}"/>
    <cellStyle name="SAPBEXexcBad7 4" xfId="21604" xr:uid="{AE1F1965-C0DA-4197-AC8C-F762922B1785}"/>
    <cellStyle name="SAPBEXexcBad7 4 2" xfId="25568" xr:uid="{EEA59511-43AD-4C42-B566-83EC38442AA6}"/>
    <cellStyle name="SAPBEXexcBad7 4 3" xfId="41040" xr:uid="{C771BB12-E807-45AD-AAA0-80CF3232CCC5}"/>
    <cellStyle name="SAPBEXexcBad7 4 4" xfId="43515" xr:uid="{4E2BCDE9-9153-4388-BE61-220FDBF5B8A6}"/>
    <cellStyle name="SAPBEXexcBad7 5" xfId="21605" xr:uid="{AEF320BA-9482-41AA-BC4F-0D5D36CCCF21}"/>
    <cellStyle name="SAPBEXexcBad7 5 2" xfId="34639" xr:uid="{218F5285-388C-4482-8383-D042DAAFEB94}"/>
    <cellStyle name="SAPBEXexcBad7 5 3" xfId="41041" xr:uid="{2D38DF33-7798-4292-9462-0F820982BD94}"/>
    <cellStyle name="SAPBEXexcBad7 5 4" xfId="43516" xr:uid="{8362797A-22A5-4D9D-BCCF-A04DFF07B7F6}"/>
    <cellStyle name="SAPBEXexcBad7 6" xfId="21606" xr:uid="{9C17B454-6DD3-4455-B07C-8C1FB20626CD}"/>
    <cellStyle name="SAPBEXexcBad7 6 2" xfId="34640" xr:uid="{5D2BE78E-753A-4A0F-9BAB-ECBE00F70242}"/>
    <cellStyle name="SAPBEXexcBad7 6 3" xfId="41042" xr:uid="{BCCF661A-271E-45CD-A504-139494E5D318}"/>
    <cellStyle name="SAPBEXexcBad7 6 4" xfId="43517" xr:uid="{46A6B2AD-6FDA-4F5C-BD70-4B7F04B45653}"/>
    <cellStyle name="SAPBEXexcBad7 7" xfId="21607" xr:uid="{45C31B47-29D0-497F-B7F2-741B9AE1806F}"/>
    <cellStyle name="SAPBEXexcBad7 7 2" xfId="34641" xr:uid="{0608E650-73B9-49C7-B0F3-D952148C7612}"/>
    <cellStyle name="SAPBEXexcBad7 7 3" xfId="41043" xr:uid="{6420AD54-4532-4F1B-982B-2CA9B57E7283}"/>
    <cellStyle name="SAPBEXexcBad7 7 4" xfId="43518" xr:uid="{7AB10E9E-374A-4E1E-8B1F-0DCC3FD488B4}"/>
    <cellStyle name="SAPBEXexcBad7 8" xfId="21608" xr:uid="{5E0F42E2-418E-48ED-8CF9-BA0695DFB3AA}"/>
    <cellStyle name="SAPBEXexcBad7 8 2" xfId="25569" xr:uid="{99718010-B5D9-40B2-A1DE-3BAB81EA08F4}"/>
    <cellStyle name="SAPBEXexcBad7 8 3" xfId="41044" xr:uid="{5DA7467F-6D15-42D1-9890-DA879C0C4B6E}"/>
    <cellStyle name="SAPBEXexcBad7 8 4" xfId="43519" xr:uid="{5C3F3B80-DA58-439E-ABB6-A468FE203FF8}"/>
    <cellStyle name="SAPBEXexcBad7 9" xfId="38550" xr:uid="{E7F5D7A0-7E07-48BB-BDB0-2BD6C218229D}"/>
    <cellStyle name="SAPBEXexcBad8" xfId="21609" xr:uid="{446FB515-22D5-446A-BBCA-EEA561390DE7}"/>
    <cellStyle name="SAPBEXexcBad8 10" xfId="41045" xr:uid="{71310E24-36CC-4D6F-A632-73D9D47EC623}"/>
    <cellStyle name="SAPBEXexcBad8 11" xfId="43520" xr:uid="{DED0A779-9E5F-4F91-8EDA-A80BB2410741}"/>
    <cellStyle name="SAPBEXexcBad8 2" xfId="21610" xr:uid="{825B2581-E3D5-4FF7-AC01-20E0E2418CF3}"/>
    <cellStyle name="SAPBEXexcBad8 2 2" xfId="34642" xr:uid="{AAC75C0E-BD9D-49A1-AD5D-85B548C690AD}"/>
    <cellStyle name="SAPBEXexcBad8 2 3" xfId="41046" xr:uid="{1A4403E0-BEFC-43D4-89BE-2DB757223DE4}"/>
    <cellStyle name="SAPBEXexcBad8 2 4" xfId="43521" xr:uid="{647A0395-112D-4F13-9B54-52AEFAB01A4E}"/>
    <cellStyle name="SAPBEXexcBad8 3" xfId="21611" xr:uid="{0A45E878-F8DC-4EC5-9282-57D404E51DE5}"/>
    <cellStyle name="SAPBEXexcBad8 3 2" xfId="34643" xr:uid="{19F25CFF-972B-44C1-968D-6AFFF5245ACE}"/>
    <cellStyle name="SAPBEXexcBad8 3 3" xfId="41047" xr:uid="{255E99A1-C42A-4FCC-B603-2054A6BE93AB}"/>
    <cellStyle name="SAPBEXexcBad8 3 4" xfId="43522" xr:uid="{9B03F756-1AD4-4552-A106-171F65CEFD0E}"/>
    <cellStyle name="SAPBEXexcBad8 4" xfId="21612" xr:uid="{0C901E14-4955-4C86-8DA0-CA76B3A7E290}"/>
    <cellStyle name="SAPBEXexcBad8 4 2" xfId="25570" xr:uid="{309E79E6-6DEC-422D-B6DD-475468B77BC0}"/>
    <cellStyle name="SAPBEXexcBad8 4 3" xfId="41048" xr:uid="{FDD81F04-AA5C-4870-89FC-F7FC6EAF5E08}"/>
    <cellStyle name="SAPBEXexcBad8 4 4" xfId="43523" xr:uid="{9FE05C57-3A53-449B-B8DD-45FB03E08D1F}"/>
    <cellStyle name="SAPBEXexcBad8 5" xfId="21613" xr:uid="{184909DE-04C6-419D-BA4C-A986470E568E}"/>
    <cellStyle name="SAPBEXexcBad8 5 2" xfId="34644" xr:uid="{A75AF17D-4A65-4998-B7D7-96D4D5F70173}"/>
    <cellStyle name="SAPBEXexcBad8 5 3" xfId="41049" xr:uid="{55DC5CB7-3BAA-4555-92DA-505D97254C87}"/>
    <cellStyle name="SAPBEXexcBad8 5 4" xfId="43524" xr:uid="{50E4CD3B-B37D-4F11-95F8-36A95BF12EEF}"/>
    <cellStyle name="SAPBEXexcBad8 6" xfId="21614" xr:uid="{F03B394F-F578-4C59-A67B-B9F5033F37B7}"/>
    <cellStyle name="SAPBEXexcBad8 6 2" xfId="37810" xr:uid="{DDF7327F-8E71-4693-9094-F67555FBC8AD}"/>
    <cellStyle name="SAPBEXexcBad8 6 3" xfId="41050" xr:uid="{892573A0-D29B-400D-9A75-DD495BE2FE0E}"/>
    <cellStyle name="SAPBEXexcBad8 6 4" xfId="43525" xr:uid="{80B9F0DE-0287-4DE4-8EA9-39055F0B6482}"/>
    <cellStyle name="SAPBEXexcBad8 7" xfId="21615" xr:uid="{08A0895E-D024-475B-A86C-E79DDFC1A54A}"/>
    <cellStyle name="SAPBEXexcBad8 7 2" xfId="24898" xr:uid="{48F77808-32C0-4CD9-8698-B3B8D19F8693}"/>
    <cellStyle name="SAPBEXexcBad8 7 3" xfId="41051" xr:uid="{EFCC6578-9D2A-4C0F-8D63-4A0256E9F003}"/>
    <cellStyle name="SAPBEXexcBad8 7 4" xfId="43526" xr:uid="{704730E0-9EC7-44F6-8505-0AB753CBDD21}"/>
    <cellStyle name="SAPBEXexcBad8 8" xfId="21616" xr:uid="{234CDBC1-FCC7-4F1E-BDD2-4D4D73896F1F}"/>
    <cellStyle name="SAPBEXexcBad8 8 2" xfId="36868" xr:uid="{3F9393E5-41D7-45EC-83F3-3DEAF0DF90DD}"/>
    <cellStyle name="SAPBEXexcBad8 8 3" xfId="41052" xr:uid="{3680970C-5F08-4F39-B926-4F75DABB493F}"/>
    <cellStyle name="SAPBEXexcBad8 8 4" xfId="43527" xr:uid="{231F3457-D86A-4E96-8A7B-D231BA07E713}"/>
    <cellStyle name="SAPBEXexcBad8 9" xfId="37809" xr:uid="{C31381E5-AFA7-4EA9-B173-FA7AFABFB939}"/>
    <cellStyle name="SAPBEXexcBad9" xfId="21617" xr:uid="{A23357C0-E2DC-4C88-A315-9E10CA6ECFD3}"/>
    <cellStyle name="SAPBEXexcBad9 10" xfId="41053" xr:uid="{882B449E-F853-4BE1-A756-C972B42BE79F}"/>
    <cellStyle name="SAPBEXexcBad9 11" xfId="43528" xr:uid="{F0906E30-1DAE-49E5-808B-95D09F3E4D1E}"/>
    <cellStyle name="SAPBEXexcBad9 2" xfId="21618" xr:uid="{7382AF32-C657-43F3-AB40-04C6440D7F7C}"/>
    <cellStyle name="SAPBEXexcBad9 2 2" xfId="34646" xr:uid="{CCC2A53A-53D0-49DE-8E5F-55882A877616}"/>
    <cellStyle name="SAPBEXexcBad9 2 3" xfId="41054" xr:uid="{20572B13-A55E-4B32-A17A-9B16B13B140E}"/>
    <cellStyle name="SAPBEXexcBad9 2 4" xfId="43529" xr:uid="{BC0BCC1F-E0AA-4E5D-A666-B51645896516}"/>
    <cellStyle name="SAPBEXexcBad9 3" xfId="21619" xr:uid="{B0CF5E51-A440-4496-B5C0-974D9B579AF9}"/>
    <cellStyle name="SAPBEXexcBad9 3 2" xfId="37811" xr:uid="{2399F91D-18C3-4CFC-8025-4FCF9D780EBF}"/>
    <cellStyle name="SAPBEXexcBad9 3 3" xfId="41055" xr:uid="{786E57F1-A8BA-4349-8D86-39E3BCA42031}"/>
    <cellStyle name="SAPBEXexcBad9 3 4" xfId="43530" xr:uid="{D63DA063-C500-4B0F-8351-2BEDF39FEE80}"/>
    <cellStyle name="SAPBEXexcBad9 4" xfId="21620" xr:uid="{1BF751B3-C2CA-4F3E-9E79-17774FCEECF9}"/>
    <cellStyle name="SAPBEXexcBad9 4 2" xfId="25571" xr:uid="{0EDF37B6-06E0-4E44-B0D5-F5642525A928}"/>
    <cellStyle name="SAPBEXexcBad9 4 3" xfId="41056" xr:uid="{C6645CEA-BE10-4303-A4E5-E88B2F5BE040}"/>
    <cellStyle name="SAPBEXexcBad9 4 4" xfId="43531" xr:uid="{EEC6429F-9DC4-4596-98C9-E6B3F5FFCCD3}"/>
    <cellStyle name="SAPBEXexcBad9 5" xfId="21621" xr:uid="{8A194E43-B82E-446D-B916-EDD1D6409635}"/>
    <cellStyle name="SAPBEXexcBad9 5 2" xfId="24899" xr:uid="{0F354D88-C523-4E07-AA71-1E67571E229E}"/>
    <cellStyle name="SAPBEXexcBad9 5 3" xfId="41057" xr:uid="{1382BDC1-6E60-4816-BCD9-0F445A897867}"/>
    <cellStyle name="SAPBEXexcBad9 5 4" xfId="43532" xr:uid="{4EF3852E-B09A-43D8-9C28-8C4E4ED6ED45}"/>
    <cellStyle name="SAPBEXexcBad9 6" xfId="21622" xr:uid="{1DDF720E-7381-4ED9-BE7F-1F59B1FAF643}"/>
    <cellStyle name="SAPBEXexcBad9 6 2" xfId="24900" xr:uid="{ECD8C9FA-6FDE-4B46-8345-86A719480DB0}"/>
    <cellStyle name="SAPBEXexcBad9 6 3" xfId="41058" xr:uid="{F73F5F14-0224-4654-848B-B46A12CA5CEE}"/>
    <cellStyle name="SAPBEXexcBad9 6 4" xfId="43533" xr:uid="{3471FB8D-A839-4D03-9924-9E3F80221777}"/>
    <cellStyle name="SAPBEXexcBad9 7" xfId="21623" xr:uid="{B48EB962-396D-49D2-B53E-A0B1354F8DDB}"/>
    <cellStyle name="SAPBEXexcBad9 7 2" xfId="34647" xr:uid="{B7AF5963-6B76-4D3E-9BC5-BD5A993A8B8B}"/>
    <cellStyle name="SAPBEXexcBad9 7 3" xfId="41059" xr:uid="{799CF993-98C9-4B5B-BE44-6B253F555D30}"/>
    <cellStyle name="SAPBEXexcBad9 7 4" xfId="43534" xr:uid="{6414BA81-A859-4119-80A2-309A7C934F4C}"/>
    <cellStyle name="SAPBEXexcBad9 8" xfId="21624" xr:uid="{579B8039-12AE-4C52-B7B2-245EC2516E04}"/>
    <cellStyle name="SAPBEXexcBad9 8 2" xfId="25572" xr:uid="{5A620434-6A5E-46F3-8D43-DCFC874EEA70}"/>
    <cellStyle name="SAPBEXexcBad9 8 3" xfId="41060" xr:uid="{E690CB81-EC04-40DE-BDB4-7511884AA82F}"/>
    <cellStyle name="SAPBEXexcBad9 8 4" xfId="43535" xr:uid="{FE5421ED-BF70-496C-8819-BEF978EA7E25}"/>
    <cellStyle name="SAPBEXexcBad9 9" xfId="34645" xr:uid="{34352E1B-52F8-48A8-9CC4-6AA070C62A0F}"/>
    <cellStyle name="SAPBEXexcCritical4" xfId="21625" xr:uid="{24EF4291-C28B-40D7-AC06-52F008077FCA}"/>
    <cellStyle name="SAPBEXexcCritical4 10" xfId="41061" xr:uid="{24CFBFF5-5CFC-48F1-BD71-932A05794EA9}"/>
    <cellStyle name="SAPBEXexcCritical4 11" xfId="43536" xr:uid="{70F9F875-EFA3-4757-9CDA-F21821FF0EA9}"/>
    <cellStyle name="SAPBEXexcCritical4 2" xfId="21626" xr:uid="{03873F5B-2BBB-4B99-96AA-658E2E8E31F2}"/>
    <cellStyle name="SAPBEXexcCritical4 2 2" xfId="34649" xr:uid="{F2AA5448-71B4-4DC0-8CFB-161F352CD6D3}"/>
    <cellStyle name="SAPBEXexcCritical4 2 3" xfId="41062" xr:uid="{BE56163E-A29D-4D30-8525-82BEE721C011}"/>
    <cellStyle name="SAPBEXexcCritical4 2 4" xfId="43537" xr:uid="{BA30A3C5-1D72-42D4-BEF1-7E83A8FCCDA7}"/>
    <cellStyle name="SAPBEXexcCritical4 3" xfId="21627" xr:uid="{4EAB7838-D7C5-4E94-B8B4-62E4FDBBB675}"/>
    <cellStyle name="SAPBEXexcCritical4 3 2" xfId="34650" xr:uid="{06DF0F11-7648-467A-AAB1-50064ACBC67A}"/>
    <cellStyle name="SAPBEXexcCritical4 3 3" xfId="41063" xr:uid="{A2C75FB0-6C5C-4547-ADB6-811B1410432C}"/>
    <cellStyle name="SAPBEXexcCritical4 3 4" xfId="43538" xr:uid="{92B39F17-CF31-45A0-A101-0C99F3281083}"/>
    <cellStyle name="SAPBEXexcCritical4 4" xfId="21628" xr:uid="{61A89A44-3632-466E-A6AA-F08B60F45906}"/>
    <cellStyle name="SAPBEXexcCritical4 4 2" xfId="34651" xr:uid="{3681850C-D59E-4EE8-9540-740745B5CFE3}"/>
    <cellStyle name="SAPBEXexcCritical4 4 3" xfId="41064" xr:uid="{B082E8EE-08BD-4FA3-846B-385FBF3DAE5C}"/>
    <cellStyle name="SAPBEXexcCritical4 4 4" xfId="43539" xr:uid="{44C80B2F-C748-4A22-9E92-4C0807C80A32}"/>
    <cellStyle name="SAPBEXexcCritical4 5" xfId="21629" xr:uid="{F704F7A6-3776-4E41-B6F7-A1DEE28DBC72}"/>
    <cellStyle name="SAPBEXexcCritical4 5 2" xfId="34652" xr:uid="{5EAFD522-D67B-4111-BB72-9C3E83E2079E}"/>
    <cellStyle name="SAPBEXexcCritical4 5 3" xfId="41065" xr:uid="{088B437C-2B60-46AC-866C-D781C852FD8A}"/>
    <cellStyle name="SAPBEXexcCritical4 5 4" xfId="43540" xr:uid="{7B549258-4798-48CF-93E4-AD5A54834F45}"/>
    <cellStyle name="SAPBEXexcCritical4 6" xfId="21630" xr:uid="{9890F45B-94D9-426B-8AAD-D24DC3D8D8C6}"/>
    <cellStyle name="SAPBEXexcCritical4 6 2" xfId="34653" xr:uid="{D2E1B0A2-8B1B-4FDA-ACF5-50B10668AEB3}"/>
    <cellStyle name="SAPBEXexcCritical4 6 3" xfId="41066" xr:uid="{EDFDB1BD-98EE-49F3-9F7C-D90C88B57880}"/>
    <cellStyle name="SAPBEXexcCritical4 6 4" xfId="43541" xr:uid="{AC79C654-448F-4AB7-B04C-FC4A2F225F1D}"/>
    <cellStyle name="SAPBEXexcCritical4 7" xfId="21631" xr:uid="{AED3B168-DD11-4C58-9A0A-AB48C605B966}"/>
    <cellStyle name="SAPBEXexcCritical4 7 2" xfId="34654" xr:uid="{0A17B6FA-CB97-4C8C-9388-6E345D34FA4A}"/>
    <cellStyle name="SAPBEXexcCritical4 7 3" xfId="41067" xr:uid="{3538CF5E-CC4A-41E1-9E72-29B41886A2A4}"/>
    <cellStyle name="SAPBEXexcCritical4 7 4" xfId="43542" xr:uid="{E5751453-0AA3-47A3-B7E3-EE0B609DCBF6}"/>
    <cellStyle name="SAPBEXexcCritical4 8" xfId="21632" xr:uid="{E9BB3C4D-095E-4C36-818B-36211C4A8C4E}"/>
    <cellStyle name="SAPBEXexcCritical4 8 2" xfId="34655" xr:uid="{C156D228-17EA-42FA-A673-995E797CFA1C}"/>
    <cellStyle name="SAPBEXexcCritical4 8 3" xfId="41068" xr:uid="{89A0767A-CB0E-4307-97E1-8BF01B4EAEC7}"/>
    <cellStyle name="SAPBEXexcCritical4 8 4" xfId="43543" xr:uid="{F1C2B41F-BEA8-410A-9E83-EC42306267B7}"/>
    <cellStyle name="SAPBEXexcCritical4 9" xfId="34648" xr:uid="{F3814275-E041-47CF-BB86-61EBD6B45B01}"/>
    <cellStyle name="SAPBEXexcCritical5" xfId="21633" xr:uid="{297AE260-F37F-41CD-90D5-926B78EB30A1}"/>
    <cellStyle name="SAPBEXexcCritical5 10" xfId="41069" xr:uid="{52D841AD-0F80-48D2-8AB7-6D4CEFA60943}"/>
    <cellStyle name="SAPBEXexcCritical5 11" xfId="43544" xr:uid="{61FCABAC-CF60-4740-A160-E112A51E902F}"/>
    <cellStyle name="SAPBEXexcCritical5 2" xfId="21634" xr:uid="{B2C52D46-7B3F-4920-9D5E-B9A310AF1150}"/>
    <cellStyle name="SAPBEXexcCritical5 2 2" xfId="25573" xr:uid="{868258FF-DE0E-4BE1-81B7-AF3E0CA701E3}"/>
    <cellStyle name="SAPBEXexcCritical5 2 3" xfId="41070" xr:uid="{3B89744D-F4D9-4121-BC64-89F88DD57721}"/>
    <cellStyle name="SAPBEXexcCritical5 2 4" xfId="43545" xr:uid="{0A0EE6D4-8DA5-4E98-9285-329BE08A2BAD}"/>
    <cellStyle name="SAPBEXexcCritical5 3" xfId="21635" xr:uid="{8F46BBBF-16B8-4EFE-9A5D-6E4DC8EC1C8F}"/>
    <cellStyle name="SAPBEXexcCritical5 3 2" xfId="34657" xr:uid="{1C65B21E-804E-481D-8190-66BE0EEF505C}"/>
    <cellStyle name="SAPBEXexcCritical5 3 3" xfId="41071" xr:uid="{A1574408-8264-4A1C-A2CF-6AEB2AAA1C05}"/>
    <cellStyle name="SAPBEXexcCritical5 3 4" xfId="43546" xr:uid="{6AA69CD3-295A-448F-BA3C-900FAED8CAA0}"/>
    <cellStyle name="SAPBEXexcCritical5 4" xfId="21636" xr:uid="{A58028E5-2C70-48A4-B5E6-3617A80C35F9}"/>
    <cellStyle name="SAPBEXexcCritical5 4 2" xfId="34658" xr:uid="{B8D7F58B-EB35-4DCD-AB7F-8A98B34E387E}"/>
    <cellStyle name="SAPBEXexcCritical5 4 3" xfId="41072" xr:uid="{A5B08910-3BC3-4675-9327-F0AB7DEF3645}"/>
    <cellStyle name="SAPBEXexcCritical5 4 4" xfId="43547" xr:uid="{F4760269-E665-40CD-83A4-A73F17D9F744}"/>
    <cellStyle name="SAPBEXexcCritical5 5" xfId="21637" xr:uid="{613734E9-B625-49FD-8A9D-AFF54A146549}"/>
    <cellStyle name="SAPBEXexcCritical5 5 2" xfId="34659" xr:uid="{B7AC9A7E-7850-4927-B32F-9EE147620F02}"/>
    <cellStyle name="SAPBEXexcCritical5 5 3" xfId="41073" xr:uid="{E243C507-CF6F-427E-9E6A-9A473849176A}"/>
    <cellStyle name="SAPBEXexcCritical5 5 4" xfId="43548" xr:uid="{F859E8BE-8FC9-4DEB-B647-9F723631FF7D}"/>
    <cellStyle name="SAPBEXexcCritical5 6" xfId="21638" xr:uid="{FBDB8A59-67F9-4F03-A11C-ACF81012DA06}"/>
    <cellStyle name="SAPBEXexcCritical5 6 2" xfId="34660" xr:uid="{A0656163-6CDA-47AE-9A19-9E9393D41481}"/>
    <cellStyle name="SAPBEXexcCritical5 6 3" xfId="41074" xr:uid="{01934DA8-105A-42FD-859A-402EDFC892FC}"/>
    <cellStyle name="SAPBEXexcCritical5 6 4" xfId="43549" xr:uid="{2FF988DF-AA66-4A29-9A57-A561852189B8}"/>
    <cellStyle name="SAPBEXexcCritical5 7" xfId="21639" xr:uid="{F4975509-0DD8-4568-891C-A772B5D83D84}"/>
    <cellStyle name="SAPBEXexcCritical5 7 2" xfId="34661" xr:uid="{A6F81661-0ED8-4507-BF8B-A8B3266D4E66}"/>
    <cellStyle name="SAPBEXexcCritical5 7 3" xfId="41075" xr:uid="{7CBA498B-FBC9-4EA5-9230-A3B28C07167F}"/>
    <cellStyle name="SAPBEXexcCritical5 7 4" xfId="43550" xr:uid="{A6839334-0F3F-4438-A2F0-25C27F851828}"/>
    <cellStyle name="SAPBEXexcCritical5 8" xfId="21640" xr:uid="{B14F0048-C312-40A8-9571-9FD3E9B430DA}"/>
    <cellStyle name="SAPBEXexcCritical5 8 2" xfId="34662" xr:uid="{A0E77BCB-C1CA-4C84-99AC-CB8C103A88F3}"/>
    <cellStyle name="SAPBEXexcCritical5 8 3" xfId="41076" xr:uid="{9ABA1C9F-D660-401A-AA53-80E15BA7176B}"/>
    <cellStyle name="SAPBEXexcCritical5 8 4" xfId="43551" xr:uid="{7E5EF865-C006-46F6-82F1-CE17EAA81135}"/>
    <cellStyle name="SAPBEXexcCritical5 9" xfId="34656" xr:uid="{417DF4F7-48D9-460A-8411-F072A7BE7FF6}"/>
    <cellStyle name="SAPBEXexcCritical6" xfId="21641" xr:uid="{22BC71ED-DC10-4398-A9EA-844E7EAC40B8}"/>
    <cellStyle name="SAPBEXexcCritical6 10" xfId="41077" xr:uid="{97422F0F-D605-4911-8C43-B42F2A495655}"/>
    <cellStyle name="SAPBEXexcCritical6 11" xfId="43552" xr:uid="{893468EB-B203-4234-8452-0F304525253B}"/>
    <cellStyle name="SAPBEXexcCritical6 2" xfId="21642" xr:uid="{DCB4BE5E-8B8A-4C47-9D73-BE061C6E6D15}"/>
    <cellStyle name="SAPBEXexcCritical6 2 2" xfId="34664" xr:uid="{F816AF5A-5DB2-4A07-A957-ADB00E69FD54}"/>
    <cellStyle name="SAPBEXexcCritical6 2 3" xfId="41078" xr:uid="{CFC0E636-C50B-4B5C-AD23-53FA6286DF71}"/>
    <cellStyle name="SAPBEXexcCritical6 2 4" xfId="43553" xr:uid="{EA9DDE19-4654-4E97-BE16-BB6892CE70AE}"/>
    <cellStyle name="SAPBEXexcCritical6 3" xfId="21643" xr:uid="{4396AD8A-3300-4C6F-93C0-17B705AA813B}"/>
    <cellStyle name="SAPBEXexcCritical6 3 2" xfId="36787" xr:uid="{F194234F-0E1B-4846-A697-47F8BE1BAD57}"/>
    <cellStyle name="SAPBEXexcCritical6 3 3" xfId="41079" xr:uid="{E3681C28-2301-4111-9D38-AC17A5E056E1}"/>
    <cellStyle name="SAPBEXexcCritical6 3 4" xfId="43554" xr:uid="{F550B0B6-D1CA-4512-86E3-4F78F6DA0B95}"/>
    <cellStyle name="SAPBEXexcCritical6 4" xfId="21644" xr:uid="{A552F777-E521-468C-90F7-32D18B2CCC61}"/>
    <cellStyle name="SAPBEXexcCritical6 4 2" xfId="34665" xr:uid="{A8E221E5-B2B9-4BF1-805D-B77263CE8D35}"/>
    <cellStyle name="SAPBEXexcCritical6 4 3" xfId="41080" xr:uid="{9F4C0E71-D232-4DA5-897F-10B56A1CBCAC}"/>
    <cellStyle name="SAPBEXexcCritical6 4 4" xfId="43555" xr:uid="{BF5F0338-440B-4F79-9B85-FA6B9CA5A795}"/>
    <cellStyle name="SAPBEXexcCritical6 5" xfId="21645" xr:uid="{132D4321-C756-4CD1-9B17-329CAEDAC31E}"/>
    <cellStyle name="SAPBEXexcCritical6 5 2" xfId="34666" xr:uid="{1C600581-31DB-4CD7-A4E1-8FC97BA62D75}"/>
    <cellStyle name="SAPBEXexcCritical6 5 3" xfId="41081" xr:uid="{4EF348CD-FA3C-4A03-8C3D-3DA395B2E124}"/>
    <cellStyle name="SAPBEXexcCritical6 5 4" xfId="43556" xr:uid="{71643BA2-2B53-4E36-B712-113D193ACFA2}"/>
    <cellStyle name="SAPBEXexcCritical6 6" xfId="21646" xr:uid="{8FB7B504-64A7-4E84-B118-3EF3880A64C6}"/>
    <cellStyle name="SAPBEXexcCritical6 6 2" xfId="37118" xr:uid="{B2315DEA-A701-430C-AA0A-0FA101DF8C69}"/>
    <cellStyle name="SAPBEXexcCritical6 6 3" xfId="41082" xr:uid="{C117C027-E6A4-4A3E-902F-92C05CD0CE8A}"/>
    <cellStyle name="SAPBEXexcCritical6 6 4" xfId="43557" xr:uid="{95598D5A-9E80-434D-8CAB-5B914DE522FB}"/>
    <cellStyle name="SAPBEXexcCritical6 7" xfId="21647" xr:uid="{D28BF581-0091-419A-B859-6B817E0B7F79}"/>
    <cellStyle name="SAPBEXexcCritical6 7 2" xfId="34667" xr:uid="{E245A74B-EC91-4EF5-828E-202AC513CBA1}"/>
    <cellStyle name="SAPBEXexcCritical6 7 3" xfId="41083" xr:uid="{A07C7DD6-BAFE-4812-8DD6-BA5C43BDD304}"/>
    <cellStyle name="SAPBEXexcCritical6 7 4" xfId="43558" xr:uid="{5128F474-C643-4537-92D4-7E5DD833794F}"/>
    <cellStyle name="SAPBEXexcCritical6 8" xfId="21648" xr:uid="{45449C6F-39FB-4B2A-A970-7AD0400BEA56}"/>
    <cellStyle name="SAPBEXexcCritical6 8 2" xfId="25574" xr:uid="{E1AFD8D0-D396-468F-BCC5-DD3207C5649A}"/>
    <cellStyle name="SAPBEXexcCritical6 8 3" xfId="41084" xr:uid="{683DE2C9-C043-4FC0-BC1D-85777B65E9AF}"/>
    <cellStyle name="SAPBEXexcCritical6 8 4" xfId="43559" xr:uid="{E2F44480-F3C2-43F7-86AB-A5BB2B5BD4C7}"/>
    <cellStyle name="SAPBEXexcCritical6 9" xfId="34663" xr:uid="{00DCF3BC-AE57-463C-9F32-ECD23C34E6C9}"/>
    <cellStyle name="SAPBEXexcGood1" xfId="21649" xr:uid="{0DA58993-DF81-4010-B058-B81CADD5EAFE}"/>
    <cellStyle name="SAPBEXexcGood1 10" xfId="41085" xr:uid="{6E98A886-85A6-414C-BA8B-29BA546F60A0}"/>
    <cellStyle name="SAPBEXexcGood1 11" xfId="43560" xr:uid="{04273618-DFD8-41E9-93F6-2E3375B74A11}"/>
    <cellStyle name="SAPBEXexcGood1 2" xfId="21650" xr:uid="{8550EA21-F0EA-4F03-BB74-103068F8C7C3}"/>
    <cellStyle name="SAPBEXexcGood1 2 2" xfId="38549" xr:uid="{74811C7A-868E-4302-A13F-55735A4AD966}"/>
    <cellStyle name="SAPBEXexcGood1 2 3" xfId="41086" xr:uid="{B7A68D11-1B36-48B8-BA0C-A8065328E22E}"/>
    <cellStyle name="SAPBEXexcGood1 2 4" xfId="43561" xr:uid="{E22E72A0-5F65-4A66-9C28-568623B5A46B}"/>
    <cellStyle name="SAPBEXexcGood1 3" xfId="21651" xr:uid="{C56AE18B-4112-49B8-97B2-2794AFF9EDD1}"/>
    <cellStyle name="SAPBEXexcGood1 3 2" xfId="34668" xr:uid="{56EB4B9E-AF0C-475F-B936-26F1829BE761}"/>
    <cellStyle name="SAPBEXexcGood1 3 3" xfId="41087" xr:uid="{7272E0AD-020E-4AE2-9594-7E7A83FF8E16}"/>
    <cellStyle name="SAPBEXexcGood1 3 4" xfId="43562" xr:uid="{95FB5FF5-CBCA-481E-92A2-B53B8F2777B8}"/>
    <cellStyle name="SAPBEXexcGood1 4" xfId="21652" xr:uid="{8B5B086D-1A9D-4E50-B173-09568C5A4A23}"/>
    <cellStyle name="SAPBEXexcGood1 4 2" xfId="34669" xr:uid="{06D8F0E0-9CE6-451F-A554-78B42DD4FBC9}"/>
    <cellStyle name="SAPBEXexcGood1 4 3" xfId="41088" xr:uid="{F0719FBC-8308-4F13-B695-56F173652A65}"/>
    <cellStyle name="SAPBEXexcGood1 4 4" xfId="43563" xr:uid="{59BF69C9-D62F-40CB-932A-32C0C99AF1FC}"/>
    <cellStyle name="SAPBEXexcGood1 5" xfId="21653" xr:uid="{18C11B17-05BE-44B2-B2B6-5045F6C771B1}"/>
    <cellStyle name="SAPBEXexcGood1 5 2" xfId="34670" xr:uid="{CE7B3BD3-0433-4878-9C24-1FFC04926A17}"/>
    <cellStyle name="SAPBEXexcGood1 5 3" xfId="41089" xr:uid="{2103B945-1C97-41DE-B346-2815B81CC751}"/>
    <cellStyle name="SAPBEXexcGood1 5 4" xfId="43564" xr:uid="{0D143228-2565-44BB-AB1A-DAB4A19DF470}"/>
    <cellStyle name="SAPBEXexcGood1 6" xfId="21654" xr:uid="{FB3A7507-E6EA-40D4-94AF-680649F018DF}"/>
    <cellStyle name="SAPBEXexcGood1 6 2" xfId="37937" xr:uid="{29C0041E-DA90-404D-9D03-CA71F76EFCCE}"/>
    <cellStyle name="SAPBEXexcGood1 6 3" xfId="41090" xr:uid="{7BAC2F56-9A8C-4EF3-820A-FA57F41B0EA0}"/>
    <cellStyle name="SAPBEXexcGood1 6 4" xfId="43565" xr:uid="{8D52CD28-3871-4394-8581-8CC8E86A8303}"/>
    <cellStyle name="SAPBEXexcGood1 7" xfId="21655" xr:uid="{83EE599C-D728-476C-9153-95CB6289ADA4}"/>
    <cellStyle name="SAPBEXexcGood1 7 2" xfId="38548" xr:uid="{84DC1C83-7959-409B-A343-4A17AF99B9F1}"/>
    <cellStyle name="SAPBEXexcGood1 7 3" xfId="41091" xr:uid="{AABD6C54-9715-4BD9-BB31-5631A441FD29}"/>
    <cellStyle name="SAPBEXexcGood1 7 4" xfId="43566" xr:uid="{4F5C2BE4-8DFD-4B6F-B12E-10913F933F64}"/>
    <cellStyle name="SAPBEXexcGood1 8" xfId="21656" xr:uid="{3E550BB0-09C9-47B4-87A0-BA51DFE55EDD}"/>
    <cellStyle name="SAPBEXexcGood1 8 2" xfId="34671" xr:uid="{213130E9-C71A-4762-88AF-04D65B1F5395}"/>
    <cellStyle name="SAPBEXexcGood1 8 3" xfId="41092" xr:uid="{3F38ED58-C9BB-4367-B378-550FEFDE137A}"/>
    <cellStyle name="SAPBEXexcGood1 8 4" xfId="43567" xr:uid="{381A7801-E233-4AC1-8AAB-4D3B21FBC75A}"/>
    <cellStyle name="SAPBEXexcGood1 9" xfId="37119" xr:uid="{3C967885-792A-4B16-948C-237D25AC9692}"/>
    <cellStyle name="SAPBEXexcGood2" xfId="21657" xr:uid="{CF41F340-7654-4D1A-B3B9-EDD8B1EA0926}"/>
    <cellStyle name="SAPBEXexcGood2 10" xfId="41093" xr:uid="{4FCC603B-242C-46CE-B0D3-4E7E927AB2C0}"/>
    <cellStyle name="SAPBEXexcGood2 11" xfId="43568" xr:uid="{B31E9C7B-D9D2-4228-A1AF-F9836B021671}"/>
    <cellStyle name="SAPBEXexcGood2 2" xfId="21658" xr:uid="{08C8670E-D839-4A7E-9236-FA7849E76A42}"/>
    <cellStyle name="SAPBEXexcGood2 2 2" xfId="34673" xr:uid="{AD205D4C-747C-48C9-BDDE-AE6A57E99D72}"/>
    <cellStyle name="SAPBEXexcGood2 2 3" xfId="41094" xr:uid="{0090AD7D-859C-4C16-A5D7-2266DB06567A}"/>
    <cellStyle name="SAPBEXexcGood2 2 4" xfId="43569" xr:uid="{324197B4-58CC-4410-A656-D6B8BBED4627}"/>
    <cellStyle name="SAPBEXexcGood2 3" xfId="21659" xr:uid="{5DA7561C-142F-4B74-A6EF-6FCEE601A495}"/>
    <cellStyle name="SAPBEXexcGood2 3 2" xfId="38547" xr:uid="{05C7055B-E10D-493A-BCF6-D79A8AA98D2E}"/>
    <cellStyle name="SAPBEXexcGood2 3 3" xfId="41095" xr:uid="{713D20AA-AEEC-4DEC-9AAD-FEE79B7391A8}"/>
    <cellStyle name="SAPBEXexcGood2 3 4" xfId="43570" xr:uid="{007E6247-CD23-4E2C-A46F-49C1C5D09AFF}"/>
    <cellStyle name="SAPBEXexcGood2 4" xfId="21660" xr:uid="{72A6CC5F-1F05-40EC-91E3-FCEF3C0B1EFE}"/>
    <cellStyle name="SAPBEXexcGood2 4 2" xfId="34674" xr:uid="{DAC1CA14-829E-4BDF-8F77-1C9D6B7AB7C8}"/>
    <cellStyle name="SAPBEXexcGood2 4 3" xfId="41096" xr:uid="{FCD5B006-AA20-4B2C-AB57-10CD7658DEE4}"/>
    <cellStyle name="SAPBEXexcGood2 4 4" xfId="43571" xr:uid="{D238A941-9A07-4D8C-850B-6A2401B120C1}"/>
    <cellStyle name="SAPBEXexcGood2 5" xfId="21661" xr:uid="{A28F5B6C-E3DA-4C41-9884-3776CDF81525}"/>
    <cellStyle name="SAPBEXexcGood2 5 2" xfId="34675" xr:uid="{1D3C746B-FA4A-493C-85D7-0391C0C9782E}"/>
    <cellStyle name="SAPBEXexcGood2 5 3" xfId="41097" xr:uid="{95180538-40A9-4763-98E0-04B1D33CDE7E}"/>
    <cellStyle name="SAPBEXexcGood2 5 4" xfId="43572" xr:uid="{B999C67A-13A2-4646-80D5-E71954584640}"/>
    <cellStyle name="SAPBEXexcGood2 6" xfId="21662" xr:uid="{28256A3D-82EC-47F4-82A0-532C68B88B5A}"/>
    <cellStyle name="SAPBEXexcGood2 6 2" xfId="25575" xr:uid="{F6925806-75D5-401E-A5B3-17CD629D3BFF}"/>
    <cellStyle name="SAPBEXexcGood2 6 3" xfId="41098" xr:uid="{EFFC6340-A860-4CAA-B065-6F0509A1B96C}"/>
    <cellStyle name="SAPBEXexcGood2 6 4" xfId="43573" xr:uid="{8BDC9FC6-1867-40C6-8644-1A92012BBC26}"/>
    <cellStyle name="SAPBEXexcGood2 7" xfId="21663" xr:uid="{92B70CBA-2635-447D-86AA-8D65EBE23B87}"/>
    <cellStyle name="SAPBEXexcGood2 7 2" xfId="34676" xr:uid="{154BBF6E-4BA5-44D5-8DEE-B355514953FA}"/>
    <cellStyle name="SAPBEXexcGood2 7 3" xfId="41099" xr:uid="{2C02AD9C-8DD7-4D4A-9791-8B67F95ABFE6}"/>
    <cellStyle name="SAPBEXexcGood2 7 4" xfId="43574" xr:uid="{43166C62-2A85-4D83-91D4-19E9C0DE53EC}"/>
    <cellStyle name="SAPBEXexcGood2 8" xfId="21664" xr:uid="{D951F01B-8A31-42DD-BEE9-3EB0B36B0300}"/>
    <cellStyle name="SAPBEXexcGood2 8 2" xfId="38546" xr:uid="{DAF2464A-5FFB-4BA0-BC94-29D148E9D534}"/>
    <cellStyle name="SAPBEXexcGood2 8 3" xfId="41100" xr:uid="{E39458FB-1E2A-4B92-A74E-E6C6D7D4B274}"/>
    <cellStyle name="SAPBEXexcGood2 8 4" xfId="43575" xr:uid="{B8165ACE-9FBE-4F7B-9EC1-DEBD8578DD1B}"/>
    <cellStyle name="SAPBEXexcGood2 9" xfId="34672" xr:uid="{4E4177E9-A6C0-47C0-ACE2-D553E04165FD}"/>
    <cellStyle name="SAPBEXexcGood3" xfId="21665" xr:uid="{898769E0-2F31-4734-A98E-83AFDC65F5D9}"/>
    <cellStyle name="SAPBEXexcGood3 10" xfId="41101" xr:uid="{E37B07ED-D897-4824-9F3A-A9BF8FBD9CF0}"/>
    <cellStyle name="SAPBEXexcGood3 11" xfId="43576" xr:uid="{F3AF5B43-3739-4921-994C-03DE50B4076F}"/>
    <cellStyle name="SAPBEXexcGood3 2" xfId="21666" xr:uid="{0F98B6ED-3E2D-4C50-BC58-0B798160731F}"/>
    <cellStyle name="SAPBEXexcGood3 2 2" xfId="37812" xr:uid="{4A8602A4-561A-4806-91E7-D244FCC292AB}"/>
    <cellStyle name="SAPBEXexcGood3 2 3" xfId="41102" xr:uid="{67C60873-6713-45B5-A46D-42D64F79CC75}"/>
    <cellStyle name="SAPBEXexcGood3 2 4" xfId="43577" xr:uid="{45B5473B-C592-4407-BFE1-C1870335BF69}"/>
    <cellStyle name="SAPBEXexcGood3 3" xfId="21667" xr:uid="{65F935DB-3E83-41BA-AC79-3EA1D6A5C1F7}"/>
    <cellStyle name="SAPBEXexcGood3 3 2" xfId="34678" xr:uid="{9C9B0DA6-1399-4206-9002-66EED8404447}"/>
    <cellStyle name="SAPBEXexcGood3 3 3" xfId="41103" xr:uid="{3D34D65A-5ABD-4E89-B4C2-F0CE5A9473C7}"/>
    <cellStyle name="SAPBEXexcGood3 3 4" xfId="43578" xr:uid="{FD097AAF-BFD4-48ED-B096-FF1037C03251}"/>
    <cellStyle name="SAPBEXexcGood3 4" xfId="21668" xr:uid="{5AD91378-BE93-4D95-A614-D6979091507F}"/>
    <cellStyle name="SAPBEXexcGood3 4 2" xfId="38545" xr:uid="{39CC158A-CD06-4832-A1F3-CAEB187D728D}"/>
    <cellStyle name="SAPBEXexcGood3 4 3" xfId="41104" xr:uid="{DBF9EBB9-73D3-4C35-94FA-0869A10165A3}"/>
    <cellStyle name="SAPBEXexcGood3 4 4" xfId="43579" xr:uid="{20EC997F-6C8C-4C7F-870C-6830EA939FA5}"/>
    <cellStyle name="SAPBEXexcGood3 5" xfId="21669" xr:uid="{AAD1EE27-8AA1-47C8-80A4-FD53AFE59703}"/>
    <cellStyle name="SAPBEXexcGood3 5 2" xfId="34679" xr:uid="{B3B4AFA0-A19B-4294-B377-838117464D37}"/>
    <cellStyle name="SAPBEXexcGood3 5 3" xfId="41105" xr:uid="{FD5DFC05-ABA7-450C-9225-DC4BA3AE0195}"/>
    <cellStyle name="SAPBEXexcGood3 5 4" xfId="43580" xr:uid="{E0B9BC09-327E-4274-ABD6-7CC6834FAC27}"/>
    <cellStyle name="SAPBEXexcGood3 6" xfId="21670" xr:uid="{DB1CACD5-3BC5-468F-8499-93596DA8FC8D}"/>
    <cellStyle name="SAPBEXexcGood3 6 2" xfId="34680" xr:uid="{C50C2C57-7067-4FBD-A3BE-278448F1D005}"/>
    <cellStyle name="SAPBEXexcGood3 6 3" xfId="41106" xr:uid="{585E7505-96AF-466B-9C49-9351ED33A5AD}"/>
    <cellStyle name="SAPBEXexcGood3 6 4" xfId="43581" xr:uid="{D5D99685-D168-40FF-A298-FBEF9AAE8237}"/>
    <cellStyle name="SAPBEXexcGood3 7" xfId="21671" xr:uid="{97D3BAB0-B9E2-41E6-9B9D-300831998719}"/>
    <cellStyle name="SAPBEXexcGood3 7 2" xfId="37813" xr:uid="{21D06CFC-8587-4F6E-AE43-D8FDB93691B4}"/>
    <cellStyle name="SAPBEXexcGood3 7 3" xfId="41107" xr:uid="{27EEB2F0-59E0-4B41-9BE2-6EFAA814993B}"/>
    <cellStyle name="SAPBEXexcGood3 7 4" xfId="43582" xr:uid="{8D344AA0-0743-4569-AB7C-FCAC1BC361CA}"/>
    <cellStyle name="SAPBEXexcGood3 8" xfId="21672" xr:uid="{85968BA9-9713-453F-BD9C-DE6AF5CBEF9D}"/>
    <cellStyle name="SAPBEXexcGood3 8 2" xfId="38544" xr:uid="{C59AD9A7-A332-4F29-AF39-9E5F03A005F8}"/>
    <cellStyle name="SAPBEXexcGood3 8 3" xfId="41108" xr:uid="{58693B85-C2BE-446F-9072-A78A213F0781}"/>
    <cellStyle name="SAPBEXexcGood3 8 4" xfId="43583" xr:uid="{6EB6082B-89F1-43A6-909F-55CC149EE5AA}"/>
    <cellStyle name="SAPBEXexcGood3 9" xfId="34677" xr:uid="{BE361553-E06A-45E7-B50B-9D6124A94A0A}"/>
    <cellStyle name="SAPBEXfilterDrill" xfId="21673" xr:uid="{8D8D988D-EDFF-4708-BC67-94DC8B93E64E}"/>
    <cellStyle name="SAPBEXfilterDrill 10" xfId="41109" xr:uid="{DEE3CFFF-1FC7-4C6D-AF97-2386FDAE17AB}"/>
    <cellStyle name="SAPBEXfilterDrill 11" xfId="43584" xr:uid="{9B7144AB-EF24-47CC-BEA4-311ED03D8AAD}"/>
    <cellStyle name="SAPBEXfilterDrill 2" xfId="21674" xr:uid="{A487DB7C-8C30-4AA4-90CA-00AD471AB6F4}"/>
    <cellStyle name="SAPBEXfilterDrill 2 2" xfId="34682" xr:uid="{D5FE1AE7-A1FB-4DC3-9B45-75543F72D480}"/>
    <cellStyle name="SAPBEXfilterDrill 2 3" xfId="41110" xr:uid="{3B674B80-0AA1-4DAB-A219-A28A91F6D16C}"/>
    <cellStyle name="SAPBEXfilterDrill 2 4" xfId="43585" xr:uid="{64807D08-77AD-401E-8D3D-8DCAC72788D9}"/>
    <cellStyle name="SAPBEXfilterDrill 3" xfId="21675" xr:uid="{E76470C2-0290-4237-9CCF-AC02D0232CE9}"/>
    <cellStyle name="SAPBEXfilterDrill 3 2" xfId="34683" xr:uid="{749952B3-E1AF-4DE7-BC81-09F72891DF21}"/>
    <cellStyle name="SAPBEXfilterDrill 3 3" xfId="41111" xr:uid="{6DA01AC3-5BD2-4231-843C-6B3AF32876E0}"/>
    <cellStyle name="SAPBEXfilterDrill 3 4" xfId="43586" xr:uid="{3F3FBC83-AE58-4D31-AD1F-2F7BFE26F49D}"/>
    <cellStyle name="SAPBEXfilterDrill 4" xfId="21676" xr:uid="{49C3A4A0-5068-4C61-AF6A-7CEE65757E6C}"/>
    <cellStyle name="SAPBEXfilterDrill 4 2" xfId="25576" xr:uid="{0ADB4D4F-4F06-4293-B35B-DF0FE86649B5}"/>
    <cellStyle name="SAPBEXfilterDrill 4 3" xfId="41112" xr:uid="{74045E58-66EC-43B5-BA0F-15934C5E230D}"/>
    <cellStyle name="SAPBEXfilterDrill 4 4" xfId="43587" xr:uid="{33AFC842-938E-4ED2-9C9A-08CB9A46DC8C}"/>
    <cellStyle name="SAPBEXfilterDrill 5" xfId="21677" xr:uid="{3BA96550-DECE-478D-BA93-286F273CEC37}"/>
    <cellStyle name="SAPBEXfilterDrill 5 2" xfId="38543" xr:uid="{72E75A99-8CC5-4E81-B8D3-7319C9F69015}"/>
    <cellStyle name="SAPBEXfilterDrill 5 3" xfId="41113" xr:uid="{EE2FD062-7A84-4DB6-959F-C669E63B74CF}"/>
    <cellStyle name="SAPBEXfilterDrill 5 4" xfId="43588" xr:uid="{B9EA6D8E-76A2-4E7C-B8E5-486350D955B5}"/>
    <cellStyle name="SAPBEXfilterDrill 6" xfId="21678" xr:uid="{8C292751-5C4B-40BB-A46B-A735A86075BB}"/>
    <cellStyle name="SAPBEXfilterDrill 6 2" xfId="37814" xr:uid="{BD4BD5E6-371B-46E2-9E07-5C5BCB7C6D5D}"/>
    <cellStyle name="SAPBEXfilterDrill 6 3" xfId="41114" xr:uid="{3CCC835F-9636-4C3E-8368-6DA882E8FFA9}"/>
    <cellStyle name="SAPBEXfilterDrill 6 4" xfId="43589" xr:uid="{A828E9D8-C056-4CDD-A405-948CD9099E2B}"/>
    <cellStyle name="SAPBEXfilterDrill 7" xfId="21679" xr:uid="{F0886275-06B7-4FF9-B738-9E0FA2955B12}"/>
    <cellStyle name="SAPBEXfilterDrill 7 2" xfId="34684" xr:uid="{BE2EDC7B-8BCE-4DE9-AC49-1E8CA64600F8}"/>
    <cellStyle name="SAPBEXfilterDrill 7 3" xfId="41115" xr:uid="{45720C21-ACEA-4DAE-A85C-9CCE357526AF}"/>
    <cellStyle name="SAPBEXfilterDrill 7 4" xfId="43590" xr:uid="{877B5682-10E9-43C1-9F09-62A29368B5CD}"/>
    <cellStyle name="SAPBEXfilterDrill 8" xfId="21680" xr:uid="{86E4D543-38E6-43FC-990F-C372C75D8137}"/>
    <cellStyle name="SAPBEXfilterDrill 8 2" xfId="34685" xr:uid="{18F220E5-B759-4CE9-945E-3D9C664D9B53}"/>
    <cellStyle name="SAPBEXfilterDrill 8 3" xfId="41116" xr:uid="{A1A1F42A-18F7-4834-AB19-3FA94F841424}"/>
    <cellStyle name="SAPBEXfilterDrill 8 4" xfId="43591" xr:uid="{5EE2B231-A5CD-478E-9D4A-3957C6F21D41}"/>
    <cellStyle name="SAPBEXfilterDrill 9" xfId="34681" xr:uid="{A90FBAA5-9223-4846-8E89-F9A44BACA34A}"/>
    <cellStyle name="SAPBEXfilterItem" xfId="21681" xr:uid="{8E599CCE-A5EA-44D8-8108-0E834DE495D8}"/>
    <cellStyle name="SAPBEXfilterItem 10" xfId="36087" xr:uid="{334D7549-861B-4145-AF3F-FA87369CA2F4}"/>
    <cellStyle name="SAPBEXfilterItem 11" xfId="38542" xr:uid="{70093ED8-A6D7-4C4F-8EDC-CEC0A15332FD}"/>
    <cellStyle name="SAPBEXfilterItem 12" xfId="41117" xr:uid="{8215E2C6-2EAD-42EE-9F80-EE67C13AC691}"/>
    <cellStyle name="SAPBEXfilterItem 13" xfId="43592" xr:uid="{6F1D89F7-73C4-496A-8A8A-3918417D8EC1}"/>
    <cellStyle name="SAPBEXfilterItem 2" xfId="21682" xr:uid="{6E84D05C-5B0C-4084-8795-21BF8035E69D}"/>
    <cellStyle name="SAPBEXfilterItem 2 2" xfId="21683" xr:uid="{2DCD72FD-37DA-4037-9DFC-FB37784EA521}"/>
    <cellStyle name="SAPBEXfilterItem 2 2 2" xfId="36089" xr:uid="{87902CD1-DFC1-4DAC-980C-C6660E2F3F95}"/>
    <cellStyle name="SAPBEXfilterItem 2 2 3" xfId="37815" xr:uid="{6690C064-4FA0-4E6F-BDC2-15A7E94287B9}"/>
    <cellStyle name="SAPBEXfilterItem 2 2 4" xfId="41119" xr:uid="{213C97A8-9249-44C9-9976-E6F0A7A05ED6}"/>
    <cellStyle name="SAPBEXfilterItem 2 2 5" xfId="43594" xr:uid="{FA56B585-7B1A-4187-BD57-0BE4D6330A6C}"/>
    <cellStyle name="SAPBEXfilterItem 2 3" xfId="36088" xr:uid="{43F196AF-A273-4D50-99B5-1F58954D5F0F}"/>
    <cellStyle name="SAPBEXfilterItem 2 4" xfId="34686" xr:uid="{01CCD277-0EC1-4D8A-B156-FB99C9A564C4}"/>
    <cellStyle name="SAPBEXfilterItem 2 5" xfId="41118" xr:uid="{0A731121-D6BB-431E-AD0F-1DE2A1474AF8}"/>
    <cellStyle name="SAPBEXfilterItem 2 6" xfId="43593" xr:uid="{583F27F5-0C4E-4CEE-BD8D-759A306CCD88}"/>
    <cellStyle name="SAPBEXfilterItem 3" xfId="21684" xr:uid="{BE2A7FCE-09F3-498E-A8AA-33990A1AF8F0}"/>
    <cellStyle name="SAPBEXfilterItem 3 2" xfId="21685" xr:uid="{E926286D-C118-4683-8DCD-8C480CB0DBB3}"/>
    <cellStyle name="SAPBEXfilterItem 3 2 2" xfId="36091" xr:uid="{D79A3FE0-E736-4D0E-9D2F-B90C95662947}"/>
    <cellStyle name="SAPBEXfilterItem 3 2 3" xfId="38541" xr:uid="{F6BAB046-6417-48EB-B224-F9869E39F617}"/>
    <cellStyle name="SAPBEXfilterItem 3 2 4" xfId="41121" xr:uid="{A571A03D-9854-4903-90E5-CC6D87680327}"/>
    <cellStyle name="SAPBEXfilterItem 3 2 5" xfId="43596" xr:uid="{DE75DC77-5CB1-4376-9C39-DC5D139EE36C}"/>
    <cellStyle name="SAPBEXfilterItem 3 3" xfId="36090" xr:uid="{6CDC041E-D229-4D74-AFE2-6B5FA8A50CC4}"/>
    <cellStyle name="SAPBEXfilterItem 3 4" xfId="34687" xr:uid="{E4EC0CD5-E676-423F-98C5-907A200E55A0}"/>
    <cellStyle name="SAPBEXfilterItem 3 5" xfId="41120" xr:uid="{C3D837DD-2B05-4A58-A3B1-E94B39933814}"/>
    <cellStyle name="SAPBEXfilterItem 3 6" xfId="43595" xr:uid="{B31B749A-989E-4427-84BF-A2ABB212C646}"/>
    <cellStyle name="SAPBEXfilterItem 4" xfId="21686" xr:uid="{24558043-6F3C-48F9-BEC4-EF9360930616}"/>
    <cellStyle name="SAPBEXfilterItem 4 2" xfId="21687" xr:uid="{E481625C-3CF9-4F7D-9FDA-B30B2C94F01B}"/>
    <cellStyle name="SAPBEXfilterItem 4 2 2" xfId="36093" xr:uid="{B66E9F95-8925-4CA5-9A2F-8A9832655D75}"/>
    <cellStyle name="SAPBEXfilterItem 4 2 3" xfId="34689" xr:uid="{3478C3CD-B23A-4C6D-87B6-32A28F5384F6}"/>
    <cellStyle name="SAPBEXfilterItem 4 2 4" xfId="41123" xr:uid="{5FE28410-EEF7-4641-B03C-1B564AD35A70}"/>
    <cellStyle name="SAPBEXfilterItem 4 2 5" xfId="43598" xr:uid="{FC7FA82D-7B17-47A7-B3C4-ECA92B4FEDC6}"/>
    <cellStyle name="SAPBEXfilterItem 4 3" xfId="36092" xr:uid="{B7508BD6-C1DA-412F-AEFA-1DA43B66FC89}"/>
    <cellStyle name="SAPBEXfilterItem 4 4" xfId="34688" xr:uid="{3578663A-1AEA-4231-A728-97E8CC6B08E7}"/>
    <cellStyle name="SAPBEXfilterItem 4 5" xfId="41122" xr:uid="{AED2AE99-68A0-4D46-85E7-2996520DEF6F}"/>
    <cellStyle name="SAPBEXfilterItem 4 6" xfId="43597" xr:uid="{3B97266E-8047-4444-816B-EB949D83843D}"/>
    <cellStyle name="SAPBEXfilterItem 5" xfId="21688" xr:uid="{B647006A-2CFF-44AE-AB05-8BDDF194CBA1}"/>
    <cellStyle name="SAPBEXfilterItem 5 2" xfId="21689" xr:uid="{51488323-4880-4EEB-A8B3-5DBC2BA9DBFE}"/>
    <cellStyle name="SAPBEXfilterItem 5 2 2" xfId="36095" xr:uid="{5DE4210E-31E8-4C39-BF42-A2E4874259C7}"/>
    <cellStyle name="SAPBEXfilterItem 5 2 3" xfId="34690" xr:uid="{D09905AE-63E6-4521-81CF-EA7951F58DF2}"/>
    <cellStyle name="SAPBEXfilterItem 5 2 4" xfId="41125" xr:uid="{E99B339D-8207-435A-AB98-312AF97D8C33}"/>
    <cellStyle name="SAPBEXfilterItem 5 2 5" xfId="43600" xr:uid="{715E0168-8DF1-475C-BF6F-A22E216439F5}"/>
    <cellStyle name="SAPBEXfilterItem 5 3" xfId="36094" xr:uid="{B14EA406-157E-478A-812C-C91F74A6D6C5}"/>
    <cellStyle name="SAPBEXfilterItem 5 4" xfId="37816" xr:uid="{FABEB2E2-AB38-41DF-8D78-D1BF22B75BEC}"/>
    <cellStyle name="SAPBEXfilterItem 5 5" xfId="41124" xr:uid="{40E6A6E8-5017-4ED2-B029-5174B7D47B12}"/>
    <cellStyle name="SAPBEXfilterItem 5 6" xfId="43599" xr:uid="{B85949E8-8E64-4488-B65D-D00B6B02488F}"/>
    <cellStyle name="SAPBEXfilterItem 6" xfId="21690" xr:uid="{4B8665A5-05AE-4067-A960-D2AF1279FAE1}"/>
    <cellStyle name="SAPBEXfilterItem 6 2" xfId="21691" xr:uid="{F6004996-447F-4657-99DD-1D459B0520AC}"/>
    <cellStyle name="SAPBEXfilterItem 6 2 2" xfId="36097" xr:uid="{4A420CBD-13DE-4102-B9C3-0CDDE8691067}"/>
    <cellStyle name="SAPBEXfilterItem 6 2 3" xfId="34692" xr:uid="{FB1952BC-C069-4714-844E-97FA9D7CF2CB}"/>
    <cellStyle name="SAPBEXfilterItem 6 2 4" xfId="41127" xr:uid="{049BD2F8-652A-4509-901E-19E6A2EE9FE7}"/>
    <cellStyle name="SAPBEXfilterItem 6 2 5" xfId="43602" xr:uid="{7E6049E1-F72C-40BA-A006-8A405B08171F}"/>
    <cellStyle name="SAPBEXfilterItem 6 3" xfId="36096" xr:uid="{FD05060C-3868-477B-9594-F33518A80171}"/>
    <cellStyle name="SAPBEXfilterItem 6 4" xfId="34691" xr:uid="{D9952FDB-3E52-43E4-9154-B51BB1435548}"/>
    <cellStyle name="SAPBEXfilterItem 6 5" xfId="41126" xr:uid="{9B4DA1A0-0969-47DC-83BE-583497ACFF66}"/>
    <cellStyle name="SAPBEXfilterItem 6 6" xfId="43601" xr:uid="{417F6520-DCEC-4231-ABB0-537FBE335BC5}"/>
    <cellStyle name="SAPBEXfilterItem 7" xfId="21692" xr:uid="{8EBC6989-ED18-4882-B793-F7F76E3DAA04}"/>
    <cellStyle name="SAPBEXfilterItem 7 2" xfId="21693" xr:uid="{C3469DD7-6984-4A0F-AAF6-66FD5B6F66EE}"/>
    <cellStyle name="SAPBEXfilterItem 7 2 2" xfId="36099" xr:uid="{11BC0E0D-9DFE-4586-B28C-7D1725B0688C}"/>
    <cellStyle name="SAPBEXfilterItem 7 2 3" xfId="34693" xr:uid="{5F4CF894-1AB2-43EB-861C-1DEBC878F9C5}"/>
    <cellStyle name="SAPBEXfilterItem 7 2 4" xfId="41129" xr:uid="{38C175F2-3792-4CEA-9CDB-D05EDB3FFE6F}"/>
    <cellStyle name="SAPBEXfilterItem 7 2 5" xfId="43604" xr:uid="{DD708F7D-D73D-4ED6-90C4-3BD1210B416C}"/>
    <cellStyle name="SAPBEXfilterItem 7 3" xfId="36098" xr:uid="{852A9B72-A91F-42D9-A6CA-1B33CEB9AF4A}"/>
    <cellStyle name="SAPBEXfilterItem 7 4" xfId="37817" xr:uid="{F3A5A5A4-7885-4707-940D-EDA47454D133}"/>
    <cellStyle name="SAPBEXfilterItem 7 5" xfId="41128" xr:uid="{5328460C-5EF9-41E3-9C72-C91848689CFB}"/>
    <cellStyle name="SAPBEXfilterItem 7 6" xfId="43603" xr:uid="{C4A24FE8-FA75-44D7-90AC-38328EF0111D}"/>
    <cellStyle name="SAPBEXfilterItem 8" xfId="21694" xr:uid="{5396F1A1-1B38-42B6-9FC0-9B884F58249C}"/>
    <cellStyle name="SAPBEXfilterItem 8 2" xfId="21695" xr:uid="{6F0A068F-88B8-434F-B5C7-F2DEEFA118EB}"/>
    <cellStyle name="SAPBEXfilterItem 8 2 2" xfId="36101" xr:uid="{9A17C54A-FDD8-47D9-904E-03BD7A107E85}"/>
    <cellStyle name="SAPBEXfilterItem 8 2 3" xfId="38540" xr:uid="{68D2E092-7105-4CF6-A961-D077DBC80F5B}"/>
    <cellStyle name="SAPBEXfilterItem 8 2 4" xfId="41131" xr:uid="{BF11BD88-7075-46D9-A182-D5873FC47BAE}"/>
    <cellStyle name="SAPBEXfilterItem 8 2 5" xfId="43606" xr:uid="{570059D4-ACEF-4D39-B395-BA70CB67AE80}"/>
    <cellStyle name="SAPBEXfilterItem 8 3" xfId="36100" xr:uid="{B06FD955-4506-4B77-87DB-D4564C75CB7F}"/>
    <cellStyle name="SAPBEXfilterItem 8 4" xfId="34694" xr:uid="{8ACC2BB5-BD03-44AD-B9DA-5CBA601AF4F8}"/>
    <cellStyle name="SAPBEXfilterItem 8 5" xfId="41130" xr:uid="{8E7BA8C1-AD81-4A80-BBA2-663D448E2388}"/>
    <cellStyle name="SAPBEXfilterItem 8 6" xfId="43605" xr:uid="{E3CF6ED0-9925-48DF-9F13-354E8159330E}"/>
    <cellStyle name="SAPBEXfilterItem 9" xfId="21696" xr:uid="{076D7633-A6B2-44E7-9DE4-6348C50E164E}"/>
    <cellStyle name="SAPBEXfilterItem 9 2" xfId="36102" xr:uid="{267826E9-3E7F-4033-80B1-2286827B2B1D}"/>
    <cellStyle name="SAPBEXfilterItem 9 3" xfId="25577" xr:uid="{1660B53B-DCD7-48F3-AE4F-E531D4A92547}"/>
    <cellStyle name="SAPBEXfilterItem 9 4" xfId="41132" xr:uid="{523F6962-2AE1-44C6-992D-D4433F931AE2}"/>
    <cellStyle name="SAPBEXfilterItem 9 5" xfId="43607" xr:uid="{9B5A3522-03AA-422F-9541-0D73C4869CCF}"/>
    <cellStyle name="SAPBEXfilterText" xfId="21697" xr:uid="{5353075A-36A9-4724-B940-A7D5C3F8E5A6}"/>
    <cellStyle name="SAPBEXformats" xfId="21698" xr:uid="{7564152F-EDC3-4F41-8A28-3B06EC9F5361}"/>
    <cellStyle name="SAPBEXformats 10" xfId="41133" xr:uid="{29318361-580C-45AA-80F1-9F332B92272E}"/>
    <cellStyle name="SAPBEXformats 11" xfId="43608" xr:uid="{F4552F3F-E0DE-46DB-B9E5-4D9B36977F7F}"/>
    <cellStyle name="SAPBEXformats 2" xfId="21699" xr:uid="{ED8F66F1-E269-408C-801C-F8C22BB3600F}"/>
    <cellStyle name="SAPBEXformats 2 2" xfId="34696" xr:uid="{13446746-7636-47B2-82F5-DF7668BA383D}"/>
    <cellStyle name="SAPBEXformats 2 3" xfId="41134" xr:uid="{966AFF6D-80F5-48BF-BFCF-CFBEEFE9618B}"/>
    <cellStyle name="SAPBEXformats 2 4" xfId="43609" xr:uid="{C902AB8A-4566-4D94-A996-A133652D140F}"/>
    <cellStyle name="SAPBEXformats 3" xfId="21700" xr:uid="{290C8A61-0850-4FCC-9B44-0A831A5CC807}"/>
    <cellStyle name="SAPBEXformats 3 2" xfId="34697" xr:uid="{E350D548-9BDB-4799-AE4A-2FFF7598BE67}"/>
    <cellStyle name="SAPBEXformats 3 3" xfId="41135" xr:uid="{650FBD8D-7F7D-4667-BBFA-4DF7E64F344D}"/>
    <cellStyle name="SAPBEXformats 3 4" xfId="43610" xr:uid="{BB0C2FDF-56DB-4D0E-9916-B67227367009}"/>
    <cellStyle name="SAPBEXformats 4" xfId="21701" xr:uid="{E7595613-2295-457E-9028-0964F7693515}"/>
    <cellStyle name="SAPBEXformats 4 2" xfId="34698" xr:uid="{B31187CE-13C0-4EA2-B445-10E6351ED9FE}"/>
    <cellStyle name="SAPBEXformats 4 3" xfId="41136" xr:uid="{1BA4DA7B-51C8-4C23-BEF7-B5F14CC3DF0D}"/>
    <cellStyle name="SAPBEXformats 4 4" xfId="43611" xr:uid="{99F6C50A-C093-4779-B6DB-EF81EEEEDDD0}"/>
    <cellStyle name="SAPBEXformats 5" xfId="21702" xr:uid="{C0997878-37F7-427E-9776-606004D2FEE6}"/>
    <cellStyle name="SAPBEXformats 5 2" xfId="37819" xr:uid="{AA8D1BF9-70C4-436B-9373-4D4424CC264B}"/>
    <cellStyle name="SAPBEXformats 5 3" xfId="41137" xr:uid="{F7D80B65-47F2-4B99-9ACC-816F2C0DA901}"/>
    <cellStyle name="SAPBEXformats 5 4" xfId="43612" xr:uid="{5FB84E0A-380A-4BD5-964B-283E24444799}"/>
    <cellStyle name="SAPBEXformats 6" xfId="21703" xr:uid="{6484A196-1A5F-4C49-BF08-0526D40D334F}"/>
    <cellStyle name="SAPBEXformats 6 2" xfId="34699" xr:uid="{0AAB93F5-B00E-4977-BFE6-46D2DE664D30}"/>
    <cellStyle name="SAPBEXformats 6 3" xfId="41138" xr:uid="{8F27E2E0-D13D-4D25-AB6C-A65C8E276D19}"/>
    <cellStyle name="SAPBEXformats 6 4" xfId="43613" xr:uid="{732D3F80-9F2E-4FCC-9AAF-6C3BA5F3BE48}"/>
    <cellStyle name="SAPBEXformats 7" xfId="21704" xr:uid="{8AFDC337-76F6-4073-8E3C-894B5F42C8B3}"/>
    <cellStyle name="SAPBEXformats 7 2" xfId="34700" xr:uid="{ED13CE54-A51F-4F18-AFD4-68FA8927D7C5}"/>
    <cellStyle name="SAPBEXformats 7 3" xfId="41139" xr:uid="{7B00D16D-D8D0-4787-A962-A153474C4FD4}"/>
    <cellStyle name="SAPBEXformats 7 4" xfId="43614" xr:uid="{4ECB11B0-5224-4623-8E56-5497DCEC23AF}"/>
    <cellStyle name="SAPBEXformats 8" xfId="21705" xr:uid="{F7F8448C-C706-43B8-8FC3-3882CAD9DD9B}"/>
    <cellStyle name="SAPBEXformats 8 2" xfId="34701" xr:uid="{61C04218-2B93-47D9-B883-FF5D9528A862}"/>
    <cellStyle name="SAPBEXformats 8 3" xfId="41140" xr:uid="{7D86F4D8-88B9-4472-9036-1B387A3DB7B5}"/>
    <cellStyle name="SAPBEXformats 8 4" xfId="43615" xr:uid="{3777E447-B4F5-4790-9723-BAC27020002E}"/>
    <cellStyle name="SAPBEXformats 9" xfId="37818" xr:uid="{7F3E7DAD-9302-4F71-8DA2-395AFFC57F9E}"/>
    <cellStyle name="SAPBEXheaderItem" xfId="21706" xr:uid="{CC93450F-4E26-4E67-9674-7456DF0BAA89}"/>
    <cellStyle name="SAPBEXheaderItem 10" xfId="41141" xr:uid="{29112D37-ACA7-465B-979E-8C1476A4A939}"/>
    <cellStyle name="SAPBEXheaderItem 11" xfId="43616" xr:uid="{6793A01E-6508-409C-8497-4212CE4147EC}"/>
    <cellStyle name="SAPBEXheaderItem 2" xfId="21707" xr:uid="{2CFCC5EC-E1EC-41B2-B650-1A969D748CE9}"/>
    <cellStyle name="SAPBEXheaderItem 2 2" xfId="34702" xr:uid="{B8030191-44BE-479C-8D1C-5571954EDFE1}"/>
    <cellStyle name="SAPBEXheaderItem 2 3" xfId="41142" xr:uid="{7529F419-EB43-47E4-A04F-9040A082F308}"/>
    <cellStyle name="SAPBEXheaderItem 2 4" xfId="43617" xr:uid="{44360FAE-36B4-4FB7-B635-0D7E8CC8CE1C}"/>
    <cellStyle name="SAPBEXheaderItem 3" xfId="21708" xr:uid="{9AE39015-5C36-4785-AEB6-A59E23A4E303}"/>
    <cellStyle name="SAPBEXheaderItem 3 2" xfId="34703" xr:uid="{CCCE055E-83CC-4367-ACDA-2367785AE85D}"/>
    <cellStyle name="SAPBEXheaderItem 3 3" xfId="41143" xr:uid="{E9575899-19BD-4A84-B6BA-1AA68920C919}"/>
    <cellStyle name="SAPBEXheaderItem 3 4" xfId="43618" xr:uid="{02F3B68B-D0A4-4C50-B3E9-FBCE73E0A6A7}"/>
    <cellStyle name="SAPBEXheaderItem 4" xfId="21709" xr:uid="{12208494-3459-46FA-A335-C1F8A01295B7}"/>
    <cellStyle name="SAPBEXheaderItem 4 2" xfId="34704" xr:uid="{C5C12D08-8848-41E7-A582-3807337833DC}"/>
    <cellStyle name="SAPBEXheaderItem 4 3" xfId="41144" xr:uid="{9E990E83-306B-4252-933E-7DE445462BF5}"/>
    <cellStyle name="SAPBEXheaderItem 4 4" xfId="43619" xr:uid="{45CC48A7-0816-4445-AB35-011D490F0D0A}"/>
    <cellStyle name="SAPBEXheaderItem 5" xfId="21710" xr:uid="{5E5F87FD-49F6-40FE-900D-17334878D0A0}"/>
    <cellStyle name="SAPBEXheaderItem 5 2" xfId="38539" xr:uid="{BF4559E0-14AD-47FD-AF56-0664DEEAC747}"/>
    <cellStyle name="SAPBEXheaderItem 5 3" xfId="41145" xr:uid="{CD02CB42-E40D-427E-86B6-61356301D141}"/>
    <cellStyle name="SAPBEXheaderItem 5 4" xfId="43620" xr:uid="{CE85799D-30F9-4350-A87A-F8F51F59B73C}"/>
    <cellStyle name="SAPBEXheaderItem 6" xfId="21711" xr:uid="{9E6F2FBF-60EE-4B14-A621-08511146360E}"/>
    <cellStyle name="SAPBEXheaderItem 6 2" xfId="37821" xr:uid="{B4BB7670-D9F6-4892-9150-2C6E4C352671}"/>
    <cellStyle name="SAPBEXheaderItem 6 3" xfId="41146" xr:uid="{6ECF5624-633D-4DA6-BA6B-13CDAE25C9B7}"/>
    <cellStyle name="SAPBEXheaderItem 6 4" xfId="43621" xr:uid="{6959E944-1A55-44FB-BEFD-D7AAED45FCE5}"/>
    <cellStyle name="SAPBEXheaderItem 7" xfId="21712" xr:uid="{4629E5B4-08C4-445B-80AA-C1E5FDB14AB0}"/>
    <cellStyle name="SAPBEXheaderItem 7 2" xfId="24901" xr:uid="{782008D5-0B12-4AEF-AC06-ED324079DC46}"/>
    <cellStyle name="SAPBEXheaderItem 7 3" xfId="41147" xr:uid="{E04DDC93-9F9F-4289-8E46-ACE70AD51E45}"/>
    <cellStyle name="SAPBEXheaderItem 7 4" xfId="43622" xr:uid="{ED103234-730E-4704-B28C-448E5B68C193}"/>
    <cellStyle name="SAPBEXheaderItem 8" xfId="21713" xr:uid="{D0FEA3BE-DDCB-4EFB-BAB2-B7E4BF2D7080}"/>
    <cellStyle name="SAPBEXheaderItem 8 2" xfId="24902" xr:uid="{E5EFC611-F6F7-4DFD-AB79-2D24BDDFD9EF}"/>
    <cellStyle name="SAPBEXheaderItem 8 3" xfId="41148" xr:uid="{F6700E7C-8954-47E3-BA6D-8A40C953558D}"/>
    <cellStyle name="SAPBEXheaderItem 8 4" xfId="43623" xr:uid="{08DA6D6D-C9A0-453F-99C4-4F80B1DE390A}"/>
    <cellStyle name="SAPBEXheaderItem 9" xfId="37820" xr:uid="{627380D1-1C72-494D-B5B2-D0B05F09B7D0}"/>
    <cellStyle name="SAPBEXheaderText" xfId="21714" xr:uid="{12BE5065-8582-47C4-B9E9-E0EBBF70109F}"/>
    <cellStyle name="SAPBEXheaderText 10" xfId="41149" xr:uid="{9748A8E9-BEE6-44AC-B224-2D034825D502}"/>
    <cellStyle name="SAPBEXheaderText 11" xfId="43624" xr:uid="{28D706A0-A517-4762-A348-353FCD65B7F8}"/>
    <cellStyle name="SAPBEXheaderText 2" xfId="21715" xr:uid="{863750B6-D6C1-455B-BE3A-55856865BA58}"/>
    <cellStyle name="SAPBEXheaderText 2 2" xfId="34706" xr:uid="{36109B13-3042-4EDF-A1CC-EC7636E06F89}"/>
    <cellStyle name="SAPBEXheaderText 2 3" xfId="41150" xr:uid="{47DD4C2A-3E75-47E4-89C5-68C254CB7353}"/>
    <cellStyle name="SAPBEXheaderText 2 4" xfId="43625" xr:uid="{61BAA9CC-4F87-4D3B-9DF6-786DD94BD2CB}"/>
    <cellStyle name="SAPBEXheaderText 3" xfId="21716" xr:uid="{BF86E1BE-3769-41E1-BCAE-AF8B64D89ECD}"/>
    <cellStyle name="SAPBEXheaderText 3 2" xfId="25578" xr:uid="{140B88BC-DBB5-4201-A6BA-BD4EA316DA33}"/>
    <cellStyle name="SAPBEXheaderText 3 3" xfId="41151" xr:uid="{0C919EBF-61CE-47D5-B919-5324BAA08CCE}"/>
    <cellStyle name="SAPBEXheaderText 3 4" xfId="43626" xr:uid="{F24C8F47-0259-481F-A1C6-334655214F15}"/>
    <cellStyle name="SAPBEXheaderText 4" xfId="21717" xr:uid="{24E24453-9EDB-4685-9839-98D95417237F}"/>
    <cellStyle name="SAPBEXheaderText 4 2" xfId="34707" xr:uid="{0A97CEF8-1C27-4D13-933C-0AA261182C0A}"/>
    <cellStyle name="SAPBEXheaderText 4 3" xfId="41152" xr:uid="{1962D3B3-2B76-4BEE-99D2-716E5870E080}"/>
    <cellStyle name="SAPBEXheaderText 4 4" xfId="43627" xr:uid="{31FAFAD6-81F5-4C0C-BEF9-E1FC2DC54B7C}"/>
    <cellStyle name="SAPBEXheaderText 5" xfId="21718" xr:uid="{C5467E60-8F2B-476F-BE9A-D521E7A25C72}"/>
    <cellStyle name="SAPBEXheaderText 5 2" xfId="34708" xr:uid="{B31CC203-F57A-497D-AA0A-CCAD655E12A9}"/>
    <cellStyle name="SAPBEXheaderText 5 3" xfId="41153" xr:uid="{15C5AD8D-3B2F-4A8B-9F13-B1E0C8E00E28}"/>
    <cellStyle name="SAPBEXheaderText 5 4" xfId="43628" xr:uid="{8F6C25DF-7F3D-4B79-BB30-4936128ED7A4}"/>
    <cellStyle name="SAPBEXheaderText 6" xfId="21719" xr:uid="{5E04C6D0-4D16-4BAE-AC53-33BDA4D8DA3F}"/>
    <cellStyle name="SAPBEXheaderText 6 2" xfId="34709" xr:uid="{743259AF-196D-44A5-B898-349C36E325CF}"/>
    <cellStyle name="SAPBEXheaderText 6 3" xfId="41154" xr:uid="{9C962973-4883-47F4-98C8-326AE42D9AD6}"/>
    <cellStyle name="SAPBEXheaderText 6 4" xfId="43629" xr:uid="{2061E7E4-DC80-4E29-9531-EFE9A458A19F}"/>
    <cellStyle name="SAPBEXheaderText 7" xfId="21720" xr:uid="{A022A399-97B8-46A2-9771-82CA5E048BC9}"/>
    <cellStyle name="SAPBEXheaderText 7 2" xfId="37822" xr:uid="{AE84240B-7855-48BB-8475-33088A85AD2B}"/>
    <cellStyle name="SAPBEXheaderText 7 3" xfId="41155" xr:uid="{9FF12CCE-6FA2-4499-8C9B-61D1D894D2D6}"/>
    <cellStyle name="SAPBEXheaderText 7 4" xfId="43630" xr:uid="{92A6E4ED-B1F2-47EA-9F36-A38D4CC6C565}"/>
    <cellStyle name="SAPBEXheaderText 8" xfId="21721" xr:uid="{3754C061-02C5-441E-A48E-DBC7030135B7}"/>
    <cellStyle name="SAPBEXheaderText 8 2" xfId="34710" xr:uid="{C4AF76AC-2A8E-406B-91F7-6138CAF3B5E2}"/>
    <cellStyle name="SAPBEXheaderText 8 3" xfId="41156" xr:uid="{95D1A6A3-6188-4E07-863E-84621977C9C8}"/>
    <cellStyle name="SAPBEXheaderText 8 4" xfId="43631" xr:uid="{B0E79C33-053F-4608-B716-817735A7C093}"/>
    <cellStyle name="SAPBEXheaderText 9" xfId="34705" xr:uid="{89796559-67B1-41F4-839E-F2E869A072A9}"/>
    <cellStyle name="SAPBEXHLevel0" xfId="21722" xr:uid="{7696B5C9-A9D4-4C5A-BE27-878B9C0ED85C}"/>
    <cellStyle name="SAPBEXHLevel0 10" xfId="41157" xr:uid="{C8D801A1-5639-4BEA-BC00-A977073150CE}"/>
    <cellStyle name="SAPBEXHLevel0 11" xfId="43632" xr:uid="{7D727543-82F1-4967-A914-64771A9BACDB}"/>
    <cellStyle name="SAPBEXHLevel0 2" xfId="21723" xr:uid="{4790157F-03FF-495B-9CB8-74CCE5428B9B}"/>
    <cellStyle name="SAPBEXHLevel0 2 2" xfId="34712" xr:uid="{296330F9-D745-46F7-BD97-BCC28EFE4E55}"/>
    <cellStyle name="SAPBEXHLevel0 2 3" xfId="41158" xr:uid="{49862DF7-393F-48A9-B173-C32BE230D04A}"/>
    <cellStyle name="SAPBEXHLevel0 2 4" xfId="43633" xr:uid="{042EE440-C1AA-4965-B356-AE11A03F6ADB}"/>
    <cellStyle name="SAPBEXHLevel0 3" xfId="21724" xr:uid="{9CA85044-2F95-4B98-B79A-E370B0D0B92D}"/>
    <cellStyle name="SAPBEXHLevel0 3 2" xfId="34713" xr:uid="{43E70FCF-F787-4312-A2E6-7E5C5C870E44}"/>
    <cellStyle name="SAPBEXHLevel0 3 3" xfId="41159" xr:uid="{3271B9E3-256A-4149-91C7-DE91DAD7AF1D}"/>
    <cellStyle name="SAPBEXHLevel0 3 4" xfId="43634" xr:uid="{FB137836-3CDF-464A-8C36-0B6F69FC444F}"/>
    <cellStyle name="SAPBEXHLevel0 4" xfId="21725" xr:uid="{46A04029-A822-4B16-83C0-9937C9A5C4AA}"/>
    <cellStyle name="SAPBEXHLevel0 4 2" xfId="38538" xr:uid="{B564F278-79DE-4E29-B91E-F5079A9EFFEC}"/>
    <cellStyle name="SAPBEXHLevel0 4 3" xfId="41160" xr:uid="{15C48104-4033-4116-8DA7-2257E9ECE865}"/>
    <cellStyle name="SAPBEXHLevel0 4 4" xfId="43635" xr:uid="{98FA1E63-5896-4E4D-ADB9-03DD7FE92B6B}"/>
    <cellStyle name="SAPBEXHLevel0 5" xfId="21726" xr:uid="{115AC447-2DFA-425F-93F4-DD44A02CFB01}"/>
    <cellStyle name="SAPBEXHLevel0 5 2" xfId="34714" xr:uid="{38B11FB5-CF0C-401A-9BC9-9E70D0B77C9B}"/>
    <cellStyle name="SAPBEXHLevel0 5 3" xfId="41161" xr:uid="{559AE9E7-3455-40AB-A034-37C91DE1AD69}"/>
    <cellStyle name="SAPBEXHLevel0 5 4" xfId="43636" xr:uid="{3C44BBEA-9FE3-4C14-982A-ABE41FB13AE4}"/>
    <cellStyle name="SAPBEXHLevel0 6" xfId="21727" xr:uid="{5A836058-79F3-4FA0-A8AF-BD476C08D500}"/>
    <cellStyle name="SAPBEXHLevel0 6 2" xfId="34715" xr:uid="{75D944B5-442F-44C3-A14B-0386A03FD1DA}"/>
    <cellStyle name="SAPBEXHLevel0 6 3" xfId="41162" xr:uid="{74080410-E37B-4D46-9E03-4705BC09BEB3}"/>
    <cellStyle name="SAPBEXHLevel0 6 4" xfId="43637" xr:uid="{E703F7BE-5BB4-4F02-83E9-31D261AD8CE9}"/>
    <cellStyle name="SAPBEXHLevel0 7" xfId="21728" xr:uid="{3B93FF8A-E9E3-4CFA-9A21-80B338F3058F}"/>
    <cellStyle name="SAPBEXHLevel0 7 2" xfId="34716" xr:uid="{14DD8440-B114-4B2C-80A8-899B94A2F2C7}"/>
    <cellStyle name="SAPBEXHLevel0 7 3" xfId="41163" xr:uid="{23BE22F3-62FB-44AA-A5FC-7CAEF021EDBC}"/>
    <cellStyle name="SAPBEXHLevel0 7 4" xfId="43638" xr:uid="{EFC28488-B977-46D3-A0CA-4D894378F7A5}"/>
    <cellStyle name="SAPBEXHLevel0 8" xfId="21729" xr:uid="{3F8478A9-4152-4BCF-87B6-70DEB44327FF}"/>
    <cellStyle name="SAPBEXHLevel0 8 2" xfId="34717" xr:uid="{E8EF26F9-4EBE-47A8-BE40-F7BDBF6C6DB7}"/>
    <cellStyle name="SAPBEXHLevel0 8 3" xfId="41164" xr:uid="{3E582D02-50B8-4182-8411-F7954523E6E4}"/>
    <cellStyle name="SAPBEXHLevel0 8 4" xfId="43639" xr:uid="{A71838B5-ED95-4C10-97CC-A77D89483DE2}"/>
    <cellStyle name="SAPBEXHLevel0 9" xfId="34711" xr:uid="{91021F29-D974-4183-9FC5-C89D6D5CFC8E}"/>
    <cellStyle name="SAPBEXHLevel0X" xfId="21730" xr:uid="{0372BC2E-6BBD-4C19-A2E6-E6AA4D221A1D}"/>
    <cellStyle name="SAPBEXHLevel0X 10" xfId="41165" xr:uid="{95EF0212-93A9-479C-AFA5-0BD1FC1A5AF0}"/>
    <cellStyle name="SAPBEXHLevel0X 11" xfId="43640" xr:uid="{8CB28E97-30D4-4CC7-A2D2-6396DDB6B033}"/>
    <cellStyle name="SAPBEXHLevel0X 2" xfId="21731" xr:uid="{C29613D5-822D-47F3-80EC-8B075E5362B4}"/>
    <cellStyle name="SAPBEXHLevel0X 2 2" xfId="34719" xr:uid="{F14790F2-5F42-45C9-A248-048D32A0C8D1}"/>
    <cellStyle name="SAPBEXHLevel0X 2 3" xfId="41166" xr:uid="{627938E5-6511-40BD-A5D6-8F4FC61DC46A}"/>
    <cellStyle name="SAPBEXHLevel0X 2 4" xfId="43641" xr:uid="{2CE4453D-AAB9-40BF-91F2-567A2471C174}"/>
    <cellStyle name="SAPBEXHLevel0X 3" xfId="21732" xr:uid="{461384D2-6C36-4EF6-869B-F9EB488A9700}"/>
    <cellStyle name="SAPBEXHLevel0X 3 2" xfId="34720" xr:uid="{C4A55B47-6E27-486E-AEF6-14430752008A}"/>
    <cellStyle name="SAPBEXHLevel0X 3 3" xfId="41167" xr:uid="{B245C225-E164-4E1F-9495-1D506809FF71}"/>
    <cellStyle name="SAPBEXHLevel0X 3 4" xfId="43642" xr:uid="{AF5C08E6-53E6-4D38-9E16-5480CA8FB799}"/>
    <cellStyle name="SAPBEXHLevel0X 4" xfId="21733" xr:uid="{3FD083BF-27FD-434A-AE51-EF7177A8BDE2}"/>
    <cellStyle name="SAPBEXHLevel0X 4 2" xfId="34721" xr:uid="{53CAAB23-50BD-4F22-9508-C12EDE63A212}"/>
    <cellStyle name="SAPBEXHLevel0X 4 3" xfId="41168" xr:uid="{719BADD9-07DF-4299-8577-2CCC28F61643}"/>
    <cellStyle name="SAPBEXHLevel0X 4 4" xfId="43643" xr:uid="{B729A647-5D47-4210-9AC4-4538A5D577A3}"/>
    <cellStyle name="SAPBEXHLevel0X 5" xfId="21734" xr:uid="{F5B67427-6B51-401B-B77D-5D1E4429E7C3}"/>
    <cellStyle name="SAPBEXHLevel0X 5 2" xfId="34722" xr:uid="{CFC49FA7-DCCB-440F-B887-2F3A5AB1CFEC}"/>
    <cellStyle name="SAPBEXHLevel0X 5 3" xfId="41169" xr:uid="{209B66BB-ACE1-44C1-87EF-B263BF4C692E}"/>
    <cellStyle name="SAPBEXHLevel0X 5 4" xfId="43644" xr:uid="{F5C9B85E-FE57-4C18-90E8-68A9C55A6134}"/>
    <cellStyle name="SAPBEXHLevel0X 6" xfId="21735" xr:uid="{F7F58045-AC69-485F-9AF6-72552B41D743}"/>
    <cellStyle name="SAPBEXHLevel0X 6 2" xfId="34723" xr:uid="{12F873BA-41AF-4C1A-B0B0-DF23B19AF892}"/>
    <cellStyle name="SAPBEXHLevel0X 6 3" xfId="41170" xr:uid="{4C3B445A-DCD7-4DA4-A3C6-04047107AFCF}"/>
    <cellStyle name="SAPBEXHLevel0X 6 4" xfId="43645" xr:uid="{887911F9-E30B-49E0-A1DA-8A5310B3B8AE}"/>
    <cellStyle name="SAPBEXHLevel0X 7" xfId="21736" xr:uid="{2FFFC3DC-D27E-46A4-80AE-0CD7779E949C}"/>
    <cellStyle name="SAPBEXHLevel0X 7 2" xfId="25579" xr:uid="{D93C30C3-2C74-43D6-8D8B-5F126CD76F83}"/>
    <cellStyle name="SAPBEXHLevel0X 7 3" xfId="41171" xr:uid="{070A287D-DCBB-4177-8673-F64923DDDC9C}"/>
    <cellStyle name="SAPBEXHLevel0X 7 4" xfId="43646" xr:uid="{13963449-5471-4DC6-87E8-EA30977F2B65}"/>
    <cellStyle name="SAPBEXHLevel0X 8" xfId="21737" xr:uid="{7E37ABD3-8FC5-4E62-B0A9-B8E1C66F5411}"/>
    <cellStyle name="SAPBEXHLevel0X 8 2" xfId="34724" xr:uid="{15DE03FA-37D2-4D68-8BFD-C6BD320FE843}"/>
    <cellStyle name="SAPBEXHLevel0X 8 3" xfId="41172" xr:uid="{F968DAF1-0576-4783-8ED2-DE47E0EAEC50}"/>
    <cellStyle name="SAPBEXHLevel0X 8 4" xfId="43647" xr:uid="{7C9389AA-1B18-49E9-A53A-5A370E46BFD8}"/>
    <cellStyle name="SAPBEXHLevel0X 9" xfId="34718" xr:uid="{A66AD767-0D17-49EC-8094-06052D725CBC}"/>
    <cellStyle name="SAPBEXHLevel1" xfId="21738" xr:uid="{90F9D2F4-7D4E-4F14-AC0F-5A1C4F97C13D}"/>
    <cellStyle name="SAPBEXHLevel1 10" xfId="41173" xr:uid="{0BCC9934-8730-42D4-8CD3-148F011180C3}"/>
    <cellStyle name="SAPBEXHLevel1 11" xfId="43648" xr:uid="{65F198B8-851C-451E-8377-7B9A4693919F}"/>
    <cellStyle name="SAPBEXHLevel1 2" xfId="21739" xr:uid="{509873CF-F0F2-4B3B-8814-1810E776D19A}"/>
    <cellStyle name="SAPBEXHLevel1 2 2" xfId="34726" xr:uid="{07F2F228-6918-4033-85C5-FBAAC62E0603}"/>
    <cellStyle name="SAPBEXHLevel1 2 3" xfId="41174" xr:uid="{527AED77-3973-4DAF-8588-C03186961102}"/>
    <cellStyle name="SAPBEXHLevel1 2 4" xfId="43649" xr:uid="{43DE2533-A8D7-41C9-A847-B9488F97A673}"/>
    <cellStyle name="SAPBEXHLevel1 3" xfId="21740" xr:uid="{18099EF8-A15A-464C-AF66-34302F84838D}"/>
    <cellStyle name="SAPBEXHLevel1 3 2" xfId="38537" xr:uid="{C1A196C4-F585-4BE3-93F3-48036009CAD2}"/>
    <cellStyle name="SAPBEXHLevel1 3 3" xfId="41175" xr:uid="{FA4A4CBB-3898-4015-9CE3-F668A31D5D84}"/>
    <cellStyle name="SAPBEXHLevel1 3 4" xfId="43650" xr:uid="{0997E468-86C9-4DCB-ADE7-796038E07F76}"/>
    <cellStyle name="SAPBEXHLevel1 4" xfId="21741" xr:uid="{8D7D2051-3044-40DE-80C3-919EB381252B}"/>
    <cellStyle name="SAPBEXHLevel1 4 2" xfId="34727" xr:uid="{946FDA47-A90A-4441-8C7D-BC1520888CF4}"/>
    <cellStyle name="SAPBEXHLevel1 4 3" xfId="41176" xr:uid="{E2E2EF65-2923-432B-B9DF-21D4D98E5F0C}"/>
    <cellStyle name="SAPBEXHLevel1 4 4" xfId="43651" xr:uid="{AAD76AD0-BF68-4923-A283-13DA7D21EB8D}"/>
    <cellStyle name="SAPBEXHLevel1 5" xfId="21742" xr:uid="{D33A5BED-76A7-4884-842B-82A58DEB17C2}"/>
    <cellStyle name="SAPBEXHLevel1 5 2" xfId="34728" xr:uid="{121C88F1-FDA5-4D12-A78E-E2A399AF17AA}"/>
    <cellStyle name="SAPBEXHLevel1 5 3" xfId="41177" xr:uid="{9577DD4B-8D98-4D70-BB52-BAFF10D235DD}"/>
    <cellStyle name="SAPBEXHLevel1 5 4" xfId="43652" xr:uid="{E0C47152-F1A6-43E4-9107-662F858EC68F}"/>
    <cellStyle name="SAPBEXHLevel1 6" xfId="21743" xr:uid="{ABFF0D3E-2EC1-446E-9D79-40F7B0D5742D}"/>
    <cellStyle name="SAPBEXHLevel1 6 2" xfId="34729" xr:uid="{A1F2F4B5-6745-4D2D-9886-5E5FD0FFB576}"/>
    <cellStyle name="SAPBEXHLevel1 6 3" xfId="41178" xr:uid="{FAF062B7-BE14-4187-AE7D-28A057E0E926}"/>
    <cellStyle name="SAPBEXHLevel1 6 4" xfId="43653" xr:uid="{E1668C0D-E514-4480-A5B4-969F5D7639E8}"/>
    <cellStyle name="SAPBEXHLevel1 7" xfId="21744" xr:uid="{EE8692C3-B69D-4F8B-B81F-7FF93B62F5B3}"/>
    <cellStyle name="SAPBEXHLevel1 7 2" xfId="34730" xr:uid="{05252C2A-52D2-4C62-B60D-9DA34C8C2760}"/>
    <cellStyle name="SAPBEXHLevel1 7 3" xfId="41179" xr:uid="{16F0D7D7-A363-4C4D-A59A-2E6B554E9468}"/>
    <cellStyle name="SAPBEXHLevel1 7 4" xfId="43654" xr:uid="{496B6FFD-B26C-465B-872F-0B0550DDD373}"/>
    <cellStyle name="SAPBEXHLevel1 8" xfId="21745" xr:uid="{D929023B-92E2-44C2-A1A7-A2553DC4F030}"/>
    <cellStyle name="SAPBEXHLevel1 8 2" xfId="34731" xr:uid="{FDF17CCB-F25D-4A7E-B42D-B12624DD3556}"/>
    <cellStyle name="SAPBEXHLevel1 8 3" xfId="41180" xr:uid="{B289ACB4-09DB-4B55-B3E8-7A44A3D2B322}"/>
    <cellStyle name="SAPBEXHLevel1 8 4" xfId="43655" xr:uid="{793604FB-3DA7-4047-B55C-FAFEC18655DA}"/>
    <cellStyle name="SAPBEXHLevel1 9" xfId="34725" xr:uid="{78A6F269-E0B2-416C-BA42-3BF773321907}"/>
    <cellStyle name="SAPBEXHLevel1X" xfId="21746" xr:uid="{F628765A-01E1-4F9D-895F-C55AECFFC2EB}"/>
    <cellStyle name="SAPBEXHLevel1X 10" xfId="41181" xr:uid="{A9795404-C5DF-481F-B07D-5942D7BDC495}"/>
    <cellStyle name="SAPBEXHLevel1X 11" xfId="43656" xr:uid="{DA8BDCAB-005D-429F-A4CF-23CE1EE52898}"/>
    <cellStyle name="SAPBEXHLevel1X 2" xfId="21747" xr:uid="{06E3B1EB-1DD7-4268-A936-E4C0AC547F6A}"/>
    <cellStyle name="SAPBEXHLevel1X 2 2" xfId="34733" xr:uid="{9717FB3F-21D8-47BB-BAE8-649B9B237CE1}"/>
    <cellStyle name="SAPBEXHLevel1X 2 3" xfId="41182" xr:uid="{FFF52C81-FB87-4080-9565-1A44BAA6FEAA}"/>
    <cellStyle name="SAPBEXHLevel1X 2 4" xfId="43657" xr:uid="{9D014239-8E0D-4867-84CE-D4633F10C35B}"/>
    <cellStyle name="SAPBEXHLevel1X 3" xfId="21748" xr:uid="{0C0BE392-42AA-4012-AC04-179C127BC20A}"/>
    <cellStyle name="SAPBEXHLevel1X 3 2" xfId="34734" xr:uid="{1D253E81-A2F4-462E-8833-D04B8F25ADC9}"/>
    <cellStyle name="SAPBEXHLevel1X 3 3" xfId="41183" xr:uid="{8109DB2D-1294-43EA-9002-0CC66A66652F}"/>
    <cellStyle name="SAPBEXHLevel1X 3 4" xfId="43658" xr:uid="{BAC35996-20A9-4FBD-AC7E-8235AFA59A26}"/>
    <cellStyle name="SAPBEXHLevel1X 4" xfId="21749" xr:uid="{70830AF6-37A0-4325-9920-9A52A4AFCFDF}"/>
    <cellStyle name="SAPBEXHLevel1X 4 2" xfId="37823" xr:uid="{7F1ED24C-C82E-4376-83CB-921F5A2927D2}"/>
    <cellStyle name="SAPBEXHLevel1X 4 3" xfId="41184" xr:uid="{992BBF2F-6047-4BEC-A4EF-C3ED648B127F}"/>
    <cellStyle name="SAPBEXHLevel1X 4 4" xfId="43659" xr:uid="{120C6A05-6A70-48DD-8C3F-22DAD8D3397F}"/>
    <cellStyle name="SAPBEXHLevel1X 5" xfId="21750" xr:uid="{349C2E04-6A2B-48B0-832D-D064A0567611}"/>
    <cellStyle name="SAPBEXHLevel1X 5 2" xfId="34735" xr:uid="{238C4DBD-603F-4477-B544-E5D57517D3C7}"/>
    <cellStyle name="SAPBEXHLevel1X 5 3" xfId="41185" xr:uid="{6E21313E-08A7-4000-8D37-7B5F18263682}"/>
    <cellStyle name="SAPBEXHLevel1X 5 4" xfId="43660" xr:uid="{8866A855-AF80-4A09-97A9-219616A188AB}"/>
    <cellStyle name="SAPBEXHLevel1X 6" xfId="21751" xr:uid="{0199F491-4BC1-4A96-AE6D-567018FA3E2C}"/>
    <cellStyle name="SAPBEXHLevel1X 6 2" xfId="34736" xr:uid="{35FB5572-2DF7-4B77-B987-F9751E338028}"/>
    <cellStyle name="SAPBEXHLevel1X 6 3" xfId="41186" xr:uid="{1D6965EE-DE8B-4112-AA26-25256E995D60}"/>
    <cellStyle name="SAPBEXHLevel1X 6 4" xfId="43661" xr:uid="{09A1B8F9-2460-4205-A2AE-428F0E633CE1}"/>
    <cellStyle name="SAPBEXHLevel1X 7" xfId="21752" xr:uid="{D39AFD56-CFE9-40F3-93F0-5AF84D5B358E}"/>
    <cellStyle name="SAPBEXHLevel1X 7 2" xfId="34737" xr:uid="{2B931B02-C003-4E41-97F0-EC45677E4895}"/>
    <cellStyle name="SAPBEXHLevel1X 7 3" xfId="41187" xr:uid="{589E3A41-D442-46F3-BEB1-9053C4D9948F}"/>
    <cellStyle name="SAPBEXHLevel1X 7 4" xfId="43662" xr:uid="{235C2713-BC90-4A9E-8292-7348064E074E}"/>
    <cellStyle name="SAPBEXHLevel1X 8" xfId="21753" xr:uid="{96D3C215-6D32-4CD1-AC7D-3A4C6B7FC1D5}"/>
    <cellStyle name="SAPBEXHLevel1X 8 2" xfId="34738" xr:uid="{924F0706-5F55-48FA-A4A4-E92568115A37}"/>
    <cellStyle name="SAPBEXHLevel1X 8 3" xfId="41188" xr:uid="{9F313193-44AC-47C5-AD6A-BBD7CE2DF1CA}"/>
    <cellStyle name="SAPBEXHLevel1X 8 4" xfId="43663" xr:uid="{B1996203-72EC-477D-8DC3-BB3186C365C2}"/>
    <cellStyle name="SAPBEXHLevel1X 9" xfId="34732" xr:uid="{57532078-6D9A-4033-89BB-B22E4C3D9C3F}"/>
    <cellStyle name="SAPBEXHLevel2" xfId="21754" xr:uid="{DA18E87B-6304-4269-BDAD-FD08430B3BC5}"/>
    <cellStyle name="SAPBEXHLevel2 10" xfId="41189" xr:uid="{22E158FC-B385-422B-9A86-94BCBD4B25D5}"/>
    <cellStyle name="SAPBEXHLevel2 11" xfId="43664" xr:uid="{E444144A-3230-4F0C-A2DA-84E38CA50E1A}"/>
    <cellStyle name="SAPBEXHLevel2 2" xfId="21755" xr:uid="{7E714DCE-B8D1-419B-A4A5-D5DEA61110F0}"/>
    <cellStyle name="SAPBEXHLevel2 2 2" xfId="34739" xr:uid="{93ACEC73-0678-4BEF-A52E-BBB91EBBADE0}"/>
    <cellStyle name="SAPBEXHLevel2 2 3" xfId="41190" xr:uid="{6950E898-6863-46AB-BE8D-45E41C0E42DE}"/>
    <cellStyle name="SAPBEXHLevel2 2 4" xfId="43665" xr:uid="{88238376-DC93-4FD9-82AD-CF3FDBBBD629}"/>
    <cellStyle name="SAPBEXHLevel2 3" xfId="21756" xr:uid="{1E10230F-4F96-4B4B-B1A9-1DB4028067C1}"/>
    <cellStyle name="SAPBEXHLevel2 3 2" xfId="34740" xr:uid="{FA821BF2-CC89-4A57-B796-76FB7AA45F2C}"/>
    <cellStyle name="SAPBEXHLevel2 3 3" xfId="41191" xr:uid="{A2EAE3CA-CE04-48B0-8542-792B2130A526}"/>
    <cellStyle name="SAPBEXHLevel2 3 4" xfId="43666" xr:uid="{047F0A33-8627-467A-80F4-17035947046A}"/>
    <cellStyle name="SAPBEXHLevel2 4" xfId="21757" xr:uid="{B0B3EEED-BBE0-43C2-9FD5-DD4B15A6F271}"/>
    <cellStyle name="SAPBEXHLevel2 4 2" xfId="34741" xr:uid="{9301F44D-048E-4084-916D-074359DAA26A}"/>
    <cellStyle name="SAPBEXHLevel2 4 3" xfId="41192" xr:uid="{F9A1B0C3-28CB-4CCF-B233-05F2489FD38C}"/>
    <cellStyle name="SAPBEXHLevel2 4 4" xfId="43667" xr:uid="{70F211B8-99FB-4637-92DF-5227A21EE26F}"/>
    <cellStyle name="SAPBEXHLevel2 5" xfId="21758" xr:uid="{36B75284-D504-47BD-8581-0A5188214207}"/>
    <cellStyle name="SAPBEXHLevel2 5 2" xfId="34742" xr:uid="{24F6F831-A041-48CA-BF35-A8FB377647B1}"/>
    <cellStyle name="SAPBEXHLevel2 5 3" xfId="41193" xr:uid="{1B9EFFE7-4496-41C3-8857-E9C50B226E5F}"/>
    <cellStyle name="SAPBEXHLevel2 5 4" xfId="43668" xr:uid="{0E2F2EC2-782B-4B12-9026-2A5C44EC047C}"/>
    <cellStyle name="SAPBEXHLevel2 6" xfId="21759" xr:uid="{BCED8FFB-F63F-4A34-9C01-E7D1F4DB9D8A}"/>
    <cellStyle name="SAPBEXHLevel2 6 2" xfId="34743" xr:uid="{D42A460E-15F3-479A-8FDA-3904BAB9A2EA}"/>
    <cellStyle name="SAPBEXHLevel2 6 3" xfId="41194" xr:uid="{44F7B88C-2BA0-41DC-ADF3-837C47BF8ADB}"/>
    <cellStyle name="SAPBEXHLevel2 6 4" xfId="43669" xr:uid="{F07D7258-D377-4E41-B083-5D9DFED2E830}"/>
    <cellStyle name="SAPBEXHLevel2 7" xfId="21760" xr:uid="{BB1E1CD5-489E-42BA-A2A9-838B9BB750A0}"/>
    <cellStyle name="SAPBEXHLevel2 7 2" xfId="34744" xr:uid="{9A706130-3F71-4E36-99A0-C5107E680692}"/>
    <cellStyle name="SAPBEXHLevel2 7 3" xfId="41195" xr:uid="{021DB0D7-E95B-4467-AD4A-02FF35662E95}"/>
    <cellStyle name="SAPBEXHLevel2 7 4" xfId="43670" xr:uid="{1704545C-ADFF-4264-ABDA-EC7FA82F1404}"/>
    <cellStyle name="SAPBEXHLevel2 8" xfId="21761" xr:uid="{C8FBA9FD-ED54-4047-BA78-96CBC535C18C}"/>
    <cellStyle name="SAPBEXHLevel2 8 2" xfId="38536" xr:uid="{A98F6CF6-D645-4FCA-BE6D-44FCA8EE2B52}"/>
    <cellStyle name="SAPBEXHLevel2 8 3" xfId="41196" xr:uid="{1EF75AEB-A460-4732-9D6F-1270EFAECA32}"/>
    <cellStyle name="SAPBEXHLevel2 8 4" xfId="43671" xr:uid="{133912CE-0603-4D9C-A23E-A505955BE5DC}"/>
    <cellStyle name="SAPBEXHLevel2 9" xfId="25580" xr:uid="{FFE44490-E875-4943-A9CA-7E4C5DD57057}"/>
    <cellStyle name="SAPBEXHLevel2X" xfId="21762" xr:uid="{EEAB08A8-6C56-435F-9D92-87D3373489C5}"/>
    <cellStyle name="SAPBEXHLevel2X 10" xfId="41197" xr:uid="{193BDDE6-62D4-4549-8B3F-4E42837B293B}"/>
    <cellStyle name="SAPBEXHLevel2X 11" xfId="43672" xr:uid="{FEA3F4A8-E9D2-48AF-AC98-BDC1E3C0D2D9}"/>
    <cellStyle name="SAPBEXHLevel2X 2" xfId="21763" xr:uid="{F947E276-5881-4512-BE46-0A03C84D24E0}"/>
    <cellStyle name="SAPBEXHLevel2X 2 2" xfId="34746" xr:uid="{DE9386BB-F5DD-4ECC-93A8-3D3CC4FD3EDD}"/>
    <cellStyle name="SAPBEXHLevel2X 2 3" xfId="41198" xr:uid="{F0016997-019E-4992-A32E-F2A7312DE112}"/>
    <cellStyle name="SAPBEXHLevel2X 2 4" xfId="43673" xr:uid="{18AE1741-C338-4B35-A924-4CEC7DAE67C7}"/>
    <cellStyle name="SAPBEXHLevel2X 3" xfId="21764" xr:uid="{9F8C9CD0-1257-4035-930E-50C96E53CB86}"/>
    <cellStyle name="SAPBEXHLevel2X 3 2" xfId="34747" xr:uid="{BD04CE5E-A681-41E1-BFB4-080129C7DA91}"/>
    <cellStyle name="SAPBEXHLevel2X 3 3" xfId="41199" xr:uid="{1682FF42-16E2-4C10-A577-0843F428D808}"/>
    <cellStyle name="SAPBEXHLevel2X 3 4" xfId="43674" xr:uid="{34E2873F-399C-4A51-ACCC-B1BC9B2DE847}"/>
    <cellStyle name="SAPBEXHLevel2X 4" xfId="21765" xr:uid="{B2B9F8B0-E02F-4756-BC62-F44EF7493E51}"/>
    <cellStyle name="SAPBEXHLevel2X 4 2" xfId="34748" xr:uid="{C3BF7278-C841-413F-AD31-0AC2E92C4525}"/>
    <cellStyle name="SAPBEXHLevel2X 4 3" xfId="41200" xr:uid="{8A0BD148-0495-4ABB-B4D0-6AA71AF16A9B}"/>
    <cellStyle name="SAPBEXHLevel2X 4 4" xfId="43675" xr:uid="{84143730-1B48-4540-8329-89593A604289}"/>
    <cellStyle name="SAPBEXHLevel2X 5" xfId="21766" xr:uid="{71DF68C5-091D-4C91-94D3-FD53729066E5}"/>
    <cellStyle name="SAPBEXHLevel2X 5 2" xfId="34749" xr:uid="{0C371B0F-D5A0-4FB2-A098-9BF5B911CF08}"/>
    <cellStyle name="SAPBEXHLevel2X 5 3" xfId="41201" xr:uid="{6B7F02C7-E2D4-4147-988B-0EAEBFE5029F}"/>
    <cellStyle name="SAPBEXHLevel2X 5 4" xfId="43676" xr:uid="{E202B947-395E-4AC9-85B7-1E42BBACA1AC}"/>
    <cellStyle name="SAPBEXHLevel2X 6" xfId="21767" xr:uid="{1F662AB2-3062-40DB-92F0-E3D03D3B6EF8}"/>
    <cellStyle name="SAPBEXHLevel2X 6 2" xfId="34750" xr:uid="{96934F92-6787-419E-AED7-78F261DBF2CF}"/>
    <cellStyle name="SAPBEXHLevel2X 6 3" xfId="41202" xr:uid="{F8148259-CC9E-44C7-980D-93A06A95159C}"/>
    <cellStyle name="SAPBEXHLevel2X 6 4" xfId="43677" xr:uid="{27EF6E85-6741-4916-BBAE-14D105078683}"/>
    <cellStyle name="SAPBEXHLevel2X 7" xfId="21768" xr:uid="{9D3A38DF-2C04-4DAE-ADF5-7B049291ACA8}"/>
    <cellStyle name="SAPBEXHLevel2X 7 2" xfId="34751" xr:uid="{302DA4D2-EFC4-4162-B9D1-825F5065D019}"/>
    <cellStyle name="SAPBEXHLevel2X 7 3" xfId="41203" xr:uid="{9D542FDE-30D0-4A84-B139-65299CC5FA8A}"/>
    <cellStyle name="SAPBEXHLevel2X 7 4" xfId="43678" xr:uid="{A0A1F51A-95B2-40B1-B966-945DC49D68B4}"/>
    <cellStyle name="SAPBEXHLevel2X 8" xfId="21769" xr:uid="{97467EDB-BCE6-4548-95FA-E3B9798A5AFD}"/>
    <cellStyle name="SAPBEXHLevel2X 8 2" xfId="37824" xr:uid="{DE6D6793-B6E4-4DBB-8AAB-F2FD7C6A0E1E}"/>
    <cellStyle name="SAPBEXHLevel2X 8 3" xfId="41204" xr:uid="{9775AD9F-AC72-4A8C-89F9-AE13CDBABB35}"/>
    <cellStyle name="SAPBEXHLevel2X 8 4" xfId="43679" xr:uid="{13B09B26-3D1B-4463-8B40-5C06E5FE4134}"/>
    <cellStyle name="SAPBEXHLevel2X 9" xfId="34745" xr:uid="{274D26E6-6878-41DB-AD13-2E05B1082F75}"/>
    <cellStyle name="SAPBEXHLevel3" xfId="21770" xr:uid="{B9DDF648-CFA0-458D-A6D9-4D43DB72FFFC}"/>
    <cellStyle name="SAPBEXHLevel3 10" xfId="41205" xr:uid="{3E160692-3E61-42DA-B9D5-360D12EDC121}"/>
    <cellStyle name="SAPBEXHLevel3 11" xfId="43680" xr:uid="{71830C66-7109-403F-A78E-9192D85C2147}"/>
    <cellStyle name="SAPBEXHLevel3 2" xfId="21771" xr:uid="{9B14729D-6976-4062-B92F-535232300D96}"/>
    <cellStyle name="SAPBEXHLevel3 2 2" xfId="34753" xr:uid="{6D74E425-9780-4AB4-85AF-2A9FE4347844}"/>
    <cellStyle name="SAPBEXHLevel3 2 3" xfId="41206" xr:uid="{B42CCABA-36FE-4161-B358-E3D093E11726}"/>
    <cellStyle name="SAPBEXHLevel3 2 4" xfId="43681" xr:uid="{2C310E80-AC96-4124-A31D-E8B244D598B2}"/>
    <cellStyle name="SAPBEXHLevel3 3" xfId="21772" xr:uid="{895519C7-F561-4696-A7DF-C2B5833AF688}"/>
    <cellStyle name="SAPBEXHLevel3 3 2" xfId="34754" xr:uid="{FFFED83D-2564-4EC0-A8EC-F76080B17212}"/>
    <cellStyle name="SAPBEXHLevel3 3 3" xfId="41207" xr:uid="{EB26D1C2-6D46-4498-9AB9-2C4E727A38FD}"/>
    <cellStyle name="SAPBEXHLevel3 3 4" xfId="43682" xr:uid="{C9BA3E52-A17B-4EF2-80BF-D6E89E4FA60E}"/>
    <cellStyle name="SAPBEXHLevel3 4" xfId="21773" xr:uid="{3D153635-C9F5-465D-98F9-28DE6E8A3E5B}"/>
    <cellStyle name="SAPBEXHLevel3 4 2" xfId="34755" xr:uid="{9DE62914-7DC0-4234-9D6E-B2DF74BB05E6}"/>
    <cellStyle name="SAPBEXHLevel3 4 3" xfId="41208" xr:uid="{883F94ED-10E5-4889-8BB7-37C302BF0593}"/>
    <cellStyle name="SAPBEXHLevel3 4 4" xfId="43683" xr:uid="{EDDC9AA3-E371-43F5-890F-EDF1E6CD41A9}"/>
    <cellStyle name="SAPBEXHLevel3 5" xfId="21774" xr:uid="{C7E71F9A-0B41-4D6A-811B-C83497C24C2A}"/>
    <cellStyle name="SAPBEXHLevel3 5 2" xfId="34756" xr:uid="{E86D7467-18FE-47FC-8017-476531075E59}"/>
    <cellStyle name="SAPBEXHLevel3 5 3" xfId="41209" xr:uid="{11A4BA91-5587-4AA8-9EF9-A11FA24B3F2B}"/>
    <cellStyle name="SAPBEXHLevel3 5 4" xfId="43684" xr:uid="{5F511B92-4CD2-4449-8F58-F9E0457017B2}"/>
    <cellStyle name="SAPBEXHLevel3 6" xfId="21775" xr:uid="{92592247-3466-4EA2-A109-FCD5B52A24CA}"/>
    <cellStyle name="SAPBEXHLevel3 6 2" xfId="34757" xr:uid="{893A5727-5095-4F39-9763-0E2E89A4E924}"/>
    <cellStyle name="SAPBEXHLevel3 6 3" xfId="41210" xr:uid="{43697851-7B70-491A-8560-2C2DF0448ABE}"/>
    <cellStyle name="SAPBEXHLevel3 6 4" xfId="43685" xr:uid="{5580BF6B-D48F-4568-B5E3-A1FA10CB01A6}"/>
    <cellStyle name="SAPBEXHLevel3 7" xfId="21776" xr:uid="{3C1D15A9-1974-4A12-976A-F150DB62B012}"/>
    <cellStyle name="SAPBEXHLevel3 7 2" xfId="34758" xr:uid="{2CAF7386-A1AC-407C-9CC1-068198D02600}"/>
    <cellStyle name="SAPBEXHLevel3 7 3" xfId="41211" xr:uid="{1F38FACE-7030-44A0-BFB3-8C5A80C960C6}"/>
    <cellStyle name="SAPBEXHLevel3 7 4" xfId="43686" xr:uid="{B39E6A9A-83C2-4766-9CDF-6180DB9CE5A7}"/>
    <cellStyle name="SAPBEXHLevel3 8" xfId="21777" xr:uid="{02E74FF3-B6F6-43D3-8343-F5CA579591B9}"/>
    <cellStyle name="SAPBEXHLevel3 8 2" xfId="34759" xr:uid="{6A0BDE0F-3071-4365-B2B0-FBB25266E6F7}"/>
    <cellStyle name="SAPBEXHLevel3 8 3" xfId="41212" xr:uid="{7D59E5EB-2399-4B52-A6F9-A07DFFC89346}"/>
    <cellStyle name="SAPBEXHLevel3 8 4" xfId="43687" xr:uid="{DFACBF80-1C70-4C43-8ED5-50281D5F3F57}"/>
    <cellStyle name="SAPBEXHLevel3 9" xfId="34752" xr:uid="{113C18FC-F3D8-4DF8-A26E-C3B14F9B3988}"/>
    <cellStyle name="SAPBEXHLevel3X" xfId="21778" xr:uid="{17948111-3978-4473-9690-A9472C981BA5}"/>
    <cellStyle name="SAPBEXHLevel3X 10" xfId="41213" xr:uid="{5B6B46DB-AA89-4244-BB42-AD598AAF50B5}"/>
    <cellStyle name="SAPBEXHLevel3X 11" xfId="43688" xr:uid="{2476EFCF-8E72-4B8B-8CC9-11569A2F728F}"/>
    <cellStyle name="SAPBEXHLevel3X 2" xfId="21779" xr:uid="{ADCB0240-8B4D-4C68-B902-8498F1C82226}"/>
    <cellStyle name="SAPBEXHLevel3X 2 2" xfId="34761" xr:uid="{C3FD10F7-876A-4277-97AD-137327568BD8}"/>
    <cellStyle name="SAPBEXHLevel3X 2 3" xfId="41214" xr:uid="{F09A5A10-3943-4D7C-B620-E6F417F72593}"/>
    <cellStyle name="SAPBEXHLevel3X 2 4" xfId="43689" xr:uid="{F21A7358-74A1-4759-9513-1A34C171DB79}"/>
    <cellStyle name="SAPBEXHLevel3X 3" xfId="21780" xr:uid="{A9D8BB31-B73D-4A2B-BC77-C0EB09FC989D}"/>
    <cellStyle name="SAPBEXHLevel3X 3 2" xfId="25581" xr:uid="{9421F26B-E110-4620-906E-17C1E01F9E4E}"/>
    <cellStyle name="SAPBEXHLevel3X 3 3" xfId="41215" xr:uid="{203E2D69-9C7A-46DA-A669-77ADD0BA4600}"/>
    <cellStyle name="SAPBEXHLevel3X 3 4" xfId="43690" xr:uid="{97B72123-E292-4A31-ADDE-1D7D5F2040EE}"/>
    <cellStyle name="SAPBEXHLevel3X 4" xfId="21781" xr:uid="{AE4A45B5-6710-4FA6-85C0-8F6F47F900D7}"/>
    <cellStyle name="SAPBEXHLevel3X 4 2" xfId="34762" xr:uid="{18319ED1-3DA3-4A34-9AD4-1B0E8DCD32AF}"/>
    <cellStyle name="SAPBEXHLevel3X 4 3" xfId="41216" xr:uid="{D7BB564C-9020-4B79-B719-D962918C5B11}"/>
    <cellStyle name="SAPBEXHLevel3X 4 4" xfId="43691" xr:uid="{2A7CF2E1-BD21-4908-AE87-838FADA79BD7}"/>
    <cellStyle name="SAPBEXHLevel3X 5" xfId="21782" xr:uid="{F84DA3E3-311D-44E4-82EA-BCAA9ACEB1C8}"/>
    <cellStyle name="SAPBEXHLevel3X 5 2" xfId="38535" xr:uid="{1E2ACAFE-D6B9-4D03-A384-82C5F339AC50}"/>
    <cellStyle name="SAPBEXHLevel3X 5 3" xfId="41217" xr:uid="{D2CF03B6-28E7-4936-A1E4-275F9A120B5A}"/>
    <cellStyle name="SAPBEXHLevel3X 5 4" xfId="43692" xr:uid="{D9FFAA33-24E0-4608-A6DA-150B1B8E300A}"/>
    <cellStyle name="SAPBEXHLevel3X 6" xfId="21783" xr:uid="{81483A3F-A6BD-49D0-85A0-533FCA07960F}"/>
    <cellStyle name="SAPBEXHLevel3X 6 2" xfId="34763" xr:uid="{BCDF3A1A-2647-458A-BF48-987C3AD01AEC}"/>
    <cellStyle name="SAPBEXHLevel3X 6 3" xfId="41218" xr:uid="{1196A2C6-2506-4427-BFF7-942B3B1D3B28}"/>
    <cellStyle name="SAPBEXHLevel3X 6 4" xfId="43693" xr:uid="{C960B6D6-B289-43FF-872B-AE1694F365B4}"/>
    <cellStyle name="SAPBEXHLevel3X 7" xfId="21784" xr:uid="{C6A21F9F-8A0D-4A33-8A85-B3DFD96A18F1}"/>
    <cellStyle name="SAPBEXHLevel3X 7 2" xfId="34764" xr:uid="{0D881DBF-3322-4CF8-852B-F42A9414AF57}"/>
    <cellStyle name="SAPBEXHLevel3X 7 3" xfId="41219" xr:uid="{1EC5A1C5-87E0-4C4C-B6FF-7160B92993F6}"/>
    <cellStyle name="SAPBEXHLevel3X 7 4" xfId="43694" xr:uid="{2067692D-1EB3-430B-BBFC-7DC450921148}"/>
    <cellStyle name="SAPBEXHLevel3X 8" xfId="21785" xr:uid="{4EF82C9B-F63F-4283-B3EF-03CCC837D630}"/>
    <cellStyle name="SAPBEXHLevel3X 8 2" xfId="34765" xr:uid="{A38150E2-259C-43DA-A3F3-01095280830E}"/>
    <cellStyle name="SAPBEXHLevel3X 8 3" xfId="41220" xr:uid="{8949C2A1-AF1B-45A9-9364-BC283974DBE5}"/>
    <cellStyle name="SAPBEXHLevel3X 8 4" xfId="43695" xr:uid="{23F0DB67-CE8C-4BE9-80AC-279728D61C9E}"/>
    <cellStyle name="SAPBEXHLevel3X 9" xfId="34760" xr:uid="{F34C8074-B973-4D1A-8E95-F5B222B01D3B}"/>
    <cellStyle name="SAPBEXresData" xfId="21786" xr:uid="{93136CAB-6679-4934-B594-A1874988A713}"/>
    <cellStyle name="SAPBEXresData 10" xfId="41221" xr:uid="{3B2FD627-0FDA-4134-9353-8F2CA1AA2EF8}"/>
    <cellStyle name="SAPBEXresData 11" xfId="43696" xr:uid="{06B839E8-9FD6-4ABC-82D9-C35D5E1CFC9F}"/>
    <cellStyle name="SAPBEXresData 2" xfId="21787" xr:uid="{067C2EA8-A505-4AB8-8DE4-42C1D8EA58E4}"/>
    <cellStyle name="SAPBEXresData 2 2" xfId="36034" xr:uid="{F94A7884-D790-44A1-B004-22CB62F380A5}"/>
    <cellStyle name="SAPBEXresData 2 3" xfId="41222" xr:uid="{BCE75D9E-A1DE-4249-AC8E-DF18F24E2F1A}"/>
    <cellStyle name="SAPBEXresData 2 4" xfId="43697" xr:uid="{4144A8DF-3522-4CDC-A7D4-FF6240C34D85}"/>
    <cellStyle name="SAPBEXresData 3" xfId="21788" xr:uid="{608564B5-955F-4473-86CC-755945CF4476}"/>
    <cellStyle name="SAPBEXresData 3 2" xfId="25582" xr:uid="{62FF12C8-7533-4D45-8871-4AB64D2DA96D}"/>
    <cellStyle name="SAPBEXresData 3 3" xfId="41223" xr:uid="{4E3DB8C3-83DF-41F4-A2D1-FB97FC4897B0}"/>
    <cellStyle name="SAPBEXresData 3 4" xfId="43698" xr:uid="{6A869630-255F-4F32-AFA1-833FED642B27}"/>
    <cellStyle name="SAPBEXresData 4" xfId="21789" xr:uid="{8FAA5E3C-2314-4AD8-A009-172B694F6F6A}"/>
    <cellStyle name="SAPBEXresData 4 2" xfId="34766" xr:uid="{9C83C275-0D78-4FBE-ADC7-96789E8388BE}"/>
    <cellStyle name="SAPBEXresData 4 3" xfId="41224" xr:uid="{9BDCDBA6-930E-4172-B60F-2E49E71E6A47}"/>
    <cellStyle name="SAPBEXresData 4 4" xfId="43699" xr:uid="{C4B25CFF-1532-4039-A295-B2CE88F9B4F8}"/>
    <cellStyle name="SAPBEXresData 5" xfId="21790" xr:uid="{CE0CC0A6-1B55-4D3C-A963-62D24E757E1F}"/>
    <cellStyle name="SAPBEXresData 5 2" xfId="34767" xr:uid="{C22EFBE2-6A7D-4B53-ABD7-12919EE79914}"/>
    <cellStyle name="SAPBEXresData 5 3" xfId="41225" xr:uid="{2C99F5C6-32D4-4FF9-ABF5-543B6EE73B7C}"/>
    <cellStyle name="SAPBEXresData 5 4" xfId="43700" xr:uid="{F2BC7CE8-7273-4706-8BE4-C74B29EF347F}"/>
    <cellStyle name="SAPBEXresData 6" xfId="21791" xr:uid="{47ACD464-E785-48CE-AF91-083D174A3076}"/>
    <cellStyle name="SAPBEXresData 6 2" xfId="34768" xr:uid="{B384F07C-BC05-4B14-BE06-DA41A61C28AA}"/>
    <cellStyle name="SAPBEXresData 6 3" xfId="41226" xr:uid="{CC517D62-36C9-40B0-8278-8BF81406F381}"/>
    <cellStyle name="SAPBEXresData 6 4" xfId="43701" xr:uid="{945D8AD8-E31B-4C28-8511-629F994F6EC4}"/>
    <cellStyle name="SAPBEXresData 7" xfId="21792" xr:uid="{968C13CA-357F-4683-A303-9675264B9906}"/>
    <cellStyle name="SAPBEXresData 7 2" xfId="25583" xr:uid="{53691529-E35C-4639-A1F8-FA63D03B98F2}"/>
    <cellStyle name="SAPBEXresData 7 3" xfId="41227" xr:uid="{8795D4A6-BCBE-4F80-8040-E56EE92349AD}"/>
    <cellStyle name="SAPBEXresData 7 4" xfId="43702" xr:uid="{2CD7EEB1-2457-449A-A1C8-9A89EA4476D5}"/>
    <cellStyle name="SAPBEXresData 8" xfId="21793" xr:uid="{E9EF9857-19CC-41C5-A4E8-F645AA778C96}"/>
    <cellStyle name="SAPBEXresData 8 2" xfId="34769" xr:uid="{93409AAD-3E70-493F-9DC4-2BABD6E62AF8}"/>
    <cellStyle name="SAPBEXresData 8 3" xfId="41228" xr:uid="{3C5DC5D8-9E17-495A-80C1-73C07E9F4461}"/>
    <cellStyle name="SAPBEXresData 8 4" xfId="43703" xr:uid="{DD6C9680-AF95-4DD4-8DE2-644759B385C3}"/>
    <cellStyle name="SAPBEXresData 9" xfId="36033" xr:uid="{186A3868-7F0A-4A33-8F8F-60950047D045}"/>
    <cellStyle name="SAPBEXresDataEmph" xfId="21794" xr:uid="{1585E8FC-2D74-46C0-8496-C2527F89EA37}"/>
    <cellStyle name="SAPBEXresDataEmph 10" xfId="41229" xr:uid="{388DFB43-7383-4D8D-81C5-19CCCE662C38}"/>
    <cellStyle name="SAPBEXresDataEmph 11" xfId="43704" xr:uid="{D3062B71-7CA8-4DBD-A565-1047C7AC016B}"/>
    <cellStyle name="SAPBEXresDataEmph 2" xfId="21795" xr:uid="{92D48DF2-F0EB-431C-B2A3-A2378D2C6EFD}"/>
    <cellStyle name="SAPBEXresDataEmph 2 2" xfId="37825" xr:uid="{81CE31A9-34D7-4A5B-9279-03AB95E65CDA}"/>
    <cellStyle name="SAPBEXresDataEmph 2 3" xfId="41230" xr:uid="{0E5593CD-4D5C-4E6A-AC0D-3749C1456650}"/>
    <cellStyle name="SAPBEXresDataEmph 2 4" xfId="43705" xr:uid="{C4E5DE4A-4B9D-419C-8B6E-A77273CFAE3B}"/>
    <cellStyle name="SAPBEXresDataEmph 3" xfId="21796" xr:uid="{13246EA0-2ABB-4C2E-A167-2BAE55DB89F0}"/>
    <cellStyle name="SAPBEXresDataEmph 3 2" xfId="25584" xr:uid="{19978DF7-106E-4CF8-861F-71F15646BB39}"/>
    <cellStyle name="SAPBEXresDataEmph 3 3" xfId="41231" xr:uid="{FEC19CCA-3E68-4275-89CA-8FC79D6856F0}"/>
    <cellStyle name="SAPBEXresDataEmph 3 4" xfId="43706" xr:uid="{A1FB0E5C-04AB-4FD1-98CA-B214160ED409}"/>
    <cellStyle name="SAPBEXresDataEmph 4" xfId="21797" xr:uid="{3F9654D6-A7A0-4D8C-A10C-92721A6A19AB}"/>
    <cellStyle name="SAPBEXresDataEmph 4 2" xfId="34771" xr:uid="{C14889B0-7719-40CC-A758-AA2773A9362B}"/>
    <cellStyle name="SAPBEXresDataEmph 4 3" xfId="41232" xr:uid="{7ABE5A45-3C42-4419-BC77-1B7ADFA2602E}"/>
    <cellStyle name="SAPBEXresDataEmph 4 4" xfId="43707" xr:uid="{9DCE497D-0959-4E89-8645-A7073E7278AF}"/>
    <cellStyle name="SAPBEXresDataEmph 5" xfId="21798" xr:uid="{842AA989-8AA8-4EF4-9D9F-000FBD5729C8}"/>
    <cellStyle name="SAPBEXresDataEmph 5 2" xfId="34772" xr:uid="{891C77F8-4E3F-4E04-AA62-47C3329321D6}"/>
    <cellStyle name="SAPBEXresDataEmph 5 3" xfId="41233" xr:uid="{1C0448F0-B7B2-46A8-96D3-5916A24B238B}"/>
    <cellStyle name="SAPBEXresDataEmph 5 4" xfId="43708" xr:uid="{0C92422D-F15A-480E-A385-918A2D7EB965}"/>
    <cellStyle name="SAPBEXresDataEmph 6" xfId="21799" xr:uid="{15BAF6B2-0332-44CB-BC2E-B7ACCA8399A3}"/>
    <cellStyle name="SAPBEXresDataEmph 6 2" xfId="34773" xr:uid="{FB6D6553-A811-4FCC-8337-A96D78794CD4}"/>
    <cellStyle name="SAPBEXresDataEmph 6 3" xfId="41234" xr:uid="{0F33D2A2-CCF4-4A73-BFCB-63738BED1E00}"/>
    <cellStyle name="SAPBEXresDataEmph 6 4" xfId="43709" xr:uid="{CFE4DC3A-28E5-4680-9D89-31642E131A5B}"/>
    <cellStyle name="SAPBEXresDataEmph 7" xfId="21800" xr:uid="{F4B815EC-5960-4BB7-B95F-780E70558EBC}"/>
    <cellStyle name="SAPBEXresDataEmph 7 2" xfId="25585" xr:uid="{803DD76A-54EC-4E04-B6BB-B5466AFA19DE}"/>
    <cellStyle name="SAPBEXresDataEmph 7 3" xfId="41235" xr:uid="{B742D00D-0712-4743-8A48-97F4A1E6B177}"/>
    <cellStyle name="SAPBEXresDataEmph 7 4" xfId="43710" xr:uid="{6A05AFFA-AAB6-46E4-A232-4E9A2CAB6604}"/>
    <cellStyle name="SAPBEXresDataEmph 8" xfId="21801" xr:uid="{19CA1922-F36D-42BF-9151-17C036F5F442}"/>
    <cellStyle name="SAPBEXresDataEmph 8 2" xfId="34774" xr:uid="{B6B7819F-F293-44DE-B1DA-E39D7F581A3C}"/>
    <cellStyle name="SAPBEXresDataEmph 8 3" xfId="41236" xr:uid="{9FC82361-AE40-44E3-A72B-2ACF2EA86387}"/>
    <cellStyle name="SAPBEXresDataEmph 8 4" xfId="43711" xr:uid="{E51B5252-7FC1-4496-91EA-F05CE9F5419B}"/>
    <cellStyle name="SAPBEXresDataEmph 9" xfId="34770" xr:uid="{0B9C7293-B9E1-4862-A987-A937FB913EB1}"/>
    <cellStyle name="SAPBEXresItem" xfId="21802" xr:uid="{B6479B3C-FD3A-4FDC-B757-300351704E88}"/>
    <cellStyle name="SAPBEXresItem 10" xfId="41237" xr:uid="{2490B54A-15E9-4AE7-8BB7-D4A26D8B2850}"/>
    <cellStyle name="SAPBEXresItem 11" xfId="43712" xr:uid="{B61CC8AD-24B0-4914-8A60-02F6568EAD44}"/>
    <cellStyle name="SAPBEXresItem 2" xfId="21803" xr:uid="{70CCA642-F86D-4AD0-B306-481AF4D5019E}"/>
    <cellStyle name="SAPBEXresItem 2 2" xfId="34776" xr:uid="{26863A30-3AD0-4816-A6F6-15D0D2A55225}"/>
    <cellStyle name="SAPBEXresItem 2 3" xfId="41238" xr:uid="{6B5352EC-D37D-4728-BC22-EAFF676D6289}"/>
    <cellStyle name="SAPBEXresItem 2 4" xfId="43713" xr:uid="{154392D2-9837-457E-A880-B6D523CE6E6D}"/>
    <cellStyle name="SAPBEXresItem 3" xfId="21804" xr:uid="{0E16413B-0D92-4A54-A411-AFD836A976B9}"/>
    <cellStyle name="SAPBEXresItem 3 2" xfId="25586" xr:uid="{B13F37C4-4200-404B-B335-E48B6AC7CC2B}"/>
    <cellStyle name="SAPBEXresItem 3 3" xfId="41239" xr:uid="{5718210A-5B3D-43DE-B663-E7371C23C83D}"/>
    <cellStyle name="SAPBEXresItem 3 4" xfId="43714" xr:uid="{53F491DB-C04B-4B6A-AF56-54E2EF6AC0D1}"/>
    <cellStyle name="SAPBEXresItem 4" xfId="21805" xr:uid="{9F8445DA-CF28-47ED-8243-583B05D8A561}"/>
    <cellStyle name="SAPBEXresItem 4 2" xfId="34777" xr:uid="{295FCD74-503A-4956-BC91-36504723B09B}"/>
    <cellStyle name="SAPBEXresItem 4 3" xfId="41240" xr:uid="{19C3ABBB-858C-41DE-BFA3-5994DD60C9A2}"/>
    <cellStyle name="SAPBEXresItem 4 4" xfId="43715" xr:uid="{207ADB1D-3CC3-465A-8415-87979CB032AD}"/>
    <cellStyle name="SAPBEXresItem 5" xfId="21806" xr:uid="{092E6696-5DE5-4351-9FE3-91234A936D88}"/>
    <cellStyle name="SAPBEXresItem 5 2" xfId="34778" xr:uid="{A53D54AC-7975-4AB0-BA2C-E06C44E55115}"/>
    <cellStyle name="SAPBEXresItem 5 3" xfId="41241" xr:uid="{F1B531A4-1D2A-4F50-B52E-8E7485082652}"/>
    <cellStyle name="SAPBEXresItem 5 4" xfId="43716" xr:uid="{CD42EEB2-2712-4642-B2B3-81EA5142AB95}"/>
    <cellStyle name="SAPBEXresItem 6" xfId="21807" xr:uid="{BB0F2A7B-9FDF-4193-B924-44164D9408D3}"/>
    <cellStyle name="SAPBEXresItem 6 2" xfId="34779" xr:uid="{1CBC935C-0189-4A0F-9E33-FE72C2173AB3}"/>
    <cellStyle name="SAPBEXresItem 6 3" xfId="41242" xr:uid="{E7C92A75-457F-4A4E-A73D-14E29A59A489}"/>
    <cellStyle name="SAPBEXresItem 6 4" xfId="43717" xr:uid="{6DE55502-065B-4249-815F-C5AD6A33D6D2}"/>
    <cellStyle name="SAPBEXresItem 7" xfId="21808" xr:uid="{64907B74-5F56-4C6D-BB9D-2B5D754ABB17}"/>
    <cellStyle name="SAPBEXresItem 7 2" xfId="25588" xr:uid="{D35FA660-3BCD-4B27-8AED-9EC918449283}"/>
    <cellStyle name="SAPBEXresItem 7 3" xfId="41243" xr:uid="{7D76B0F1-0262-471F-994A-155CF33B9724}"/>
    <cellStyle name="SAPBEXresItem 7 4" xfId="43718" xr:uid="{71406878-F2A4-400B-9960-1807A8A09F83}"/>
    <cellStyle name="SAPBEXresItem 8" xfId="21809" xr:uid="{F85AC380-B896-40D4-9A1E-6C87EC5FB503}"/>
    <cellStyle name="SAPBEXresItem 8 2" xfId="34780" xr:uid="{5270D82F-8407-44B8-9AAB-346A92BFFEAC}"/>
    <cellStyle name="SAPBEXresItem 8 3" xfId="41244" xr:uid="{2D9F04F9-C0F8-4040-9276-A566985DC9F8}"/>
    <cellStyle name="SAPBEXresItem 8 4" xfId="43719" xr:uid="{35C8F1C1-2DCF-400E-8A5F-2618E12632EC}"/>
    <cellStyle name="SAPBEXresItem 9" xfId="34775" xr:uid="{2D3C02A4-37A1-4368-8AC9-4A0DD7D567C5}"/>
    <cellStyle name="SAPBEXresItemX" xfId="21810" xr:uid="{02130BF4-7F39-4ACC-BDBF-3EA33415869E}"/>
    <cellStyle name="SAPBEXresItemX 10" xfId="41245" xr:uid="{F71710D6-F379-4551-BE7C-3A613331A08D}"/>
    <cellStyle name="SAPBEXresItemX 11" xfId="43720" xr:uid="{1BC7A561-BD8A-41C8-B83C-01EE28FDA676}"/>
    <cellStyle name="SAPBEXresItemX 2" xfId="21811" xr:uid="{05DEEBE8-352C-49F2-B6A9-80EDC979D1C9}"/>
    <cellStyle name="SAPBEXresItemX 2 2" xfId="34781" xr:uid="{66D5C75A-4A17-43BA-83AF-71A19AA0B8EB}"/>
    <cellStyle name="SAPBEXresItemX 2 3" xfId="41246" xr:uid="{B0F160F7-F4A6-44BB-8D5F-4FD49988AC23}"/>
    <cellStyle name="SAPBEXresItemX 2 4" xfId="43721" xr:uid="{663AD087-313D-4E8E-B76A-87E88F25FDF8}"/>
    <cellStyle name="SAPBEXresItemX 3" xfId="21812" xr:uid="{19F10EA2-61B0-47CB-9489-73DAB4E9A2E8}"/>
    <cellStyle name="SAPBEXresItemX 3 2" xfId="25589" xr:uid="{0B050F34-299A-4DC7-908A-B5EEDF0D5D74}"/>
    <cellStyle name="SAPBEXresItemX 3 3" xfId="41247" xr:uid="{73C44692-11A4-4391-9133-8A8E2E7AAA73}"/>
    <cellStyle name="SAPBEXresItemX 3 4" xfId="43722" xr:uid="{BE088DF1-8C0B-4767-8A25-50ABAEF3A00F}"/>
    <cellStyle name="SAPBEXresItemX 4" xfId="21813" xr:uid="{DC455A6A-5A01-4EBD-913F-A9DC6DA5DC6F}"/>
    <cellStyle name="SAPBEXresItemX 4 2" xfId="34782" xr:uid="{3492FE9A-A328-4AF8-BB30-70E5DBC2E75E}"/>
    <cellStyle name="SAPBEXresItemX 4 3" xfId="41248" xr:uid="{E10D41A9-B3BA-4A80-B50D-F1AF421851D2}"/>
    <cellStyle name="SAPBEXresItemX 4 4" xfId="43723" xr:uid="{36A83E3D-ED8F-440D-8821-127878125E40}"/>
    <cellStyle name="SAPBEXresItemX 5" xfId="21814" xr:uid="{F4364C0D-B110-44B3-A866-536D16434C94}"/>
    <cellStyle name="SAPBEXresItemX 5 2" xfId="34783" xr:uid="{280369A1-6F90-4C19-8EDF-3082336869DA}"/>
    <cellStyle name="SAPBEXresItemX 5 3" xfId="41249" xr:uid="{787EB8CE-F30B-4259-8C95-2B5E30E78E2D}"/>
    <cellStyle name="SAPBEXresItemX 5 4" xfId="43724" xr:uid="{6870AC42-4528-4575-A769-5E7F0790D6F2}"/>
    <cellStyle name="SAPBEXresItemX 6" xfId="21815" xr:uid="{29602DC4-AFDE-44CB-AB86-36FDDF1025EC}"/>
    <cellStyle name="SAPBEXresItemX 6 2" xfId="34784" xr:uid="{BEC8FC26-F72F-4651-A141-8914F929DC16}"/>
    <cellStyle name="SAPBEXresItemX 6 3" xfId="41250" xr:uid="{A7ED2703-999D-49CF-905C-F8DB4FE5CFA3}"/>
    <cellStyle name="SAPBEXresItemX 6 4" xfId="43725" xr:uid="{6CC8BD17-4145-4EA1-9EA6-ECC9105A6FF4}"/>
    <cellStyle name="SAPBEXresItemX 7" xfId="21816" xr:uid="{FD8E12B5-8F1C-4E95-ACE1-B79FF7BA36B4}"/>
    <cellStyle name="SAPBEXresItemX 7 2" xfId="25590" xr:uid="{07E99BE4-13B3-4961-863B-B6D66EB3396B}"/>
    <cellStyle name="SAPBEXresItemX 7 3" xfId="41251" xr:uid="{B9B53FF8-EB7E-4F9C-91BE-218ACC760DC3}"/>
    <cellStyle name="SAPBEXresItemX 7 4" xfId="43726" xr:uid="{B5EA72E6-C4E5-443A-8C8A-52A8711AFD69}"/>
    <cellStyle name="SAPBEXresItemX 8" xfId="21817" xr:uid="{B5E80157-477C-4279-BC33-9A27B434677C}"/>
    <cellStyle name="SAPBEXresItemX 8 2" xfId="34785" xr:uid="{3B48831A-9160-40B3-B8DC-CD64A22F5D66}"/>
    <cellStyle name="SAPBEXresItemX 8 3" xfId="41252" xr:uid="{A678C4F7-B38A-4737-AB78-591F8F2FF5B7}"/>
    <cellStyle name="SAPBEXresItemX 8 4" xfId="43727" xr:uid="{EE15710F-5D11-4669-9B58-495DDDFDF8BE}"/>
    <cellStyle name="SAPBEXresItemX 9" xfId="38534" xr:uid="{35958C2D-44B8-40E3-A667-42E85B3F1A1D}"/>
    <cellStyle name="SAPBEXstdData" xfId="21818" xr:uid="{123836AD-1FB5-4907-AC3A-C87A1CAED599}"/>
    <cellStyle name="SAPBEXstdData 10" xfId="41253" xr:uid="{010109AF-49A0-4261-8F5D-F938EF9DD64B}"/>
    <cellStyle name="SAPBEXstdData 11" xfId="43728" xr:uid="{B76AA4AD-E40F-460E-9787-41A28622BA76}"/>
    <cellStyle name="SAPBEXstdData 2" xfId="21819" xr:uid="{588ECCDE-4A40-4831-B355-DF744731DAF9}"/>
    <cellStyle name="SAPBEXstdData 2 2" xfId="34787" xr:uid="{EA530119-BC9B-4D22-8037-77EAF4931FEB}"/>
    <cellStyle name="SAPBEXstdData 2 3" xfId="41254" xr:uid="{9A292D7B-DC73-48E6-BEC5-F685391DF493}"/>
    <cellStyle name="SAPBEXstdData 2 4" xfId="43729" xr:uid="{6D9578FC-FE6B-43BD-9B58-BABE096830D9}"/>
    <cellStyle name="SAPBEXstdData 3" xfId="21820" xr:uid="{1E65F675-FB6E-4030-ABF2-F11F670C09EC}"/>
    <cellStyle name="SAPBEXstdData 3 2" xfId="25591" xr:uid="{5DB164DB-D990-4E72-B947-55E3324714E1}"/>
    <cellStyle name="SAPBEXstdData 3 3" xfId="41255" xr:uid="{3DC90E3C-F05B-4F1D-99D2-135007DE029D}"/>
    <cellStyle name="SAPBEXstdData 3 4" xfId="43730" xr:uid="{B63070B6-FA89-49D0-AF95-5581D03BDCF9}"/>
    <cellStyle name="SAPBEXstdData 4" xfId="21821" xr:uid="{70F67F88-A427-4131-921A-F121EC672C4C}"/>
    <cellStyle name="SAPBEXstdData 4 2" xfId="34788" xr:uid="{2A3AF11F-4762-47A3-88E0-3220AD6F770C}"/>
    <cellStyle name="SAPBEXstdData 4 3" xfId="41256" xr:uid="{D38750D6-B16C-4989-B33E-78FB55B82CBA}"/>
    <cellStyle name="SAPBEXstdData 4 4" xfId="43731" xr:uid="{FCF4EB7C-6B34-4D1D-897D-5A67039C1E75}"/>
    <cellStyle name="SAPBEXstdData 5" xfId="21822" xr:uid="{285544C6-22D7-471B-8921-FEB5D94D0AA2}"/>
    <cellStyle name="SAPBEXstdData 5 2" xfId="34789" xr:uid="{3A6AE6B8-3C92-4843-B9FC-45683FCC0D9A}"/>
    <cellStyle name="SAPBEXstdData 5 3" xfId="41257" xr:uid="{7A900631-3DE4-459F-88FA-2DC99D8A4305}"/>
    <cellStyle name="SAPBEXstdData 5 4" xfId="43732" xr:uid="{96D7273E-62FF-4A11-AA85-6C0C199E5A10}"/>
    <cellStyle name="SAPBEXstdData 6" xfId="21823" xr:uid="{5E4E85CE-035F-4A2E-B720-A9A9E7ECC207}"/>
    <cellStyle name="SAPBEXstdData 6 2" xfId="37826" xr:uid="{061B8001-FC2A-4C37-9369-B2A67FC7D2C6}"/>
    <cellStyle name="SAPBEXstdData 6 3" xfId="41258" xr:uid="{13969363-56F2-44D3-88A5-ACEE1E800B13}"/>
    <cellStyle name="SAPBEXstdData 6 4" xfId="43733" xr:uid="{A309E161-92C3-4F2E-A968-6911BE4E74F0}"/>
    <cellStyle name="SAPBEXstdData 7" xfId="21824" xr:uid="{9F99DD44-A7A8-44AC-99A2-2DB34D11353E}"/>
    <cellStyle name="SAPBEXstdData 7 2" xfId="25592" xr:uid="{D6FAF823-824E-4AB7-B7C1-D11E2F76F6F1}"/>
    <cellStyle name="SAPBEXstdData 7 3" xfId="41259" xr:uid="{B978BF8C-DCF4-4B4E-8E1E-1016D973A8A5}"/>
    <cellStyle name="SAPBEXstdData 7 4" xfId="43734" xr:uid="{B9067A1B-CCBA-4C46-A30E-2604E71EAACD}"/>
    <cellStyle name="SAPBEXstdData 8" xfId="21825" xr:uid="{1D017876-E383-4A0F-95DB-8CA00D50056D}"/>
    <cellStyle name="SAPBEXstdData 8 2" xfId="34790" xr:uid="{F07708A5-163C-4DFC-94E9-351182906A91}"/>
    <cellStyle name="SAPBEXstdData 8 3" xfId="41260" xr:uid="{B2F8FBEE-BC74-4954-8128-19801ABA2BA5}"/>
    <cellStyle name="SAPBEXstdData 8 4" xfId="43735" xr:uid="{3ED6A48B-429A-42F8-9D39-52EEE2FD53D9}"/>
    <cellStyle name="SAPBEXstdData 9" xfId="34786" xr:uid="{707C5EB4-CE6C-477E-A07B-B785AEA1163A}"/>
    <cellStyle name="SAPBEXstdDataEmph" xfId="21826" xr:uid="{8C3F71AF-183E-4848-984E-2A45915C2635}"/>
    <cellStyle name="SAPBEXstdDataEmph 10" xfId="41261" xr:uid="{2B37219C-D0B5-4036-A7F7-AA521A693866}"/>
    <cellStyle name="SAPBEXstdDataEmph 11" xfId="43736" xr:uid="{3C3E012A-04A3-472F-91CD-271162D8DA3F}"/>
    <cellStyle name="SAPBEXstdDataEmph 2" xfId="21827" xr:uid="{0EA45F76-BF14-4BE5-ADE9-E64835556890}"/>
    <cellStyle name="SAPBEXstdDataEmph 2 2" xfId="34792" xr:uid="{D0DC43BF-86D0-40BF-B2DB-C810E7807633}"/>
    <cellStyle name="SAPBEXstdDataEmph 2 3" xfId="41262" xr:uid="{33838BAB-CD24-4F4A-B19D-D2A96D98C210}"/>
    <cellStyle name="SAPBEXstdDataEmph 2 4" xfId="43737" xr:uid="{DD15D503-6C22-4978-8D7F-3D937884450D}"/>
    <cellStyle name="SAPBEXstdDataEmph 3" xfId="21828" xr:uid="{0D0D7AE1-928B-4A3A-B5DE-21AC4C691024}"/>
    <cellStyle name="SAPBEXstdDataEmph 3 2" xfId="34793" xr:uid="{C945E6CE-8A52-4E70-BDBC-A487EAEFE673}"/>
    <cellStyle name="SAPBEXstdDataEmph 3 3" xfId="41263" xr:uid="{74BE23AB-E672-49F8-A1F9-B16D6994B695}"/>
    <cellStyle name="SAPBEXstdDataEmph 3 4" xfId="43738" xr:uid="{B689330D-4B94-4853-808E-7CFBE0754155}"/>
    <cellStyle name="SAPBEXstdDataEmph 4" xfId="21829" xr:uid="{63DBE925-ABB4-484F-8094-24E097B8DA3B}"/>
    <cellStyle name="SAPBEXstdDataEmph 4 2" xfId="34794" xr:uid="{A2600D33-1EC9-4CA7-B936-AE41F3689F29}"/>
    <cellStyle name="SAPBEXstdDataEmph 4 3" xfId="41264" xr:uid="{5CF705A0-88CC-4C61-94BD-9BE63A188189}"/>
    <cellStyle name="SAPBEXstdDataEmph 4 4" xfId="43739" xr:uid="{CBD39499-46FA-46D3-8A70-04C540E72A29}"/>
    <cellStyle name="SAPBEXstdDataEmph 5" xfId="21830" xr:uid="{359D7811-F8EC-4401-9723-E1C5728071DF}"/>
    <cellStyle name="SAPBEXstdDataEmph 5 2" xfId="34795" xr:uid="{BC52047D-1BA0-4F9D-8116-B21CB2A1B0D6}"/>
    <cellStyle name="SAPBEXstdDataEmph 5 3" xfId="41265" xr:uid="{7CEFE499-7DBF-4729-BB82-B864D825BF9E}"/>
    <cellStyle name="SAPBEXstdDataEmph 5 4" xfId="43740" xr:uid="{E71BD019-5105-48B9-B6BD-CF41AF48995B}"/>
    <cellStyle name="SAPBEXstdDataEmph 6" xfId="21831" xr:uid="{564B510E-1BF9-4FF3-9B8D-AE2B674BFD6F}"/>
    <cellStyle name="SAPBEXstdDataEmph 6 2" xfId="34796" xr:uid="{1FE13C74-1961-4514-85CF-11D9A0007D66}"/>
    <cellStyle name="SAPBEXstdDataEmph 6 3" xfId="41266" xr:uid="{F142FEDA-5335-406B-8077-2EC6F9A05927}"/>
    <cellStyle name="SAPBEXstdDataEmph 6 4" xfId="43741" xr:uid="{D581FBB0-8023-43DF-B400-724FDDA3E280}"/>
    <cellStyle name="SAPBEXstdDataEmph 7" xfId="21832" xr:uid="{EF6D5A01-604A-4EAD-B49E-6A2738036940}"/>
    <cellStyle name="SAPBEXstdDataEmph 7 2" xfId="38533" xr:uid="{DB7F522A-DAD4-4720-A32A-BB24D959E658}"/>
    <cellStyle name="SAPBEXstdDataEmph 7 3" xfId="41267" xr:uid="{ABDD18FB-0582-4723-A4E4-516282E1B946}"/>
    <cellStyle name="SAPBEXstdDataEmph 7 4" xfId="43742" xr:uid="{29C29BD4-42C4-48D0-8F03-DDE7481B2432}"/>
    <cellStyle name="SAPBEXstdDataEmph 8" xfId="21833" xr:uid="{4BD1F1E5-BDBF-4343-BBC6-2500D2A6DEDC}"/>
    <cellStyle name="SAPBEXstdDataEmph 8 2" xfId="34797" xr:uid="{B3887650-DB58-4A62-B14E-404F1AB006C9}"/>
    <cellStyle name="SAPBEXstdDataEmph 8 3" xfId="41268" xr:uid="{B99EDCCE-6577-4BBA-99F2-D2E98358C9CD}"/>
    <cellStyle name="SAPBEXstdDataEmph 8 4" xfId="43743" xr:uid="{416CED2B-8C2D-4300-92B1-CB7626804AFE}"/>
    <cellStyle name="SAPBEXstdDataEmph 9" xfId="34791" xr:uid="{4F08CB22-E18C-4862-A65F-586ABB8C5862}"/>
    <cellStyle name="SAPBEXstdItem" xfId="21834" xr:uid="{D9F46C2F-A327-48FD-8136-FC7FACADEDF3}"/>
    <cellStyle name="SAPBEXstdItem 10" xfId="41269" xr:uid="{8C7B2E0B-7138-42A8-8456-B09679404778}"/>
    <cellStyle name="SAPBEXstdItem 11" xfId="43744" xr:uid="{E32EAC4C-E278-4D5B-8C0E-350FA0246C9F}"/>
    <cellStyle name="SAPBEXstdItem 2" xfId="21835" xr:uid="{E5AEB77E-0B3B-4C65-8F91-319D22344BCB}"/>
    <cellStyle name="SAPBEXstdItem 2 2" xfId="34799" xr:uid="{F3001128-B255-48FE-9906-CAAC7C473518}"/>
    <cellStyle name="SAPBEXstdItem 2 3" xfId="41270" xr:uid="{87CC3519-EADE-4403-96D3-F47532609586}"/>
    <cellStyle name="SAPBEXstdItem 2 4" xfId="43745" xr:uid="{C430E307-0B5D-4F7B-BC86-42BF0E189E69}"/>
    <cellStyle name="SAPBEXstdItem 3" xfId="21836" xr:uid="{4F2A3CED-C1F4-4636-9AAF-E2077061B62A}"/>
    <cellStyle name="SAPBEXstdItem 3 2" xfId="34800" xr:uid="{AB781AB7-360B-4DC4-8A34-FC7AF2CCE0EC}"/>
    <cellStyle name="SAPBEXstdItem 3 3" xfId="41271" xr:uid="{74D7BAE5-3786-403D-BDFD-2D404157EA92}"/>
    <cellStyle name="SAPBEXstdItem 3 4" xfId="43746" xr:uid="{ACF3BBE9-A3E7-493A-84D0-92CEE9EA81CF}"/>
    <cellStyle name="SAPBEXstdItem 4" xfId="21837" xr:uid="{C3121685-64F6-4C40-A732-4402DB5BFABF}"/>
    <cellStyle name="SAPBEXstdItem 4 2" xfId="34801" xr:uid="{6995B475-878A-4686-AC75-A144556A3E1D}"/>
    <cellStyle name="SAPBEXstdItem 4 3" xfId="41272" xr:uid="{30BCF241-EDF4-41F8-9079-58AA2DDBC834}"/>
    <cellStyle name="SAPBEXstdItem 4 4" xfId="43747" xr:uid="{8621285A-3BF8-415D-B76D-A1A2A05F38F5}"/>
    <cellStyle name="SAPBEXstdItem 5" xfId="21838" xr:uid="{601BDF07-315C-42B0-945B-D5FD6EC11D93}"/>
    <cellStyle name="SAPBEXstdItem 5 2" xfId="34802" xr:uid="{62EDF035-7056-4A87-9536-932F62F61F49}"/>
    <cellStyle name="SAPBEXstdItem 5 3" xfId="41273" xr:uid="{65A3777C-66EB-4C21-8238-A321D06D46B7}"/>
    <cellStyle name="SAPBEXstdItem 5 4" xfId="43748" xr:uid="{D44D7008-3954-405A-9663-89A35B8ABAED}"/>
    <cellStyle name="SAPBEXstdItem 6" xfId="21839" xr:uid="{1A116942-D3F5-484F-B061-775BC6C91064}"/>
    <cellStyle name="SAPBEXstdItem 6 2" xfId="34803" xr:uid="{A65D39CC-B2D0-4C9E-AA01-8009A2978269}"/>
    <cellStyle name="SAPBEXstdItem 6 3" xfId="41274" xr:uid="{786FEF24-BC06-4BA6-A5B8-CA0334B5FE3D}"/>
    <cellStyle name="SAPBEXstdItem 6 4" xfId="43749" xr:uid="{4DC531F6-E8DE-45C8-88F6-06FFA67278CA}"/>
    <cellStyle name="SAPBEXstdItem 7" xfId="21840" xr:uid="{6849E8BF-F9F5-4037-BDC8-B65F1F7AC8A9}"/>
    <cellStyle name="SAPBEXstdItem 7 2" xfId="34804" xr:uid="{9CC1AEC6-A497-4476-9D39-425D922E57FA}"/>
    <cellStyle name="SAPBEXstdItem 7 3" xfId="41275" xr:uid="{978FB387-A398-43B1-9C28-37EA1AB21B99}"/>
    <cellStyle name="SAPBEXstdItem 7 4" xfId="43750" xr:uid="{3FC4E490-1FF5-45CA-804F-D2BA130E946D}"/>
    <cellStyle name="SAPBEXstdItem 8" xfId="21841" xr:uid="{FF87C581-DE89-4E54-922C-754C50D187A2}"/>
    <cellStyle name="SAPBEXstdItem 8 2" xfId="34805" xr:uid="{3A416F9C-8E07-48D2-91E4-E4FE921B0B9F}"/>
    <cellStyle name="SAPBEXstdItem 8 3" xfId="41276" xr:uid="{E635E922-07F3-4DF3-8B60-67EA065D771A}"/>
    <cellStyle name="SAPBEXstdItem 8 4" xfId="43751" xr:uid="{5F175394-9FE5-4BFC-8748-4E0ADC27A526}"/>
    <cellStyle name="SAPBEXstdItem 9" xfId="34798" xr:uid="{7837F1EF-9458-437B-A3C2-0C64C9267C2E}"/>
    <cellStyle name="SAPBEXstdItemX" xfId="21842" xr:uid="{37A1A49D-7284-453D-A71A-A47606E72F67}"/>
    <cellStyle name="SAPBEXstdItemX 10" xfId="41277" xr:uid="{1F206005-F3C6-4D3B-820B-4A13480B5C56}"/>
    <cellStyle name="SAPBEXstdItemX 11" xfId="43752" xr:uid="{6C95797E-5A40-4864-A0CC-FC7E95FABE1E}"/>
    <cellStyle name="SAPBEXstdItemX 2" xfId="21843" xr:uid="{BD7E5F6B-E02A-48E8-B9FD-7828A3E47B23}"/>
    <cellStyle name="SAPBEXstdItemX 2 2" xfId="34807" xr:uid="{A8F48E0B-6BD2-48E6-8488-DEB0F924D50D}"/>
    <cellStyle name="SAPBEXstdItemX 2 3" xfId="41278" xr:uid="{FF674497-FBBA-4C5D-91BF-934B9A216342}"/>
    <cellStyle name="SAPBEXstdItemX 2 4" xfId="43753" xr:uid="{B91D95EC-2473-4502-AF0F-4258173ABF24}"/>
    <cellStyle name="SAPBEXstdItemX 3" xfId="21844" xr:uid="{A055E66C-CAD3-438E-B6A5-72CB19D0A44D}"/>
    <cellStyle name="SAPBEXstdItemX 3 2" xfId="34808" xr:uid="{20B49929-F0E5-421D-9850-3E763D61B06B}"/>
    <cellStyle name="SAPBEXstdItemX 3 3" xfId="41279" xr:uid="{3E04A9DB-2593-4A58-97D7-BC066D3179E1}"/>
    <cellStyle name="SAPBEXstdItemX 3 4" xfId="43754" xr:uid="{ADB23F1A-5470-4FB9-A43A-069E72D63739}"/>
    <cellStyle name="SAPBEXstdItemX 4" xfId="21845" xr:uid="{DCC87599-FB39-48AF-BE41-3580D0618220}"/>
    <cellStyle name="SAPBEXstdItemX 4 2" xfId="37827" xr:uid="{4DF7BDC1-336D-412D-80B8-797720E1F9C3}"/>
    <cellStyle name="SAPBEXstdItemX 4 3" xfId="41280" xr:uid="{570BEB28-DE84-459C-A974-520ACCD8C1EB}"/>
    <cellStyle name="SAPBEXstdItemX 4 4" xfId="43755" xr:uid="{07E1BC62-E642-4820-B8FC-4FA01663347A}"/>
    <cellStyle name="SAPBEXstdItemX 5" xfId="21846" xr:uid="{F0CD2088-A4D8-4A42-9326-52C20D8DE18A}"/>
    <cellStyle name="SAPBEXstdItemX 5 2" xfId="34809" xr:uid="{389C539F-04CE-4E3E-B38F-7050B561CC62}"/>
    <cellStyle name="SAPBEXstdItemX 5 3" xfId="41281" xr:uid="{5351AE62-DC54-46BC-91FD-D594804AAB7C}"/>
    <cellStyle name="SAPBEXstdItemX 5 4" xfId="43756" xr:uid="{79E8670C-7253-45F2-9A32-E77EEC796C5E}"/>
    <cellStyle name="SAPBEXstdItemX 6" xfId="21847" xr:uid="{00355E7F-F14E-4527-9A33-5251B653FB31}"/>
    <cellStyle name="SAPBEXstdItemX 6 2" xfId="34810" xr:uid="{73CA834A-FE12-4333-9AD6-437BA5269AC7}"/>
    <cellStyle name="SAPBEXstdItemX 6 3" xfId="41282" xr:uid="{D8546169-5661-4263-ABF9-26512B7D2ECF}"/>
    <cellStyle name="SAPBEXstdItemX 6 4" xfId="43757" xr:uid="{334D77D3-1C9A-4741-8C0A-FE9D21D9FF8C}"/>
    <cellStyle name="SAPBEXstdItemX 7" xfId="21848" xr:uid="{437EB4C5-0A35-4554-AB28-610C00284AC8}"/>
    <cellStyle name="SAPBEXstdItemX 7 2" xfId="34811" xr:uid="{3D80CA3F-4574-4A15-B13B-054B671372BE}"/>
    <cellStyle name="SAPBEXstdItemX 7 3" xfId="41283" xr:uid="{D78880E2-E6DB-4288-A965-3BB0F23AE943}"/>
    <cellStyle name="SAPBEXstdItemX 7 4" xfId="43758" xr:uid="{43C4807A-3510-4166-8AB7-29DC75B9ADC5}"/>
    <cellStyle name="SAPBEXstdItemX 8" xfId="21849" xr:uid="{2511CE64-7B14-404F-A992-FD54A020F94A}"/>
    <cellStyle name="SAPBEXstdItemX 8 2" xfId="34812" xr:uid="{9F46ACA5-EA39-4146-BF56-960EB2845814}"/>
    <cellStyle name="SAPBEXstdItemX 8 3" xfId="41284" xr:uid="{4050CD83-B9E4-407D-BE21-663923069BA4}"/>
    <cellStyle name="SAPBEXstdItemX 8 4" xfId="43759" xr:uid="{DA28ACC0-629F-4E7E-A6C9-C30BD5D07FA1}"/>
    <cellStyle name="SAPBEXstdItemX 9" xfId="34806" xr:uid="{19E23525-05E8-41E1-BFD7-2CAA98291388}"/>
    <cellStyle name="SAPBEXtitle" xfId="21850" xr:uid="{DC21C187-28E4-44E4-9967-DD0EBA64424B}"/>
    <cellStyle name="SAPBEXundefined" xfId="21851" xr:uid="{48D999BD-488D-4129-AB34-7345F2C21FCB}"/>
    <cellStyle name="SAPBEXundefined 10" xfId="41285" xr:uid="{929623B1-0B4C-46D9-B3EB-6CEFCB1301F3}"/>
    <cellStyle name="SAPBEXundefined 11" xfId="43760" xr:uid="{AF839A9F-6156-454E-943F-6F136EC97966}"/>
    <cellStyle name="SAPBEXundefined 2" xfId="21852" xr:uid="{B888882C-AE21-4B65-B74D-35211CBE2858}"/>
    <cellStyle name="SAPBEXundefined 2 2" xfId="34815" xr:uid="{A6AF50A0-333F-4AA9-8602-A2081A9BC6EF}"/>
    <cellStyle name="SAPBEXundefined 2 3" xfId="41286" xr:uid="{FADE7BC1-04D4-44D8-956A-46649836BD15}"/>
    <cellStyle name="SAPBEXundefined 2 4" xfId="43761" xr:uid="{9969A134-4A84-493D-B6C4-4365C3215ED8}"/>
    <cellStyle name="SAPBEXundefined 3" xfId="21853" xr:uid="{8AA21951-916F-42BA-9199-EB743891BDE2}"/>
    <cellStyle name="SAPBEXundefined 3 2" xfId="34816" xr:uid="{4D585733-6DA1-4E75-AFB5-3288BDD20B53}"/>
    <cellStyle name="SAPBEXundefined 3 3" xfId="41287" xr:uid="{57415DBC-FACD-418A-AE2F-F0D50AB2A033}"/>
    <cellStyle name="SAPBEXundefined 3 4" xfId="43762" xr:uid="{D7F451A3-CE4A-4F40-BC64-09D57C5A7A23}"/>
    <cellStyle name="SAPBEXundefined 4" xfId="21854" xr:uid="{F10BA959-6B0C-49C3-B36E-4589D63BB01B}"/>
    <cellStyle name="SAPBEXundefined 4 2" xfId="34817" xr:uid="{6EED339E-A5E7-4E64-AD9C-7D21E5D79630}"/>
    <cellStyle name="SAPBEXundefined 4 3" xfId="41288" xr:uid="{34B67D89-3636-497E-94A2-DB5FC6EA2E09}"/>
    <cellStyle name="SAPBEXundefined 4 4" xfId="43763" xr:uid="{7AA02184-7F85-4C57-B2ED-1969FA974D6E}"/>
    <cellStyle name="SAPBEXundefined 5" xfId="21855" xr:uid="{7AEB5E4C-650F-4658-A0FC-3F07278E3EE9}"/>
    <cellStyle name="SAPBEXundefined 5 2" xfId="34818" xr:uid="{061E3AE8-73DA-4AB6-82DD-A9476B7B957C}"/>
    <cellStyle name="SAPBEXundefined 5 3" xfId="41289" xr:uid="{0F761CB4-CA9A-42D7-9A46-A6974B7D0826}"/>
    <cellStyle name="SAPBEXundefined 5 4" xfId="43764" xr:uid="{11E88D6C-99E1-43AC-9619-7671ABB14422}"/>
    <cellStyle name="SAPBEXundefined 6" xfId="21856" xr:uid="{5215B85B-B03F-4359-89E6-445A0406E256}"/>
    <cellStyle name="SAPBEXundefined 6 2" xfId="34819" xr:uid="{3181AA32-F05C-4D27-8E04-73758432536A}"/>
    <cellStyle name="SAPBEXundefined 6 3" xfId="41290" xr:uid="{ABD4D553-24E4-42EA-A9C4-18543168A3E9}"/>
    <cellStyle name="SAPBEXundefined 6 4" xfId="43765" xr:uid="{E1F550D0-250E-4A38-B613-8E90D3C4EA4A}"/>
    <cellStyle name="SAPBEXundefined 7" xfId="21857" xr:uid="{773D7CAB-7725-4EE2-A501-C0A655A25980}"/>
    <cellStyle name="SAPBEXundefined 7 2" xfId="34820" xr:uid="{C01751E8-DE4C-430E-AF64-E911715C0888}"/>
    <cellStyle name="SAPBEXundefined 7 3" xfId="41291" xr:uid="{3A333DAF-5305-4ADC-B581-CED035CABE51}"/>
    <cellStyle name="SAPBEXundefined 7 4" xfId="43766" xr:uid="{3B3F0C78-890E-407E-AAD2-D83790E52866}"/>
    <cellStyle name="SAPBEXundefined 8" xfId="21858" xr:uid="{D0A9000C-4DB2-472B-A98D-F3BE191D66F6}"/>
    <cellStyle name="SAPBEXundefined 8 2" xfId="38532" xr:uid="{BA19A443-BE2C-4ED5-A0B9-AEC56DC20555}"/>
    <cellStyle name="SAPBEXundefined 8 3" xfId="41292" xr:uid="{B425D7BF-471F-4449-AF86-BC26BB58AB21}"/>
    <cellStyle name="SAPBEXundefined 8 4" xfId="43767" xr:uid="{21B5AE90-F6F1-4067-B49B-E78A4FF9CD47}"/>
    <cellStyle name="SAPBEXundefined 9" xfId="34814" xr:uid="{D99FA375-0760-4494-90DB-7D9E8C922C90}"/>
    <cellStyle name="SCH1" xfId="3362" xr:uid="{27C48CA1-F745-436E-9A66-3FB1D797C945}"/>
    <cellStyle name="section" xfId="21859" xr:uid="{2AB09C0D-79A4-46A7-AEB5-F57213A6DE22}"/>
    <cellStyle name="section head" xfId="21860" xr:uid="{0ECB40B8-C628-4810-A805-1ACF5C62E777}"/>
    <cellStyle name="Separador de milhares [0]_Person" xfId="4620" xr:uid="{263F8B6B-5232-48BD-A2DD-D2C91432B94E}"/>
    <cellStyle name="Separador de milhares_Person" xfId="4621" xr:uid="{4A06D27D-2F8C-48FC-8159-DB59BDA75D35}"/>
    <cellStyle name="SHADEDSTORES" xfId="21861" xr:uid="{C9B4BCF1-C6FF-43AB-B3C4-2AC08B12D08E}"/>
    <cellStyle name="SHADEDSTORES 10" xfId="21862" xr:uid="{9FDC5116-4C20-446B-9D0B-B65E4EC26118}"/>
    <cellStyle name="SHADEDSTORES 10 2" xfId="21863" xr:uid="{F34A07EC-B161-4D50-8288-C172FCFEC57D}"/>
    <cellStyle name="SHADEDSTORES 10 2 2" xfId="36222" xr:uid="{3F2CFDBC-9964-4C8C-AACB-7E6B32BEB4DF}"/>
    <cellStyle name="SHADEDSTORES 10 2 3" xfId="34824" xr:uid="{BAB62C37-E4B1-4AA6-87A6-70F82A9637D9}"/>
    <cellStyle name="SHADEDSTORES 10 2 4" xfId="41295" xr:uid="{1D171E7D-E66A-4241-A231-D6A39E95212F}"/>
    <cellStyle name="SHADEDSTORES 10 2 5" xfId="43770" xr:uid="{07AA8594-3833-4A40-A016-E1D43C7DE258}"/>
    <cellStyle name="SHADEDSTORES 10 3" xfId="36221" xr:uid="{A9C0BCC7-00FA-4CD1-825E-A191B076C01F}"/>
    <cellStyle name="SHADEDSTORES 10 4" xfId="34823" xr:uid="{2126ED3A-4AFC-4730-8511-9F1E5BCD04A8}"/>
    <cellStyle name="SHADEDSTORES 10 5" xfId="41294" xr:uid="{8C762194-3652-4D92-8764-C7B966303FFD}"/>
    <cellStyle name="SHADEDSTORES 10 6" xfId="43769" xr:uid="{C5F600A9-B97F-43EF-95E8-F7D04CA1D69F}"/>
    <cellStyle name="SHADEDSTORES 11" xfId="21864" xr:uid="{715F4E92-6733-437D-85C9-032CBC173A45}"/>
    <cellStyle name="SHADEDSTORES 11 2" xfId="21865" xr:uid="{CC448738-D7E8-4561-B5AD-E00774A4EB77}"/>
    <cellStyle name="SHADEDSTORES 11 2 2" xfId="36224" xr:uid="{43650917-AB92-4072-B677-FFC285EBE6ED}"/>
    <cellStyle name="SHADEDSTORES 11 2 3" xfId="36037" xr:uid="{AED40E32-A270-47F6-A9C7-5B9956E7DB09}"/>
    <cellStyle name="SHADEDSTORES 11 2 4" xfId="41297" xr:uid="{BFD807F7-D4A9-479F-9E22-4786A8CC72DB}"/>
    <cellStyle name="SHADEDSTORES 11 2 5" xfId="43772" xr:uid="{868078B5-5B62-44BA-AB74-872C2C686725}"/>
    <cellStyle name="SHADEDSTORES 11 3" xfId="36223" xr:uid="{F5A6622B-978C-44D5-AC00-6BE7118BF458}"/>
    <cellStyle name="SHADEDSTORES 11 4" xfId="37120" xr:uid="{48B90145-AD41-4B19-9B01-00563CCD5BDB}"/>
    <cellStyle name="SHADEDSTORES 11 5" xfId="41296" xr:uid="{BC5E5982-6D74-46A6-AC4F-1D295DD1E7EE}"/>
    <cellStyle name="SHADEDSTORES 11 6" xfId="43771" xr:uid="{DDE711D4-F0C1-4602-B1F8-8B7CD8DBDBF0}"/>
    <cellStyle name="SHADEDSTORES 12" xfId="21866" xr:uid="{F9FCDE20-D378-4686-9BB3-FE18AAC33D73}"/>
    <cellStyle name="SHADEDSTORES 12 2" xfId="36225" xr:uid="{FAB0B632-4A3C-4CC0-BD89-A6C064B98054}"/>
    <cellStyle name="SHADEDSTORES 12 3" xfId="25594" xr:uid="{3CB4165F-8BC9-4CD3-9FF9-F136933F4047}"/>
    <cellStyle name="SHADEDSTORES 12 4" xfId="41298" xr:uid="{2C5BB9C1-55C8-4CB5-AED9-FC67768E3F05}"/>
    <cellStyle name="SHADEDSTORES 12 5" xfId="43773" xr:uid="{7F666F15-98F3-4C90-A450-7D1D408F6D5C}"/>
    <cellStyle name="SHADEDSTORES 13" xfId="36220" xr:uid="{9B6B2838-F599-470E-950D-CD504015D0C4}"/>
    <cellStyle name="SHADEDSTORES 14" xfId="25593" xr:uid="{2441A096-0BC1-4EC2-89A7-104E37AB3F99}"/>
    <cellStyle name="SHADEDSTORES 15" xfId="41293" xr:uid="{18612477-0D91-4791-8684-1C606F906000}"/>
    <cellStyle name="SHADEDSTORES 16" xfId="43768" xr:uid="{A01B2D99-9DDD-4590-8790-91F34D23EC2F}"/>
    <cellStyle name="SHADEDSTORES 2" xfId="21867" xr:uid="{0AFEC903-B14E-457D-A2A6-B633A2866A08}"/>
    <cellStyle name="SHADEDSTORES 2 2" xfId="21868" xr:uid="{B8B58E90-FDF6-496B-985F-308AC915C50F}"/>
    <cellStyle name="SHADEDSTORES 2 2 2" xfId="36227" xr:uid="{5E2F02A5-27F4-40EA-A50F-37BCE4C86521}"/>
    <cellStyle name="SHADEDSTORES 2 2 3" xfId="38531" xr:uid="{82359564-DC36-4350-B685-C334C3398815}"/>
    <cellStyle name="SHADEDSTORES 2 2 4" xfId="41300" xr:uid="{FC1930E4-F457-4656-AB1D-9F5D02285AC0}"/>
    <cellStyle name="SHADEDSTORES 2 2 5" xfId="43775" xr:uid="{B745AACF-996A-457D-AF67-B151CDB03A1F}"/>
    <cellStyle name="SHADEDSTORES 2 3" xfId="36226" xr:uid="{794E23E4-CF92-44FA-9DD6-5921CB2D2275}"/>
    <cellStyle name="SHADEDSTORES 2 4" xfId="37121" xr:uid="{846AA81C-5EA3-4B43-803D-5B8D6567B6C9}"/>
    <cellStyle name="SHADEDSTORES 2 5" xfId="41299" xr:uid="{FF4CD539-5910-43FD-9354-177CB7213BA5}"/>
    <cellStyle name="SHADEDSTORES 2 6" xfId="43774" xr:uid="{72BD8683-04F8-4D49-AFA6-EBA07C0AF561}"/>
    <cellStyle name="SHADEDSTORES 3" xfId="21869" xr:uid="{E0BCDAF5-26CD-4FF1-8779-A0AA2743A280}"/>
    <cellStyle name="SHADEDSTORES 3 2" xfId="21870" xr:uid="{E7CD96D4-B639-4466-9186-A8860361F14C}"/>
    <cellStyle name="SHADEDSTORES 3 2 2" xfId="36229" xr:uid="{CA758F45-37FE-4431-967A-DE49C93EBDDB}"/>
    <cellStyle name="SHADEDSTORES 3 2 3" xfId="25595" xr:uid="{5224A168-8478-4F41-AF3B-22CC4B8F213B}"/>
    <cellStyle name="SHADEDSTORES 3 2 4" xfId="41302" xr:uid="{B817F150-CD91-49F0-8A95-1C0FF615E95B}"/>
    <cellStyle name="SHADEDSTORES 3 2 5" xfId="43777" xr:uid="{EA1E6327-7471-4732-B2F2-8A9155235697}"/>
    <cellStyle name="SHADEDSTORES 3 3" xfId="36228" xr:uid="{B81A0AC6-A461-41FB-9A52-59FC6B465735}"/>
    <cellStyle name="SHADEDSTORES 3 4" xfId="34825" xr:uid="{A80022B0-B3FD-4969-B35C-326D22CDC397}"/>
    <cellStyle name="SHADEDSTORES 3 5" xfId="41301" xr:uid="{C2014C07-A8D7-4CCF-AD9E-CDFDCD74EB3C}"/>
    <cellStyle name="SHADEDSTORES 3 6" xfId="43776" xr:uid="{60E98D8B-18DC-40DD-B07B-BA1CA8E356FF}"/>
    <cellStyle name="SHADEDSTORES 4" xfId="21871" xr:uid="{577D31E4-8B85-4513-88B5-F067FF123435}"/>
    <cellStyle name="SHADEDSTORES 4 2" xfId="21872" xr:uid="{8C6A4667-510D-4E99-A04A-C51A6FA6E75D}"/>
    <cellStyle name="SHADEDSTORES 4 2 2" xfId="36231" xr:uid="{370890F8-391B-4756-96B1-32C48A6E2F45}"/>
    <cellStyle name="SHADEDSTORES 4 2 3" xfId="37908" xr:uid="{E501E2A7-BD92-4B0E-9CEB-C2652C86E468}"/>
    <cellStyle name="SHADEDSTORES 4 2 4" xfId="41304" xr:uid="{CE06E314-BAB2-48E4-84ED-BDA6DAE327FB}"/>
    <cellStyle name="SHADEDSTORES 4 2 5" xfId="43779" xr:uid="{49EA2D01-A077-4DB9-B433-CDD5508F5497}"/>
    <cellStyle name="SHADEDSTORES 4 3" xfId="36230" xr:uid="{B5AF2508-D19E-4D84-9E28-52DB7632759F}"/>
    <cellStyle name="SHADEDSTORES 4 4" xfId="34826" xr:uid="{AC5A856A-88D2-4461-8AEE-93834DC879C9}"/>
    <cellStyle name="SHADEDSTORES 4 5" xfId="41303" xr:uid="{ADF865BE-8B16-4952-8D22-FCE5D8FAEB2F}"/>
    <cellStyle name="SHADEDSTORES 4 6" xfId="43778" xr:uid="{4CC5CE7C-321E-47D2-97E7-37A80C9976EC}"/>
    <cellStyle name="SHADEDSTORES 5" xfId="21873" xr:uid="{127E5F41-2FA9-4E5C-9C8F-BCF933576835}"/>
    <cellStyle name="SHADEDSTORES 5 2" xfId="21874" xr:uid="{7AF3304F-6C5C-4DCB-ADB5-BFBA68BE7059}"/>
    <cellStyle name="SHADEDSTORES 5 2 2" xfId="36233" xr:uid="{72775A54-B36B-4514-AC3B-56CAF25DA2DF}"/>
    <cellStyle name="SHADEDSTORES 5 2 3" xfId="25596" xr:uid="{D5997A7E-A6C0-41A0-A3F3-399560B2EEAA}"/>
    <cellStyle name="SHADEDSTORES 5 2 4" xfId="41306" xr:uid="{5EEABB4A-64B1-473B-8F44-AA088ACFFA8C}"/>
    <cellStyle name="SHADEDSTORES 5 2 5" xfId="43781" xr:uid="{018C5380-1947-4FEC-AE77-0F9D08DA639A}"/>
    <cellStyle name="SHADEDSTORES 5 3" xfId="36232" xr:uid="{8CD38507-2880-4189-96D3-99BB222C1FB3}"/>
    <cellStyle name="SHADEDSTORES 5 4" xfId="34827" xr:uid="{82FF2ED5-04A2-4681-8784-4A61E0B45643}"/>
    <cellStyle name="SHADEDSTORES 5 5" xfId="41305" xr:uid="{F202CBBB-CBD7-40E2-BFE8-B4B6F423F064}"/>
    <cellStyle name="SHADEDSTORES 5 6" xfId="43780" xr:uid="{0F56C9B3-BA22-444B-A326-CFC41B9D4684}"/>
    <cellStyle name="SHADEDSTORES 6" xfId="21875" xr:uid="{9CEA18A9-5910-404A-A217-79D4EC82686A}"/>
    <cellStyle name="SHADEDSTORES 6 2" xfId="21876" xr:uid="{03104889-FE8B-41AF-BD1D-6C844076B1D5}"/>
    <cellStyle name="SHADEDSTORES 6 2 2" xfId="36235" xr:uid="{B5C9E8EC-5C31-44B6-BB26-3E35AE14AF17}"/>
    <cellStyle name="SHADEDSTORES 6 2 3" xfId="34828" xr:uid="{41D9476B-4F42-4628-998F-61499B2B5303}"/>
    <cellStyle name="SHADEDSTORES 6 2 4" xfId="41308" xr:uid="{BB66351C-9E45-4D00-8E01-83B0CB0DD8C5}"/>
    <cellStyle name="SHADEDSTORES 6 2 5" xfId="43783" xr:uid="{E3BFEEA2-DC8D-410E-9EAD-26CFD0D16AA7}"/>
    <cellStyle name="SHADEDSTORES 6 3" xfId="36234" xr:uid="{2270F201-1658-4662-ADBE-1E17301F8E98}"/>
    <cellStyle name="SHADEDSTORES 6 4" xfId="38530" xr:uid="{75F409E3-A5F7-4955-B53A-540650E82C03}"/>
    <cellStyle name="SHADEDSTORES 6 5" xfId="41307" xr:uid="{CB70AC08-F381-49C7-A7FF-CD140F619B7B}"/>
    <cellStyle name="SHADEDSTORES 6 6" xfId="43782" xr:uid="{567AAE08-8D4A-4B8E-94DA-66875AC1707E}"/>
    <cellStyle name="SHADEDSTORES 7" xfId="21877" xr:uid="{BA9DE854-B9B4-4409-A9E6-7E64EFA97599}"/>
    <cellStyle name="SHADEDSTORES 7 2" xfId="21878" xr:uid="{ABB2D0B3-2E6F-426A-B835-20B4CBD48953}"/>
    <cellStyle name="SHADEDSTORES 7 2 2" xfId="36237" xr:uid="{FCA4CEA4-4C55-4A05-9383-8AAA83B7AE89}"/>
    <cellStyle name="SHADEDSTORES 7 2 3" xfId="25597" xr:uid="{57A293D0-CBE3-4032-A428-09902D3DC566}"/>
    <cellStyle name="SHADEDSTORES 7 2 4" xfId="41310" xr:uid="{7D0D6DD2-F7FE-4CCA-ABF3-08C16A4820B6}"/>
    <cellStyle name="SHADEDSTORES 7 2 5" xfId="43785" xr:uid="{16A638F7-D111-4F17-A3FF-D955E44D789D}"/>
    <cellStyle name="SHADEDSTORES 7 3" xfId="36236" xr:uid="{07980392-6D4B-48AD-99DB-219485109A8F}"/>
    <cellStyle name="SHADEDSTORES 7 4" xfId="34829" xr:uid="{03ABCFE9-4286-40F2-BBC1-B112E7698DFC}"/>
    <cellStyle name="SHADEDSTORES 7 5" xfId="41309" xr:uid="{845D1C04-CAE7-44F2-B7E2-43AB9204677A}"/>
    <cellStyle name="SHADEDSTORES 7 6" xfId="43784" xr:uid="{D255154D-D3DF-403E-A2CD-60B71839EF37}"/>
    <cellStyle name="SHADEDSTORES 8" xfId="21879" xr:uid="{60D1A747-FFB9-41DE-AC70-DF70EFC28956}"/>
    <cellStyle name="SHADEDSTORES 8 2" xfId="21880" xr:uid="{7F938B92-88D4-4DD3-9E56-B9FE0C68190E}"/>
    <cellStyle name="SHADEDSTORES 8 2 2" xfId="36239" xr:uid="{D37796F6-AA3B-4568-B932-0FC84765A769}"/>
    <cellStyle name="SHADEDSTORES 8 2 3" xfId="38529" xr:uid="{84F55CA6-063E-46E6-9153-5418E2414637}"/>
    <cellStyle name="SHADEDSTORES 8 2 4" xfId="41312" xr:uid="{EC84FBC5-7FD0-4791-9CFE-A5BD58FCB642}"/>
    <cellStyle name="SHADEDSTORES 8 2 5" xfId="43787" xr:uid="{167FC401-B232-48B3-86CF-347BCFD643AB}"/>
    <cellStyle name="SHADEDSTORES 8 3" xfId="36238" xr:uid="{0E8B6D5D-B445-42D9-ABE0-BF850FCB1BB7}"/>
    <cellStyle name="SHADEDSTORES 8 4" xfId="34830" xr:uid="{4E1D5156-F393-42E5-967C-5E7B2414BCC5}"/>
    <cellStyle name="SHADEDSTORES 8 5" xfId="41311" xr:uid="{D8F792A8-02F5-42FD-9F66-8ED733B2C11D}"/>
    <cellStyle name="SHADEDSTORES 8 6" xfId="43786" xr:uid="{946F6E7C-22EA-49D4-BB1F-80E360F2DAE9}"/>
    <cellStyle name="SHADEDSTORES 9" xfId="21881" xr:uid="{71B863DE-3BE1-4475-9BC2-9B19AEF287B4}"/>
    <cellStyle name="SHADEDSTORES 9 2" xfId="21882" xr:uid="{F2FFCAF6-0C77-40B4-AB29-DCE67547D888}"/>
    <cellStyle name="SHADEDSTORES 9 2 2" xfId="36241" xr:uid="{4B10107A-8FA6-403D-9434-A2C95AC26AC7}"/>
    <cellStyle name="SHADEDSTORES 9 2 3" xfId="25598" xr:uid="{11C40129-6D43-4D10-B223-F542B5BC07DE}"/>
    <cellStyle name="SHADEDSTORES 9 2 4" xfId="41314" xr:uid="{D5A8E1F6-89C6-4986-ACC8-B7A8B335EF82}"/>
    <cellStyle name="SHADEDSTORES 9 2 5" xfId="43789" xr:uid="{ED3ECB1F-2C82-4F79-AD2B-3CBDA28828D7}"/>
    <cellStyle name="SHADEDSTORES 9 3" xfId="36240" xr:uid="{2E4388C6-B9C5-45F3-B7FE-9A23E29AF8E9}"/>
    <cellStyle name="SHADEDSTORES 9 4" xfId="34831" xr:uid="{B7C2040C-1B94-4D91-B382-E3E5982CE923}"/>
    <cellStyle name="SHADEDSTORES 9 5" xfId="41313" xr:uid="{151D2086-1607-4F0E-97C4-E755930FD9D7}"/>
    <cellStyle name="SHADEDSTORES 9 6" xfId="43788" xr:uid="{6FF45921-9695-415B-8B25-FB9E611FFA2D}"/>
    <cellStyle name="Sheet Title" xfId="3067" xr:uid="{9D0EA3AC-CFA6-4868-9F73-3E112840B762}"/>
    <cellStyle name="small border line" xfId="21883" xr:uid="{BB44ABA1-FF79-42D2-AAC7-841948937403}"/>
    <cellStyle name="Smart Bold" xfId="21884" xr:uid="{817D291B-08C8-48D0-81FC-AA159C9D5DCF}"/>
    <cellStyle name="Smart Forecast" xfId="21885" xr:uid="{43EA6409-6D25-4D1E-8A97-D7868B174C23}"/>
    <cellStyle name="Smart General" xfId="21886" xr:uid="{208D117E-284F-4D7C-A353-02BA56BAA6D3}"/>
    <cellStyle name="Smart Highlight" xfId="21887" xr:uid="{98A4BC35-0EA0-4611-A70E-C6A14601B8D5}"/>
    <cellStyle name="Smart Percent" xfId="21888" xr:uid="{1F49A5B4-A021-4181-A216-1F35DB5F9216}"/>
    <cellStyle name="Smart Source" xfId="21889" xr:uid="{8B8DD024-B686-4F16-AAB5-7C301B9FEC97}"/>
    <cellStyle name="Smart Subtitle 1" xfId="21890" xr:uid="{A231059C-5914-40F8-A404-DF51C993E88B}"/>
    <cellStyle name="Smart Subtitle 1 2" xfId="21891" xr:uid="{C33ED138-830D-420F-8293-749599A63375}"/>
    <cellStyle name="Smart Subtitle 1 3" xfId="21892" xr:uid="{89486EC0-5BA7-4A31-9767-3A4C07D67EC6}"/>
    <cellStyle name="Smart Subtitle 2" xfId="21893" xr:uid="{7E612676-D714-4758-BBB0-EA576261A0BF}"/>
    <cellStyle name="Smart Subtotal" xfId="21894" xr:uid="{0280AB7C-BF31-4FB0-8BD2-70794584D5DE}"/>
    <cellStyle name="Smart Subtotal 10" xfId="25601" xr:uid="{4376459E-F7C1-40D0-913A-A0F63B087388}"/>
    <cellStyle name="Smart Subtotal 11" xfId="41315" xr:uid="{1F028F03-8F50-4CC6-A9A1-9023781C7BF2}"/>
    <cellStyle name="Smart Subtotal 12" xfId="43790" xr:uid="{E850B2E3-22F6-4711-87AD-EC0AB22449B7}"/>
    <cellStyle name="Smart Subtotal 2" xfId="21895" xr:uid="{BC61B133-95A7-48CB-A8C8-CFF9BEE7D832}"/>
    <cellStyle name="Smart Subtotal 2 2" xfId="21896" xr:uid="{4FB77C04-3857-4C06-98DB-22BDE38FC211}"/>
    <cellStyle name="Smart Subtotal 2 2 2" xfId="38526" xr:uid="{651B6002-6D5C-46A2-BC37-77301D1006F4}"/>
    <cellStyle name="Smart Subtotal 2 2 3" xfId="41317" xr:uid="{D68258A8-762C-444C-9679-54D0DFDBC134}"/>
    <cellStyle name="Smart Subtotal 2 2 4" xfId="43792" xr:uid="{8FE1F5F8-36BF-4006-A900-C65A12C5AC79}"/>
    <cellStyle name="Smart Subtotal 2 3" xfId="24905" xr:uid="{BD2FB657-B923-43FD-8F11-654818911650}"/>
    <cellStyle name="Smart Subtotal 2 4" xfId="41316" xr:uid="{E867EF0D-802C-4ECE-8006-004D8C364FC3}"/>
    <cellStyle name="Smart Subtotal 2 5" xfId="43791" xr:uid="{A972C30F-9E5A-495A-B13D-572A63741E31}"/>
    <cellStyle name="Smart Subtotal 3" xfId="21897" xr:uid="{C77A59C5-6A1E-42CE-89AD-9D34BB411AB8}"/>
    <cellStyle name="Smart Subtotal 3 2" xfId="21898" xr:uid="{C31BFDD8-D247-4BB7-B748-19D53029067A}"/>
    <cellStyle name="Smart Subtotal 3 2 2" xfId="34838" xr:uid="{647311A7-07AB-495F-807F-A3B959E28423}"/>
    <cellStyle name="Smart Subtotal 3 2 3" xfId="41319" xr:uid="{83C6504C-70E0-4BCA-A3E4-62884B15339F}"/>
    <cellStyle name="Smart Subtotal 3 2 4" xfId="43794" xr:uid="{CEE92C98-E040-4C1E-8925-C7A145DF83DF}"/>
    <cellStyle name="Smart Subtotal 3 3" xfId="34837" xr:uid="{1FBFD516-D941-431D-B8CB-F07BB9149EB5}"/>
    <cellStyle name="Smart Subtotal 3 4" xfId="41318" xr:uid="{E0FEAE6C-6AAC-437C-974C-14EE2092FE7C}"/>
    <cellStyle name="Smart Subtotal 3 5" xfId="43793" xr:uid="{D7342D7D-7304-4222-9B02-51F7A0A61F06}"/>
    <cellStyle name="Smart Subtotal 4" xfId="21899" xr:uid="{8FD0BBE1-3ABB-4F9C-BE65-609069EFB56A}"/>
    <cellStyle name="Smart Subtotal 4 2" xfId="21900" xr:uid="{DD3F0C4D-9B01-4CE7-9667-BAB891D0BDCF}"/>
    <cellStyle name="Smart Subtotal 4 2 2" xfId="38525" xr:uid="{61A181E8-2C8D-4236-A675-368B6C583149}"/>
    <cellStyle name="Smart Subtotal 4 2 3" xfId="41321" xr:uid="{F927B83D-4EED-4BEA-8926-4DF63D0BBBB4}"/>
    <cellStyle name="Smart Subtotal 4 2 4" xfId="43796" xr:uid="{6D6DAD42-8E3C-452C-9B88-2CBF5CC0DB36}"/>
    <cellStyle name="Smart Subtotal 4 3" xfId="24906" xr:uid="{1EDE79C1-86DB-44D5-BFEA-B744D2281AD5}"/>
    <cellStyle name="Smart Subtotal 4 4" xfId="41320" xr:uid="{AD50F7CD-6A12-4951-8B3C-C8443C3F9C44}"/>
    <cellStyle name="Smart Subtotal 4 5" xfId="43795" xr:uid="{1ACF58D3-1148-426D-AFC7-E035DBD74E4F}"/>
    <cellStyle name="Smart Subtotal 5" xfId="21901" xr:uid="{6A9FEBED-E8C9-4BF4-94AC-86A408641A5D}"/>
    <cellStyle name="Smart Subtotal 5 2" xfId="21902" xr:uid="{B2375610-9CAB-43F9-B182-26AD89BB3CBC}"/>
    <cellStyle name="Smart Subtotal 5 2 2" xfId="34840" xr:uid="{7FEEF2A4-9BBC-4610-8928-F4C888B630AA}"/>
    <cellStyle name="Smart Subtotal 5 2 3" xfId="41323" xr:uid="{29A986AD-4D21-4604-B229-A3C784980BC1}"/>
    <cellStyle name="Smart Subtotal 5 2 4" xfId="43798" xr:uid="{E470A7F9-1631-4F3E-AFA5-628E90F9A383}"/>
    <cellStyle name="Smart Subtotal 5 3" xfId="34839" xr:uid="{B30A27A1-3172-46A1-A4B6-768BB36FA779}"/>
    <cellStyle name="Smart Subtotal 5 4" xfId="41322" xr:uid="{038DD6B4-5F6F-4A08-BE4D-9E6503985FFF}"/>
    <cellStyle name="Smart Subtotal 5 5" xfId="43797" xr:uid="{79F931CB-7AFE-486B-81C9-46B3EA9CF308}"/>
    <cellStyle name="Smart Subtotal 6" xfId="21903" xr:uid="{92EB5086-F6CF-40F5-81E1-50DCF3BF9E39}"/>
    <cellStyle name="Smart Subtotal 6 2" xfId="21904" xr:uid="{C11540F1-41C9-402D-825D-D9D92030999F}"/>
    <cellStyle name="Smart Subtotal 6 2 2" xfId="25602" xr:uid="{46658797-7AED-478B-B925-5F759E752D3A}"/>
    <cellStyle name="Smart Subtotal 6 2 3" xfId="41325" xr:uid="{2D85DC48-626B-4148-A709-2AC7EFEC2741}"/>
    <cellStyle name="Smart Subtotal 6 2 4" xfId="43800" xr:uid="{F99AFEAA-1B1F-4148-8840-734C6E1FA325}"/>
    <cellStyle name="Smart Subtotal 6 3" xfId="34841" xr:uid="{DCA7EC13-3D0F-4311-8308-D958C9453F42}"/>
    <cellStyle name="Smart Subtotal 6 4" xfId="41324" xr:uid="{7FDD9993-CB6C-4A26-9E3E-CC45E9D562F9}"/>
    <cellStyle name="Smart Subtotal 6 5" xfId="43799" xr:uid="{033144D9-122C-49B7-8478-6443798450CC}"/>
    <cellStyle name="Smart Subtotal 7" xfId="21905" xr:uid="{14948B7B-00B8-44E7-AE69-6D8EBAE067B1}"/>
    <cellStyle name="Smart Subtotal 7 2" xfId="21906" xr:uid="{4A70151A-6EAF-4A8A-B3DF-7CC60BDD04AB}"/>
    <cellStyle name="Smart Subtotal 7 2 2" xfId="34842" xr:uid="{EE908565-DAA5-41A3-B0E5-45A6994DCA89}"/>
    <cellStyle name="Smart Subtotal 7 2 3" xfId="41327" xr:uid="{41E647AA-6408-459E-AA91-850273665FF1}"/>
    <cellStyle name="Smart Subtotal 7 2 4" xfId="43802" xr:uid="{C8DBB238-0759-41F4-A8C0-789151BA58D0}"/>
    <cellStyle name="Smart Subtotal 7 3" xfId="38524" xr:uid="{63EA7B45-C0C8-4724-AC6F-F8387D8F1858}"/>
    <cellStyle name="Smart Subtotal 7 4" xfId="41326" xr:uid="{DBDD675D-FDD1-4E0D-9A66-E3648DD2564A}"/>
    <cellStyle name="Smart Subtotal 7 5" xfId="43801" xr:uid="{3975A884-7066-4031-AF3D-D9621D303C60}"/>
    <cellStyle name="Smart Subtotal 8" xfId="21907" xr:uid="{625D92A2-6337-4FC7-AF9F-471C19DFF175}"/>
    <cellStyle name="Smart Subtotal 8 2" xfId="21908" xr:uid="{73041DA0-CB14-4BE1-8B14-490FEE7FE4D1}"/>
    <cellStyle name="Smart Subtotal 8 2 2" xfId="34844" xr:uid="{D709335D-2DFC-4AD7-9A81-47C88680233D}"/>
    <cellStyle name="Smart Subtotal 8 2 3" xfId="41329" xr:uid="{84E54807-412D-4E85-8468-B58C5F09624A}"/>
    <cellStyle name="Smart Subtotal 8 2 4" xfId="43804" xr:uid="{9EE66BDE-1866-4531-9AA8-E0BFA8C50F86}"/>
    <cellStyle name="Smart Subtotal 8 3" xfId="34843" xr:uid="{F24610A5-BA4A-4376-B8A4-E083942F6756}"/>
    <cellStyle name="Smart Subtotal 8 4" xfId="41328" xr:uid="{C5B408F2-1217-4079-A245-43D77323DA2D}"/>
    <cellStyle name="Smart Subtotal 8 5" xfId="43803" xr:uid="{CD661B69-A349-4BF8-9712-7BA5165C0161}"/>
    <cellStyle name="Smart Subtotal 9" xfId="21909" xr:uid="{3BE5DA26-27F0-49E5-B842-DACC764A84D7}"/>
    <cellStyle name="Smart Subtotal 9 2" xfId="38523" xr:uid="{889D28EB-FE83-4C84-A4F3-18229BE6051C}"/>
    <cellStyle name="Smart Subtotal 9 3" xfId="41330" xr:uid="{C2F169FD-B704-458B-931D-73363385F2CA}"/>
    <cellStyle name="Smart Subtotal 9 4" xfId="43805" xr:uid="{9B9AD1C6-E2D2-4058-9B6A-7DB3A9B611AA}"/>
    <cellStyle name="Smart Title" xfId="21910" xr:uid="{CB61FCB1-1A53-4C5B-BC59-33838BA0C2C7}"/>
    <cellStyle name="Smart Total" xfId="21911" xr:uid="{E300F726-FE57-46A3-814D-53EEFB844B6B}"/>
    <cellStyle name="Smart Total 10" xfId="34846" xr:uid="{EE919BE0-79F5-4E12-97B1-8A5D51D5C629}"/>
    <cellStyle name="Smart Total 11" xfId="41331" xr:uid="{6E1C42DA-6891-4366-B2F5-2DD6984FEBCE}"/>
    <cellStyle name="Smart Total 12" xfId="43806" xr:uid="{5E3EC324-EDFA-4474-916B-1CC96909CDB7}"/>
    <cellStyle name="Smart Total 2" xfId="21912" xr:uid="{296EFCBD-796D-43BA-93E5-D05B76EFB4F1}"/>
    <cellStyle name="Smart Total 2 2" xfId="21913" xr:uid="{8312F82B-4D87-4499-9E28-962171C3C8CD}"/>
    <cellStyle name="Smart Total 2 2 2" xfId="38522" xr:uid="{86CE848C-FDD0-4B7E-B5E6-F34FCC38219F}"/>
    <cellStyle name="Smart Total 2 2 3" xfId="41333" xr:uid="{6E7F05A6-3F86-4512-8CCB-1864B22EF07E}"/>
    <cellStyle name="Smart Total 2 2 4" xfId="43808" xr:uid="{81EEB518-BAD3-44B7-B35B-281322078285}"/>
    <cellStyle name="Smart Total 2 3" xfId="34847" xr:uid="{01BB4225-DD8F-4F0D-8D66-B23AC057FC02}"/>
    <cellStyle name="Smart Total 2 4" xfId="41332" xr:uid="{30A50B8B-A7B4-436E-9C50-B54EA4B3DF25}"/>
    <cellStyle name="Smart Total 2 5" xfId="43807" xr:uid="{B9B72829-ACE9-496D-9CFA-F9BF5969D713}"/>
    <cellStyle name="Smart Total 3" xfId="21914" xr:uid="{BA2705BD-3713-49C9-B0FD-E995D1612CCB}"/>
    <cellStyle name="Smart Total 3 2" xfId="21915" xr:uid="{EB0BB630-3C64-402A-8F10-3DDDD0349D44}"/>
    <cellStyle name="Smart Total 3 2 2" xfId="34849" xr:uid="{2F8A8892-3ABA-42EE-8263-0C6B3660C79B}"/>
    <cellStyle name="Smart Total 3 2 3" xfId="41335" xr:uid="{9BEEECFF-B7AD-4ADE-B2F6-1B286879821D}"/>
    <cellStyle name="Smart Total 3 2 4" xfId="43810" xr:uid="{9FD5AD1C-655F-4E0F-A06E-99CAB938C351}"/>
    <cellStyle name="Smart Total 3 3" xfId="34848" xr:uid="{83ABC5C5-2490-4E2B-8139-6B5F096BB771}"/>
    <cellStyle name="Smart Total 3 4" xfId="41334" xr:uid="{E1783CBD-BC67-477F-84E5-D8412F43BE91}"/>
    <cellStyle name="Smart Total 3 5" xfId="43809" xr:uid="{C5A1443F-48B8-4104-A4E6-97FCC9EF078E}"/>
    <cellStyle name="Smart Total 4" xfId="21916" xr:uid="{DD80F906-6468-4BDF-B97F-D07153FBC15D}"/>
    <cellStyle name="Smart Total 4 2" xfId="21917" xr:uid="{2B3E4593-33F0-473C-B0C4-12268444A982}"/>
    <cellStyle name="Smart Total 4 2 2" xfId="34851" xr:uid="{4AC2E36B-997C-4561-BF53-7B9DD809DB37}"/>
    <cellStyle name="Smart Total 4 2 3" xfId="41337" xr:uid="{16F1E37F-5D86-462C-9812-36C58C2EBECF}"/>
    <cellStyle name="Smart Total 4 2 4" xfId="43812" xr:uid="{3A986501-1916-4EC3-B9D9-437EF0C1A47D}"/>
    <cellStyle name="Smart Total 4 3" xfId="34850" xr:uid="{D20E9CF8-7F4C-40FF-AB36-6577C1A9B4E4}"/>
    <cellStyle name="Smart Total 4 4" xfId="41336" xr:uid="{B9B0FFAC-CBCA-4885-BE39-62910579AF0C}"/>
    <cellStyle name="Smart Total 4 5" xfId="43811" xr:uid="{CC167F9E-9B90-41F6-B727-B27C4D4DE9EF}"/>
    <cellStyle name="Smart Total 5" xfId="21918" xr:uid="{B1450455-E781-41BD-B274-4C6EC584EB2C}"/>
    <cellStyle name="Smart Total 5 2" xfId="21919" xr:uid="{87C96C82-7D63-4B21-8DEB-34CD2EF244D6}"/>
    <cellStyle name="Smart Total 5 2 2" xfId="34852" xr:uid="{B978D22D-E020-4E14-A2EC-7F601EB3E72C}"/>
    <cellStyle name="Smart Total 5 2 3" xfId="41339" xr:uid="{39A48B34-93F5-4289-90E9-F746EF22002E}"/>
    <cellStyle name="Smart Total 5 2 4" xfId="43814" xr:uid="{AC27B44A-5704-4448-BDD6-E44EBD0EAF59}"/>
    <cellStyle name="Smart Total 5 3" xfId="25603" xr:uid="{58E06FBE-BE02-4BBB-924C-7FEB98B64C7F}"/>
    <cellStyle name="Smart Total 5 4" xfId="41338" xr:uid="{548BECE8-DBEE-4143-91C1-04629E9E9214}"/>
    <cellStyle name="Smart Total 5 5" xfId="43813" xr:uid="{CDA05DC5-148A-4543-91DC-530E8DEE3807}"/>
    <cellStyle name="Smart Total 6" xfId="21920" xr:uid="{077FCE74-5227-4127-A377-AB6BD8E9D02C}"/>
    <cellStyle name="Smart Total 6 2" xfId="21921" xr:uid="{735C80C0-4738-4D9E-888A-7A13CBEEB381}"/>
    <cellStyle name="Smart Total 6 2 2" xfId="24907" xr:uid="{B52C1948-2078-48E6-84EA-37437A22D1F9}"/>
    <cellStyle name="Smart Total 6 2 3" xfId="41341" xr:uid="{15CD2F05-7067-4B57-8415-EF28CD31B50C}"/>
    <cellStyle name="Smart Total 6 2 4" xfId="43816" xr:uid="{E1B7C12B-833A-4F2D-B941-2685148BBA94}"/>
    <cellStyle name="Smart Total 6 3" xfId="34853" xr:uid="{20509576-B3EE-4ED3-BF7D-CB3D9365162D}"/>
    <cellStyle name="Smart Total 6 4" xfId="41340" xr:uid="{C72C0F4F-2408-4620-879E-E764FD6CB108}"/>
    <cellStyle name="Smart Total 6 5" xfId="43815" xr:uid="{5E192CAC-FE81-40AB-BF56-E0EDA3896C5E}"/>
    <cellStyle name="Smart Total 7" xfId="21922" xr:uid="{56AD0BFD-E7AF-4415-97B7-8607E3FD9844}"/>
    <cellStyle name="Smart Total 7 2" xfId="21923" xr:uid="{883C29EB-6B2B-4CF7-93CA-9DFF2F0D2CEB}"/>
    <cellStyle name="Smart Total 7 2 2" xfId="34855" xr:uid="{A09EBCD2-347D-4C50-8417-B76031CA3FD9}"/>
    <cellStyle name="Smart Total 7 2 3" xfId="41343" xr:uid="{D3F6818F-8F91-466B-87D1-B1CC5876141C}"/>
    <cellStyle name="Smart Total 7 2 4" xfId="43818" xr:uid="{AA59B1A8-C83F-4DA8-968C-BC3A3002F998}"/>
    <cellStyle name="Smart Total 7 3" xfId="34854" xr:uid="{8145DF3A-A9AD-4BCF-9F3A-67528B767C33}"/>
    <cellStyle name="Smart Total 7 4" xfId="41342" xr:uid="{9D1E1383-3561-4DB4-8F39-E7E0A5C9EA5B}"/>
    <cellStyle name="Smart Total 7 5" xfId="43817" xr:uid="{5A66D5A2-79F8-447A-9CA3-A579973AF158}"/>
    <cellStyle name="Smart Total 8" xfId="21924" xr:uid="{174024EB-19B6-476D-B8C1-D52338596D5E}"/>
    <cellStyle name="Smart Total 8 2" xfId="21925" xr:uid="{D0EAD535-D7AA-4DD1-885B-1190B758DEFA}"/>
    <cellStyle name="Smart Total 8 2 2" xfId="34857" xr:uid="{F77F2826-964A-42EC-8347-59C7A1DA0EF7}"/>
    <cellStyle name="Smart Total 8 2 3" xfId="41345" xr:uid="{4498912C-6D71-47B7-8FAB-153D164AD2A4}"/>
    <cellStyle name="Smart Total 8 2 4" xfId="43820" xr:uid="{49DC09D5-CC86-40A5-AFAC-A5122AE91E16}"/>
    <cellStyle name="Smart Total 8 3" xfId="34856" xr:uid="{DB39F0AB-96FD-4803-9439-D89112F89D98}"/>
    <cellStyle name="Smart Total 8 4" xfId="41344" xr:uid="{B7EC7858-C68E-4BCE-850C-D37E20935222}"/>
    <cellStyle name="Smart Total 8 5" xfId="43819" xr:uid="{AED6FA39-3127-4F37-A552-3002601E3E92}"/>
    <cellStyle name="Smart Total 9" xfId="21926" xr:uid="{3713312B-7020-4FD7-9759-A467F5565116}"/>
    <cellStyle name="Smart Total 9 2" xfId="34858" xr:uid="{F9D96463-301D-425E-ADD6-04D55CDD4747}"/>
    <cellStyle name="Smart Total 9 3" xfId="41346" xr:uid="{4AFC7CEB-1512-4F49-9152-108CDE3CC0A3}"/>
    <cellStyle name="Smart Total 9 4" xfId="43821" xr:uid="{BF596DE0-C113-4A52-803E-6C35402E024A}"/>
    <cellStyle name="specstores" xfId="21927" xr:uid="{D9E27F56-6BBA-4E2A-9477-45454086B0D2}"/>
    <cellStyle name="Standaard_ATL and  BTL budget 2005" xfId="3068" xr:uid="{B2F84F66-8632-4C65-86FE-82815029ED0A}"/>
    <cellStyle name="Standard" xfId="21928" xr:uid="{E0D94741-6897-4C87-B3B0-A005C6050623}"/>
    <cellStyle name="Standard 10" xfId="21929" xr:uid="{49567DAE-11E1-45A0-B750-E6F778DB7F01}"/>
    <cellStyle name="Standard 10 2" xfId="21930" xr:uid="{668A5C20-9289-4CD6-B44F-4870FB9C91D5}"/>
    <cellStyle name="Standard 10 2 2" xfId="21931" xr:uid="{3B6610BF-7937-4029-8761-21C4E633B5D0}"/>
    <cellStyle name="Standard 10 2 2 2" xfId="36286" xr:uid="{20FFFC83-C442-42E1-BDE1-AE59F31EC955}"/>
    <cellStyle name="Standard 10 2 2 3" xfId="34862" xr:uid="{5A0B41CC-EC4C-494C-B80A-0B3091FFB7FA}"/>
    <cellStyle name="Standard 10 2 2 4" xfId="41350" xr:uid="{492AB9D6-3673-416B-B4D6-7BEEDE765415}"/>
    <cellStyle name="Standard 10 2 2 5" xfId="43825" xr:uid="{C38E73C9-B975-4488-B71E-EF8541F34198}"/>
    <cellStyle name="Standard 10 2 3" xfId="36285" xr:uid="{989C974A-0DBD-44F0-9DD1-EF533B7B1603}"/>
    <cellStyle name="Standard 10 2 4" xfId="24908" xr:uid="{3F9D714A-B756-4BBC-8A8B-7E81B32BF297}"/>
    <cellStyle name="Standard 10 2 5" xfId="41349" xr:uid="{696236BC-E409-4401-B473-E36612328221}"/>
    <cellStyle name="Standard 10 2 6" xfId="43824" xr:uid="{366AA534-7685-48A7-8A57-C19F7783F61A}"/>
    <cellStyle name="Standard 10 3" xfId="21932" xr:uid="{2AEF80B9-57C1-40DC-A498-48CC9BFEC0CA}"/>
    <cellStyle name="Standard 10 3 2" xfId="36287" xr:uid="{B10058C5-FA8A-44C6-800F-D8CA24A90C45}"/>
    <cellStyle name="Standard 10 3 3" xfId="25604" xr:uid="{5C282B13-013F-44C6-BE8F-2A74B5EB51D6}"/>
    <cellStyle name="Standard 10 3 4" xfId="41351" xr:uid="{3386F098-07AF-42E4-9C8F-466C46A57D5D}"/>
    <cellStyle name="Standard 10 3 5" xfId="43826" xr:uid="{89A63284-250A-4E64-BF5D-7FF7CB2F97D0}"/>
    <cellStyle name="Standard 10 4" xfId="36284" xr:uid="{86238D7F-1A41-435D-A571-BF4D2C13A730}"/>
    <cellStyle name="Standard 10 5" xfId="34861" xr:uid="{B43DBF69-85D6-453E-A568-175D529477E8}"/>
    <cellStyle name="Standard 10 6" xfId="41348" xr:uid="{EDCEF64E-E3BF-4558-9365-0EEEA49EB080}"/>
    <cellStyle name="Standard 10 7" xfId="43823" xr:uid="{B311568D-D560-40F0-B291-1768D9319ADA}"/>
    <cellStyle name="Standard 11" xfId="21933" xr:uid="{A17AAB88-3DBE-4767-8F5F-7D0A415E608F}"/>
    <cellStyle name="Standard 11 2" xfId="21934" xr:uid="{9F1EEA53-D03D-48B7-9921-A5DB68C3424C}"/>
    <cellStyle name="Standard 11 2 2" xfId="21935" xr:uid="{CFED2A7F-BD1B-4EA7-9EB7-1BC107B9EFF9}"/>
    <cellStyle name="Standard 11 2 2 2" xfId="36290" xr:uid="{0B8719F5-ECF8-433B-992C-D2D128408AA9}"/>
    <cellStyle name="Standard 11 2 2 3" xfId="37159" xr:uid="{F1BEF8D3-72A3-4256-9676-C518BFF76E3F}"/>
    <cellStyle name="Standard 11 2 2 4" xfId="41354" xr:uid="{5DEC98BB-285C-4E52-BB7F-71A245C34A13}"/>
    <cellStyle name="Standard 11 2 2 5" xfId="43829" xr:uid="{83658F56-727A-4724-B18F-8A3877E565BD}"/>
    <cellStyle name="Standard 11 2 3" xfId="36289" xr:uid="{40B561D2-EA82-4124-B208-F9E243CF8953}"/>
    <cellStyle name="Standard 11 2 4" xfId="34864" xr:uid="{3244EE53-E202-4336-AD0E-07E1CD46AB4E}"/>
    <cellStyle name="Standard 11 2 5" xfId="41353" xr:uid="{861A88FF-41D6-4268-B077-F427B4BA563D}"/>
    <cellStyle name="Standard 11 2 6" xfId="43828" xr:uid="{B5D33DAA-2C7C-4C0D-B20A-2F9B16475039}"/>
    <cellStyle name="Standard 11 3" xfId="21936" xr:uid="{753B6954-DDB7-4CBE-9089-703C4F35BBFD}"/>
    <cellStyle name="Standard 11 3 2" xfId="36291" xr:uid="{5B5AE6E1-3196-4E69-B9BA-4E09DB5DA7EE}"/>
    <cellStyle name="Standard 11 3 3" xfId="24909" xr:uid="{60FC7E0C-C2E7-4B68-93E5-189255AEFFAF}"/>
    <cellStyle name="Standard 11 3 4" xfId="41355" xr:uid="{F362C040-08BD-44B1-8D98-21322B3279AD}"/>
    <cellStyle name="Standard 11 3 5" xfId="43830" xr:uid="{8BA43915-37A1-42CC-84A4-D64005914FD6}"/>
    <cellStyle name="Standard 11 4" xfId="36288" xr:uid="{5F3F8E24-E5F7-41B2-8F46-4E3396BE424F}"/>
    <cellStyle name="Standard 11 5" xfId="34863" xr:uid="{4982C1CB-09FA-4D3A-BD2A-4AD60B47820F}"/>
    <cellStyle name="Standard 11 6" xfId="41352" xr:uid="{3EB6124E-D2BA-4839-B25A-755F2650F490}"/>
    <cellStyle name="Standard 11 7" xfId="43827" xr:uid="{A34D2BB6-00EA-41C0-8E3A-3F2C100C4661}"/>
    <cellStyle name="Standard 12" xfId="21937" xr:uid="{21B22820-0F40-44BB-BF05-1DFC1C096F20}"/>
    <cellStyle name="Standard 12 2" xfId="21938" xr:uid="{4674EDB5-6A34-43E3-98C0-A62814BE2AD9}"/>
    <cellStyle name="Standard 12 2 2" xfId="36293" xr:uid="{99C64217-6205-476E-8343-22A6FF178AEB}"/>
    <cellStyle name="Standard 12 2 3" xfId="34866" xr:uid="{E3113194-2479-4EF9-8D3A-774CA7B74B42}"/>
    <cellStyle name="Standard 12 2 4" xfId="41357" xr:uid="{0880158A-D795-4110-862E-6810588E7D5B}"/>
    <cellStyle name="Standard 12 2 5" xfId="43832" xr:uid="{83034261-2342-4DC7-898C-1C56D483D00C}"/>
    <cellStyle name="Standard 12 3" xfId="36292" xr:uid="{97981668-482F-4BC8-AFDB-CB4917BCA554}"/>
    <cellStyle name="Standard 12 4" xfId="34865" xr:uid="{F0D1B8AB-6DC4-4123-9F12-E3EE3955083D}"/>
    <cellStyle name="Standard 12 5" xfId="41356" xr:uid="{A5278FA2-4A0F-411A-9F94-04F55DB4F1D3}"/>
    <cellStyle name="Standard 12 6" xfId="43831" xr:uid="{01492EAE-828E-47AA-B729-11D3E0452EC7}"/>
    <cellStyle name="Standard 13" xfId="21939" xr:uid="{2B08461E-99EF-4AE7-B04F-D50E30F95C42}"/>
    <cellStyle name="Standard 13 2" xfId="36294" xr:uid="{28125778-7FC6-49A9-B91C-5A38DDE015B6}"/>
    <cellStyle name="Standard 13 3" xfId="34867" xr:uid="{C1049156-93C7-4632-B16C-3F78A8C57F18}"/>
    <cellStyle name="Standard 13 4" xfId="41358" xr:uid="{9A6BF054-7DBF-4E57-ADE5-7755A0A1FE9A}"/>
    <cellStyle name="Standard 13 5" xfId="43833" xr:uid="{87B282A9-9AA0-44B0-A656-73F7260E0D1E}"/>
    <cellStyle name="Standard 14" xfId="36283" xr:uid="{AE8830E7-5643-4D2D-886F-B2C6E7545957}"/>
    <cellStyle name="Standard 15" xfId="34860" xr:uid="{C0158BBA-C9E4-4762-AF2F-BD6EFB4B527D}"/>
    <cellStyle name="Standard 16" xfId="41347" xr:uid="{623CC52E-F269-4023-89FD-6AC3BBB3A998}"/>
    <cellStyle name="Standard 17" xfId="43822" xr:uid="{8C165DEB-95DF-4964-824C-9E9EE77A7B4A}"/>
    <cellStyle name="Standard 2" xfId="21940" xr:uid="{2732E6B7-7A00-4BB9-82CE-A285DD17CBB8}"/>
    <cellStyle name="Standard 2 2" xfId="21941" xr:uid="{A985F1B1-301D-4C67-833F-D8189B54ED08}"/>
    <cellStyle name="Standard 2 2 2" xfId="21942" xr:uid="{0AE8B748-FC2E-4C48-BBC1-37C9AA87827A}"/>
    <cellStyle name="Standard 2 2 2 2" xfId="36297" xr:uid="{8BD4353E-AE31-4E59-B02A-41A7F67EB573}"/>
    <cellStyle name="Standard 2 2 2 3" xfId="34868" xr:uid="{5B3C87AF-A2E4-48C9-80AF-6B49B76AE85F}"/>
    <cellStyle name="Standard 2 2 2 4" xfId="41361" xr:uid="{7FF8064E-08B3-4710-8BFB-5B0834EC8F26}"/>
    <cellStyle name="Standard 2 2 2 5" xfId="43836" xr:uid="{29C15989-9843-4F4F-AF50-41A692F3FD5F}"/>
    <cellStyle name="Standard 2 2 3" xfId="36296" xr:uid="{F2189F72-6BE6-4731-9F33-8F96A5D955ED}"/>
    <cellStyle name="Standard 2 2 4" xfId="24910" xr:uid="{09D56E05-9F23-42BD-A1A2-E0E69F7F5BEB}"/>
    <cellStyle name="Standard 2 2 5" xfId="41360" xr:uid="{DEA93358-1FA6-4C2F-8517-7EE6C2FE720E}"/>
    <cellStyle name="Standard 2 2 6" xfId="43835" xr:uid="{A3D397A3-D07A-4FA5-8E38-77078B43FAF7}"/>
    <cellStyle name="Standard 2 3" xfId="21943" xr:uid="{3206DC82-F2FE-4B09-9F13-58A2F8B9A91A}"/>
    <cellStyle name="Standard 2 3 2" xfId="36298" xr:uid="{EB7BEB3E-0F52-445A-B933-14652FBDBDFE}"/>
    <cellStyle name="Standard 2 3 3" xfId="34869" xr:uid="{97C79817-2090-43F0-BC91-DC6C71408205}"/>
    <cellStyle name="Standard 2 3 4" xfId="41362" xr:uid="{652C4D0C-62B1-4814-A1AA-339D4BFDD696}"/>
    <cellStyle name="Standard 2 3 5" xfId="43837" xr:uid="{1BAD19F4-64A7-4A87-BD64-5C77D146969A}"/>
    <cellStyle name="Standard 2 4" xfId="36295" xr:uid="{A6E6058D-F213-4F06-8D8A-C8AA7FFFA0D8}"/>
    <cellStyle name="Standard 2 5" xfId="37160" xr:uid="{05734065-6438-4EB0-BD45-1E00AF194612}"/>
    <cellStyle name="Standard 2 6" xfId="41359" xr:uid="{6938F66F-C555-4D79-9836-7E19B77A3075}"/>
    <cellStyle name="Standard 2 7" xfId="43834" xr:uid="{C1B7B98A-4512-489E-AFC4-1E015C61ACF5}"/>
    <cellStyle name="Standard 3" xfId="21944" xr:uid="{59C653D1-E883-4248-A5CA-1CF256651627}"/>
    <cellStyle name="Standard 3 2" xfId="21945" xr:uid="{519A26E4-B357-4D4D-973E-5F10C652259F}"/>
    <cellStyle name="Standard 3 2 2" xfId="21946" xr:uid="{A5F97887-2A63-4377-9E68-D2DFDC497C44}"/>
    <cellStyle name="Standard 3 2 2 2" xfId="36301" xr:uid="{0AB1FCAA-9198-42C9-860C-9235242CBDBD}"/>
    <cellStyle name="Standard 3 2 2 3" xfId="25605" xr:uid="{B1C26081-9777-4B0D-80B6-9F7304E2113D}"/>
    <cellStyle name="Standard 3 2 2 4" xfId="41365" xr:uid="{394D4381-7FEB-4FB5-8984-48D53499F6B2}"/>
    <cellStyle name="Standard 3 2 2 5" xfId="43840" xr:uid="{DB5C3F55-8FD2-49D6-BDDC-F3E7C37DD237}"/>
    <cellStyle name="Standard 3 2 3" xfId="36300" xr:uid="{3FBF488C-0E62-47BF-B618-9797BC7B2F9C}"/>
    <cellStyle name="Standard 3 2 4" xfId="24911" xr:uid="{DAB48062-6E2B-4EFC-98F9-DFE4F7555F47}"/>
    <cellStyle name="Standard 3 2 5" xfId="41364" xr:uid="{6B20FC17-0837-42E7-B205-0C86EE044C02}"/>
    <cellStyle name="Standard 3 2 6" xfId="43839" xr:uid="{3698B614-D051-4FF2-8CDF-17ABFA3B4D54}"/>
    <cellStyle name="Standard 3 3" xfId="21947" xr:uid="{067BF886-DC65-4FD2-BB49-2284BCD84F05}"/>
    <cellStyle name="Standard 3 3 2" xfId="36302" xr:uid="{3DAC8771-3525-4E03-9AB3-37EB037E11E2}"/>
    <cellStyle name="Standard 3 3 3" xfId="24912" xr:uid="{4BB161A3-F479-4367-9828-3887A559DC46}"/>
    <cellStyle name="Standard 3 3 4" xfId="41366" xr:uid="{CEBD8DB8-505F-432B-8440-6CC3E33324E7}"/>
    <cellStyle name="Standard 3 3 5" xfId="43841" xr:uid="{565F07C7-C877-4A6D-9474-0097151F80E0}"/>
    <cellStyle name="Standard 3 4" xfId="36299" xr:uid="{0DB68E04-2276-4F75-83BA-4EC28CCF7ED3}"/>
    <cellStyle name="Standard 3 5" xfId="34870" xr:uid="{6B9FF38D-F25C-4A0C-AA84-3BCF0CADE8AD}"/>
    <cellStyle name="Standard 3 6" xfId="41363" xr:uid="{D87741B3-41FC-4B3B-B3A6-47C2FA816692}"/>
    <cellStyle name="Standard 3 7" xfId="43838" xr:uid="{C7B6CF1F-5B6D-4DA6-BFF3-FDC27083B095}"/>
    <cellStyle name="Standard 4" xfId="21948" xr:uid="{5655E672-FA11-4395-BEB6-7C49DDB4120F}"/>
    <cellStyle name="Standard 4 2" xfId="21949" xr:uid="{87726C28-E61F-49E6-978B-C2D11390F8DD}"/>
    <cellStyle name="Standard 4 2 2" xfId="21950" xr:uid="{8C0EADB1-FB26-4BA1-A868-64DA7A0BD9B7}"/>
    <cellStyle name="Standard 4 2 2 2" xfId="36305" xr:uid="{7C9CCB75-C1BD-4350-95CE-B1EDDAEA1B46}"/>
    <cellStyle name="Standard 4 2 2 3" xfId="34873" xr:uid="{59B7E369-1C04-4339-876F-10ADD2C9BBBB}"/>
    <cellStyle name="Standard 4 2 2 4" xfId="41369" xr:uid="{1849E2A9-6910-4B50-8440-7D3F25B72704}"/>
    <cellStyle name="Standard 4 2 2 5" xfId="43844" xr:uid="{00E3BF47-073A-4E69-9523-0AECEE33EF8B}"/>
    <cellStyle name="Standard 4 2 3" xfId="36304" xr:uid="{A3C676AF-1B1D-48B0-A08B-4710D433ED08}"/>
    <cellStyle name="Standard 4 2 4" xfId="34872" xr:uid="{17BF391F-9FB9-4F6F-9842-64B4905AAB63}"/>
    <cellStyle name="Standard 4 2 5" xfId="41368" xr:uid="{B5A8E451-06F8-4127-B2D0-229C2C6066C1}"/>
    <cellStyle name="Standard 4 2 6" xfId="43843" xr:uid="{F4D02ECF-3B12-4B95-A3DF-2491B6ED565E}"/>
    <cellStyle name="Standard 4 3" xfId="21951" xr:uid="{B36D2B88-CC99-43F1-9C4E-88D26247566D}"/>
    <cellStyle name="Standard 4 3 2" xfId="36306" xr:uid="{2D73BB65-F25D-4F71-B14E-303CAD7D4334}"/>
    <cellStyle name="Standard 4 3 3" xfId="37161" xr:uid="{85166B9B-2785-4CD5-9AB9-F90EE69A8FF2}"/>
    <cellStyle name="Standard 4 3 4" xfId="41370" xr:uid="{FD930ED9-87FE-4CCE-BAA6-C2A1F08CE482}"/>
    <cellStyle name="Standard 4 3 5" xfId="43845" xr:uid="{C69AD4BB-C9D9-4E4B-A459-F106E25D8F93}"/>
    <cellStyle name="Standard 4 4" xfId="36303" xr:uid="{087CA920-2D08-4B95-BD3F-C7C3C7D8BDD9}"/>
    <cellStyle name="Standard 4 5" xfId="34871" xr:uid="{5E3D582B-C60A-415F-A444-F211BB620C8F}"/>
    <cellStyle name="Standard 4 6" xfId="41367" xr:uid="{16F9CDE5-59BA-439C-AC00-884600C66518}"/>
    <cellStyle name="Standard 4 7" xfId="43842" xr:uid="{BC314C68-E767-4606-8105-C511A202FC1A}"/>
    <cellStyle name="Standard 5" xfId="21952" xr:uid="{47BE439C-6CA6-4EBD-9099-B59263A27CD0}"/>
    <cellStyle name="Standard 5 2" xfId="21953" xr:uid="{E25B6DA5-183F-4AC0-AB35-0494783BDB28}"/>
    <cellStyle name="Standard 5 2 2" xfId="21954" xr:uid="{EB13365D-CDD4-4D54-A30E-4B8A5827DFB0}"/>
    <cellStyle name="Standard 5 2 2 2" xfId="36309" xr:uid="{04D7475D-6131-4E46-A5C8-C433D89F4C02}"/>
    <cellStyle name="Standard 5 2 2 3" xfId="34874" xr:uid="{CF20C0B6-316C-4B99-9AD1-1F597BC89DED}"/>
    <cellStyle name="Standard 5 2 2 4" xfId="41373" xr:uid="{E3B831FD-F99B-4E38-80C1-BC44165CB98D}"/>
    <cellStyle name="Standard 5 2 2 5" xfId="43848" xr:uid="{031C1C2B-C83F-4265-A409-17FAA4284E65}"/>
    <cellStyle name="Standard 5 2 3" xfId="36308" xr:uid="{A0259207-B12B-49DA-93D0-00CFDCAB44AC}"/>
    <cellStyle name="Standard 5 2 4" xfId="37122" xr:uid="{3BC8A6B9-A638-489A-9A61-B1BEF6401C02}"/>
    <cellStyle name="Standard 5 2 5" xfId="41372" xr:uid="{DA54CF4F-C848-4D11-BB15-158963BE00B1}"/>
    <cellStyle name="Standard 5 2 6" xfId="43847" xr:uid="{730379D7-44D8-42FF-A1A9-CE5D6F4FC73A}"/>
    <cellStyle name="Standard 5 3" xfId="21955" xr:uid="{79C9A22D-154C-4F03-8FD8-920503B3CA5B}"/>
    <cellStyle name="Standard 5 3 2" xfId="36310" xr:uid="{5F9292E4-3E7A-4AD7-B8CF-EA6C87C0CC2F}"/>
    <cellStyle name="Standard 5 3 3" xfId="37123" xr:uid="{6D515C09-3D93-4440-B50F-0B2AF43EC1B2}"/>
    <cellStyle name="Standard 5 3 4" xfId="41374" xr:uid="{7D8C4660-F115-454F-A119-E4C92EA0027D}"/>
    <cellStyle name="Standard 5 3 5" xfId="43849" xr:uid="{F5261938-6241-49C0-9AC9-63D7DBC162B8}"/>
    <cellStyle name="Standard 5 4" xfId="36307" xr:uid="{DC899613-D0A8-41E2-8188-904B6874881F}"/>
    <cellStyle name="Standard 5 5" xfId="24913" xr:uid="{9E3FAD3B-4595-436F-89E7-A1006BD198E4}"/>
    <cellStyle name="Standard 5 6" xfId="41371" xr:uid="{295A7211-ABD3-460E-80DC-5014BBED1881}"/>
    <cellStyle name="Standard 5 7" xfId="43846" xr:uid="{0B2478D1-1ED4-4D0E-8C53-7C3726EECFFF}"/>
    <cellStyle name="Standard 6" xfId="21956" xr:uid="{7F693A63-B2C2-4D64-8140-DAF083FCE972}"/>
    <cellStyle name="Standard 6 2" xfId="21957" xr:uid="{B3C839D0-3342-438C-ABF2-53FB7C4FE514}"/>
    <cellStyle name="Standard 6 2 2" xfId="21958" xr:uid="{940D5FB7-8302-4F69-94A2-D24C0930A7FF}"/>
    <cellStyle name="Standard 6 2 2 2" xfId="36313" xr:uid="{3C674785-4A87-4BE7-9D59-C217AB941C8B}"/>
    <cellStyle name="Standard 6 2 2 3" xfId="34876" xr:uid="{F57F05DA-600D-4B11-A138-43B29C834C25}"/>
    <cellStyle name="Standard 6 2 2 4" xfId="41377" xr:uid="{4CE3147F-1D3F-4488-9A60-7E7BF8E1D4E5}"/>
    <cellStyle name="Standard 6 2 2 5" xfId="43852" xr:uid="{F39D81FC-0C86-4D5F-A5A3-6E71FB58C080}"/>
    <cellStyle name="Standard 6 2 3" xfId="36312" xr:uid="{1E611224-65F3-4D49-908E-1F5609DBB053}"/>
    <cellStyle name="Standard 6 2 4" xfId="34875" xr:uid="{F1BB7258-2D70-40C0-AB5F-016C2473A6BE}"/>
    <cellStyle name="Standard 6 2 5" xfId="41376" xr:uid="{6DCD8890-CA2B-4E8B-9E8F-EBCCB9CE51F5}"/>
    <cellStyle name="Standard 6 2 6" xfId="43851" xr:uid="{19C48C27-89B9-4EE6-A579-8DF6CD663F5F}"/>
    <cellStyle name="Standard 6 3" xfId="21959" xr:uid="{534DB18A-2C29-4493-B692-F3E5AE770766}"/>
    <cellStyle name="Standard 6 3 2" xfId="36314" xr:uid="{B7CBAD05-9628-4BED-91ED-F5938BB9B5A0}"/>
    <cellStyle name="Standard 6 3 3" xfId="34877" xr:uid="{05C2384D-6A12-4CA0-976C-82FF1C16F714}"/>
    <cellStyle name="Standard 6 3 4" xfId="41378" xr:uid="{79FE9C2A-FDD8-4A2D-8F79-BD2EAABE8521}"/>
    <cellStyle name="Standard 6 3 5" xfId="43853" xr:uid="{1CA39CE6-53A6-4807-9789-7DE2BC5FAFDF}"/>
    <cellStyle name="Standard 6 4" xfId="36311" xr:uid="{EA0943F0-8C15-42B4-A59E-C96A0CA9C026}"/>
    <cellStyle name="Standard 6 5" xfId="38521" xr:uid="{F6B6B421-C7B9-41CF-9E8E-683FD0CDAA26}"/>
    <cellStyle name="Standard 6 6" xfId="41375" xr:uid="{5C3510AB-3841-49E3-8633-0F97E560546E}"/>
    <cellStyle name="Standard 6 7" xfId="43850" xr:uid="{BB207EE9-E386-49FD-9125-36E7CF180B99}"/>
    <cellStyle name="Standard 7" xfId="21960" xr:uid="{1B418E5E-AA49-43DC-86DA-F861856B3DBE}"/>
    <cellStyle name="Standard 7 2" xfId="21961" xr:uid="{8D99841C-5353-4AFA-A000-3E36BF5FB566}"/>
    <cellStyle name="Standard 7 2 2" xfId="21962" xr:uid="{E2F89F54-C282-40C1-9571-A3363A1F0776}"/>
    <cellStyle name="Standard 7 2 2 2" xfId="36317" xr:uid="{4C3574CD-7C13-4ED2-96FD-29DA9D8D54A9}"/>
    <cellStyle name="Standard 7 2 2 3" xfId="34878" xr:uid="{B8FF3055-53C1-4CD0-BD5D-7A06591A51E6}"/>
    <cellStyle name="Standard 7 2 2 4" xfId="41381" xr:uid="{FD46D26A-C6BA-47E8-B28A-51854C2D86C8}"/>
    <cellStyle name="Standard 7 2 2 5" xfId="43856" xr:uid="{86A5551F-FC6C-4248-A472-C015950EC970}"/>
    <cellStyle name="Standard 7 2 3" xfId="36316" xr:uid="{09EED471-93AD-47EC-B598-69D9A9A33432}"/>
    <cellStyle name="Standard 7 2 4" xfId="38520" xr:uid="{D1ADD95F-5D7E-49AD-AAC4-3DD1A7F1FD9E}"/>
    <cellStyle name="Standard 7 2 5" xfId="41380" xr:uid="{0A5EEFAE-48E8-432B-B69E-7963A01B2EF5}"/>
    <cellStyle name="Standard 7 2 6" xfId="43855" xr:uid="{8A56CA87-6AA5-4CBA-9EF5-6AA52261A2BF}"/>
    <cellStyle name="Standard 7 3" xfId="21963" xr:uid="{57232F33-CF34-47CD-ACEA-0EFB3D813BB2}"/>
    <cellStyle name="Standard 7 3 2" xfId="36318" xr:uid="{DAFB7586-8882-4952-80DC-9BFCE02E6AC5}"/>
    <cellStyle name="Standard 7 3 3" xfId="34879" xr:uid="{8D5D5595-EBB8-4F1E-8953-524986A9890A}"/>
    <cellStyle name="Standard 7 3 4" xfId="41382" xr:uid="{4E8CDBE2-6819-40D0-B7D6-E5B233A479B9}"/>
    <cellStyle name="Standard 7 3 5" xfId="43857" xr:uid="{2847ADB5-A1D3-43A9-8CE3-40640D359011}"/>
    <cellStyle name="Standard 7 4" xfId="36315" xr:uid="{C2F286B1-AF52-428C-8D5B-D4B75C20F88A}"/>
    <cellStyle name="Standard 7 5" xfId="37124" xr:uid="{0C062EFA-9F1B-46AE-88F4-A5A632F6F701}"/>
    <cellStyle name="Standard 7 6" xfId="41379" xr:uid="{BD3D5213-53A6-4E0E-ACA1-F989D9F8103F}"/>
    <cellStyle name="Standard 7 7" xfId="43854" xr:uid="{E23B1D84-CF49-4ED0-927D-FA983502F16B}"/>
    <cellStyle name="Standard 8" xfId="21964" xr:uid="{5723E235-AF31-487C-A672-AC1608AB20B1}"/>
    <cellStyle name="Standard 8 2" xfId="21965" xr:uid="{BC88CC3C-7C9A-47E8-B337-E9E5DCF9CAA2}"/>
    <cellStyle name="Standard 8 2 2" xfId="21966" xr:uid="{3175E1C2-1759-420D-B9A1-6AE1306BC440}"/>
    <cellStyle name="Standard 8 2 2 2" xfId="36321" xr:uid="{963935A0-F0F0-46E1-846D-15B2DD9D5E7A}"/>
    <cellStyle name="Standard 8 2 2 3" xfId="25606" xr:uid="{C875F4BB-CD30-4224-9F3E-9D462C027896}"/>
    <cellStyle name="Standard 8 2 2 4" xfId="41385" xr:uid="{B785FECD-6A80-4485-93F4-894A9740601B}"/>
    <cellStyle name="Standard 8 2 2 5" xfId="43860" xr:uid="{40495A65-ABD0-4610-A24C-BDF8B072A30F}"/>
    <cellStyle name="Standard 8 2 3" xfId="36320" xr:uid="{50DE6DB5-1ECC-4CB8-B00B-1F012D8AD60C}"/>
    <cellStyle name="Standard 8 2 4" xfId="38519" xr:uid="{3D1656A6-636D-422F-B51F-16C48C96A568}"/>
    <cellStyle name="Standard 8 2 5" xfId="41384" xr:uid="{787E288B-9B49-4961-BBA9-C42006122680}"/>
    <cellStyle name="Standard 8 2 6" xfId="43859" xr:uid="{387EE40C-62DB-47ED-91C0-2CAA6D47D378}"/>
    <cellStyle name="Standard 8 3" xfId="21967" xr:uid="{523E16E8-40B1-4073-8CAB-A5F2CA0B8AEF}"/>
    <cellStyle name="Standard 8 3 2" xfId="36322" xr:uid="{9FDE8817-E378-489D-AC30-72C4E71BBBEC}"/>
    <cellStyle name="Standard 8 3 3" xfId="24914" xr:uid="{C3F600EC-83AF-4521-97E8-4EDC603C081D}"/>
    <cellStyle name="Standard 8 3 4" xfId="41386" xr:uid="{62C9FDA3-8CA3-4092-BABA-415929C7507F}"/>
    <cellStyle name="Standard 8 3 5" xfId="43861" xr:uid="{0552A77F-15DC-428B-8EC2-A2563EA6CD95}"/>
    <cellStyle name="Standard 8 4" xfId="36319" xr:uid="{96F4FCB8-7F63-454A-8EF6-88614B137E7B}"/>
    <cellStyle name="Standard 8 5" xfId="37162" xr:uid="{ED662C76-8C38-4BE5-A8C6-281E7AC4AB69}"/>
    <cellStyle name="Standard 8 6" xfId="41383" xr:uid="{C7635444-D791-4B1F-832C-E5F29004B342}"/>
    <cellStyle name="Standard 8 7" xfId="43858" xr:uid="{9D033F9E-C4C3-4DBD-9B48-60568C5B2539}"/>
    <cellStyle name="Standard 9" xfId="21968" xr:uid="{DADAA1D4-F27C-491E-AB7E-9B7C3A6DDC36}"/>
    <cellStyle name="Standard 9 2" xfId="21969" xr:uid="{C7DA98AF-BD71-45E7-AC5F-DD7BAF77456C}"/>
    <cellStyle name="Standard 9 2 2" xfId="21970" xr:uid="{24960245-3F1F-46D5-A103-5FE18EBAF41C}"/>
    <cellStyle name="Standard 9 2 2 2" xfId="36325" xr:uid="{24B7D586-6699-4C48-B4D3-04E36A96647F}"/>
    <cellStyle name="Standard 9 2 2 3" xfId="38518" xr:uid="{E230194A-1AD4-4E08-93E7-D007E63C211B}"/>
    <cellStyle name="Standard 9 2 2 4" xfId="41389" xr:uid="{578532DE-14F5-44BA-B7F4-33502DA37A55}"/>
    <cellStyle name="Standard 9 2 2 5" xfId="43864" xr:uid="{3A35B1E2-7E26-4A3C-8AC4-CF98F5E2ED0D}"/>
    <cellStyle name="Standard 9 2 3" xfId="36324" xr:uid="{54492D28-A075-4A58-85B5-5857511B267C}"/>
    <cellStyle name="Standard 9 2 4" xfId="34881" xr:uid="{9510D653-CEF1-4483-9383-A76256DF21B9}"/>
    <cellStyle name="Standard 9 2 5" xfId="41388" xr:uid="{72528C11-5B11-4658-84AA-7AD8BC484B45}"/>
    <cellStyle name="Standard 9 2 6" xfId="43863" xr:uid="{E9655649-3FD0-40B0-B8F6-37E50A6D7235}"/>
    <cellStyle name="Standard 9 3" xfId="21971" xr:uid="{EA4D3DA8-E058-4013-B67E-D15F8EBB616F}"/>
    <cellStyle name="Standard 9 3 2" xfId="36326" xr:uid="{D10DD1B4-CD18-41DA-8030-5FA0B85173F5}"/>
    <cellStyle name="Standard 9 3 3" xfId="34882" xr:uid="{48886CDD-E871-438C-BE91-CCBECCDB8C22}"/>
    <cellStyle name="Standard 9 3 4" xfId="41390" xr:uid="{9675263E-3793-4D44-9336-70234FA3BEC8}"/>
    <cellStyle name="Standard 9 3 5" xfId="43865" xr:uid="{AC6B4D57-9D94-4CD2-90A9-F56323D9328B}"/>
    <cellStyle name="Standard 9 4" xfId="36323" xr:uid="{ED1057D3-C936-43F7-9C40-FDE1F001A742}"/>
    <cellStyle name="Standard 9 5" xfId="34880" xr:uid="{AA5E4F84-B916-4F8F-89B8-509572137BEF}"/>
    <cellStyle name="Standard 9 6" xfId="41387" xr:uid="{8E881EC7-C9E0-4E98-AA80-47B71281473E}"/>
    <cellStyle name="Standard 9 7" xfId="43862" xr:uid="{CF97C837-18B9-434C-91E1-3B39D1A7DAD7}"/>
    <cellStyle name="Standard_9912(4)" xfId="3363" xr:uid="{769F3985-5BB5-4729-9E23-765FD2E4AC5E}"/>
    <cellStyle name="Style 1" xfId="3069" xr:uid="{EFC62183-D205-4CCF-B123-D818759D100F}"/>
    <cellStyle name="Style 1 2" xfId="4622" xr:uid="{37DA74AC-E657-45EC-8E19-9BAA08B25F74}"/>
    <cellStyle name="Style 1 2 2" xfId="24722" xr:uid="{83187EBC-F8D0-4C6E-AE45-545F34CBBE18}"/>
    <cellStyle name="Style 1 2 3" xfId="5478" xr:uid="{F0DE4EDC-066D-4E32-8990-C9BEE065940F}"/>
    <cellStyle name="Style 1 3" xfId="21972" xr:uid="{80DC6EA0-4ECF-455A-B8CC-AC6CD234B651}"/>
    <cellStyle name="Style 1 4" xfId="21973" xr:uid="{4208E03B-6B67-42C6-982A-136EE5A530D7}"/>
    <cellStyle name="Style 1 5" xfId="23555" xr:uid="{7F538F4F-6F54-4236-A2BB-67F45C73BC6F}"/>
    <cellStyle name="Style 1 6" xfId="3364" xr:uid="{2B05B7F5-9DEB-459E-B65C-38EBDDF3934A}"/>
    <cellStyle name="Style 1_(พรกิจ Revise 1) Template ABP for Budget 2011 -Factory Admin (revised)" xfId="21974" xr:uid="{962C20CA-6F22-47A0-9975-9DCA013ED7F9}"/>
    <cellStyle name="Style 2" xfId="21975" xr:uid="{C9E258EC-9E08-4519-AEF1-97226125D251}"/>
    <cellStyle name="Style 2 2" xfId="21976" xr:uid="{CD4698BB-F14F-4495-9DFF-4092A9D50012}"/>
    <cellStyle name="Style 2 3" xfId="21977" xr:uid="{5F558303-B8D7-43EE-88E8-40452D3E4A21}"/>
    <cellStyle name="Style 3" xfId="21978" xr:uid="{AD938CC9-48C2-4DCF-ABF8-D6441BA24654}"/>
    <cellStyle name="Style 4" xfId="21979" xr:uid="{212FFBB0-865B-4E7B-9B39-70761D8EC101}"/>
    <cellStyle name="Style 43" xfId="21980" xr:uid="{4628820E-5BB0-405E-92BF-8C14E8BC9EBA}"/>
    <cellStyle name="Style 5" xfId="21981" xr:uid="{29490AB7-1921-4C38-AF15-859265A683CF}"/>
    <cellStyle name="Style 64" xfId="21982" xr:uid="{D0D58B90-E6BB-43FF-AB14-841266D1FB9D}"/>
    <cellStyle name="Style 65" xfId="21983" xr:uid="{06E5B9E7-3B30-4813-852B-45009D769718}"/>
    <cellStyle name="Style 66" xfId="21984" xr:uid="{504C38FA-9587-4D3F-BFA6-F7BA21659CF8}"/>
    <cellStyle name="Style 67" xfId="21985" xr:uid="{37BD8639-9B1A-42C1-8989-15A69F12FC66}"/>
    <cellStyle name="Style 68" xfId="21986" xr:uid="{A17B708F-7666-4A6E-9A91-D2D6B143B89B}"/>
    <cellStyle name="Style 69" xfId="21987" xr:uid="{2E2D524A-130E-4D0E-B4BE-A523701F7230}"/>
    <cellStyle name="Style 70" xfId="21988" xr:uid="{1AA1574E-311D-4CF9-A194-7DDB3B27957D}"/>
    <cellStyle name="Style 71" xfId="21989" xr:uid="{79366629-491A-47E8-A846-99333BBC61A0}"/>
    <cellStyle name="style1" xfId="3365" xr:uid="{A05F0006-8BE4-4C21-AD4C-4E8CA8B7D80F}"/>
    <cellStyle name="STYLE2" xfId="21991" xr:uid="{6AAC31F1-E243-4C8C-9D6F-041C20A99D91}"/>
    <cellStyle name="STYLE3" xfId="21992" xr:uid="{341F6215-30CB-483E-A44C-489CBD9232C3}"/>
    <cellStyle name="STYLE4" xfId="21993" xr:uid="{410F5B3A-FC09-4FC6-BAA5-913674C35495}"/>
    <cellStyle name="STYLE5" xfId="21994" xr:uid="{D0AAAFE9-F1D0-4229-BB43-C28EDC2C8DB9}"/>
    <cellStyle name="STYLE6" xfId="21995" xr:uid="{32D37BCE-9FFF-4BAD-BFE6-C7E0AC239487}"/>
    <cellStyle name="STYLE7" xfId="21996" xr:uid="{D9F02942-4DFD-475C-BC89-4D80C8A70724}"/>
    <cellStyle name="STYLE8" xfId="21997" xr:uid="{716B6D8A-4488-4650-946C-186943D585C0}"/>
    <cellStyle name="subhead" xfId="4623" xr:uid="{EB64F08E-9217-4EEF-BE2F-6FE396B8E23B}"/>
    <cellStyle name="subhead 2" xfId="21999" xr:uid="{D9F0DA5A-810D-4FEB-B2BC-7D799E8F852A}"/>
    <cellStyle name="SubHeading" xfId="3366" xr:uid="{748C89F2-1AB5-4CC1-8B9A-7B9E742E66E7}"/>
    <cellStyle name="Subtotal" xfId="3367" xr:uid="{0B1C2AF8-C237-4327-BE5D-948FDB06FB8C}"/>
    <cellStyle name="t" xfId="22002" xr:uid="{ADCEDE8F-97D1-426A-8B68-0AFB18FF4185}"/>
    <cellStyle name="t?å!Normal_Cht-Real Opr Cf_pldt_guyan?åNormal_Cht-Rev dist?bNormal_Cht-Rev dist_guyan?bNormal_Cht" xfId="22003" xr:uid="{441E0AA0-5C92-4069-828A-15A2D5B30B85}"/>
    <cellStyle name="t?bNormal_Cht-Rev dist_guyan?bNormal_Cht-Rev dist_guyan_1?åNormal_Cht-Rev dist_guyanan?bNormal_Cht-Rev dist_pld" xfId="22004" xr:uid="{821D3CF9-E8CC-4C24-9473-E627C209CF63}"/>
    <cellStyle name="t_GDT 03-2010" xfId="22005" xr:uid="{B40FB05E-8FEA-418E-B08C-4C880B330159}"/>
    <cellStyle name="t_GDT 03-2010_IK GDT หาวันที่รับเข้า-เบิกออกจริง 07-2010" xfId="22006" xr:uid="{1D418051-57BC-410D-B03A-227F84B5FC38}"/>
    <cellStyle name="t_IK GDT หาวันที่รับเข้า-เบิกออกจริง 07-2010" xfId="22007" xr:uid="{4C7EEC00-2864-472B-8BDA-17D008541601}"/>
    <cellStyle name="t_SST Pick up rental 06-2010" xfId="22008" xr:uid="{A1D5B83D-3D15-4388-BCB4-151ABCDEA37E}"/>
    <cellStyle name="t_SST Pick up rental 06-2010_IK GDT หาวันที่รับเข้า-เบิกออกจริง 07-2010" xfId="22009" xr:uid="{6D40C74F-F857-4349-A8CD-C6E8DC7DEF17}"/>
    <cellStyle name="Table" xfId="22010" xr:uid="{C3B68735-C091-43B4-9D5E-622F1ED151ED}"/>
    <cellStyle name="Table  - Style5" xfId="22011" xr:uid="{086ABCF5-2D91-46A7-844B-B7B8605F9054}"/>
    <cellStyle name="Table  - Style5 10" xfId="37830" xr:uid="{277B743B-878E-4E22-BF63-22D5309536F4}"/>
    <cellStyle name="Table  - Style5 11" xfId="41392" xr:uid="{4EBEB876-23B9-406D-A419-3A3959A31469}"/>
    <cellStyle name="Table  - Style5 12" xfId="43867" xr:uid="{BFBCCFA7-61AE-4FD9-A558-97534C10B0F0}"/>
    <cellStyle name="Table  - Style5 2" xfId="22012" xr:uid="{D2D7C4F7-C3C3-4458-BC99-95986D836693}"/>
    <cellStyle name="Table  - Style5 2 2" xfId="22013" xr:uid="{6551B888-9521-4A1F-AA4E-7A7B65A42F42}"/>
    <cellStyle name="Table  - Style5 2 2 2" xfId="37831" xr:uid="{12302A88-A6F3-4876-A6F0-4F974454EEAB}"/>
    <cellStyle name="Table  - Style5 2 2 3" xfId="41394" xr:uid="{2748C66E-085E-4509-856E-3A480DE03E8F}"/>
    <cellStyle name="Table  - Style5 2 2 4" xfId="43869" xr:uid="{F8111F3B-445E-4C22-A538-425B6957228B}"/>
    <cellStyle name="Table  - Style5 2 3" xfId="34896" xr:uid="{3A36C1D4-BE0A-4DD6-BD31-6D5DFFA2E0C4}"/>
    <cellStyle name="Table  - Style5 2 4" xfId="41393" xr:uid="{E1D43AA5-45CC-44E4-B7B2-374F7BC40896}"/>
    <cellStyle name="Table  - Style5 2 5" xfId="43868" xr:uid="{8C56A2E8-2FA5-4F20-BAD2-548628BF2B81}"/>
    <cellStyle name="Table  - Style5 3" xfId="22014" xr:uid="{578C78BA-4CEC-479C-B970-DE81EC9AD30B}"/>
    <cellStyle name="Table  - Style5 3 2" xfId="22015" xr:uid="{A119C098-B228-4A20-AE62-4B948512705D}"/>
    <cellStyle name="Table  - Style5 3 2 2" xfId="38513" xr:uid="{7E6A9160-BD6E-4338-B71E-2E7CCC3A7341}"/>
    <cellStyle name="Table  - Style5 3 2 3" xfId="41396" xr:uid="{6C368C9C-3F5F-4EE9-BBB8-C0A18EF43341}"/>
    <cellStyle name="Table  - Style5 3 2 4" xfId="43871" xr:uid="{16709E26-37CD-4210-A2CC-EFEF25C68538}"/>
    <cellStyle name="Table  - Style5 3 3" xfId="34897" xr:uid="{543E2517-D2D4-4337-9B19-91566E8F5F95}"/>
    <cellStyle name="Table  - Style5 3 4" xfId="41395" xr:uid="{34F427D7-D023-4433-B55D-1EFFE5E8E786}"/>
    <cellStyle name="Table  - Style5 3 5" xfId="43870" xr:uid="{1BAAAC3D-99F5-45E4-9F53-5F6543D21638}"/>
    <cellStyle name="Table  - Style5 4" xfId="22016" xr:uid="{E986EF19-0E14-4B39-8899-6AAA0A0C9991}"/>
    <cellStyle name="Table  - Style5 4 2" xfId="22017" xr:uid="{6BA28FF7-44E2-4BDB-9A0A-EF0F3172EAC9}"/>
    <cellStyle name="Table  - Style5 4 2 2" xfId="37832" xr:uid="{150536AB-834C-4710-8369-D77810C0EB8F}"/>
    <cellStyle name="Table  - Style5 4 2 3" xfId="41398" xr:uid="{F8B442D6-62F6-4124-A29F-E587225D4253}"/>
    <cellStyle name="Table  - Style5 4 2 4" xfId="43873" xr:uid="{4D7313D4-985F-4102-A6AF-9ACF4CBEEC58}"/>
    <cellStyle name="Table  - Style5 4 3" xfId="34898" xr:uid="{04846E07-5583-4C8E-96E9-E7C002A7FE54}"/>
    <cellStyle name="Table  - Style5 4 4" xfId="41397" xr:uid="{C529797F-1B11-495E-A8CA-1AC941D15E9D}"/>
    <cellStyle name="Table  - Style5 4 5" xfId="43872" xr:uid="{03734253-E4AB-4320-9015-43A8851E2BE8}"/>
    <cellStyle name="Table  - Style5 5" xfId="22018" xr:uid="{ECFFD78E-B5B5-4738-B635-AEF00F59EB98}"/>
    <cellStyle name="Table  - Style5 5 2" xfId="22019" xr:uid="{B21EE994-E783-43DB-9D52-DD73B2A80405}"/>
    <cellStyle name="Table  - Style5 5 2 2" xfId="37834" xr:uid="{44A60C8A-74B8-476E-8483-A263D7A786C0}"/>
    <cellStyle name="Table  - Style5 5 2 3" xfId="41400" xr:uid="{AB24B437-6002-4C36-A99D-DB41F83F49DE}"/>
    <cellStyle name="Table  - Style5 5 2 4" xfId="43875" xr:uid="{4B559D68-94AD-4EBA-8BBC-85004EDBBD31}"/>
    <cellStyle name="Table  - Style5 5 3" xfId="37833" xr:uid="{52A1F739-9798-41DC-856A-7D281962F02E}"/>
    <cellStyle name="Table  - Style5 5 4" xfId="41399" xr:uid="{62E10841-35F3-4D90-A186-35990AC06C1B}"/>
    <cellStyle name="Table  - Style5 5 5" xfId="43874" xr:uid="{39E4D753-73C7-4941-BBAF-3F66E37271BD}"/>
    <cellStyle name="Table  - Style5 6" xfId="22020" xr:uid="{D9F0E0A1-C95F-4856-A3C1-7F2DB212E614}"/>
    <cellStyle name="Table  - Style5 6 2" xfId="22021" xr:uid="{4379CD14-842D-4B4F-94AB-EB76DD3484E9}"/>
    <cellStyle name="Table  - Style5 6 2 2" xfId="24918" xr:uid="{0954D858-1877-4FC9-8A88-9F7427FDA270}"/>
    <cellStyle name="Table  - Style5 6 2 3" xfId="41402" xr:uid="{EC2E9A2B-4D8A-469A-A298-668A05B941C3}"/>
    <cellStyle name="Table  - Style5 6 2 4" xfId="43877" xr:uid="{3D8B6B5F-B865-46CD-9B14-34A8EBBC3A88}"/>
    <cellStyle name="Table  - Style5 6 3" xfId="24917" xr:uid="{1ECB9FBC-6904-4EFF-9214-AE349D8A017E}"/>
    <cellStyle name="Table  - Style5 6 4" xfId="41401" xr:uid="{6A6B5E38-81F5-4254-96C1-94164B6BA11B}"/>
    <cellStyle name="Table  - Style5 6 5" xfId="43876" xr:uid="{CEDD0590-3B1B-4D45-86C9-575EA8C54175}"/>
    <cellStyle name="Table  - Style5 7" xfId="22022" xr:uid="{02EDB703-F115-416B-94C3-DB72C11A2B0B}"/>
    <cellStyle name="Table  - Style5 7 2" xfId="22023" xr:uid="{DFCCC464-82FD-4FE0-9E3B-8897EDC23F0B}"/>
    <cellStyle name="Table  - Style5 7 2 2" xfId="25608" xr:uid="{CA7325B6-363E-40DC-A30C-D19999C1283C}"/>
    <cellStyle name="Table  - Style5 7 2 3" xfId="41404" xr:uid="{C68E0B93-697F-4984-BAB1-7219AF7706B7}"/>
    <cellStyle name="Table  - Style5 7 2 4" xfId="43879" xr:uid="{954A7422-C0DF-4624-B7FE-B99529C8C379}"/>
    <cellStyle name="Table  - Style5 7 3" xfId="24919" xr:uid="{7D356304-121C-425B-A617-0362D1DCB4D3}"/>
    <cellStyle name="Table  - Style5 7 4" xfId="41403" xr:uid="{A3F9A697-FEB7-4657-B43B-21716DF0050A}"/>
    <cellStyle name="Table  - Style5 7 5" xfId="43878" xr:uid="{D7E8B61A-4C05-4B8E-AFE3-ED0788B537F0}"/>
    <cellStyle name="Table  - Style5 8" xfId="22024" xr:uid="{F9236451-8F98-4B5E-BAAD-081E0D6EDC6C}"/>
    <cellStyle name="Table  - Style5 8 2" xfId="22025" xr:uid="{D6FA184D-3875-46CD-A286-7F05BB90F15B}"/>
    <cellStyle name="Table  - Style5 8 2 2" xfId="34899" xr:uid="{2F095B86-338C-41BE-88CE-C4A3F13BF320}"/>
    <cellStyle name="Table  - Style5 8 2 3" xfId="41406" xr:uid="{5A743A4F-0AE4-4DA2-97DC-884483C7D9BE}"/>
    <cellStyle name="Table  - Style5 8 2 4" xfId="43881" xr:uid="{3147B6C6-0321-4D41-B0FB-CB7E5B66086E}"/>
    <cellStyle name="Table  - Style5 8 3" xfId="37835" xr:uid="{1519357A-C4E8-4E36-A062-27991346755A}"/>
    <cellStyle name="Table  - Style5 8 4" xfId="41405" xr:uid="{CF771DBE-3C74-4AA2-933B-AE29812FC1B1}"/>
    <cellStyle name="Table  - Style5 8 5" xfId="43880" xr:uid="{2ECFCBCE-5787-46B4-B962-F8AFB8292260}"/>
    <cellStyle name="Table  - Style5 9" xfId="22026" xr:uid="{A2FB2055-3147-4BBF-9221-0CEC9539934D}"/>
    <cellStyle name="Table  - Style5 9 2" xfId="37836" xr:uid="{2833F68E-D6CB-431E-961A-D0C881F2FC06}"/>
    <cellStyle name="Table  - Style5 9 3" xfId="41407" xr:uid="{6190CAFA-4D09-4E1D-90F6-E94713B6572F}"/>
    <cellStyle name="Table  - Style5 9 4" xfId="43882" xr:uid="{A29FA5B3-3D50-4934-96B6-CF3C83F3A5A1}"/>
    <cellStyle name="Table  - Style6" xfId="5479" xr:uid="{3826CBC1-8929-4739-963F-33825E625ABD}"/>
    <cellStyle name="Table  - Style6 2" xfId="22027" xr:uid="{5931E8FB-A0E5-4534-93AD-C731DD114E02}"/>
    <cellStyle name="Table  - Style6 2 2" xfId="34900" xr:uid="{E9F91CD0-7F63-4CE2-A9E5-4DD3262C0A26}"/>
    <cellStyle name="Table  - Style6 2 3" xfId="41408" xr:uid="{BEF5EDE6-FA92-4053-B3FA-A7A3D7E1354F}"/>
    <cellStyle name="Table  - Style6 2 4" xfId="43883" xr:uid="{C9A52C0E-8D77-4206-B91D-F57A33CEFE72}"/>
    <cellStyle name="Table  - Style6 3" xfId="35150" xr:uid="{96023D06-8733-47B7-BF3B-23076997A49C}"/>
    <cellStyle name="Table 10" xfId="34895" xr:uid="{1B0174D5-C7A9-4D14-AB07-47DEAD565F66}"/>
    <cellStyle name="Table 11" xfId="41391" xr:uid="{4409AB3B-F1E0-4B8F-9CE6-E2101D1CBD50}"/>
    <cellStyle name="Table 12" xfId="43866" xr:uid="{C4A1B8E9-4CC7-4F75-BB36-B6E04CDE6748}"/>
    <cellStyle name="Table 2" xfId="22028" xr:uid="{4094053A-E40F-4399-978B-3B957CC8FE47}"/>
    <cellStyle name="Table 2 2" xfId="22029" xr:uid="{038D6E32-8D46-4A5B-B488-270EAD326BE1}"/>
    <cellStyle name="Table 2 2 2" xfId="34902" xr:uid="{6D350747-C63B-4D3F-B6F4-87D037F47997}"/>
    <cellStyle name="Table 2 2 3" xfId="41410" xr:uid="{EC045D42-28E9-425C-B4B6-70853897C7BA}"/>
    <cellStyle name="Table 2 2 4" xfId="43885" xr:uid="{56EC45EE-DAAD-4393-9795-4396B6C6958C}"/>
    <cellStyle name="Table 2 3" xfId="34901" xr:uid="{A74644D9-2741-4C36-A038-CCEFA3166722}"/>
    <cellStyle name="Table 2 4" xfId="41409" xr:uid="{3C858EE8-AC6D-4EF3-BE6F-ABB0E792F967}"/>
    <cellStyle name="Table 2 5" xfId="43884" xr:uid="{360383DB-2591-458D-B0A9-DA22746B316B}"/>
    <cellStyle name="Table 3" xfId="22030" xr:uid="{3FD9E1E1-50FF-4427-82A1-7DF89F903404}"/>
    <cellStyle name="Table 3 2" xfId="22031" xr:uid="{17934E5E-9CA2-4B5A-B4CB-68BE1CAC7D1F}"/>
    <cellStyle name="Table 3 2 2" xfId="37837" xr:uid="{E1213558-43D5-4DD3-902F-A5A8663E87A8}"/>
    <cellStyle name="Table 3 2 3" xfId="41412" xr:uid="{4104A931-81C7-4C08-A753-06F54A0A9817}"/>
    <cellStyle name="Table 3 2 4" xfId="43887" xr:uid="{52DE3260-55CA-47A3-A75E-76BD1A823F5E}"/>
    <cellStyle name="Table 3 3" xfId="38512" xr:uid="{827F27B3-3B28-4374-AE1E-15850F04FD1B}"/>
    <cellStyle name="Table 3 4" xfId="41411" xr:uid="{007B95B9-23F3-48F8-8058-1543073029AD}"/>
    <cellStyle name="Table 3 5" xfId="43886" xr:uid="{2021BE27-4626-4E51-9BF6-763354FD895C}"/>
    <cellStyle name="Table 4" xfId="22032" xr:uid="{62CE790F-4AD7-4726-8825-2F0554701FB8}"/>
    <cellStyle name="Table 4 2" xfId="22033" xr:uid="{1F982897-A249-43C1-A52B-32A7FE531DB8}"/>
    <cellStyle name="Table 4 2 2" xfId="37839" xr:uid="{295E91A6-BA82-40B0-BF6F-D0F294003689}"/>
    <cellStyle name="Table 4 2 3" xfId="41414" xr:uid="{A569059D-B535-4B15-A87A-A3365EE63209}"/>
    <cellStyle name="Table 4 2 4" xfId="43889" xr:uid="{AE765F92-DF5E-430D-88ED-5EA2BDBA919D}"/>
    <cellStyle name="Table 4 3" xfId="37838" xr:uid="{C2377E62-FF9F-4B6B-B857-A2A616516171}"/>
    <cellStyle name="Table 4 4" xfId="41413" xr:uid="{EA8B8E34-5C31-4326-B9AD-8550CFF056C6}"/>
    <cellStyle name="Table 4 5" xfId="43888" xr:uid="{A75D2903-281E-4288-BFDD-420526A55E5B}"/>
    <cellStyle name="Table 5" xfId="22034" xr:uid="{7657022D-5EDA-431D-B58E-7C288816802C}"/>
    <cellStyle name="Table 5 2" xfId="22035" xr:uid="{EC12138B-5088-4150-A1CF-D5430CC8088F}"/>
    <cellStyle name="Table 5 2 2" xfId="37841" xr:uid="{DEF581FA-007F-46F5-A5F9-3C2AA84005E7}"/>
    <cellStyle name="Table 5 2 3" xfId="41416" xr:uid="{BC4D2A18-7C2E-48F3-BFBF-DAEF13F601C1}"/>
    <cellStyle name="Table 5 2 4" xfId="43891" xr:uid="{7637D230-BFA8-4263-A776-C6619900B0EF}"/>
    <cellStyle name="Table 5 3" xfId="37840" xr:uid="{A780DDB2-92EB-44E3-AB61-21BD5B794B7C}"/>
    <cellStyle name="Table 5 4" xfId="41415" xr:uid="{F7F75702-FB18-4A6E-8F1B-1CCB906E5B45}"/>
    <cellStyle name="Table 5 5" xfId="43890" xr:uid="{04738518-7E6E-4EB7-ADD0-1CC0E82D1A20}"/>
    <cellStyle name="Table 6" xfId="36365" xr:uid="{25CDBEBD-5D7D-45D4-AF72-0CF96A72F88F}"/>
    <cellStyle name="Table 7" xfId="25587" xr:uid="{A59B75FC-8D34-4EB3-8813-6C14966E51F0}"/>
    <cellStyle name="Table 8" xfId="35388" xr:uid="{9A1A064A-464F-4ED5-9BED-A7EB5F2B3A60}"/>
    <cellStyle name="Table 9" xfId="26535" xr:uid="{199AB19B-3E4E-42A6-B121-586E9516F2C4}"/>
    <cellStyle name="Table Head" xfId="3070" xr:uid="{B71BA87D-D1BA-45C8-8FDC-946D74506B0C}"/>
    <cellStyle name="Table Source" xfId="3071" xr:uid="{986E5FBE-2550-4A1B-ACA8-E87AB46BE0D0}"/>
    <cellStyle name="Table Text" xfId="3072" xr:uid="{BE26E3C5-E6FB-401E-9043-E2E221A0AA55}"/>
    <cellStyle name="Table Title" xfId="3073" xr:uid="{3AC40DE2-DEA5-4C0A-B464-E36C5D4BE7C6}"/>
    <cellStyle name="Table Units" xfId="3074" xr:uid="{AAD3ABEC-7618-4FA5-B90F-E8D506868B5B}"/>
    <cellStyle name="TED STANDARD" xfId="22036" xr:uid="{220CDF43-627A-4B6F-8E19-3CA5B7882F18}"/>
    <cellStyle name="Text 1" xfId="3075" xr:uid="{A65F5089-11A0-4D3F-BE0B-9706D9AA6A3F}"/>
    <cellStyle name="Text 2" xfId="3076" xr:uid="{DE3617B7-17E5-4ECE-819C-1CEFB9058F7C}"/>
    <cellStyle name="Text Head 1" xfId="3077" xr:uid="{F3AB615D-9737-47D8-9634-8B9831796D43}"/>
    <cellStyle name="Text Head 2" xfId="3078" xr:uid="{513A78B8-911D-4457-9E3C-C0FC18DBFB9B}"/>
    <cellStyle name="Text Indent 1" xfId="3079" xr:uid="{D62A6BC5-B1A3-480B-B3AC-D7D86E8C1204}"/>
    <cellStyle name="Text Indent 2" xfId="3080" xr:uid="{9374F208-A10E-4B6E-A36D-9EF5AD196D62}"/>
    <cellStyle name="Text Indent A" xfId="3081" xr:uid="{716235FF-2CA4-4823-B304-9C92FAD0229F}"/>
    <cellStyle name="Text Indent B" xfId="3082" xr:uid="{0AFADAFA-BA8E-47BE-BDCF-E50BF944DDA0}"/>
    <cellStyle name="Text Indent B 2" xfId="23556" xr:uid="{37F4EB7B-59E6-48DC-A591-EB95854D0A24}"/>
    <cellStyle name="Text Indent B 3" xfId="5481" xr:uid="{57E44BA1-3258-42D8-A491-B8B79ABDA793}"/>
    <cellStyle name="Text Indent B 4" xfId="3368" xr:uid="{EE248FD0-3F33-4E5E-9565-F302F49A1EE9}"/>
    <cellStyle name="Text Indent C" xfId="3083" xr:uid="{543C6187-0178-40B4-ABC2-DA681263E85C}"/>
    <cellStyle name="Text Indent C 2" xfId="23557" xr:uid="{E6D361E4-145F-4CC4-8C92-240AA4364806}"/>
    <cellStyle name="Text Indent C 3" xfId="5482" xr:uid="{8F3B6E3E-036D-4B10-B8B0-6667434CB4C2}"/>
    <cellStyle name="Text Indent C 4" xfId="3369" xr:uid="{BC3E22C1-26BC-4590-B8EC-0026D9AE0A4F}"/>
    <cellStyle name="þ_x001d_ð%&amp;“ý•&amp;Œýx_x0001_‚_x0007_å_x000e__x0007__x0001__x0001_" xfId="5483" xr:uid="{4618B057-A88B-41E4-8E0A-1C2506140178}"/>
    <cellStyle name="þ_x001d_ð›_x000c_#ý_x000b__x000d__x001c_ýU_x0001_Ë3_x001e_5_x0007__x0001__x0001_" xfId="5484" xr:uid="{357222F9-E672-455F-91B7-396EFBCC9BD5}"/>
    <cellStyle name="þ_x001d_ð²_x000c_3ý&quot;_x000d_,ýU_x0001_·1î2_x0007__x0001__x0001_" xfId="6162" xr:uid="{DAF663D7-DD56-4C29-A319-D2377EEC9CA1}"/>
    <cellStyle name="þ_x001d_ðK&amp;‚ý»&amp;{ý_x000b__x0008_n_x0008_B _x0007__x0001__x0001_" xfId="3272" xr:uid="{4422AC21-309C-46A0-B31F-EF7EB6608EF9}"/>
    <cellStyle name="þ_x001d_ðK&amp;‚ý»&amp;{ý_x000b__x0008_n_x0008_B _x0007__x0001__x0001_ 2" xfId="22038" xr:uid="{D3C672B7-9318-453B-B935-625689C96C44}"/>
    <cellStyle name="þ_x001d_ðK&amp;‚ý»&amp;{ý_x000b__x0008_n_x0008_B _x0007__x0001__x0001_ 3" xfId="22039" xr:uid="{D265A44E-0E59-4E08-95EC-6531C38DF374}"/>
    <cellStyle name="þ_x001d_ðK&amp;‚ý»&amp;{ý_x000b__x0008_n_x0008_B _x0007__x0001__x0001_ 4" xfId="22037" xr:uid="{8B7057D0-93EB-4D93-AC5A-4A06BBCD1C0F}"/>
    <cellStyle name="þ_x001d_ðK&amp;‚ý»&amp;{ý_x000b__x0008_n_x0008_B_x0009__x0007__x0001__x0001_" xfId="4624" xr:uid="{DC598ACD-7D57-41C8-A3B8-73D5F2B3AA77}"/>
    <cellStyle name="þ_x001d_ðK&amp;‚ý»&amp;{ý_x000b__x0008_n_x0008_B_x0009__x0007__x0001__x0001_ 2" xfId="4625" xr:uid="{519B9110-B5FC-4672-9F0A-BCE587343ED7}"/>
    <cellStyle name="þ_x001d_ðÕ Xÿ_x0005__x000d_%ÿU_x0001_m)¾*_x0007__x0001__x0001_" xfId="6103" xr:uid="{AEA76D70-2861-41D4-AAC5-7C59FCB608E7}"/>
    <cellStyle name="þ_x001d_ðÕ_x0009_Xÿ_x0005__x000d_%ÿU_x0001_m)¾*_x0007__x0001__x0001_" xfId="4801" xr:uid="{D4778432-D521-45F8-B953-05CC1BB8356C}"/>
    <cellStyle name="Tickmark" xfId="3084" xr:uid="{D73FB9EF-7B86-4015-8227-FB84723F181E}"/>
    <cellStyle name="Tickmark 2" xfId="22041" xr:uid="{A4E34EE8-213C-4E64-90EE-A8FDCA1863F1}"/>
    <cellStyle name="Tickmark 3" xfId="22042" xr:uid="{2D83C273-F722-4BCB-ADD3-AB8F37D49AE1}"/>
    <cellStyle name="Tickmark 4" xfId="22040" xr:uid="{B08A4F93-69ED-4D12-A6A3-4FDB1AC42336}"/>
    <cellStyle name="Tickmarks" xfId="22043" xr:uid="{3B524DB0-2416-4DE4-8492-27DC1F73EC6C}"/>
    <cellStyle name="Times New Roman" xfId="3085" xr:uid="{FBA3C0CE-F334-4215-AC17-F20CD34AF434}"/>
    <cellStyle name="Titel" xfId="3086" xr:uid="{7640B048-3DAB-4C46-B976-D81FB5797CD8}"/>
    <cellStyle name="Title  - Style1" xfId="6104" xr:uid="{E9E8CBA7-03E3-4400-A608-AEAADF53B5B0}"/>
    <cellStyle name="Title  - Style6" xfId="22044" xr:uid="{4A94EE25-FEAF-4DFF-A1CD-175DEA1DECD2}"/>
    <cellStyle name="Title 10" xfId="4626" xr:uid="{0D68ACD1-50E5-4D38-A6E1-F7564DA3C3A4}"/>
    <cellStyle name="Title 10 2" xfId="22046" xr:uid="{8E68E334-A417-4836-9E51-431053A5A01E}"/>
    <cellStyle name="Title 10 3" xfId="22047" xr:uid="{F7AE9BA0-2A3B-4B48-BD02-013E885760E4}"/>
    <cellStyle name="Title 10 4" xfId="24723" xr:uid="{97FF51AD-F310-442C-B985-B6C6F2413D58}"/>
    <cellStyle name="Title 10 5" xfId="22045" xr:uid="{DC953E5E-6AEB-4D80-BC0A-E3450AC39A26}"/>
    <cellStyle name="Title 100" xfId="22048" xr:uid="{36977AB7-0B11-40DE-8ED0-DCCB3EA8ADED}"/>
    <cellStyle name="Title 101" xfId="22049" xr:uid="{25136E39-9D48-4E35-A184-F84F47E02940}"/>
    <cellStyle name="Title 102" xfId="22050" xr:uid="{608D3759-6A25-435D-B185-66DED12AE263}"/>
    <cellStyle name="Title 103" xfId="22051" xr:uid="{60DBF864-C58B-4F21-BC17-997397C14AC4}"/>
    <cellStyle name="Title 104" xfId="22052" xr:uid="{4926C1D8-420F-45CB-9F44-BE7D166F490C}"/>
    <cellStyle name="Title 105" xfId="22053" xr:uid="{DA7B2635-7F87-4063-AE43-126E59137CB1}"/>
    <cellStyle name="Title 106" xfId="22054" xr:uid="{16E9A2E6-DCEC-45A4-9F7E-43FBFE1F192F}"/>
    <cellStyle name="Title 107" xfId="22055" xr:uid="{82766E9F-C64A-47C6-942C-E681AFF7A01F}"/>
    <cellStyle name="Title 108" xfId="22056" xr:uid="{A2A9070F-D5D4-42A3-8B8D-3E2B3C28AB01}"/>
    <cellStyle name="Title 109" xfId="22057" xr:uid="{0127C958-232D-4BB5-9169-0E804D6891BC}"/>
    <cellStyle name="Title 11" xfId="4627" xr:uid="{7693C2C1-331C-47DE-9AB5-9D33B7DF7102}"/>
    <cellStyle name="Title 11 2" xfId="22059" xr:uid="{EFB360EF-112C-4F5C-AA22-5EE0A8F4BB39}"/>
    <cellStyle name="Title 11 3" xfId="22060" xr:uid="{284C2266-B157-48CF-A8A6-A980F6F1ABFC}"/>
    <cellStyle name="Title 11 4" xfId="24724" xr:uid="{7645A221-55BA-4FF4-AAB2-FDA30A9705AD}"/>
    <cellStyle name="Title 11 5" xfId="22058" xr:uid="{5CF88230-99ED-483D-95ED-C23E00D31588}"/>
    <cellStyle name="Title 110" xfId="22061" xr:uid="{8C29EFE9-4012-4B6F-B45F-6B218AFAB44A}"/>
    <cellStyle name="Title 111" xfId="22062" xr:uid="{C781EB7D-FD0B-40E6-A280-5818DA09D9E0}"/>
    <cellStyle name="Title 12" xfId="4628" xr:uid="{0BBAFE1C-F7D6-47C8-816C-184E9A5B9B1E}"/>
    <cellStyle name="Title 12 2" xfId="22064" xr:uid="{DF2B1422-EB9A-4B9F-88D4-400FD4F7EF18}"/>
    <cellStyle name="Title 12 3" xfId="22065" xr:uid="{586F2430-2A78-4826-B932-52A1C649D3DE}"/>
    <cellStyle name="Title 12 4" xfId="24725" xr:uid="{78DA8925-10C5-4136-BF82-61BF4A6EEC31}"/>
    <cellStyle name="Title 12 5" xfId="22063" xr:uid="{C214C4AD-2BDF-431C-A208-A7F179834F18}"/>
    <cellStyle name="Title 13" xfId="4629" xr:uid="{A3123D2C-A926-4E13-9773-5F98042BC3CE}"/>
    <cellStyle name="Title 13 2" xfId="22067" xr:uid="{E3429819-9556-4D98-9004-AF5DB2E91A57}"/>
    <cellStyle name="Title 13 3" xfId="22068" xr:uid="{DCACF263-C2A7-4DCC-80C5-3EC4561BBE06}"/>
    <cellStyle name="Title 13 4" xfId="24726" xr:uid="{13525761-DA5D-4085-BDF9-93112FA1ABE1}"/>
    <cellStyle name="Title 13 5" xfId="22066" xr:uid="{DFD63451-A04D-4D1F-916A-8FDAEEFF239B}"/>
    <cellStyle name="Title 14" xfId="4630" xr:uid="{38D81E73-7539-476A-921F-BF8DD259FBDA}"/>
    <cellStyle name="Title 14 2" xfId="22070" xr:uid="{1590D4AA-7AA1-4DFB-9486-91A00B61E726}"/>
    <cellStyle name="Title 14 3" xfId="22071" xr:uid="{AB3FBA97-555A-44A2-B4B6-4C4730ECDB10}"/>
    <cellStyle name="Title 14 4" xfId="24727" xr:uid="{BE4D80F3-1E9A-4495-B988-0C4800E72216}"/>
    <cellStyle name="Title 14 5" xfId="22069" xr:uid="{43AC3569-92B9-407D-A658-31C6EA8360E6}"/>
    <cellStyle name="Title 15" xfId="4631" xr:uid="{3D4979D3-61E0-4D09-A751-29230794B303}"/>
    <cellStyle name="Title 15 2" xfId="22073" xr:uid="{AAB9B1CA-B9A3-4FE6-819B-EC68FED55E79}"/>
    <cellStyle name="Title 15 3" xfId="22074" xr:uid="{1B64A85F-4857-4A08-B234-1104700FEB30}"/>
    <cellStyle name="Title 15 4" xfId="24728" xr:uid="{BEDFFB4C-9048-4873-A1E6-50DC57E9EE41}"/>
    <cellStyle name="Title 15 5" xfId="22072" xr:uid="{11AD196B-A441-4276-946A-9F98AAE8B3B2}"/>
    <cellStyle name="Title 16" xfId="4632" xr:uid="{80ABB472-93CF-4070-980B-D9ACC349D3FC}"/>
    <cellStyle name="Title 16 2" xfId="22076" xr:uid="{A5B1E067-D39D-4D01-94DA-3D3F1302EF09}"/>
    <cellStyle name="Title 16 3" xfId="22077" xr:uid="{E92A8F35-2E41-4D3E-BD26-963A22B9E1AA}"/>
    <cellStyle name="Title 16 4" xfId="24729" xr:uid="{EF5285D2-BB4B-4B22-96D0-01151F407BC6}"/>
    <cellStyle name="Title 16 5" xfId="22075" xr:uid="{38031650-54BB-47D8-BE6B-C719DF04E84B}"/>
    <cellStyle name="Title 17" xfId="4633" xr:uid="{3B8FB61C-8A7A-4217-B929-59E708E9E6AE}"/>
    <cellStyle name="Title 17 2" xfId="22079" xr:uid="{F56A3C37-EBBD-4731-A54C-A942B8BA9F73}"/>
    <cellStyle name="Title 17 3" xfId="22080" xr:uid="{7B604C80-84E4-40F5-AC70-7D27C824FE89}"/>
    <cellStyle name="Title 17 4" xfId="24730" xr:uid="{1F40EE37-55AD-4A71-BFEC-7799D12CA424}"/>
    <cellStyle name="Title 17 5" xfId="22078" xr:uid="{ABA50543-30EF-4DFD-8368-9A19345B2FD9}"/>
    <cellStyle name="Title 18" xfId="4634" xr:uid="{BC807FDE-D7EB-4D08-B7D0-31D06D70E3CC}"/>
    <cellStyle name="Title 18 2" xfId="22082" xr:uid="{94413BF6-2990-4FB9-97B7-2EEEC23CCAB0}"/>
    <cellStyle name="Title 18 3" xfId="22083" xr:uid="{3386E70A-3921-4FD6-9C18-E46BEB91F02A}"/>
    <cellStyle name="Title 18 4" xfId="24731" xr:uid="{35DCA26D-976B-4221-8341-764338447A68}"/>
    <cellStyle name="Title 18 5" xfId="22081" xr:uid="{5A2EF00A-4BFC-46AC-BEA1-BB9C16771789}"/>
    <cellStyle name="Title 19" xfId="4635" xr:uid="{A1939AE9-4D10-4C17-9D9F-CEFB757F906D}"/>
    <cellStyle name="Title 19 2" xfId="22085" xr:uid="{EDDDC857-C770-47EE-B7A5-500954273E08}"/>
    <cellStyle name="Title 19 3" xfId="22086" xr:uid="{699C2B0E-4808-4AD4-94E2-D947D4D7F019}"/>
    <cellStyle name="Title 19 4" xfId="24732" xr:uid="{0A5CFCBC-D36D-4227-845C-64A372D9B91B}"/>
    <cellStyle name="Title 19 5" xfId="22084" xr:uid="{57383590-6E68-436D-8B1D-9545DE55EA95}"/>
    <cellStyle name="Title 2" xfId="55" xr:uid="{19626260-77B1-4906-8152-197D6768D178}"/>
    <cellStyle name="Title 2 10" xfId="22087" xr:uid="{6228160D-08D2-4D2A-9ABC-EB91447E61D5}"/>
    <cellStyle name="Title 2 11" xfId="22088" xr:uid="{6AC5DE7C-D2C1-4F24-B169-00D51F646285}"/>
    <cellStyle name="Title 2 12" xfId="24733" xr:uid="{750E4141-786F-4FB5-98EC-EB9024042B52}"/>
    <cellStyle name="Title 2 13" xfId="6105" xr:uid="{AC7E104E-D002-490A-880D-39F3C135DE29}"/>
    <cellStyle name="Title 2 14" xfId="4636" xr:uid="{B8158D38-436F-4084-94F6-4356A50CF35C}"/>
    <cellStyle name="Title 2 15" xfId="3087" xr:uid="{DFF48C4F-5C8B-4CA2-AAFD-8D2D23EE80E0}"/>
    <cellStyle name="Title 2 2" xfId="22089" xr:uid="{C312F015-C631-4869-B9F0-38D61C558BE8}"/>
    <cellStyle name="Title 2 2 2" xfId="22090" xr:uid="{BB0B013B-752D-42CF-96FA-78A7E2ADBB58}"/>
    <cellStyle name="Title 2 2 2 2" xfId="22091" xr:uid="{55FD85AB-4C86-4B6B-858B-CD29ADAD222C}"/>
    <cellStyle name="Title 2 2 2 2 2" xfId="22092" xr:uid="{540C6865-15BB-4135-9A7A-0953BEB3EB31}"/>
    <cellStyle name="Title 2 2 2 2 3" xfId="22093" xr:uid="{F670423F-AA42-4EF7-B0E6-76DF1020FA9F}"/>
    <cellStyle name="Title 2 2 2 2 4" xfId="22094" xr:uid="{EB91ACAB-9B5B-4AC4-9C98-CD7F64B1ECD7}"/>
    <cellStyle name="Title 2 2 2 2 5" xfId="22095" xr:uid="{56486CD0-B3F6-4AAB-B087-7E753B05A3CB}"/>
    <cellStyle name="Title 2 2 2 3" xfId="22096" xr:uid="{E28085AE-C911-4E0F-9029-9904BE03CFCB}"/>
    <cellStyle name="Title 2 2 2 4" xfId="22097" xr:uid="{FC815BD0-F38A-4739-BC79-96E8D20049A2}"/>
    <cellStyle name="Title 2 2 2 5" xfId="22098" xr:uid="{2E28649A-62EF-40B0-B612-B762C7E9359F}"/>
    <cellStyle name="Title 2 2 3" xfId="22099" xr:uid="{BED7327E-DEF1-4CF5-B467-E77A0BD54720}"/>
    <cellStyle name="Title 2 2 4" xfId="22100" xr:uid="{79352CE1-543B-4305-B682-BDD244E12950}"/>
    <cellStyle name="Title 2 2 5" xfId="22101" xr:uid="{094C182E-08F7-4ED2-BA52-ABD7F6AFA705}"/>
    <cellStyle name="Title 2 2 6" xfId="22102" xr:uid="{4D7F3102-F7A4-4395-B3D6-754D2B9681ED}"/>
    <cellStyle name="Title 2 2 7" xfId="22103" xr:uid="{52859DB9-9E57-4ED4-80FD-A9CD081839C1}"/>
    <cellStyle name="Title 2 3" xfId="22104" xr:uid="{13D44696-7EB1-48E4-AF98-AECFFC5ED3BC}"/>
    <cellStyle name="Title 2 3 2" xfId="22105" xr:uid="{A264721A-9021-425C-80ED-C273B44A2103}"/>
    <cellStyle name="Title 2 3 2 2" xfId="22106" xr:uid="{0BFA4091-CE35-417F-8E4A-4925E3DE876B}"/>
    <cellStyle name="Title 2 3 2 3" xfId="22107" xr:uid="{4DB63B90-ACAB-48FE-96BB-7B2131E9064E}"/>
    <cellStyle name="Title 2 3 2 4" xfId="22108" xr:uid="{3DBA580B-089E-4EF6-B5F1-A303F5DF6BEC}"/>
    <cellStyle name="Title 2 3 2 5" xfId="22109" xr:uid="{62892643-D4E9-4D24-94C9-496370F4E480}"/>
    <cellStyle name="Title 2 3 3" xfId="22110" xr:uid="{DA5BAA77-D2CC-4632-9B24-3E682EB25874}"/>
    <cellStyle name="Title 2 3 4" xfId="22111" xr:uid="{DB627ACA-9456-4AF0-B0EE-690E604B33FC}"/>
    <cellStyle name="Title 2 3 5" xfId="22112" xr:uid="{A499F016-CAE1-4657-9D25-2FC5E57E8112}"/>
    <cellStyle name="Title 2 4" xfId="22113" xr:uid="{E1962B41-8637-4FB6-B535-65E2E4F70A4E}"/>
    <cellStyle name="Title 2 5" xfId="22114" xr:uid="{6A604637-0719-45B2-AB81-F61FD49024EB}"/>
    <cellStyle name="Title 2 6" xfId="22115" xr:uid="{5845DDC7-ED2C-41B8-A7DC-26C6BF7EBAD7}"/>
    <cellStyle name="Title 2 7" xfId="22116" xr:uid="{B3539530-F2C4-47A8-8F05-D6C5A3F0D1A4}"/>
    <cellStyle name="Title 2 8" xfId="22117" xr:uid="{2AB0CA72-A1B9-4081-A44F-6BBA4FE710E8}"/>
    <cellStyle name="Title 2 9" xfId="22118" xr:uid="{55BE4D95-80A6-4B3F-ADC8-B87626906804}"/>
    <cellStyle name="Title 20" xfId="4637" xr:uid="{17EA1359-610A-4984-9AD0-9BCEBA78E61F}"/>
    <cellStyle name="Title 20 2" xfId="22120" xr:uid="{70A8AB2C-CEBA-4746-B7E9-2AC947A2C015}"/>
    <cellStyle name="Title 20 3" xfId="22121" xr:uid="{CB2C6BCD-29A3-4FBD-9A81-2B3B99CEB445}"/>
    <cellStyle name="Title 20 4" xfId="24734" xr:uid="{BC04EF5B-FBE6-4559-8A3E-67827DACACB4}"/>
    <cellStyle name="Title 20 5" xfId="22119" xr:uid="{A039167B-C803-417F-8751-D657EB9D651F}"/>
    <cellStyle name="Title 21" xfId="4638" xr:uid="{B54E259F-CFFC-4F39-A061-564B399F9C3D}"/>
    <cellStyle name="Title 21 2" xfId="22123" xr:uid="{F1DC916D-5396-4E90-9470-7D586C2697F9}"/>
    <cellStyle name="Title 21 3" xfId="22124" xr:uid="{8780CFE9-B112-414B-9E91-E184E66CFDA6}"/>
    <cellStyle name="Title 21 4" xfId="24735" xr:uid="{30F358A7-A92C-4569-954C-8A2565B6771A}"/>
    <cellStyle name="Title 21 5" xfId="22122" xr:uid="{00AB8633-996A-42DF-AC86-93895A2CD8BF}"/>
    <cellStyle name="Title 22" xfId="4639" xr:uid="{18C2FCF1-FC73-4D7F-9ECC-D22660CD3C96}"/>
    <cellStyle name="Title 22 2" xfId="22126" xr:uid="{E4CB620F-80EC-4519-AAE4-C9A8E62F60B6}"/>
    <cellStyle name="Title 22 3" xfId="22127" xr:uid="{81F77CCF-7E49-464E-BE9F-7ED299E981F7}"/>
    <cellStyle name="Title 22 4" xfId="24736" xr:uid="{293F6D73-71F9-4752-983B-8687FF038018}"/>
    <cellStyle name="Title 22 5" xfId="22125" xr:uid="{87B31908-85C7-4C48-9839-59A989152481}"/>
    <cellStyle name="Title 23" xfId="4640" xr:uid="{0428D03B-3F3B-43BE-9B79-B00C6E8C9E8F}"/>
    <cellStyle name="Title 23 2" xfId="22129" xr:uid="{7201583A-7EA1-431B-9B32-3F60816C5819}"/>
    <cellStyle name="Title 23 3" xfId="22130" xr:uid="{922835EC-211D-467D-B5DF-3D5BF30C173F}"/>
    <cellStyle name="Title 23 4" xfId="24737" xr:uid="{A81B2AAB-B3EA-42C3-BC01-95873694C14B}"/>
    <cellStyle name="Title 23 5" xfId="22128" xr:uid="{9379B946-7B5C-469A-AD3D-4E7BCCC886D3}"/>
    <cellStyle name="Title 24" xfId="4641" xr:uid="{F8AA5A69-1703-4413-B6CC-B89C238AA8C0}"/>
    <cellStyle name="Title 24 2" xfId="22132" xr:uid="{77509AB6-7517-4AB7-A3DF-A9B0C89829E2}"/>
    <cellStyle name="Title 24 3" xfId="22133" xr:uid="{BF51806A-BC4A-4BED-86EE-A659EF875222}"/>
    <cellStyle name="Title 24 4" xfId="24738" xr:uid="{F80A421A-DF28-4F9D-8698-687515096876}"/>
    <cellStyle name="Title 24 5" xfId="22131" xr:uid="{45CB90B7-49BE-4319-9B19-B4C751E6686A}"/>
    <cellStyle name="Title 25" xfId="4642" xr:uid="{B008F9C5-F163-43B8-9759-9A99ACA5B5B8}"/>
    <cellStyle name="Title 25 2" xfId="22135" xr:uid="{7DBE88D4-6710-40A4-BDED-EA218EBC4E59}"/>
    <cellStyle name="Title 25 3" xfId="22136" xr:uid="{401C363B-F8C8-493D-A6C4-BFB4FBFF95F1}"/>
    <cellStyle name="Title 25 4" xfId="24739" xr:uid="{80531AC1-754E-457B-B0D6-E80F1787AB2C}"/>
    <cellStyle name="Title 25 5" xfId="22134" xr:uid="{868FDC9C-FDDA-48C6-9DD5-A09A5F5A161E}"/>
    <cellStyle name="Title 26" xfId="4643" xr:uid="{874761E2-FB78-4DA1-80EB-E7592819FE70}"/>
    <cellStyle name="Title 26 2" xfId="22138" xr:uid="{0BE45EF3-4C36-4FCB-A418-CA9A89990FFD}"/>
    <cellStyle name="Title 26 3" xfId="22139" xr:uid="{CC11AA03-819D-4BE6-A3A0-8EF947D7E951}"/>
    <cellStyle name="Title 26 4" xfId="24740" xr:uid="{6A50E61B-BB88-4AF4-AAD1-C9BD9C0DAD3B}"/>
    <cellStyle name="Title 26 5" xfId="22137" xr:uid="{C7B9EFCC-E618-4D6E-8C6F-712805CD0A10}"/>
    <cellStyle name="Title 27" xfId="4644" xr:uid="{6581802A-C3CA-4D33-BD45-699DC38687AD}"/>
    <cellStyle name="Title 27 2" xfId="22141" xr:uid="{13F7E253-782C-4948-B209-F4F3B191A128}"/>
    <cellStyle name="Title 27 3" xfId="22142" xr:uid="{F83D7754-7883-4123-B905-22B367B2B4CC}"/>
    <cellStyle name="Title 27 4" xfId="24741" xr:uid="{932E38C5-FC77-461E-8FE5-AED3C57DB5CB}"/>
    <cellStyle name="Title 27 5" xfId="22140" xr:uid="{109CB4B8-80B1-407F-9751-98F8FF7D1D90}"/>
    <cellStyle name="Title 28" xfId="4645" xr:uid="{14F6DC45-24A4-4E81-9470-28403CE4C087}"/>
    <cellStyle name="Title 28 2" xfId="22144" xr:uid="{9CEDA385-4ECD-48F1-A448-6BC6E95758B3}"/>
    <cellStyle name="Title 28 3" xfId="22145" xr:uid="{99A91B70-46EC-490C-AF19-50791B56E6A7}"/>
    <cellStyle name="Title 28 4" xfId="24742" xr:uid="{CDBB43C9-8A15-4CE8-8F37-E6C3B46AA8EF}"/>
    <cellStyle name="Title 28 5" xfId="22143" xr:uid="{6D4825DD-C032-47BD-AC84-6811E1194E83}"/>
    <cellStyle name="Title 29" xfId="4646" xr:uid="{41EDBB79-DF5E-45FB-B261-B079F72D8193}"/>
    <cellStyle name="Title 29 2" xfId="22147" xr:uid="{618C9D69-7897-4A37-BE52-A362EE44EEFE}"/>
    <cellStyle name="Title 29 3" xfId="22148" xr:uid="{E2443688-BCD6-4714-91FC-B8AF89125750}"/>
    <cellStyle name="Title 29 4" xfId="24743" xr:uid="{BA2721F7-3BBB-4D63-82A3-09AB478ECFBC}"/>
    <cellStyle name="Title 29 5" xfId="22146" xr:uid="{567D8969-C7E8-4C7A-B4AB-A74009AA6C0E}"/>
    <cellStyle name="Title 3" xfId="4647" xr:uid="{DB3FF39C-10CC-4FC2-B326-209520F38B12}"/>
    <cellStyle name="Title 3 2" xfId="22149" xr:uid="{CB81BC86-CF17-4A6E-8515-661FF2023575}"/>
    <cellStyle name="Title 3 3" xfId="22150" xr:uid="{CFAD5E6A-6925-4BBC-8EA1-6ECE2CBD7DE4}"/>
    <cellStyle name="Title 3 4" xfId="22151" xr:uid="{FACF651B-0EB9-4A5D-8588-80E1F85B3FFF}"/>
    <cellStyle name="Title 3 5" xfId="22152" xr:uid="{53F16F6B-F3FE-45A9-BB96-99019958F91E}"/>
    <cellStyle name="Title 3 6" xfId="22153" xr:uid="{E175670C-F289-4CAC-9C97-FC48680EF51B}"/>
    <cellStyle name="Title 3 7" xfId="22154" xr:uid="{D40C5CA4-46FD-443C-B5E1-4976176DD5AB}"/>
    <cellStyle name="Title 3 8" xfId="24744" xr:uid="{5E4A21FD-5DFF-43EA-A9F8-F07EB894BB82}"/>
    <cellStyle name="Title 3 9" xfId="6106" xr:uid="{869E808F-481C-4502-B238-334AFED07365}"/>
    <cellStyle name="Title 30" xfId="22155" xr:uid="{C789CC87-67C1-4F15-BD95-E227EDA46468}"/>
    <cellStyle name="Title 30 2" xfId="22156" xr:uid="{2528EBA4-14BA-4B16-ACEE-A3EACE312B8C}"/>
    <cellStyle name="Title 30 3" xfId="22157" xr:uid="{FACB5B0D-C154-4A6E-B3C1-3A591DB59480}"/>
    <cellStyle name="Title 31" xfId="22158" xr:uid="{E3939AAE-9C2D-417B-AAC8-5655E266F44A}"/>
    <cellStyle name="Title 31 2" xfId="22159" xr:uid="{231A82BF-10AC-401F-A875-7A4E3DC34CB7}"/>
    <cellStyle name="Title 31 3" xfId="22160" xr:uid="{B22CEE79-ECA1-43F2-8AF8-E131BB624BC2}"/>
    <cellStyle name="Title 32" xfId="22161" xr:uid="{990D95B9-5118-4833-B2F2-A687CAC552AF}"/>
    <cellStyle name="Title 32 2" xfId="22162" xr:uid="{48239238-8524-48FB-ADDD-958F5451C57D}"/>
    <cellStyle name="Title 32 3" xfId="22163" xr:uid="{7CF45565-FFB7-43BF-826C-66E43BC40904}"/>
    <cellStyle name="Title 33" xfId="22164" xr:uid="{5BBA5F2F-9289-40CC-AEDC-475D117C4A6F}"/>
    <cellStyle name="Title 33 2" xfId="22165" xr:uid="{F9C50745-7638-4800-924E-CA8F81C7B855}"/>
    <cellStyle name="Title 33 3" xfId="22166" xr:uid="{0975BC3B-A22D-481A-8EC9-C9D9BF9DAB99}"/>
    <cellStyle name="Title 34" xfId="22167" xr:uid="{614953FF-0040-474D-983A-E09927EC42D9}"/>
    <cellStyle name="Title 35" xfId="22168" xr:uid="{7BF8A9A6-7BD1-4750-B36D-4412047903A2}"/>
    <cellStyle name="Title 36" xfId="22169" xr:uid="{5692FE9A-F7A4-4D92-B573-855AA0007C6B}"/>
    <cellStyle name="Title 37" xfId="22170" xr:uid="{C4399AF8-41BA-44CA-9236-8C8CB2832983}"/>
    <cellStyle name="Title 38" xfId="22171" xr:uid="{46EED8B0-98BB-4A14-84C0-FAFFBCF22642}"/>
    <cellStyle name="Title 39" xfId="22172" xr:uid="{F7A047E6-FE24-45DF-913E-055F6BFEFE46}"/>
    <cellStyle name="Title 4" xfId="4648" xr:uid="{0B17AF50-CA54-415C-8729-129E9F565912}"/>
    <cellStyle name="Title 4 2" xfId="22173" xr:uid="{A47D7576-89E3-43E7-BC59-1D24C39AF72C}"/>
    <cellStyle name="Title 4 3" xfId="22174" xr:uid="{3FA9ACB8-0AB1-4038-A357-1C02B4723119}"/>
    <cellStyle name="Title 4 4" xfId="22175" xr:uid="{6D3CB9AA-6367-46DC-9527-F3D36837FB0E}"/>
    <cellStyle name="Title 4 5" xfId="22176" xr:uid="{3F98B84F-00F3-4617-AD38-CFD51DF18639}"/>
    <cellStyle name="Title 4 6" xfId="22177" xr:uid="{2CC4F519-A24F-4F97-B9F5-FD504C639720}"/>
    <cellStyle name="Title 4 7" xfId="22178" xr:uid="{71206CB0-996D-4A74-81DA-F055A193691C}"/>
    <cellStyle name="Title 4 8" xfId="24745" xr:uid="{96B9AF93-E612-40F0-BE01-20CF3540E196}"/>
    <cellStyle name="Title 4 9" xfId="6065" xr:uid="{40D3FF71-D39D-4D1C-929C-DD6937F656E4}"/>
    <cellStyle name="Title 40" xfId="22179" xr:uid="{41FC924A-2C6D-4AD9-9509-B1F34E6CE0F5}"/>
    <cellStyle name="Title 41" xfId="22180" xr:uid="{B7C342BB-E91D-4D0E-89C5-6F15F09074A7}"/>
    <cellStyle name="Title 42" xfId="22181" xr:uid="{11A0B286-E7BD-49BF-A668-E80F13F05AFC}"/>
    <cellStyle name="Title 43" xfId="22182" xr:uid="{BD0F094C-08F3-447F-BF60-DAFDB970DE90}"/>
    <cellStyle name="Title 44" xfId="22183" xr:uid="{7EDAAC69-0C89-4051-9A91-610402BD7F7C}"/>
    <cellStyle name="Title 45" xfId="22184" xr:uid="{7FC65A39-061D-44A4-9C70-7D6019C52FEB}"/>
    <cellStyle name="Title 46" xfId="22185" xr:uid="{0FCEF116-E6CF-4652-AC88-4D33483358FF}"/>
    <cellStyle name="Title 47" xfId="22186" xr:uid="{2832C82F-9898-469A-8B32-7AA884DB498F}"/>
    <cellStyle name="Title 48" xfId="22187" xr:uid="{B96F471A-4100-4D30-A957-7261710E9E82}"/>
    <cellStyle name="Title 49" xfId="22188" xr:uid="{965DB3C7-DD81-4572-8B89-31CB566A68AA}"/>
    <cellStyle name="Title 5" xfId="4649" xr:uid="{B57EEC28-61E1-4509-91CD-6BEE182DE98C}"/>
    <cellStyle name="Title 5 2" xfId="22189" xr:uid="{F92D673F-913E-4F9B-86AC-E3B369289071}"/>
    <cellStyle name="Title 5 3" xfId="22190" xr:uid="{DCC38B18-EDF3-47FC-9568-6B10E33D5D24}"/>
    <cellStyle name="Title 5 4" xfId="22191" xr:uid="{9327BBE0-735C-4659-8EC9-B34F258269BC}"/>
    <cellStyle name="Title 5 5" xfId="22192" xr:uid="{C99B794B-65FC-4754-B0C5-C53844DD0F62}"/>
    <cellStyle name="Title 5 6" xfId="22193" xr:uid="{393A397C-3A3B-4489-8D07-E4ECA0D33445}"/>
    <cellStyle name="Title 5 7" xfId="22194" xr:uid="{A942545B-0CA5-4D5B-BA0E-7D483E1A4F07}"/>
    <cellStyle name="Title 5 8" xfId="24746" xr:uid="{708EDB10-BCB5-4A75-9A02-4B4E1F191E56}"/>
    <cellStyle name="Title 5 9" xfId="4899" xr:uid="{6341F3FA-B79B-4C7E-9A7D-1E3FB2D2C67E}"/>
    <cellStyle name="Title 50" xfId="22195" xr:uid="{AEBF0152-0C13-492D-87E0-C30F5B34125D}"/>
    <cellStyle name="Title 51" xfId="22196" xr:uid="{48EA8234-15A5-4A81-A41E-E2ED7876145E}"/>
    <cellStyle name="Title 52" xfId="22197" xr:uid="{29ADC7FC-46ED-4080-8347-FB48A2082F8D}"/>
    <cellStyle name="Title 53" xfId="22198" xr:uid="{B32B853B-B86D-459B-84CD-29B4FBAAB11E}"/>
    <cellStyle name="Title 54" xfId="22199" xr:uid="{42A45DAF-8FAA-4464-8847-0CE1E64000F0}"/>
    <cellStyle name="Title 55" xfId="22200" xr:uid="{8BCE14BD-5C4C-4815-AE9E-0D1370DBB673}"/>
    <cellStyle name="Title 56" xfId="22201" xr:uid="{715E9E31-CD7B-40CF-B740-ED781838EBF6}"/>
    <cellStyle name="Title 57" xfId="22202" xr:uid="{EFFBC11B-5A38-4743-9EAD-FAC4991CD6CA}"/>
    <cellStyle name="Title 58" xfId="22203" xr:uid="{779AB2BB-761B-4FC9-AE53-C7497C9BF578}"/>
    <cellStyle name="Title 59" xfId="22204" xr:uid="{33707608-0F57-4CCF-80FB-AAF5D5C9AE5B}"/>
    <cellStyle name="Title 6" xfId="4650" xr:uid="{6E0542CE-A58B-44A9-BF81-1B56B3C0FC09}"/>
    <cellStyle name="Title 6 2" xfId="22205" xr:uid="{BB9D45E0-F236-4F8A-8DEC-645C79F1E9B2}"/>
    <cellStyle name="Title 6 2 2" xfId="22206" xr:uid="{12B562A5-93F1-454A-9FCC-18FB8F916F45}"/>
    <cellStyle name="Title 6 2 3" xfId="22207" xr:uid="{73BF7A09-4FF2-4B4C-9D24-7BEEC2575B8F}"/>
    <cellStyle name="Title 6 2 4" xfId="22208" xr:uid="{0CBBDF98-7FA3-4BCB-A7C4-2446C0C25C6A}"/>
    <cellStyle name="Title 6 2 5" xfId="22209" xr:uid="{D06BB73F-C380-4F67-9203-144656216C5A}"/>
    <cellStyle name="Title 6 3" xfId="22210" xr:uid="{BA939346-967D-4A34-BFF1-FAFEA4058340}"/>
    <cellStyle name="Title 6 4" xfId="22211" xr:uid="{7F9A959D-B586-4A83-A133-C29F02A623DC}"/>
    <cellStyle name="Title 6 5" xfId="22212" xr:uid="{CA847D2A-FD87-483D-931B-B75E4032BC7F}"/>
    <cellStyle name="Title 6 6" xfId="24747" xr:uid="{B1CDB18B-799A-4C35-99D6-6B8AED4FCA8B}"/>
    <cellStyle name="Title 6 7" xfId="4900" xr:uid="{9838A4E8-4F53-43DE-BF0A-AB7EFBC50CAF}"/>
    <cellStyle name="Title 60" xfId="22213" xr:uid="{7C7FA652-612A-4B30-B296-13FB9CF767C8}"/>
    <cellStyle name="Title 61" xfId="22214" xr:uid="{8D421139-C92D-47AD-A869-112866D1AA28}"/>
    <cellStyle name="Title 62" xfId="22215" xr:uid="{BDA3A72D-CA2C-4757-93B5-A4743139FE3D}"/>
    <cellStyle name="Title 63" xfId="22216" xr:uid="{0359531D-1BB8-446E-84B4-C8874AD24038}"/>
    <cellStyle name="Title 64" xfId="22217" xr:uid="{D7C36613-3739-471E-90D8-A03F770FB8B4}"/>
    <cellStyle name="Title 65" xfId="22218" xr:uid="{64E41F65-4BD5-4502-9B70-298B7ECAB3E8}"/>
    <cellStyle name="Title 66" xfId="22219" xr:uid="{6DB0F006-25BD-4445-8D96-6A103D578F50}"/>
    <cellStyle name="Title 67" xfId="22220" xr:uid="{33D0628D-995E-4172-8A8A-FD9610A4431C}"/>
    <cellStyle name="Title 68" xfId="22221" xr:uid="{B391187A-3603-4B85-9A91-5384DDF826B3}"/>
    <cellStyle name="Title 68 2" xfId="22222" xr:uid="{86A9DB94-38DC-4BDA-B4AE-423A5656AF6B}"/>
    <cellStyle name="Title 68 3" xfId="22223" xr:uid="{45E698AA-AFEE-48D3-ABC1-FFFBCD3C722B}"/>
    <cellStyle name="Title 69" xfId="22224" xr:uid="{A2D91281-60FB-47D0-B0C3-FE0224FB0E7E}"/>
    <cellStyle name="Title 69 2" xfId="22225" xr:uid="{D3CCB813-EBB9-4240-9E13-FAAE0E7ED7B0}"/>
    <cellStyle name="Title 69 3" xfId="22226" xr:uid="{8CA1BBCC-2BEA-4786-8F4B-B2281E3C03AD}"/>
    <cellStyle name="Title 7" xfId="4651" xr:uid="{1D7703A0-56A8-48D0-8ED0-8894989835CD}"/>
    <cellStyle name="Title 7 2" xfId="22227" xr:uid="{41BFD7E6-A4CB-418E-94F6-3AAD1AC1725B}"/>
    <cellStyle name="Title 7 3" xfId="22228" xr:uid="{39F0043B-81CC-4FED-94E4-3F6BA0915F2C}"/>
    <cellStyle name="Title 7 4" xfId="22229" xr:uid="{47DDA921-7AEA-429B-9FD9-D924CB271EE9}"/>
    <cellStyle name="Title 7 5" xfId="22230" xr:uid="{BD849480-B237-4A59-9DF0-01D808491A96}"/>
    <cellStyle name="Title 7 6" xfId="24748" xr:uid="{ED273E55-1204-4A37-B6F9-67B6676472FF}"/>
    <cellStyle name="Title 7 7" xfId="5869" xr:uid="{7E002B0C-8050-4FE5-8D83-75BC2B96CBC1}"/>
    <cellStyle name="Title 70" xfId="22231" xr:uid="{E035FABE-6628-45AF-BD6B-AF0079B25482}"/>
    <cellStyle name="Title 70 2" xfId="22232" xr:uid="{9C0F1EA8-F0CD-4942-B397-46AF03814515}"/>
    <cellStyle name="Title 70 3" xfId="22233" xr:uid="{A8987497-F096-4E12-8C66-764DABC8868F}"/>
    <cellStyle name="Title 71" xfId="22234" xr:uid="{7FB1E3AE-8B36-49EA-B6C5-24308FA178E4}"/>
    <cellStyle name="Title 71 2" xfId="22235" xr:uid="{93413956-DE26-43B7-9D32-546C32CFB5CB}"/>
    <cellStyle name="Title 71 3" xfId="22236" xr:uid="{8BB60338-3C7F-4E9E-85B5-BDA2060CC77C}"/>
    <cellStyle name="Title 72" xfId="22237" xr:uid="{B174F6E0-5036-40CD-B61D-16A509F159E6}"/>
    <cellStyle name="Title 72 2" xfId="22238" xr:uid="{3FEDD28F-7CDE-421E-A6EC-4C0E1C69ED49}"/>
    <cellStyle name="Title 72 3" xfId="22239" xr:uid="{2ABFA138-D5C4-40DA-99FB-B8CD9164F24D}"/>
    <cellStyle name="Title 73" xfId="22240" xr:uid="{9A03CAB3-1ED8-4688-8AB1-40E756E63814}"/>
    <cellStyle name="Title 74" xfId="22241" xr:uid="{0D9C9668-F481-4415-83E4-1A72CF6656F4}"/>
    <cellStyle name="Title 75" xfId="22242" xr:uid="{AF3DDFE6-6F52-4B17-806E-AE644EFD8128}"/>
    <cellStyle name="Title 76" xfId="22243" xr:uid="{1FF4DE9D-A773-4D0F-A8A7-02ABC7ACB2C1}"/>
    <cellStyle name="Title 77" xfId="22244" xr:uid="{05A8C126-C827-4B1A-AB0C-49448A70ED30}"/>
    <cellStyle name="Title 78" xfId="22245" xr:uid="{A74230BD-DF97-4F90-8F06-A0A627A0A12F}"/>
    <cellStyle name="Title 79" xfId="22246" xr:uid="{B78CD72F-C85A-4792-BE8E-663D85C0B708}"/>
    <cellStyle name="Title 8" xfId="4652" xr:uid="{7F6B3244-F021-4B35-85C4-99B19067E1FE}"/>
    <cellStyle name="Title 8 2" xfId="22247" xr:uid="{6D97D1A2-6B27-41F7-BD5F-13FFC4240F08}"/>
    <cellStyle name="Title 8 3" xfId="22248" xr:uid="{97E4D3DD-CEC4-4C74-BB92-0043702FC7E1}"/>
    <cellStyle name="Title 8 4" xfId="24749" xr:uid="{EFFA3CEA-0D63-4F3B-8349-DDC3D44A066C}"/>
    <cellStyle name="Title 8 5" xfId="5870" xr:uid="{7503168D-152D-46AD-A2CF-2DB863B4622B}"/>
    <cellStyle name="Title 80" xfId="22249" xr:uid="{495CD870-7564-4453-830C-6C5251BB2092}"/>
    <cellStyle name="Title 81" xfId="22250" xr:uid="{72F99611-1AA1-434B-90C4-69E63D4D1F84}"/>
    <cellStyle name="Title 82" xfId="22251" xr:uid="{A4797481-D753-4765-A128-45CF7B15B537}"/>
    <cellStyle name="Title 83" xfId="22252" xr:uid="{FC993136-11E3-4FB2-9452-35663B929D17}"/>
    <cellStyle name="Title 84" xfId="22253" xr:uid="{6A30FA89-C1FD-41CD-9F46-079D8C35B22B}"/>
    <cellStyle name="Title 85" xfId="22254" xr:uid="{66143B27-7AD1-459E-B645-66D1FB27E334}"/>
    <cellStyle name="Title 86" xfId="22255" xr:uid="{1B5175A0-A8B0-43CA-9C21-E2F897C64D9E}"/>
    <cellStyle name="Title 87" xfId="22256" xr:uid="{E3B36E38-7E0F-4654-BACB-1F7C63118ACB}"/>
    <cellStyle name="Title 88" xfId="22257" xr:uid="{D21A1CE6-FD0F-4EED-8EC7-7D4B365DBC40}"/>
    <cellStyle name="Title 89" xfId="22258" xr:uid="{E65EE79B-CB8A-40D4-879F-401FE861093D}"/>
    <cellStyle name="Title 9" xfId="4653" xr:uid="{AC83FFD2-A115-49DE-BBC7-7B6CF0E71899}"/>
    <cellStyle name="Title 9 2" xfId="22260" xr:uid="{873084F3-0070-4ECB-9BCE-9DC76F370AEA}"/>
    <cellStyle name="Title 9 3" xfId="22261" xr:uid="{243B4AEC-6F7F-4D82-90AC-A2A95E73179D}"/>
    <cellStyle name="Title 9 4" xfId="24750" xr:uid="{AC650A80-F11A-41E9-88C1-E2D31AEA377D}"/>
    <cellStyle name="Title 9 5" xfId="22259" xr:uid="{CAF3F870-A361-43FA-92B2-EDDB2E47416B}"/>
    <cellStyle name="Title 90" xfId="22262" xr:uid="{3234081F-3FE1-4199-8A4D-1733218CD1B7}"/>
    <cellStyle name="Title 91" xfId="22263" xr:uid="{D5E101B5-4A6E-436A-B0F6-FC41B530113A}"/>
    <cellStyle name="Title 92" xfId="22264" xr:uid="{259892ED-C9A1-4E32-8630-F573D771B5BF}"/>
    <cellStyle name="Title 93" xfId="22265" xr:uid="{18A5C071-D77A-4B21-9128-9841CC53AFF0}"/>
    <cellStyle name="Title 94" xfId="22266" xr:uid="{A021D3A5-EA6A-457A-B59D-2465C200AFD5}"/>
    <cellStyle name="Title 95" xfId="22267" xr:uid="{1B01E42C-8CCF-4CF0-BDBC-08C14DE5B28F}"/>
    <cellStyle name="Title 96" xfId="22268" xr:uid="{C9E41D69-BDA8-4ABA-8F5F-D9E9A3864FA0}"/>
    <cellStyle name="Title 97" xfId="22269" xr:uid="{569E7F13-B1AC-42C7-819B-2C167E165EAC}"/>
    <cellStyle name="Title 98" xfId="22270" xr:uid="{F9BB88C5-DF60-4D2C-AF2E-E5D452AFBDE6}"/>
    <cellStyle name="Title 99" xfId="22271" xr:uid="{6275EEAD-8A81-4AB3-89AF-8D9BB4A03FE3}"/>
    <cellStyle name="Titles" xfId="22272" xr:uid="{906346E1-7045-4FCB-A5A3-A965440CA5CE}"/>
    <cellStyle name="TOC 1" xfId="3088" xr:uid="{B2131423-DF5D-4482-B497-5F49999FF017}"/>
    <cellStyle name="TOC 2" xfId="3089" xr:uid="{84EC78D0-6472-4420-9C45-A9BC1DB37411}"/>
    <cellStyle name="Ton" xfId="22273" xr:uid="{C78361D1-F4BA-46FD-8771-500DAD396293}"/>
    <cellStyle name="Totaal" xfId="3090" xr:uid="{B73B4201-5351-49BE-8647-896E0354FBF3}"/>
    <cellStyle name="Total 10" xfId="4654" xr:uid="{4E0F3A37-1B22-4101-8E71-DCF138365D70}"/>
    <cellStyle name="Total 10 2" xfId="22275" xr:uid="{0443E455-5A9B-481A-8024-7D8C98BAFAA4}"/>
    <cellStyle name="Total 10 3" xfId="22276" xr:uid="{E6FABF07-DBF8-4833-B7F3-F44DA31C4672}"/>
    <cellStyle name="Total 10 4" xfId="24751" xr:uid="{53C3006A-43B4-473D-8534-22816479D13A}"/>
    <cellStyle name="Total 10 4 2" xfId="38406" xr:uid="{3C3F3DF3-0658-4839-B829-370FD8AECC0F}"/>
    <cellStyle name="Total 10 4 3" xfId="44512" xr:uid="{CB770F9C-CA99-4801-A16C-E7BB3CD55F28}"/>
    <cellStyle name="Total 10 5" xfId="22274" xr:uid="{F8FA1EC8-F483-4F7C-B94C-F857B8F9F3E0}"/>
    <cellStyle name="Total 100" xfId="22277" xr:uid="{CB49DF18-6483-40BE-BC02-894865EB4F8F}"/>
    <cellStyle name="Total 101" xfId="22278" xr:uid="{07878F00-CA1C-4DA6-9834-539C7934DFE6}"/>
    <cellStyle name="Total 102" xfId="22279" xr:uid="{BE332EF5-6173-4AA3-9A43-E49D31B6D443}"/>
    <cellStyle name="Total 103" xfId="22280" xr:uid="{1E018774-F873-466A-A43B-55564D67F7A7}"/>
    <cellStyle name="Total 104" xfId="22281" xr:uid="{87BAFD65-3931-426E-BB55-2E1F19F28EAD}"/>
    <cellStyle name="Total 105" xfId="22282" xr:uid="{5FB74A00-E476-4E04-901A-02145DFEBE9D}"/>
    <cellStyle name="Total 106" xfId="22283" xr:uid="{BA4C1F68-FC6D-4CDE-A21E-8AB63D80462A}"/>
    <cellStyle name="Total 107" xfId="22284" xr:uid="{B1D3543F-4E39-4BC0-92B1-4C9B45B78DBC}"/>
    <cellStyle name="Total 108" xfId="22285" xr:uid="{07C19DD5-919D-4B84-B50A-7140E64D5A5E}"/>
    <cellStyle name="Total 109" xfId="22286" xr:uid="{205F2031-6F6A-4D9B-A75A-878186E95D00}"/>
    <cellStyle name="Total 11" xfId="4655" xr:uid="{5448C305-CB17-4905-82E4-149C6E094EC4}"/>
    <cellStyle name="Total 11 2" xfId="22288" xr:uid="{8E45DB11-BC7A-46D0-8BB2-D4720EEC8515}"/>
    <cellStyle name="Total 11 3" xfId="22289" xr:uid="{5072615C-7B17-478A-8C85-CB870EAC9745}"/>
    <cellStyle name="Total 11 4" xfId="24752" xr:uid="{44224824-82EE-47B7-BB74-67ADE42A581B}"/>
    <cellStyle name="Total 11 4 2" xfId="35790" xr:uid="{97EC0045-F3EB-4E9B-B03A-E508321AEF9D}"/>
    <cellStyle name="Total 11 4 3" xfId="44513" xr:uid="{D5BDF45C-06FD-4416-9FD0-D1F9FE0A51D1}"/>
    <cellStyle name="Total 11 5" xfId="22287" xr:uid="{C1AD8263-0756-4956-B7D8-70C1DDD6A6C2}"/>
    <cellStyle name="Total 110" xfId="22290" xr:uid="{B0B13A09-1131-41D3-AEA2-5D3D7DFA2514}"/>
    <cellStyle name="Total 111" xfId="22291" xr:uid="{5C6BE24C-F94E-411B-AAA7-D8EFB5C4A804}"/>
    <cellStyle name="Total 12" xfId="4656" xr:uid="{8DB89345-A030-4DC3-8B2A-BDB2C92DA6F6}"/>
    <cellStyle name="Total 12 2" xfId="22293" xr:uid="{6E49CCA8-72C8-4AD6-BB90-6F405008864C}"/>
    <cellStyle name="Total 12 3" xfId="22294" xr:uid="{CD08386C-121F-4129-A2A2-737D395A8B0E}"/>
    <cellStyle name="Total 12 4" xfId="24753" xr:uid="{8BD643B6-90F2-4EE8-8091-6526649D70EF}"/>
    <cellStyle name="Total 12 4 2" xfId="35791" xr:uid="{CFA830C5-A82E-4661-8CB4-75C89EBF2188}"/>
    <cellStyle name="Total 12 4 3" xfId="44514" xr:uid="{E9D1F0F1-D4A7-41E7-BE59-91CE1E206FA6}"/>
    <cellStyle name="Total 12 5" xfId="22292" xr:uid="{2C057730-6985-4D91-94CD-297432A41085}"/>
    <cellStyle name="Total 13" xfId="4657" xr:uid="{EEC6B891-2140-43F5-82AF-B3C61488C3A2}"/>
    <cellStyle name="Total 13 2" xfId="22296" xr:uid="{19C9836A-0D1F-4FE3-BB7E-54CB5A72AA59}"/>
    <cellStyle name="Total 13 3" xfId="22297" xr:uid="{1BDC6071-66D5-4126-9ACC-DAC0BD850FB7}"/>
    <cellStyle name="Total 13 4" xfId="24754" xr:uid="{54B1996D-8477-4713-9ABB-92340EC3C9F2}"/>
    <cellStyle name="Total 13 4 2" xfId="25657" xr:uid="{7782D650-5B2A-4D64-BE86-BE6FA37B0DEA}"/>
    <cellStyle name="Total 13 4 3" xfId="44515" xr:uid="{D3655904-A47D-41F7-A75E-07204BCC022B}"/>
    <cellStyle name="Total 13 5" xfId="22295" xr:uid="{22A841FF-FBAC-43BB-893D-F165A3CE5C54}"/>
    <cellStyle name="Total 14" xfId="4658" xr:uid="{E0663B4D-0C28-452D-9B74-2D14BA726B45}"/>
    <cellStyle name="Total 14 2" xfId="22299" xr:uid="{3080836C-C43F-43C8-B992-A9C937946CCD}"/>
    <cellStyle name="Total 14 3" xfId="22300" xr:uid="{2D1BB0F1-DD63-4E7F-8DE1-599EAE06E96F}"/>
    <cellStyle name="Total 14 4" xfId="24755" xr:uid="{7236E908-23A1-4A10-A29E-FE5B49354D08}"/>
    <cellStyle name="Total 14 4 2" xfId="35792" xr:uid="{0ED1D215-2CF5-4EF6-9580-F958313B18FF}"/>
    <cellStyle name="Total 14 4 3" xfId="44516" xr:uid="{8B2E22C7-53AF-4DFE-87BD-FE40EBED37D0}"/>
    <cellStyle name="Total 14 5" xfId="22298" xr:uid="{FB2462EE-B978-4C7D-B474-05D7E7A154CA}"/>
    <cellStyle name="Total 15" xfId="4659" xr:uid="{11D31A2D-0330-4D2F-B086-7656BFE32672}"/>
    <cellStyle name="Total 15 2" xfId="22302" xr:uid="{5C76B7DF-E6C0-400B-8552-416EAE6FD498}"/>
    <cellStyle name="Total 15 3" xfId="22303" xr:uid="{778BB73E-96E9-491B-A2EE-EF0D656A43C2}"/>
    <cellStyle name="Total 15 4" xfId="24756" xr:uid="{DAD01661-F26C-41B8-9F12-1C5A8EE356F8}"/>
    <cellStyle name="Total 15 4 2" xfId="38405" xr:uid="{0F5077AE-2B75-4BAC-B997-54344852F3EE}"/>
    <cellStyle name="Total 15 4 3" xfId="44517" xr:uid="{FC523A80-5790-4ECC-9006-67E369769D97}"/>
    <cellStyle name="Total 15 5" xfId="22301" xr:uid="{D94B5A52-53D7-4D29-BF22-7A133F565200}"/>
    <cellStyle name="Total 16" xfId="4660" xr:uid="{A1F843CC-F3FA-4D2F-B375-093110C3008B}"/>
    <cellStyle name="Total 16 2" xfId="22305" xr:uid="{C6F87BF9-FF7C-4CFD-80C4-90CCB369057A}"/>
    <cellStyle name="Total 16 3" xfId="22306" xr:uid="{41EAA913-3C0D-4B65-8440-662B1EC47006}"/>
    <cellStyle name="Total 16 4" xfId="24757" xr:uid="{8F33DBC9-AB85-449C-B843-53BC0BF3DCC6}"/>
    <cellStyle name="Total 16 4 2" xfId="35793" xr:uid="{F627FEA3-F248-4673-A016-327B1F457C6A}"/>
    <cellStyle name="Total 16 4 3" xfId="44518" xr:uid="{3BB95A3D-263C-4471-9A65-EEF5CB436F72}"/>
    <cellStyle name="Total 16 5" xfId="22304" xr:uid="{C1BD9E66-F416-4559-8C2F-7BD58060E6C6}"/>
    <cellStyle name="Total 17" xfId="4661" xr:uid="{F77D5694-B196-420D-BBE2-2B52DC76CC58}"/>
    <cellStyle name="Total 17 2" xfId="22308" xr:uid="{88D42ED3-0678-4E2D-BAAA-CF554C6CB5FB}"/>
    <cellStyle name="Total 17 3" xfId="22309" xr:uid="{2C908165-AFF7-4A3B-AD1F-EB82596A1D52}"/>
    <cellStyle name="Total 17 4" xfId="24758" xr:uid="{22A349DE-2D8C-4081-969C-6A90BC6ACB03}"/>
    <cellStyle name="Total 17 4 2" xfId="35794" xr:uid="{C6325D0D-A983-429F-B45F-EECD8C726BA1}"/>
    <cellStyle name="Total 17 4 3" xfId="44519" xr:uid="{67D9ECD1-5D21-4ACD-BF8F-80D9844DD147}"/>
    <cellStyle name="Total 17 5" xfId="22307" xr:uid="{9279E7B0-6B92-432C-8909-4D984C16168B}"/>
    <cellStyle name="Total 18" xfId="4662" xr:uid="{57347259-9B23-43C2-896E-937AAC7F6DDD}"/>
    <cellStyle name="Total 18 2" xfId="22311" xr:uid="{F979788D-B27B-4B67-B218-F62EBCB74556}"/>
    <cellStyle name="Total 18 3" xfId="22312" xr:uid="{DB0CF903-F483-4C38-A444-CC0DAF2F4107}"/>
    <cellStyle name="Total 18 4" xfId="24759" xr:uid="{B8E8E672-6DDB-4003-BDED-9056F11DA5C8}"/>
    <cellStyle name="Total 18 4 2" xfId="35795" xr:uid="{3A2BE753-61AF-44E0-92BB-09619F45FD29}"/>
    <cellStyle name="Total 18 4 3" xfId="44520" xr:uid="{77B738D6-FFCA-4358-ADCF-0B3DC0D2F7DA}"/>
    <cellStyle name="Total 18 5" xfId="22310" xr:uid="{81A59A03-2EDB-4B32-9568-74147994F576}"/>
    <cellStyle name="Total 19" xfId="4663" xr:uid="{CFDF30DB-5DA9-4A2E-801D-D8C98490653D}"/>
    <cellStyle name="Total 19 2" xfId="22314" xr:uid="{6E162908-CCF7-44F4-A471-60C1C216E1A8}"/>
    <cellStyle name="Total 19 3" xfId="22315" xr:uid="{1C51BAA0-6FC1-4EA7-A3C0-2470A4EF1823}"/>
    <cellStyle name="Total 19 4" xfId="24760" xr:uid="{7337B038-375A-41FD-8C76-E96668E35828}"/>
    <cellStyle name="Total 19 4 2" xfId="38404" xr:uid="{6B23F259-AA60-4436-9EFD-AC62B499A897}"/>
    <cellStyle name="Total 19 4 3" xfId="44521" xr:uid="{5CF8E860-60D5-41F2-931E-7EFC760FB45E}"/>
    <cellStyle name="Total 19 5" xfId="22313" xr:uid="{D39CCBB8-7E3A-40C8-817B-92B91E933865}"/>
    <cellStyle name="Total 2" xfId="56" xr:uid="{7A705F86-F4F0-4A74-AC31-0CAD2070896F}"/>
    <cellStyle name="Total 2 10" xfId="22316" xr:uid="{FAAED1CA-3574-4F86-B248-7F2D33FA15EF}"/>
    <cellStyle name="Total 2 10 2" xfId="34909" xr:uid="{FA20CF99-5C05-4768-91BA-3277F81ECE7D}"/>
    <cellStyle name="Total 2 10 3" xfId="43893" xr:uid="{54F53217-963A-449F-A64E-00E1C2C78EF7}"/>
    <cellStyle name="Total 2 11" xfId="22317" xr:uid="{761BF456-BF8E-4BB2-B0A8-E1BC71BFE0A9}"/>
    <cellStyle name="Total 2 11 2" xfId="34910" xr:uid="{6BE15A1B-448B-4116-86B7-A734E395DA1F}"/>
    <cellStyle name="Total 2 11 3" xfId="43894" xr:uid="{AA74E14F-6F37-4CF8-978A-0B1EB13DFAF0}"/>
    <cellStyle name="Total 2 12" xfId="22318" xr:uid="{1BDD1B1A-DECC-4B77-9C87-A67A8FCEF430}"/>
    <cellStyle name="Total 2 12 2" xfId="34911" xr:uid="{C3401202-475D-4AFA-A522-5682FDCBEA4B}"/>
    <cellStyle name="Total 2 12 3" xfId="43895" xr:uid="{9A1CB565-6095-46DE-BC3F-E9B4ACC09885}"/>
    <cellStyle name="Total 2 13" xfId="22319" xr:uid="{38AD711B-11E0-42D9-A64B-B5AC6EC737FA}"/>
    <cellStyle name="Total 2 13 2" xfId="34912" xr:uid="{46F00CA0-8BD9-4813-B5F4-74D612D4B38A}"/>
    <cellStyle name="Total 2 13 3" xfId="43896" xr:uid="{4BFBEB5C-A58B-4F0C-80FA-1797865D4C46}"/>
    <cellStyle name="Total 2 14" xfId="22320" xr:uid="{08934FBB-F118-4CB2-AD9B-E8F7B6AC404F}"/>
    <cellStyle name="Total 2 14 2" xfId="34913" xr:uid="{60276AC8-B055-4DDA-ABF1-8A9FDB319583}"/>
    <cellStyle name="Total 2 14 3" xfId="43897" xr:uid="{8D46117A-A466-4E1C-BE7B-A069CBEDC870}"/>
    <cellStyle name="Total 2 15" xfId="22321" xr:uid="{F4D00DAA-7205-432C-94B8-D8002BAB2961}"/>
    <cellStyle name="Total 2 15 2" xfId="34914" xr:uid="{62066566-97B9-4F07-9E49-E3AE38A09B38}"/>
    <cellStyle name="Total 2 15 3" xfId="43898" xr:uid="{090CEDFE-EABC-4E48-8833-6292BED52E1D}"/>
    <cellStyle name="Total 2 16" xfId="22322" xr:uid="{C875EA71-8DA5-4B5E-A4D7-99ED52CDE0D4}"/>
    <cellStyle name="Total 2 16 2" xfId="25612" xr:uid="{8F3A7B07-1183-407E-92F3-BDC6D8EE072F}"/>
    <cellStyle name="Total 2 16 3" xfId="43899" xr:uid="{782D8D8B-5109-4F02-B1E1-6179CE88D6E9}"/>
    <cellStyle name="Total 2 17" xfId="22323" xr:uid="{0449D9F2-AE81-4C32-A142-22ACDD6E0565}"/>
    <cellStyle name="Total 2 17 2" xfId="38511" xr:uid="{E790236C-9F53-4D4B-BA09-7940C8DF2011}"/>
    <cellStyle name="Total 2 17 3" xfId="43900" xr:uid="{A2F36A6B-60B2-44EE-9A39-89E8488745EC}"/>
    <cellStyle name="Total 2 18" xfId="22324" xr:uid="{8CC109A7-DCCF-48E7-A775-5B42622920A8}"/>
    <cellStyle name="Total 2 18 2" xfId="37849" xr:uid="{D1DAB930-DC1E-4B75-8879-B1662BD02233}"/>
    <cellStyle name="Total 2 18 3" xfId="43901" xr:uid="{618006D8-CB44-455D-9561-95540875E866}"/>
    <cellStyle name="Total 2 19" xfId="23558" xr:uid="{DAD29BD1-BA3C-4F30-84F6-1AC10E9B267F}"/>
    <cellStyle name="Total 2 2" xfId="5872" xr:uid="{CDD66959-0113-40DA-B593-6600C13AEACB}"/>
    <cellStyle name="Total 2 2 10" xfId="22325" xr:uid="{1E5A60D1-AC31-4420-A05C-EEA13AE6A3E2}"/>
    <cellStyle name="Total 2 2 10 2" xfId="24922" xr:uid="{D50C64A1-40A1-41C9-9731-14429030E4EE}"/>
    <cellStyle name="Total 2 2 10 3" xfId="43902" xr:uid="{0CFE4884-F487-404F-81FD-8FE96F5C52B8}"/>
    <cellStyle name="Total 2 2 11" xfId="22326" xr:uid="{386485C3-5DC6-432C-A659-6E7728A7DA9B}"/>
    <cellStyle name="Total 2 2 11 2" xfId="34915" xr:uid="{48D6F3F9-D878-405A-B752-5C542EEB9130}"/>
    <cellStyle name="Total 2 2 11 3" xfId="43903" xr:uid="{75B30787-B1E1-4817-857C-A49896DB954E}"/>
    <cellStyle name="Total 2 2 12" xfId="22327" xr:uid="{E6AB2271-0C41-4DF9-A950-FA6ACF976222}"/>
    <cellStyle name="Total 2 2 12 2" xfId="34916" xr:uid="{E72B276B-80AA-4691-B0DC-53F3A28662EE}"/>
    <cellStyle name="Total 2 2 12 3" xfId="43904" xr:uid="{524B80C7-439A-416C-B648-049AAAA452E2}"/>
    <cellStyle name="Total 2 2 13" xfId="22328" xr:uid="{900597E3-DF9D-47DD-BC0D-E8CC670F8B1D}"/>
    <cellStyle name="Total 2 2 13 2" xfId="36039" xr:uid="{7C32C875-6C18-48BD-A169-855DADD61E8E}"/>
    <cellStyle name="Total 2 2 13 3" xfId="43905" xr:uid="{8001DE9A-1847-4672-BA98-8C0041E89CF3}"/>
    <cellStyle name="Total 2 2 14" xfId="22329" xr:uid="{3A6A081E-889D-49B8-85D7-B623E604B505}"/>
    <cellStyle name="Total 2 2 14 2" xfId="36040" xr:uid="{1370F115-B585-4446-82DC-DE7AAF25F097}"/>
    <cellStyle name="Total 2 2 14 3" xfId="43906" xr:uid="{2D54A5C5-8BC7-4975-BA62-CFF7D6596640}"/>
    <cellStyle name="Total 2 2 15" xfId="24966" xr:uid="{53E68F46-ED49-49B7-982D-8210E366A14A}"/>
    <cellStyle name="Total 2 2 16" xfId="35149" xr:uid="{6E7CCEB6-71B9-43C1-9274-718C77D43E76}"/>
    <cellStyle name="Total 2 2 2" xfId="5873" xr:uid="{7FCDA7D6-70A8-4963-86B8-F2EA2A77C538}"/>
    <cellStyle name="Total 2 2 2 2" xfId="22330" xr:uid="{6E8112E4-876C-43D5-9F8D-02CB19C8DF1F}"/>
    <cellStyle name="Total 2 2 2 2 10" xfId="22331" xr:uid="{586092BE-C4D3-4B9A-A160-AB840B874C7D}"/>
    <cellStyle name="Total 2 2 2 2 10 2" xfId="34917" xr:uid="{341CAC8C-6524-4BA0-9F28-8855A09310B8}"/>
    <cellStyle name="Total 2 2 2 2 10 3" xfId="43908" xr:uid="{39BA0E62-5409-419E-A113-272266058F28}"/>
    <cellStyle name="Total 2 2 2 2 11" xfId="22332" xr:uid="{37DDB3B2-49FA-4C01-B9CE-73029711E12F}"/>
    <cellStyle name="Total 2 2 2 2 11 2" xfId="34918" xr:uid="{0F6A9969-1C49-4D28-B099-A3B4D44437ED}"/>
    <cellStyle name="Total 2 2 2 2 11 3" xfId="43909" xr:uid="{BFC86422-5F59-4E76-AE54-4BD2D060CE4C}"/>
    <cellStyle name="Total 2 2 2 2 12" xfId="22333" xr:uid="{897502A8-CE14-4BF0-ACC2-AB1F8AD50C8E}"/>
    <cellStyle name="Total 2 2 2 2 12 2" xfId="37167" xr:uid="{103CA749-869D-476B-95EF-0715FE3BEB67}"/>
    <cellStyle name="Total 2 2 2 2 12 3" xfId="43910" xr:uid="{A053CA7E-9B1C-42FB-958F-1552DD7DFCBA}"/>
    <cellStyle name="Total 2 2 2 2 13" xfId="25613" xr:uid="{F1ACE171-C2F2-4399-8BF4-5E93A51228B8}"/>
    <cellStyle name="Total 2 2 2 2 14" xfId="43907" xr:uid="{50576E1A-76D5-4F39-899D-707B180F6216}"/>
    <cellStyle name="Total 2 2 2 2 2" xfId="22334" xr:uid="{EB981099-42D2-400D-8FD9-DE1C12931023}"/>
    <cellStyle name="Total 2 2 2 2 3" xfId="22335" xr:uid="{5FA365ED-860B-4558-ABE0-BC19A628313C}"/>
    <cellStyle name="Total 2 2 2 2 4" xfId="22336" xr:uid="{2CA8EECC-6B90-420D-96A5-3CF52F36D9B7}"/>
    <cellStyle name="Total 2 2 2 2 5" xfId="22337" xr:uid="{9160933C-C85B-4365-9E0A-E438C527ACB8}"/>
    <cellStyle name="Total 2 2 2 2 6" xfId="22338" xr:uid="{B7F4ECD6-E77B-45CF-A2AD-E76F2E5534EA}"/>
    <cellStyle name="Total 2 2 2 2 6 2" xfId="25614" xr:uid="{0D739707-68C6-4604-8E90-71D99E6FA561}"/>
    <cellStyle name="Total 2 2 2 2 6 3" xfId="43911" xr:uid="{6B5BB2DE-7D66-45C9-A29C-EBC0C134431F}"/>
    <cellStyle name="Total 2 2 2 2 7" xfId="22339" xr:uid="{3F850768-CAF3-49C0-B635-3EF44DCA756F}"/>
    <cellStyle name="Total 2 2 2 2 7 2" xfId="34919" xr:uid="{E6B49151-C144-4155-B9ED-3FFA7DFC36F0}"/>
    <cellStyle name="Total 2 2 2 2 7 3" xfId="43912" xr:uid="{B8B40B7B-0A8D-4D69-88AD-005EE1C5005F}"/>
    <cellStyle name="Total 2 2 2 2 8" xfId="22340" xr:uid="{D9CA2A18-44CD-41BA-962F-A926EDE1CB52}"/>
    <cellStyle name="Total 2 2 2 2 8 2" xfId="34920" xr:uid="{942C1811-89F4-4C23-A270-34E61C4C4641}"/>
    <cellStyle name="Total 2 2 2 2 8 3" xfId="43913" xr:uid="{8276904B-5B5F-4A3F-B813-DEE6CDEA7E9A}"/>
    <cellStyle name="Total 2 2 2 2 9" xfId="22341" xr:uid="{548D2BF8-9807-4A1E-8C64-545BE397A2A4}"/>
    <cellStyle name="Total 2 2 2 2 9 2" xfId="34921" xr:uid="{DFE5BD3D-CFC5-4E1A-805C-9C3EA3D2BDDE}"/>
    <cellStyle name="Total 2 2 2 2 9 3" xfId="43914" xr:uid="{9E1B74B4-4AA2-425D-A40B-2D107960CD0A}"/>
    <cellStyle name="Total 2 2 2 3" xfId="22342" xr:uid="{B05BC524-4F5C-4629-9D6F-DA04840390E5}"/>
    <cellStyle name="Total 2 2 2 3 10" xfId="43915" xr:uid="{6DEA5564-DC49-41AF-9C24-0A787435A51E}"/>
    <cellStyle name="Total 2 2 2 3 2" xfId="22343" xr:uid="{4A920756-2BB2-4125-AF6E-239C4190FF00}"/>
    <cellStyle name="Total 2 2 2 3 2 2" xfId="38510" xr:uid="{B4633174-4341-448F-98EB-87392EE3CD0C}"/>
    <cellStyle name="Total 2 2 2 3 2 3" xfId="43916" xr:uid="{AE815A26-7759-4547-81B3-F591D1C9E435}"/>
    <cellStyle name="Total 2 2 2 3 3" xfId="22344" xr:uid="{58CC4B02-5A3A-4002-8CB2-EDB050DF917D}"/>
    <cellStyle name="Total 2 2 2 3 3 2" xfId="34922" xr:uid="{065CA8BE-E366-4428-AC94-4F7669C23643}"/>
    <cellStyle name="Total 2 2 2 3 3 3" xfId="43917" xr:uid="{72267C28-6D67-4505-A9BD-F519904C4A75}"/>
    <cellStyle name="Total 2 2 2 3 4" xfId="22345" xr:uid="{2318E5F3-6F3A-4588-9EDA-B21A96ADD92B}"/>
    <cellStyle name="Total 2 2 2 3 4 2" xfId="24923" xr:uid="{692E2DE8-15CF-4D6D-BBF2-3F149BB38F5A}"/>
    <cellStyle name="Total 2 2 2 3 4 3" xfId="43918" xr:uid="{D1A9577E-B30F-4E17-AD18-96A6203CEEB7}"/>
    <cellStyle name="Total 2 2 2 3 5" xfId="22346" xr:uid="{37210EA9-B9B8-4743-9250-5D07AE6B2F40}"/>
    <cellStyle name="Total 2 2 2 3 5 2" xfId="25616" xr:uid="{0D2B9C4F-D81F-48A9-9CEB-569DC2A1F46E}"/>
    <cellStyle name="Total 2 2 2 3 5 3" xfId="43919" xr:uid="{89D037D6-0A2D-474F-8F6B-2E336E5D8030}"/>
    <cellStyle name="Total 2 2 2 3 6" xfId="22347" xr:uid="{C98292B5-297F-49AF-B016-69E6E04247C0}"/>
    <cellStyle name="Total 2 2 2 3 6 2" xfId="34923" xr:uid="{EB805808-7FDE-4623-88C7-D29122897BE8}"/>
    <cellStyle name="Total 2 2 2 3 6 3" xfId="43920" xr:uid="{85F9BB77-99FD-41F3-9CC4-C1286AD505CA}"/>
    <cellStyle name="Total 2 2 2 3 7" xfId="22348" xr:uid="{333EEE8D-781F-452F-975D-ED10E8967CD6}"/>
    <cellStyle name="Total 2 2 2 3 7 2" xfId="34924" xr:uid="{82118377-1C2C-469E-9F98-CF9EF82BBAD2}"/>
    <cellStyle name="Total 2 2 2 3 7 3" xfId="43921" xr:uid="{5F871AA8-CC5A-4CD6-9DE1-C8E03235AC28}"/>
    <cellStyle name="Total 2 2 2 3 8" xfId="22349" xr:uid="{92B42159-8010-4FF0-98D2-7180C336891B}"/>
    <cellStyle name="Total 2 2 2 3 8 2" xfId="34925" xr:uid="{993A4F51-04C7-4F07-B9FF-12DF7F65D2E2}"/>
    <cellStyle name="Total 2 2 2 3 8 3" xfId="43922" xr:uid="{42F2A2B3-323E-4397-ABD0-9DFA4B1F1301}"/>
    <cellStyle name="Total 2 2 2 3 9" xfId="25615" xr:uid="{74C75BBC-94FF-4BEF-AC3B-BFC525D62BF1}"/>
    <cellStyle name="Total 2 2 2 4" xfId="22350" xr:uid="{05C91D29-CDBA-4823-9CC3-FEF6FB3E8BD4}"/>
    <cellStyle name="Total 2 2 2 4 10" xfId="43923" xr:uid="{6AC1D8A1-96B0-4F13-8003-378A389CDE5A}"/>
    <cellStyle name="Total 2 2 2 4 2" xfId="22351" xr:uid="{C0A0C4A8-CEAA-45AC-AA2B-C482311B4378}"/>
    <cellStyle name="Total 2 2 2 4 2 2" xfId="34926" xr:uid="{39CC46CC-6E8B-4D73-848D-13B7D5665619}"/>
    <cellStyle name="Total 2 2 2 4 2 3" xfId="43924" xr:uid="{067ECE6E-41D6-4E47-9B6B-0D75CD48FFF8}"/>
    <cellStyle name="Total 2 2 2 4 3" xfId="22352" xr:uid="{8B1B3D28-E118-48AE-9896-428AEF6CF98F}"/>
    <cellStyle name="Total 2 2 2 4 3 2" xfId="34927" xr:uid="{B84B33A7-3B1B-41B8-9AAF-E0A24D49DB7E}"/>
    <cellStyle name="Total 2 2 2 4 3 3" xfId="43925" xr:uid="{E029B46D-6B6E-46A5-819B-507A5A95A403}"/>
    <cellStyle name="Total 2 2 2 4 4" xfId="22353" xr:uid="{B3F27B47-FEB3-498A-941A-19EAC77F73EA}"/>
    <cellStyle name="Total 2 2 2 4 4 2" xfId="34928" xr:uid="{0B8953DF-9B2D-406A-9465-E8CC266AD634}"/>
    <cellStyle name="Total 2 2 2 4 4 3" xfId="43926" xr:uid="{2BC45C57-6C5E-4E9C-B159-BCC2956D9CFC}"/>
    <cellStyle name="Total 2 2 2 4 5" xfId="22354" xr:uid="{31D74084-9777-4D1B-BE3B-967A77D0AB40}"/>
    <cellStyle name="Total 2 2 2 4 5 2" xfId="25618" xr:uid="{70BD5763-88C8-42A8-8FE0-3B0675BC6EA4}"/>
    <cellStyle name="Total 2 2 2 4 5 3" xfId="43927" xr:uid="{13BEE186-B95F-46CB-9B95-B021B1F94DFF}"/>
    <cellStyle name="Total 2 2 2 4 6" xfId="22355" xr:uid="{EDC1F94C-CEEF-4202-AD51-DD8817C0ABF1}"/>
    <cellStyle name="Total 2 2 2 4 6 2" xfId="34929" xr:uid="{47B2E42D-F786-4D2E-A79C-81E54C7DF845}"/>
    <cellStyle name="Total 2 2 2 4 6 3" xfId="43928" xr:uid="{3A7FDEBE-7987-4447-910B-C41DA81D9358}"/>
    <cellStyle name="Total 2 2 2 4 7" xfId="22356" xr:uid="{1BA773CF-1C83-46AF-9CC8-FA3963E5D8C3}"/>
    <cellStyle name="Total 2 2 2 4 7 2" xfId="34930" xr:uid="{1113D30B-D4EF-46F2-BE78-4E6B7F294817}"/>
    <cellStyle name="Total 2 2 2 4 7 3" xfId="43929" xr:uid="{A2D023DD-8004-47B1-BD4C-A4641DA0E613}"/>
    <cellStyle name="Total 2 2 2 4 8" xfId="22357" xr:uid="{89B69163-B489-4FF5-96E4-FA2DB6726E7B}"/>
    <cellStyle name="Total 2 2 2 4 8 2" xfId="34931" xr:uid="{A784C0DD-C9AB-48F8-8E00-760286DDF86F}"/>
    <cellStyle name="Total 2 2 2 4 8 3" xfId="43930" xr:uid="{05608653-3054-4377-A6DF-21D22F8D8296}"/>
    <cellStyle name="Total 2 2 2 4 9" xfId="25617" xr:uid="{33E761D9-9357-48FB-9FC7-1B4558B5D203}"/>
    <cellStyle name="Total 2 2 2 5" xfId="22358" xr:uid="{1264DF06-B222-4CE2-BA8C-C8C837D42D99}"/>
    <cellStyle name="Total 2 2 2 5 10" xfId="43931" xr:uid="{D6CD4EA6-1A54-47B9-98A1-FEA11D17DB25}"/>
    <cellStyle name="Total 2 2 2 5 2" xfId="22359" xr:uid="{860F8FB1-F84A-4A6B-BEFF-F5B956D643C8}"/>
    <cellStyle name="Total 2 2 2 5 2 2" xfId="34932" xr:uid="{EE61162B-C6F9-4709-A599-B038F4AF83F1}"/>
    <cellStyle name="Total 2 2 2 5 2 3" xfId="43932" xr:uid="{02779488-11F3-41C7-BD93-7487BFD74D3B}"/>
    <cellStyle name="Total 2 2 2 5 3" xfId="22360" xr:uid="{C1AC4E15-1DCA-4999-805A-BFDD012FAE43}"/>
    <cellStyle name="Total 2 2 2 5 3 2" xfId="34933" xr:uid="{CF56BEE9-F958-4C89-A154-59AD5A95E55C}"/>
    <cellStyle name="Total 2 2 2 5 3 3" xfId="43933" xr:uid="{8D0D461D-2E06-4698-808F-7AB2A1C187A6}"/>
    <cellStyle name="Total 2 2 2 5 4" xfId="22361" xr:uid="{F23B62EA-7A99-4719-A695-1376950D857B}"/>
    <cellStyle name="Total 2 2 2 5 4 2" xfId="38509" xr:uid="{2C5D5B71-7A40-4059-A43C-0E696A74C0DF}"/>
    <cellStyle name="Total 2 2 2 5 4 3" xfId="43934" xr:uid="{B57478D6-627A-4E96-A175-43BCFFB3A62A}"/>
    <cellStyle name="Total 2 2 2 5 5" xfId="22362" xr:uid="{DF3B25EB-430F-4CEF-AFB8-2CB556A01F9E}"/>
    <cellStyle name="Total 2 2 2 5 5 2" xfId="25620" xr:uid="{14DC07D7-3A59-4381-8B38-C7EBAB13A7C1}"/>
    <cellStyle name="Total 2 2 2 5 5 3" xfId="43935" xr:uid="{2D125CE1-9941-411A-BBDD-34FA47306723}"/>
    <cellStyle name="Total 2 2 2 5 6" xfId="22363" xr:uid="{51ED5FA5-4A18-46B4-AC0C-A81FDB8BBE86}"/>
    <cellStyle name="Total 2 2 2 5 6 2" xfId="34934" xr:uid="{DDBA567A-5787-4508-829B-84955EE428D6}"/>
    <cellStyle name="Total 2 2 2 5 6 3" xfId="43936" xr:uid="{30770D2D-B372-4A84-8CAA-71A38D616D7C}"/>
    <cellStyle name="Total 2 2 2 5 7" xfId="22364" xr:uid="{CA690925-125E-4E59-9110-717B7C3AF5B3}"/>
    <cellStyle name="Total 2 2 2 5 7 2" xfId="37168" xr:uid="{DCEC5979-5F1F-4BCC-9ABE-081224FF2FF8}"/>
    <cellStyle name="Total 2 2 2 5 7 3" xfId="43937" xr:uid="{47FACAD6-4ECC-4FA9-8CA0-D1E0558360B8}"/>
    <cellStyle name="Total 2 2 2 5 8" xfId="22365" xr:uid="{C2E0C129-CA68-4856-9A3F-01E11E43A969}"/>
    <cellStyle name="Total 2 2 2 5 8 2" xfId="23430" xr:uid="{1D57432B-12DD-46E9-B288-ECA941024303}"/>
    <cellStyle name="Total 2 2 2 5 8 3" xfId="43938" xr:uid="{7432DFCB-8603-43D6-9044-104565B7BB36}"/>
    <cellStyle name="Total 2 2 2 5 9" xfId="25619" xr:uid="{C65432B0-3F59-470C-86E8-A68E3BAFED67}"/>
    <cellStyle name="Total 2 2 3" xfId="22366" xr:uid="{295C1AFA-7F6A-4E05-A71C-F64BF0DC27C1}"/>
    <cellStyle name="Total 2 2 4" xfId="22367" xr:uid="{6F041F76-D085-4CCF-B489-A44043E95781}"/>
    <cellStyle name="Total 2 2 5" xfId="22368" xr:uid="{D59E3DC3-7802-488A-96DF-31F09B628A10}"/>
    <cellStyle name="Total 2 2 6" xfId="22369" xr:uid="{B4924F31-0DCB-4AEF-A1D1-C464627D3BF4}"/>
    <cellStyle name="Total 2 2 7" xfId="22370" xr:uid="{81896E51-405A-41C2-A13E-87FF46F90BB4}"/>
    <cellStyle name="Total 2 2 8" xfId="22371" xr:uid="{3991E757-98E6-4E8D-BB61-85BB6B17A2D5}"/>
    <cellStyle name="Total 2 2 8 2" xfId="34935" xr:uid="{6F33398A-0D50-4471-8A8B-C5578F644C18}"/>
    <cellStyle name="Total 2 2 8 3" xfId="43939" xr:uid="{EF39C660-D8E4-4E9E-AE0F-64B3E4A9242A}"/>
    <cellStyle name="Total 2 2 9" xfId="22372" xr:uid="{7B5BFB07-9890-4E06-8B4E-1250C89DB6E7}"/>
    <cellStyle name="Total 2 2 9 2" xfId="34936" xr:uid="{950F78F9-3696-4C67-A7EB-B2FBA6E8D508}"/>
    <cellStyle name="Total 2 2 9 3" xfId="43940" xr:uid="{7EDDA7C8-0020-46F3-B566-942CFB28462B}"/>
    <cellStyle name="Total 2 20" xfId="5871" xr:uid="{297778C0-5F5D-4862-B605-FA5373778396}"/>
    <cellStyle name="Total 2 21" xfId="3370" xr:uid="{11F8D2D0-6A62-4687-988F-F53C27E556CE}"/>
    <cellStyle name="Total 2 22" xfId="3091" xr:uid="{F459EB1D-481E-4691-B1F1-8F3BF501DBF5}"/>
    <cellStyle name="Total 2 3" xfId="22373" xr:uid="{F145EBA8-8F26-451A-8DE0-672DA141B2BD}"/>
    <cellStyle name="Total 2 3 10" xfId="22374" xr:uid="{317FC08C-B249-42FE-A7B2-6DDD257FD99C}"/>
    <cellStyle name="Total 2 3 10 2" xfId="37850" xr:uid="{67A0F258-0806-4E9F-B6F4-2ED25472B123}"/>
    <cellStyle name="Total 2 3 10 3" xfId="43942" xr:uid="{E639D569-8132-4890-9C8C-BB19E2FB0346}"/>
    <cellStyle name="Total 2 3 11" xfId="22375" xr:uid="{CD2467B5-AAE3-46E9-9B19-FD2643E2AFB9}"/>
    <cellStyle name="Total 2 3 11 2" xfId="34938" xr:uid="{ACD40291-8BAF-42D0-84C4-5BEC79516DDA}"/>
    <cellStyle name="Total 2 3 11 3" xfId="43943" xr:uid="{516FCD40-0A28-4335-8F8A-F4C76A44C17C}"/>
    <cellStyle name="Total 2 3 12" xfId="22376" xr:uid="{77DC5297-CDC1-4DD3-96B2-A46BF8684986}"/>
    <cellStyle name="Total 2 3 12 2" xfId="34939" xr:uid="{FDB2F52D-2189-4392-9792-8852E244642A}"/>
    <cellStyle name="Total 2 3 12 3" xfId="43944" xr:uid="{5CF2ACDF-883D-41DB-B7B4-22A6FD614737}"/>
    <cellStyle name="Total 2 3 13" xfId="34937" xr:uid="{72D2A657-FC7B-4010-944C-E9D411882981}"/>
    <cellStyle name="Total 2 3 14" xfId="43941" xr:uid="{A3FC39B2-F77F-4EB0-8BC0-BBAB281E70A6}"/>
    <cellStyle name="Total 2 3 2" xfId="22377" xr:uid="{34798613-7BE6-4834-895E-F5CD9757AA28}"/>
    <cellStyle name="Total 2 3 2 2" xfId="22378" xr:uid="{D6A2F504-550D-4DE9-BC1D-E0191094779A}"/>
    <cellStyle name="Total 2 3 2 2 10" xfId="43945" xr:uid="{D47630E2-E2A2-4F05-83FE-F8724FEF917D}"/>
    <cellStyle name="Total 2 3 2 2 2" xfId="22379" xr:uid="{3DC63065-F0DD-4AFB-B522-147A23B57E97}"/>
    <cellStyle name="Total 2 3 2 2 2 2" xfId="34941" xr:uid="{BA4DB175-6F06-4363-A9BD-BD6F99A647E8}"/>
    <cellStyle name="Total 2 3 2 2 2 3" xfId="43946" xr:uid="{D89B8392-EDF1-4BAE-AEF2-0696B4C95443}"/>
    <cellStyle name="Total 2 3 2 2 3" xfId="22380" xr:uid="{BC3462D0-D670-43F2-8392-40ABADE2A86F}"/>
    <cellStyle name="Total 2 3 2 2 3 2" xfId="34942" xr:uid="{F6BF4CEF-5E36-4FC8-AEDB-BC0BC7DBDBCD}"/>
    <cellStyle name="Total 2 3 2 2 3 3" xfId="43947" xr:uid="{7AF38714-E0D2-4C15-A982-D5860C30571C}"/>
    <cellStyle name="Total 2 3 2 2 4" xfId="22381" xr:uid="{A2F4F532-37D0-402E-A535-9379B5B8BCC0}"/>
    <cellStyle name="Total 2 3 2 2 4 2" xfId="34943" xr:uid="{42A7079B-E70F-492F-91DC-DF98D7F7A1DC}"/>
    <cellStyle name="Total 2 3 2 2 4 3" xfId="43948" xr:uid="{85F633C6-AF79-4E8C-807F-E9CFD6E2645D}"/>
    <cellStyle name="Total 2 3 2 2 5" xfId="22382" xr:uid="{9F4CD614-F86E-47C1-8A97-82840982C301}"/>
    <cellStyle name="Total 2 3 2 2 5 2" xfId="34944" xr:uid="{700264CD-7471-4550-A92A-552F1676DD00}"/>
    <cellStyle name="Total 2 3 2 2 5 3" xfId="43949" xr:uid="{2DEA3285-7DB5-4DE7-8630-05B5E83FFC9F}"/>
    <cellStyle name="Total 2 3 2 2 6" xfId="22383" xr:uid="{91999F08-01ED-4DD1-8F02-BEF630A31957}"/>
    <cellStyle name="Total 2 3 2 2 6 2" xfId="38508" xr:uid="{504B9FFC-7B28-423A-9643-4DF2FF9D110B}"/>
    <cellStyle name="Total 2 3 2 2 6 3" xfId="43950" xr:uid="{A0BD6ECF-8096-4105-8F61-A41912A4CAC9}"/>
    <cellStyle name="Total 2 3 2 2 7" xfId="22384" xr:uid="{5E8EDD94-2519-4417-9644-D6FE3ADF6402}"/>
    <cellStyle name="Total 2 3 2 2 7 2" xfId="34945" xr:uid="{EC9CDFD1-1654-40CB-B03C-6E6BD2765D4B}"/>
    <cellStyle name="Total 2 3 2 2 7 3" xfId="43951" xr:uid="{394C2DC6-6B92-4A3E-9345-A19B55CC137F}"/>
    <cellStyle name="Total 2 3 2 2 8" xfId="22385" xr:uid="{D1E4D878-6A26-4784-B4F9-8EA3BCFAFA9A}"/>
    <cellStyle name="Total 2 3 2 2 8 2" xfId="34946" xr:uid="{0124070D-6B32-47E5-993D-EBCE1FF5D4D8}"/>
    <cellStyle name="Total 2 3 2 2 8 3" xfId="43952" xr:uid="{64517E38-FA72-458A-8885-22BCBC088F71}"/>
    <cellStyle name="Total 2 3 2 2 9" xfId="34940" xr:uid="{52BC8C79-6EFD-47D9-8EBB-BDF296210EDF}"/>
    <cellStyle name="Total 2 3 2 3" xfId="22386" xr:uid="{032521CD-9BCF-4EA7-B7DE-223F6BE03D44}"/>
    <cellStyle name="Total 2 3 2 3 10" xfId="43953" xr:uid="{99996932-9A90-47D2-89E9-B3687573FE1D}"/>
    <cellStyle name="Total 2 3 2 3 2" xfId="22387" xr:uid="{51E0059C-32C8-4E8C-826C-2A34AA3585A5}"/>
    <cellStyle name="Total 2 3 2 3 2 2" xfId="36788" xr:uid="{0A09E6FB-42B7-4892-A2E9-A50D45DFCF84}"/>
    <cellStyle name="Total 2 3 2 3 2 3" xfId="43954" xr:uid="{5323C50B-A61C-4DA7-A3CE-79217C61D7B0}"/>
    <cellStyle name="Total 2 3 2 3 3" xfId="22388" xr:uid="{CAEA028F-5601-44A5-9199-BDDCBA5D7DE4}"/>
    <cellStyle name="Total 2 3 2 3 3 2" xfId="34948" xr:uid="{055B2ED4-8A05-4DAB-921E-26A6DE1DFE00}"/>
    <cellStyle name="Total 2 3 2 3 3 3" xfId="43955" xr:uid="{62482C6C-5506-4BC5-9709-F8784E96365A}"/>
    <cellStyle name="Total 2 3 2 3 4" xfId="22389" xr:uid="{E42E6154-A5BD-4516-8F9B-01C214AAB472}"/>
    <cellStyle name="Total 2 3 2 3 4 2" xfId="34949" xr:uid="{38E760CA-29CA-42F6-950E-6EAD402BA03A}"/>
    <cellStyle name="Total 2 3 2 3 4 3" xfId="43956" xr:uid="{E8FFE874-A5D4-4CB1-AD56-F1DBA7DDADB8}"/>
    <cellStyle name="Total 2 3 2 3 5" xfId="22390" xr:uid="{0CEC31F5-6D3D-4024-9877-921D333F1A0F}"/>
    <cellStyle name="Total 2 3 2 3 5 2" xfId="34950" xr:uid="{1C79EB70-0FE8-4444-A596-B93F2992F372}"/>
    <cellStyle name="Total 2 3 2 3 5 3" xfId="43957" xr:uid="{9E3FF277-CB23-448D-BABA-799729FEBB32}"/>
    <cellStyle name="Total 2 3 2 3 6" xfId="22391" xr:uid="{A40FEDD5-7A7B-481A-8DAC-5500B13E79CA}"/>
    <cellStyle name="Total 2 3 2 3 6 2" xfId="34951" xr:uid="{EBEF99DA-B683-46B9-B3F5-941F531E3148}"/>
    <cellStyle name="Total 2 3 2 3 6 3" xfId="43958" xr:uid="{CAD893BC-0D0A-459E-88B5-D1159F5A4E94}"/>
    <cellStyle name="Total 2 3 2 3 7" xfId="22392" xr:uid="{B90B7FD8-5E95-40F6-8ECD-8A6E1F8F628E}"/>
    <cellStyle name="Total 2 3 2 3 7 2" xfId="34952" xr:uid="{52FF8F22-256B-4F5C-B32F-BBD49D5516B9}"/>
    <cellStyle name="Total 2 3 2 3 7 3" xfId="43959" xr:uid="{E0923424-96AA-4A29-9FE2-D589B26D00B7}"/>
    <cellStyle name="Total 2 3 2 3 8" xfId="22393" xr:uid="{F590B909-F3F7-4D1C-A08F-DE3E6D18D726}"/>
    <cellStyle name="Total 2 3 2 3 8 2" xfId="34953" xr:uid="{9796622C-8CC8-47B9-BA83-9C9776A42FBF}"/>
    <cellStyle name="Total 2 3 2 3 8 3" xfId="43960" xr:uid="{FD6FF52A-480B-4BAD-B8A8-FDAF808034CD}"/>
    <cellStyle name="Total 2 3 2 3 9" xfId="34947" xr:uid="{FD22814A-305B-4DB1-9431-37C3CDEDBF30}"/>
    <cellStyle name="Total 2 3 2 4" xfId="22394" xr:uid="{630C39A0-68A1-4317-B22C-D6E3C8185F64}"/>
    <cellStyle name="Total 2 3 2 4 10" xfId="43961" xr:uid="{47C6E390-198E-4804-8011-54D8FAFB4381}"/>
    <cellStyle name="Total 2 3 2 4 2" xfId="22395" xr:uid="{C22B3F55-F29B-46EC-BCAB-5797E65D1EE6}"/>
    <cellStyle name="Total 2 3 2 4 2 2" xfId="34955" xr:uid="{07ADD51F-1C63-4633-86E2-BDD1CC26C0AA}"/>
    <cellStyle name="Total 2 3 2 4 2 3" xfId="43962" xr:uid="{41CE868F-1652-415A-B043-034027F30A66}"/>
    <cellStyle name="Total 2 3 2 4 3" xfId="22396" xr:uid="{A4531261-9753-4E14-BAF7-6499DC9C0547}"/>
    <cellStyle name="Total 2 3 2 4 3 2" xfId="34956" xr:uid="{C3DA411F-E19A-45B0-A4C3-A042A74BDD93}"/>
    <cellStyle name="Total 2 3 2 4 3 3" xfId="43963" xr:uid="{9ED954AE-B306-4150-99FD-2004C10CE6AD}"/>
    <cellStyle name="Total 2 3 2 4 4" xfId="22397" xr:uid="{E42CC0BE-48D8-4190-A7F2-E0C1DCCCFD40}"/>
    <cellStyle name="Total 2 3 2 4 4 2" xfId="34957" xr:uid="{5983940A-20E4-4115-A23F-2EC2376EFEB8}"/>
    <cellStyle name="Total 2 3 2 4 4 3" xfId="43964" xr:uid="{88C7AF17-1DB6-4D57-8CB1-3B453FD66133}"/>
    <cellStyle name="Total 2 3 2 4 5" xfId="22398" xr:uid="{3BCA01BA-8748-4FD2-9FFF-65C4D56577C9}"/>
    <cellStyle name="Total 2 3 2 4 5 2" xfId="37851" xr:uid="{BF20E50E-1DA3-41EE-8A8C-C1E8A36F7C90}"/>
    <cellStyle name="Total 2 3 2 4 5 3" xfId="43965" xr:uid="{13DBF746-9C2E-4537-8D9D-FA4533340420}"/>
    <cellStyle name="Total 2 3 2 4 6" xfId="22399" xr:uid="{500B1547-690A-437B-B5FC-81C7E1D33B0F}"/>
    <cellStyle name="Total 2 3 2 4 6 2" xfId="34958" xr:uid="{30E23CCD-BA7D-47A2-92B8-79A656027228}"/>
    <cellStyle name="Total 2 3 2 4 6 3" xfId="43966" xr:uid="{F5E6834C-8CA0-42F8-9799-43137EE45B34}"/>
    <cellStyle name="Total 2 3 2 4 7" xfId="22400" xr:uid="{E4FFB462-B25C-451B-9C5D-7638DEA0BC79}"/>
    <cellStyle name="Total 2 3 2 4 7 2" xfId="34959" xr:uid="{144245B8-F45A-4290-A379-655991583E82}"/>
    <cellStyle name="Total 2 3 2 4 7 3" xfId="43967" xr:uid="{073C0EC2-84CD-4590-A45A-9E41EF003C9B}"/>
    <cellStyle name="Total 2 3 2 4 8" xfId="22401" xr:uid="{054CCF15-15F6-4217-8481-5D0746F3F8FE}"/>
    <cellStyle name="Total 2 3 2 4 8 2" xfId="34960" xr:uid="{B70DD63C-954C-448B-AA41-9373247774FD}"/>
    <cellStyle name="Total 2 3 2 4 8 3" xfId="43968" xr:uid="{D5DE1D52-12F9-4ABF-8572-B6AA2C4B668F}"/>
    <cellStyle name="Total 2 3 2 4 9" xfId="34954" xr:uid="{256693E4-DEE5-49BB-998E-BB340B24A586}"/>
    <cellStyle name="Total 2 3 2 5" xfId="22402" xr:uid="{5A497BBD-6158-4FF2-9E21-557C4C308DB8}"/>
    <cellStyle name="Total 2 3 2 5 10" xfId="43969" xr:uid="{645F64D0-9E48-43DE-9C70-C2F3F102EE46}"/>
    <cellStyle name="Total 2 3 2 5 2" xfId="22403" xr:uid="{3F0992C7-5092-4DAA-9163-E4BFE624C374}"/>
    <cellStyle name="Total 2 3 2 5 2 2" xfId="36041" xr:uid="{BA78B8F4-0843-4FFC-AD21-4C986F281537}"/>
    <cellStyle name="Total 2 3 2 5 2 3" xfId="43970" xr:uid="{5AB36C6C-2B3F-40FA-8218-A4163912DFFA}"/>
    <cellStyle name="Total 2 3 2 5 3" xfId="22404" xr:uid="{D6D9C239-5E14-4753-9137-DF3C7CC733A7}"/>
    <cellStyle name="Total 2 3 2 5 3 2" xfId="34962" xr:uid="{3054CE75-102E-4E74-9B19-8F863B80D3E4}"/>
    <cellStyle name="Total 2 3 2 5 3 3" xfId="43971" xr:uid="{C54A26F9-D3F8-4EE2-941F-F037FF990C5F}"/>
    <cellStyle name="Total 2 3 2 5 4" xfId="22405" xr:uid="{E7CD3175-8638-4B70-8339-272FE514E0AC}"/>
    <cellStyle name="Total 2 3 2 5 4 2" xfId="37146" xr:uid="{03824F81-88C9-4D65-8320-B7AF24455D11}"/>
    <cellStyle name="Total 2 3 2 5 4 3" xfId="43972" xr:uid="{9A6CC50F-B2E1-4DD3-89B9-3877E99C1F2E}"/>
    <cellStyle name="Total 2 3 2 5 5" xfId="22406" xr:uid="{D6755B5F-1EDA-40EE-A246-0C83C000B57D}"/>
    <cellStyle name="Total 2 3 2 5 5 2" xfId="25621" xr:uid="{29C793BE-86CC-4773-8FB0-B1512CDCB998}"/>
    <cellStyle name="Total 2 3 2 5 5 3" xfId="43973" xr:uid="{B26130D7-54FA-4870-9A13-7760FAE7CED4}"/>
    <cellStyle name="Total 2 3 2 5 6" xfId="22407" xr:uid="{F1F13060-0065-4759-BB74-A9525F263BC2}"/>
    <cellStyle name="Total 2 3 2 5 6 2" xfId="38507" xr:uid="{B34D6313-E44B-4CF2-AE4C-E5C303A3048D}"/>
    <cellStyle name="Total 2 3 2 5 6 3" xfId="43974" xr:uid="{52FDD4D5-551F-4D82-AA7C-737145BB21CD}"/>
    <cellStyle name="Total 2 3 2 5 7" xfId="22408" xr:uid="{4556C367-3AE4-4FF7-B55D-F19E0AE3D7D8}"/>
    <cellStyle name="Total 2 3 2 5 7 2" xfId="34963" xr:uid="{0A0832BC-E402-495A-B36A-D321A0A3ACE3}"/>
    <cellStyle name="Total 2 3 2 5 7 3" xfId="43975" xr:uid="{7EC376E2-EC2C-476D-9F10-3C3ADB5073E4}"/>
    <cellStyle name="Total 2 3 2 5 8" xfId="22409" xr:uid="{18B8BFB1-FEF9-44BC-B11F-3AA8A6638232}"/>
    <cellStyle name="Total 2 3 2 5 8 2" xfId="34964" xr:uid="{B77D7FFD-CF1B-47DF-9EA8-3D07A7122B0A}"/>
    <cellStyle name="Total 2 3 2 5 8 3" xfId="43976" xr:uid="{28CECDB0-4C1F-40E1-BF48-BA038EFE8E7D}"/>
    <cellStyle name="Total 2 3 2 5 9" xfId="34961" xr:uid="{6233A298-2EEF-4B65-BC36-5FBB920362DB}"/>
    <cellStyle name="Total 2 3 3" xfId="22410" xr:uid="{2CF0A663-34E2-4980-B5D3-591CED17E136}"/>
    <cellStyle name="Total 2 3 4" xfId="22411" xr:uid="{791B99BF-DFD0-4374-A687-C25C40CF2849}"/>
    <cellStyle name="Total 2 3 5" xfId="22412" xr:uid="{6F218927-3F1E-46B5-8CC6-CF53720CF659}"/>
    <cellStyle name="Total 2 3 6" xfId="22413" xr:uid="{41636EF0-8EFC-49D2-8C39-F71BEB66BAB5}"/>
    <cellStyle name="Total 2 3 6 2" xfId="34965" xr:uid="{0524DE62-8825-44D2-8434-8346FABAFC70}"/>
    <cellStyle name="Total 2 3 6 3" xfId="43977" xr:uid="{CCF354D7-68A5-48E4-92FD-07B1E17B9415}"/>
    <cellStyle name="Total 2 3 7" xfId="22414" xr:uid="{FF318BEF-4AF5-4895-A2D5-7EF667D41BE5}"/>
    <cellStyle name="Total 2 3 7 2" xfId="36789" xr:uid="{4779C705-6E3D-4E01-82AF-B7C069A378C1}"/>
    <cellStyle name="Total 2 3 7 3" xfId="43978" xr:uid="{15B3C9BC-ED26-4D71-BD08-4E923379D542}"/>
    <cellStyle name="Total 2 3 8" xfId="22415" xr:uid="{8BD41D08-FC1D-41F6-8699-24FAEE06AA5D}"/>
    <cellStyle name="Total 2 3 8 2" xfId="25622" xr:uid="{7B063F86-1E83-4941-B49A-32828521BF9B}"/>
    <cellStyle name="Total 2 3 8 3" xfId="43979" xr:uid="{F3A03DF1-D66A-4A8D-A523-CF68B0E5B597}"/>
    <cellStyle name="Total 2 3 9" xfId="22416" xr:uid="{9262602E-BABF-476A-8D07-EB7D6E28ECA4}"/>
    <cellStyle name="Total 2 3 9 2" xfId="34966" xr:uid="{13F08CB0-8292-438F-813C-F72509C8F110}"/>
    <cellStyle name="Total 2 3 9 3" xfId="43980" xr:uid="{7E00B19F-DB7D-41D9-BEA1-C33946C43A1D}"/>
    <cellStyle name="Total 2 4" xfId="22417" xr:uid="{D2769A0B-F84A-44A6-9F2B-239CE684B006}"/>
    <cellStyle name="Total 2 4 10" xfId="43981" xr:uid="{2F15BA3E-74E1-4E58-99A6-B2E5E23E82F7}"/>
    <cellStyle name="Total 2 4 2" xfId="22418" xr:uid="{E4C4B537-3CD6-4641-8C24-813C33C6392F}"/>
    <cellStyle name="Total 2 4 2 2" xfId="34968" xr:uid="{48615119-D525-462A-9C27-10FFD7AD0156}"/>
    <cellStyle name="Total 2 4 2 3" xfId="43982" xr:uid="{F299A534-FA0E-40BF-BF91-B895D76AB7E0}"/>
    <cellStyle name="Total 2 4 3" xfId="22419" xr:uid="{5A15079B-22E2-4469-8143-F71E62609F93}"/>
    <cellStyle name="Total 2 4 3 2" xfId="25623" xr:uid="{04DA3FE6-BF5A-4CA5-A863-824955729C1B}"/>
    <cellStyle name="Total 2 4 3 3" xfId="43983" xr:uid="{34C2AA94-E257-4105-ACB5-AA4932CF7503}"/>
    <cellStyle name="Total 2 4 4" xfId="22420" xr:uid="{B0F4ADDF-1E41-4285-B9F6-A6D40646A988}"/>
    <cellStyle name="Total 2 4 4 2" xfId="34969" xr:uid="{3005118A-D4DA-4466-A957-290DDCD8E05A}"/>
    <cellStyle name="Total 2 4 4 3" xfId="43984" xr:uid="{C2149640-F701-4E65-8F6B-F3F9AA7647BF}"/>
    <cellStyle name="Total 2 4 5" xfId="22421" xr:uid="{19353B70-E605-494D-A033-2BD1A8771188}"/>
    <cellStyle name="Total 2 4 5 2" xfId="37852" xr:uid="{6CBC1DC1-48EC-41E5-B096-0CE782B6D7A2}"/>
    <cellStyle name="Total 2 4 5 3" xfId="43985" xr:uid="{3EBD76D9-0D67-4E0A-B6BC-4759E341372B}"/>
    <cellStyle name="Total 2 4 6" xfId="22422" xr:uid="{BF4A72AF-15AB-4959-9E3C-31F2C7FCC4AB}"/>
    <cellStyle name="Total 2 4 6 2" xfId="34970" xr:uid="{51F339BA-02F3-49E4-AD28-E92DC6C8F200}"/>
    <cellStyle name="Total 2 4 6 3" xfId="43986" xr:uid="{F5513106-052C-4957-8598-83C0BFE129E8}"/>
    <cellStyle name="Total 2 4 7" xfId="22423" xr:uid="{6C79B5A9-B416-47AF-9447-22044AD98AFB}"/>
    <cellStyle name="Total 2 4 7 2" xfId="25624" xr:uid="{64DBE4D0-37BA-4C20-9EF3-A998B7742824}"/>
    <cellStyle name="Total 2 4 7 3" xfId="43987" xr:uid="{15C9447D-2F09-4D30-AD37-7FD30E43A1C8}"/>
    <cellStyle name="Total 2 4 8" xfId="22424" xr:uid="{4F7E4DE2-CDBC-47EB-879A-4C95B9BE53CC}"/>
    <cellStyle name="Total 2 4 8 2" xfId="34971" xr:uid="{3C14A1E4-E638-4E14-AE0D-E570D4FBBD48}"/>
    <cellStyle name="Total 2 4 8 3" xfId="43988" xr:uid="{A8C3D066-41B6-40E4-8FCA-373BA654A5F2}"/>
    <cellStyle name="Total 2 4 9" xfId="34967" xr:uid="{9C0F5D1C-4293-4E45-ADA9-7B34648FAC5F}"/>
    <cellStyle name="Total 2 5" xfId="22425" xr:uid="{F8C51CEE-D29A-4EA8-9CDC-9F2E2007ECED}"/>
    <cellStyle name="Total 2 5 10" xfId="43989" xr:uid="{77621F35-52FD-4DC6-A06E-C609DB961AE3}"/>
    <cellStyle name="Total 2 5 2" xfId="22426" xr:uid="{2219CD3A-6EE6-4A6B-8596-5D280052F7B4}"/>
    <cellStyle name="Total 2 5 2 2" xfId="34973" xr:uid="{CA9425D5-D561-4132-9109-9F7F5AF438C3}"/>
    <cellStyle name="Total 2 5 2 3" xfId="43990" xr:uid="{30FB6601-9D3B-4AA2-85EE-7B4740E04D1F}"/>
    <cellStyle name="Total 2 5 3" xfId="22427" xr:uid="{56D5C089-CC80-420A-8172-8B156F3B2544}"/>
    <cellStyle name="Total 2 5 3 2" xfId="25625" xr:uid="{5862B0BD-299E-40E8-BBF2-777A72E43CC3}"/>
    <cellStyle name="Total 2 5 3 3" xfId="43991" xr:uid="{CC555F28-9626-481E-A170-5A70EC5459A9}"/>
    <cellStyle name="Total 2 5 4" xfId="22428" xr:uid="{E7E821D3-B6BA-45B0-98AA-3E28F095A516}"/>
    <cellStyle name="Total 2 5 4 2" xfId="34974" xr:uid="{BAB8B4C3-F4EE-425B-AA6C-919F7A4CDB80}"/>
    <cellStyle name="Total 2 5 4 3" xfId="43992" xr:uid="{30CEFA4D-6991-4E23-B26E-A5E1A71E64A9}"/>
    <cellStyle name="Total 2 5 5" xfId="22429" xr:uid="{E486DBDB-075B-41D9-829F-6385C14920CF}"/>
    <cellStyle name="Total 2 5 5 2" xfId="37853" xr:uid="{F0615FA2-A79F-49E6-A4EB-AE22BA592A12}"/>
    <cellStyle name="Total 2 5 5 3" xfId="43993" xr:uid="{31281007-2A4B-4D5D-B8F4-D3C06273B705}"/>
    <cellStyle name="Total 2 5 6" xfId="22430" xr:uid="{FE5C996B-471C-4152-A454-086AF5F82F24}"/>
    <cellStyle name="Total 2 5 6 2" xfId="34975" xr:uid="{9983517C-672F-46E8-B146-B0C3EF176E58}"/>
    <cellStyle name="Total 2 5 6 3" xfId="43994" xr:uid="{4ECD90D7-2DA9-436C-9F01-9889D1333505}"/>
    <cellStyle name="Total 2 5 7" xfId="22431" xr:uid="{208023A4-B72C-4E42-B2AC-86C36E3018EE}"/>
    <cellStyle name="Total 2 5 7 2" xfId="25626" xr:uid="{ED8DC60F-F9E2-4AD3-B5FB-C1635BB8CF64}"/>
    <cellStyle name="Total 2 5 7 3" xfId="43995" xr:uid="{B896F192-98DC-48A9-A3BF-CD9D01B2EE85}"/>
    <cellStyle name="Total 2 5 8" xfId="22432" xr:uid="{CD0B699C-7EAD-413F-9461-747E264E0D40}"/>
    <cellStyle name="Total 2 5 8 2" xfId="34976" xr:uid="{96590B4E-8A04-45EC-8715-4CDFD36E22D5}"/>
    <cellStyle name="Total 2 5 8 3" xfId="43996" xr:uid="{A8D30D9E-FF69-4A2C-B6EF-69F23DD11185}"/>
    <cellStyle name="Total 2 5 9" xfId="34972" xr:uid="{CB742605-7A01-414B-A689-4ABFBBF20A22}"/>
    <cellStyle name="Total 2 6" xfId="22433" xr:uid="{D80CFDEE-614B-4978-886A-D1AB6FF32D90}"/>
    <cellStyle name="Total 2 6 10" xfId="43997" xr:uid="{7EFF2138-7919-4845-BC85-18763D56F1C6}"/>
    <cellStyle name="Total 2 6 2" xfId="22434" xr:uid="{5D9DE5E7-9A05-41FF-81F3-8C0E8A48E418}"/>
    <cellStyle name="Total 2 6 2 2" xfId="34978" xr:uid="{D970B360-0A30-4468-8D0E-4D5E67D05581}"/>
    <cellStyle name="Total 2 6 2 3" xfId="43998" xr:uid="{BC0048DA-4723-4D34-AB49-F11F5322C747}"/>
    <cellStyle name="Total 2 6 3" xfId="22435" xr:uid="{A229CB9E-B3C7-44B1-90F2-340627F16803}"/>
    <cellStyle name="Total 2 6 3 2" xfId="25627" xr:uid="{B6E639E3-E383-4C5D-B608-8814CCB0930E}"/>
    <cellStyle name="Total 2 6 3 3" xfId="43999" xr:uid="{F75DA24F-16D7-4AF1-A073-1D7C41AD5832}"/>
    <cellStyle name="Total 2 6 4" xfId="22436" xr:uid="{DC676D8D-6B39-4AEF-9A70-8BA69E577812}"/>
    <cellStyle name="Total 2 6 4 2" xfId="38119" xr:uid="{C02659FF-1562-4DFB-8DB8-E5E835081E40}"/>
    <cellStyle name="Total 2 6 4 3" xfId="44000" xr:uid="{215D4DF8-CBD9-48CE-9049-D579BC57380C}"/>
    <cellStyle name="Total 2 6 5" xfId="22437" xr:uid="{6E864359-9ADE-4D0C-ACA9-8D7F5C7CD566}"/>
    <cellStyle name="Total 2 6 5 2" xfId="38506" xr:uid="{F4DA4710-E2D2-4DCD-8F3F-D4B5D6E3CE8B}"/>
    <cellStyle name="Total 2 6 5 3" xfId="44001" xr:uid="{F4D04BE3-5672-4011-B53D-4A40932ACF30}"/>
    <cellStyle name="Total 2 6 6" xfId="22438" xr:uid="{9A83664E-4AD8-4D37-827B-B73A3B4EE8BD}"/>
    <cellStyle name="Total 2 6 6 2" xfId="34979" xr:uid="{AD155FE4-7B3F-442C-80B8-52F7A8E98E24}"/>
    <cellStyle name="Total 2 6 6 3" xfId="44002" xr:uid="{C88B6F3D-1C75-40EF-BD4E-2130D53A6B7B}"/>
    <cellStyle name="Total 2 6 7" xfId="22439" xr:uid="{546CC4E4-978A-48BB-9F34-014B05D8D713}"/>
    <cellStyle name="Total 2 6 7 2" xfId="25628" xr:uid="{79F27407-8349-4BF2-B899-C1288457C772}"/>
    <cellStyle name="Total 2 6 7 3" xfId="44003" xr:uid="{DDB5A874-79FC-4A5B-9135-65C902F81AF3}"/>
    <cellStyle name="Total 2 6 8" xfId="22440" xr:uid="{B353A5D7-E1C6-477D-ACD7-D163B1D385F2}"/>
    <cellStyle name="Total 2 6 8 2" xfId="37854" xr:uid="{A43093F3-5B59-402D-94E1-AC44D63EE840}"/>
    <cellStyle name="Total 2 6 8 3" xfId="44004" xr:uid="{D34B9F3C-699C-4A8D-9243-F2AE6548A07B}"/>
    <cellStyle name="Total 2 6 9" xfId="34977" xr:uid="{D52964D0-6DDA-4E3F-BECC-448A02BA7265}"/>
    <cellStyle name="Total 2 7" xfId="22441" xr:uid="{5FE5332B-FF7B-4F44-93B3-A0728977ADA4}"/>
    <cellStyle name="Total 2 7 10" xfId="44005" xr:uid="{DFAA8362-8F20-44B6-A3A0-76F78A8ADC2D}"/>
    <cellStyle name="Total 2 7 2" xfId="22442" xr:uid="{65BF6DFE-0E51-4288-96E7-1B82E1EA0E14}"/>
    <cellStyle name="Total 2 7 2 2" xfId="34980" xr:uid="{02350A0D-63B5-48A5-B2A2-F1C2810BC43A}"/>
    <cellStyle name="Total 2 7 2 3" xfId="44006" xr:uid="{303D1A99-5501-4620-8424-72BA08069B8C}"/>
    <cellStyle name="Total 2 7 3" xfId="22443" xr:uid="{282C6B91-00D1-45A6-A687-E7156F9357CC}"/>
    <cellStyle name="Total 2 7 3 2" xfId="34981" xr:uid="{515C09CF-54A5-4736-AB5C-D8A636D45AE5}"/>
    <cellStyle name="Total 2 7 3 3" xfId="44007" xr:uid="{2A2BA421-0069-4392-94DB-2F7E8B76CDE9}"/>
    <cellStyle name="Total 2 7 4" xfId="22444" xr:uid="{DF45E8E8-D26B-4D7D-A80F-7FB8FDBAF49A}"/>
    <cellStyle name="Total 2 7 4 2" xfId="34982" xr:uid="{8E705B4A-D7DA-4DB1-9E43-365DCFA03202}"/>
    <cellStyle name="Total 2 7 4 3" xfId="44008" xr:uid="{3D017023-4E57-48CA-91E7-5C171E2724DA}"/>
    <cellStyle name="Total 2 7 5" xfId="22445" xr:uid="{D85A2BC5-902D-425D-9174-786AA9F53430}"/>
    <cellStyle name="Total 2 7 5 2" xfId="34983" xr:uid="{B1E094B9-454D-42A0-9ED9-2555CB658D54}"/>
    <cellStyle name="Total 2 7 5 3" xfId="44009" xr:uid="{981EE809-63BF-41AD-BD47-FEF998D70FC1}"/>
    <cellStyle name="Total 2 7 6" xfId="22446" xr:uid="{7AFC0529-F7F4-47FF-B5B2-472FBBD9B796}"/>
    <cellStyle name="Total 2 7 6 2" xfId="34984" xr:uid="{EC476481-7C30-4A58-9F7A-76208F74E4D0}"/>
    <cellStyle name="Total 2 7 6 3" xfId="44010" xr:uid="{DD5788AD-115B-48C3-A636-76DF0B3D3B43}"/>
    <cellStyle name="Total 2 7 7" xfId="22447" xr:uid="{714A6861-437C-4C90-A3EB-50A13A807A26}"/>
    <cellStyle name="Total 2 7 7 2" xfId="37855" xr:uid="{667E7B9C-3546-4E17-BF17-1E10993D8CEE}"/>
    <cellStyle name="Total 2 7 7 3" xfId="44011" xr:uid="{1EAB0518-8A21-454C-96C7-9544F3988D11}"/>
    <cellStyle name="Total 2 7 8" xfId="22448" xr:uid="{BEB5A07D-CFBF-4415-9BEC-D7C87B05D1D5}"/>
    <cellStyle name="Total 2 7 8 2" xfId="34985" xr:uid="{5B65EDDF-0789-4F1D-BC9D-E9008CFEA343}"/>
    <cellStyle name="Total 2 7 8 3" xfId="44012" xr:uid="{13355DFB-88F1-457E-9673-1CB60A4EFAE2}"/>
    <cellStyle name="Total 2 7 9" xfId="36790" xr:uid="{0306F8BB-9B5B-4296-8522-4BF42AC23DD3}"/>
    <cellStyle name="Total 2 8" xfId="22449" xr:uid="{96D12BB5-5331-4361-A029-764784B1227C}"/>
    <cellStyle name="Total 2 9" xfId="22450" xr:uid="{0C654D06-A34C-49A2-9244-47A858EDF8E2}"/>
    <cellStyle name="Total 20" xfId="4664" xr:uid="{67CE0969-66BE-4FDB-80B6-2E70A4BC3B1F}"/>
    <cellStyle name="Total 20 2" xfId="22452" xr:uid="{86B0653D-9CD0-46C2-A4BB-1E89A3886866}"/>
    <cellStyle name="Total 20 3" xfId="22453" xr:uid="{DEE7C088-54D4-433C-A423-6C939126B7AA}"/>
    <cellStyle name="Total 20 4" xfId="24761" xr:uid="{4A40ADED-B1E9-45B7-B4FC-B745AF575A76}"/>
    <cellStyle name="Total 20 4 2" xfId="35796" xr:uid="{E312F8DA-873A-4AAB-9BE3-0E66DA8BB16C}"/>
    <cellStyle name="Total 20 4 3" xfId="44522" xr:uid="{7E5454ED-73C3-4705-B8B1-82A2A1384E47}"/>
    <cellStyle name="Total 20 5" xfId="22451" xr:uid="{59282C81-5183-417B-A7A0-6104D427C418}"/>
    <cellStyle name="Total 21" xfId="4665" xr:uid="{24424326-7390-4F4F-A2F1-D57B270B76AB}"/>
    <cellStyle name="Total 21 2" xfId="22455" xr:uid="{7BAD65BB-86FC-4980-AD1C-81D8CDC90D52}"/>
    <cellStyle name="Total 21 3" xfId="22456" xr:uid="{B86BEFDE-5067-4EC2-868B-F62B21912F71}"/>
    <cellStyle name="Total 21 4" xfId="24762" xr:uid="{3DB214F7-CE81-4796-8AD7-5C3BD9367330}"/>
    <cellStyle name="Total 21 4 2" xfId="25658" xr:uid="{E62CCFC3-939D-4559-BD68-47D5EE5BE0CF}"/>
    <cellStyle name="Total 21 4 3" xfId="44523" xr:uid="{20B3621A-FD8E-49C0-9C65-CD9D79578A67}"/>
    <cellStyle name="Total 21 5" xfId="22454" xr:uid="{B6D18571-5B10-4101-A20C-3FD1975C3D66}"/>
    <cellStyle name="Total 22" xfId="4666" xr:uid="{8B4B096E-DB7D-4862-8997-689704BF4E23}"/>
    <cellStyle name="Total 22 2" xfId="22458" xr:uid="{302B99DE-3947-4550-B039-7F232875EDE4}"/>
    <cellStyle name="Total 22 3" xfId="22459" xr:uid="{765C8873-9564-4477-9371-C09406F7FEB8}"/>
    <cellStyle name="Total 22 4" xfId="24763" xr:uid="{B8BC6F57-4B97-495B-B159-B4E7D51CB0F0}"/>
    <cellStyle name="Total 22 4 2" xfId="25659" xr:uid="{39044E51-3E43-4E9C-A434-C1A8BAFEA115}"/>
    <cellStyle name="Total 22 4 3" xfId="44524" xr:uid="{E1C95A6C-E749-4D80-A69F-F6F610DFAE44}"/>
    <cellStyle name="Total 22 5" xfId="22457" xr:uid="{759646D8-99AD-4E86-9F6C-7D0BC2D41229}"/>
    <cellStyle name="Total 23" xfId="4667" xr:uid="{6D6D80EB-9DF6-426F-96F8-8DF6B5A34093}"/>
    <cellStyle name="Total 23 2" xfId="22461" xr:uid="{3424A509-F442-4901-93D5-7C2D7C142FD9}"/>
    <cellStyle name="Total 23 3" xfId="22462" xr:uid="{4140016B-9AAF-428A-89E2-044944192D1D}"/>
    <cellStyle name="Total 23 4" xfId="24764" xr:uid="{63944454-9A00-47FD-AAE2-C90B53EC4209}"/>
    <cellStyle name="Total 23 4 2" xfId="25660" xr:uid="{A22C047E-4BF9-4593-ACDB-48656A66B9FC}"/>
    <cellStyle name="Total 23 4 3" xfId="44525" xr:uid="{0A051D03-7024-49A0-AF70-E8A237FBDC28}"/>
    <cellStyle name="Total 23 5" xfId="22460" xr:uid="{096DDC38-5947-410C-BA15-8388D5436E2B}"/>
    <cellStyle name="Total 24" xfId="4668" xr:uid="{0F475790-3D4A-49A4-BEEA-68E71ED0695B}"/>
    <cellStyle name="Total 24 2" xfId="22464" xr:uid="{76110939-AECE-4E01-B3ED-9983AD899134}"/>
    <cellStyle name="Total 24 3" xfId="22465" xr:uid="{85FB0DD1-A342-4C0A-9706-658A1C89B29D}"/>
    <cellStyle name="Total 24 4" xfId="24765" xr:uid="{0F5B46D3-F62B-4B48-8E25-9DA2EE58507E}"/>
    <cellStyle name="Total 24 4 2" xfId="25661" xr:uid="{8961AA8E-1D33-4E9C-8D79-7A6D8564361B}"/>
    <cellStyle name="Total 24 4 3" xfId="44526" xr:uid="{A52E0BEB-DBAD-4F6A-8C5B-CA9FD1797BAA}"/>
    <cellStyle name="Total 24 5" xfId="22463" xr:uid="{8CC6E5EB-B7BA-468A-8698-65713784532E}"/>
    <cellStyle name="Total 25" xfId="4669" xr:uid="{8D9CBA5A-0F9E-46AF-A4A1-193D5F9D10C5}"/>
    <cellStyle name="Total 25 2" xfId="22467" xr:uid="{99E23829-E31B-4704-B120-13C05C608B95}"/>
    <cellStyle name="Total 25 3" xfId="22468" xr:uid="{582E4DEC-5E1C-4A07-9CA5-5CA2E7B3B735}"/>
    <cellStyle name="Total 25 4" xfId="24766" xr:uid="{853E2E25-780E-4DB4-84A5-CAECE6E69893}"/>
    <cellStyle name="Total 25 4 2" xfId="35797" xr:uid="{9E0E9169-CD97-4734-9489-47992A8FDFE7}"/>
    <cellStyle name="Total 25 4 3" xfId="44527" xr:uid="{A48E4972-1B04-4464-A293-FB99B45F4709}"/>
    <cellStyle name="Total 25 5" xfId="22466" xr:uid="{B02A67C7-8161-4966-A222-597930388AB3}"/>
    <cellStyle name="Total 26" xfId="4670" xr:uid="{A929FF5D-753C-4481-89C6-03D7DE608E65}"/>
    <cellStyle name="Total 26 2" xfId="22470" xr:uid="{4D59BBE7-6BA5-4B33-91E3-AEE29B974B6E}"/>
    <cellStyle name="Total 26 3" xfId="22471" xr:uid="{EEF8CDAA-6029-4D02-869A-BCBA1E6B5E89}"/>
    <cellStyle name="Total 26 4" xfId="24767" xr:uid="{881B0FC9-E957-4D13-8927-D69DBA58A182}"/>
    <cellStyle name="Total 26 4 2" xfId="35798" xr:uid="{0C6FFD40-59C7-4432-842B-57C7BA7304AE}"/>
    <cellStyle name="Total 26 4 3" xfId="44528" xr:uid="{677F2984-F5D6-4C85-A7A7-F9A83E028591}"/>
    <cellStyle name="Total 26 5" xfId="22469" xr:uid="{E2CDBFAA-3240-4F14-9A63-F1902BF56ECA}"/>
    <cellStyle name="Total 27" xfId="4671" xr:uid="{6CB37CE5-A608-4969-8BBE-6261A9B62A80}"/>
    <cellStyle name="Total 27 2" xfId="22473" xr:uid="{DF41A9DA-1773-44DB-96ED-2EF3832411FA}"/>
    <cellStyle name="Total 27 3" xfId="22474" xr:uid="{D532A35A-BE88-413E-A9B2-209C3CC996D8}"/>
    <cellStyle name="Total 27 4" xfId="24768" xr:uid="{993AA1E4-CC4A-4DFB-98FB-9E323D332E7A}"/>
    <cellStyle name="Total 27 4 2" xfId="38403" xr:uid="{159A49CE-BDD1-4B64-A452-07100191787A}"/>
    <cellStyle name="Total 27 4 3" xfId="44529" xr:uid="{B9311DE4-BCC6-46B5-BE6D-FD0B72E39800}"/>
    <cellStyle name="Total 27 5" xfId="22472" xr:uid="{7F4F3DB4-7939-41F5-9659-EAF89BE9AF40}"/>
    <cellStyle name="Total 28" xfId="4672" xr:uid="{4E0DC6E2-1F2E-4C79-8E00-A7FC73FB250A}"/>
    <cellStyle name="Total 28 2" xfId="22476" xr:uid="{4DE6F32E-121F-4883-A90A-5A02BE75004D}"/>
    <cellStyle name="Total 28 3" xfId="22477" xr:uid="{DC6859A8-6AD7-42C2-A77C-BFC05BF2494C}"/>
    <cellStyle name="Total 28 4" xfId="24769" xr:uid="{2979F833-313B-4A73-A618-259A03D7FFC1}"/>
    <cellStyle name="Total 28 4 2" xfId="25662" xr:uid="{DCDC5329-25A4-44A2-8678-5C3050CF3899}"/>
    <cellStyle name="Total 28 4 3" xfId="44530" xr:uid="{F76CEE70-EE45-4153-9A5A-C72E0EFBB27F}"/>
    <cellStyle name="Total 28 5" xfId="22475" xr:uid="{2EA5842C-07C3-4695-B8CC-9038614F073C}"/>
    <cellStyle name="Total 29" xfId="4673" xr:uid="{3C792A87-6526-461B-B7AB-CFD038D0E780}"/>
    <cellStyle name="Total 29 2" xfId="22479" xr:uid="{3711D530-D537-4F3E-991D-DA347F3FE0DC}"/>
    <cellStyle name="Total 29 3" xfId="22480" xr:uid="{73CF0FE7-AC1D-4C39-B7A3-B2ADD3C19339}"/>
    <cellStyle name="Total 29 4" xfId="24770" xr:uid="{6CF12C1F-256E-4E4F-B0E4-868EA1313B65}"/>
    <cellStyle name="Total 29 4 2" xfId="25663" xr:uid="{A14B80B0-5FE1-4997-B516-D7D27729A3CC}"/>
    <cellStyle name="Total 29 4 3" xfId="44531" xr:uid="{3F78E2C2-1E3B-439B-ABDB-2870F5A86EA2}"/>
    <cellStyle name="Total 29 5" xfId="22478" xr:uid="{7DE22A59-450D-41BD-81D5-574C28EA53B2}"/>
    <cellStyle name="Total 3" xfId="4674" xr:uid="{28E58FC7-CEE6-42AD-8E16-29BBBDD4E432}"/>
    <cellStyle name="Total 3 10" xfId="24967" xr:uid="{406170EA-07C3-41FB-830D-39E59A970D7C}"/>
    <cellStyle name="Total 3 11" xfId="35805" xr:uid="{D85ED41C-32A5-4FC3-B1D5-9AA0F2CCE470}"/>
    <cellStyle name="Total 3 2" xfId="5874" xr:uid="{101A9FBB-2FCE-4F10-B265-A851D5100EBC}"/>
    <cellStyle name="Total 3 2 2" xfId="5875" xr:uid="{97124034-DEA5-43C5-B009-2F3BBFAD314C}"/>
    <cellStyle name="Total 3 2 3" xfId="24968" xr:uid="{7B310876-B399-4555-98F9-7B42EE4086DA}"/>
    <cellStyle name="Total 3 2 4" xfId="35148" xr:uid="{B1238CB5-FA01-4574-81CB-B9A51812BFB0}"/>
    <cellStyle name="Total 3 3" xfId="22481" xr:uid="{0470357F-B2B8-4578-B288-D211BCF34DD9}"/>
    <cellStyle name="Total 3 4" xfId="22482" xr:uid="{C60644E6-03AE-4DC6-8E26-C7CAE8F15C1E}"/>
    <cellStyle name="Total 3 5" xfId="22483" xr:uid="{6FBCE97E-A31B-4D37-870B-31D256904240}"/>
    <cellStyle name="Total 3 6" xfId="22484" xr:uid="{F42D425D-D4C0-435A-AF2F-FA1ECBBF71A3}"/>
    <cellStyle name="Total 3 7" xfId="22485" xr:uid="{11E87A90-B21F-430E-A99D-107E721E649E}"/>
    <cellStyle name="Total 3 8" xfId="24771" xr:uid="{5E1D1783-6588-4F62-8AFA-0FE84C8EA640}"/>
    <cellStyle name="Total 3 8 2" xfId="35799" xr:uid="{5CD3E672-E736-4D34-825C-C6C128E51C41}"/>
    <cellStyle name="Total 3 8 3" xfId="44532" xr:uid="{B8661A34-1A85-41CE-861D-FDE4387B0EB1}"/>
    <cellStyle name="Total 3 9" xfId="5225" xr:uid="{4B2F39F9-E1EE-406D-BA00-4A006F92A67D}"/>
    <cellStyle name="Total 30" xfId="22486" xr:uid="{B474947B-27F4-48AE-AE96-A186E5FD372E}"/>
    <cellStyle name="Total 30 2" xfId="22487" xr:uid="{CA348998-5D72-46FA-B467-D4165B6BCB1B}"/>
    <cellStyle name="Total 30 3" xfId="22488" xr:uid="{687A6646-D876-41B1-8408-7E6065D0C9D9}"/>
    <cellStyle name="Total 31" xfId="22489" xr:uid="{D1A0A17B-EB2A-419C-B0FA-EACF01A39E13}"/>
    <cellStyle name="Total 31 2" xfId="22490" xr:uid="{A6213B30-169D-43F6-9348-5017729FCE06}"/>
    <cellStyle name="Total 31 3" xfId="22491" xr:uid="{EC898623-4B5F-4D77-A381-ED74E5C2294C}"/>
    <cellStyle name="Total 32" xfId="22492" xr:uid="{417DA177-A886-4703-97CE-F2F574490E24}"/>
    <cellStyle name="Total 32 2" xfId="22493" xr:uid="{590E3963-184E-4084-9B8F-88391EBD93C1}"/>
    <cellStyle name="Total 32 3" xfId="22494" xr:uid="{B46B2FBE-4081-475A-B5D9-1D90F4553DFB}"/>
    <cellStyle name="Total 33" xfId="22495" xr:uid="{242C0EBC-CED4-4C59-B49E-3E7EB415FE47}"/>
    <cellStyle name="Total 33 2" xfId="22496" xr:uid="{D8D4F7DB-68E9-4473-BE4B-072A57DC3B3F}"/>
    <cellStyle name="Total 33 3" xfId="22497" xr:uid="{E1E58473-B7D1-47D8-9AD0-092E306D4D5A}"/>
    <cellStyle name="Total 34" xfId="22498" xr:uid="{94B7BA56-8FF6-497C-AAC8-D6A5E4969874}"/>
    <cellStyle name="Total 35" xfId="22499" xr:uid="{5CA5A44F-C33E-4E82-AC26-B34CF3272D00}"/>
    <cellStyle name="Total 36" xfId="22500" xr:uid="{37FEFE6F-30EF-4364-A6C2-6E1936245407}"/>
    <cellStyle name="Total 37" xfId="22501" xr:uid="{136ECABE-EBE5-44C0-A504-744D638C9D2B}"/>
    <cellStyle name="Total 38" xfId="22502" xr:uid="{A3D7096A-35FE-474F-BD9F-8126C3AA28E9}"/>
    <cellStyle name="Total 39" xfId="22503" xr:uid="{062801F3-A8D6-471A-A1C8-5F10DCD93BF3}"/>
    <cellStyle name="Total 4" xfId="4675" xr:uid="{949BC140-17E7-4F1A-B4AA-5A0023750F62}"/>
    <cellStyle name="Total 4 10" xfId="24970" xr:uid="{03C8C1B1-062E-4CBC-82B5-7964C31A6E22}"/>
    <cellStyle name="Total 4 11" xfId="35147" xr:uid="{D51C3044-F5B1-4E9E-BA3C-7AF18B454A8C}"/>
    <cellStyle name="Total 4 2" xfId="22504" xr:uid="{65F0BADC-A795-4A21-A79F-81A23FCC827D}"/>
    <cellStyle name="Total 4 3" xfId="22505" xr:uid="{3D1BDC5A-2949-4CC6-B8D4-4F1602A037C6}"/>
    <cellStyle name="Total 4 4" xfId="22506" xr:uid="{BCC204CB-E383-4F6D-99CA-4CFD9FF73F98}"/>
    <cellStyle name="Total 4 5" xfId="22507" xr:uid="{7BCBFC9B-7EA5-44E3-B60A-57652BA41F75}"/>
    <cellStyle name="Total 4 6" xfId="22508" xr:uid="{113FE172-A36A-4CF0-9642-6758CE20441F}"/>
    <cellStyle name="Total 4 7" xfId="22509" xr:uid="{53FE7EBA-9625-4C87-8289-55E9CDE0C67C}"/>
    <cellStyle name="Total 4 8" xfId="24772" xr:uid="{A37605DA-CDA3-4539-9F53-2529F00DD0D8}"/>
    <cellStyle name="Total 4 8 2" xfId="35800" xr:uid="{E052472C-FED2-4B91-873B-AF95AAB4B76D}"/>
    <cellStyle name="Total 4 8 3" xfId="44533" xr:uid="{027C7ABB-44B8-4DBA-AE55-E534E72C34C9}"/>
    <cellStyle name="Total 4 9" xfId="5876" xr:uid="{F4286C9D-C3C2-4FE6-9E42-7883874E89D4}"/>
    <cellStyle name="Total 40" xfId="22510" xr:uid="{3038DDC6-E730-4D6E-9EDE-2031C52EE79A}"/>
    <cellStyle name="Total 41" xfId="22511" xr:uid="{66109D6E-205C-4690-BEB8-4C88B84622BA}"/>
    <cellStyle name="Total 42" xfId="22512" xr:uid="{62B00472-ED6D-4270-8EC6-B6BB6B82B5B5}"/>
    <cellStyle name="Total 43" xfId="22513" xr:uid="{A84843A4-D702-4155-909C-B9C9D5582EF3}"/>
    <cellStyle name="Total 44" xfId="22514" xr:uid="{0AB4BBA0-7C39-4FC0-916D-FBB62C1BF2F7}"/>
    <cellStyle name="Total 45" xfId="22515" xr:uid="{7026511E-03E7-4615-B39E-0CB9EEB91EDC}"/>
    <cellStyle name="Total 46" xfId="22516" xr:uid="{DFEB1AA7-6DA0-4B46-936D-97E76A2A4CA2}"/>
    <cellStyle name="Total 47" xfId="22517" xr:uid="{5BAE7260-85A8-47F9-BBA7-D6BBC9FB1A4B}"/>
    <cellStyle name="Total 48" xfId="22518" xr:uid="{D231E747-60B4-4FAE-A0F6-2D46F117C4A4}"/>
    <cellStyle name="Total 49" xfId="22519" xr:uid="{386CD03A-F45A-4AF9-BFAE-B15B3CD521A9}"/>
    <cellStyle name="Total 5" xfId="4676" xr:uid="{26EA6E4D-B897-4F01-8E7B-4C6E36B4CB42}"/>
    <cellStyle name="Total 5 10" xfId="24971" xr:uid="{4E7A154F-BB17-408B-BF69-DDAA073B6495}"/>
    <cellStyle name="Total 5 11" xfId="35804" xr:uid="{3C43A3AD-1191-4F84-85AD-55B68BBDB416}"/>
    <cellStyle name="Total 5 2" xfId="22520" xr:uid="{45DC4025-E5AE-4E11-B995-EA006EACF7A0}"/>
    <cellStyle name="Total 5 3" xfId="22521" xr:uid="{66C74E42-8E88-4615-B0E6-4EA672B02C72}"/>
    <cellStyle name="Total 5 4" xfId="22522" xr:uid="{634D410B-C31C-434C-8BEA-4CF39A1D207C}"/>
    <cellStyle name="Total 5 5" xfId="22523" xr:uid="{8B5DB5D1-571C-48AB-A95C-BE63F8AE6126}"/>
    <cellStyle name="Total 5 6" xfId="22524" xr:uid="{DF2FEF0A-C554-4595-9C44-54B14595C8D0}"/>
    <cellStyle name="Total 5 7" xfId="22525" xr:uid="{59944FED-AA21-49F4-8F61-7E0B33BBCC39}"/>
    <cellStyle name="Total 5 8" xfId="24773" xr:uid="{045927C6-2235-461F-823F-7704455EB6E7}"/>
    <cellStyle name="Total 5 8 2" xfId="35801" xr:uid="{49CA7D3B-6A39-4994-95CA-395881E50E1A}"/>
    <cellStyle name="Total 5 8 3" xfId="44534" xr:uid="{2BE9528C-8C81-4B9B-A49E-C4B149FA8F6D}"/>
    <cellStyle name="Total 5 9" xfId="4785" xr:uid="{2E2DB84A-1920-49AA-B5CF-5B81C2644142}"/>
    <cellStyle name="Total 50" xfId="22526" xr:uid="{0A8B7D52-0CE2-45B9-A02F-0114AAF18834}"/>
    <cellStyle name="Total 51" xfId="22527" xr:uid="{C292028B-2C76-412F-AA8A-3D5FC9C4D8AB}"/>
    <cellStyle name="Total 52" xfId="22528" xr:uid="{EEA1F07C-0B1F-4F13-86A7-D5691ADA987C}"/>
    <cellStyle name="Total 53" xfId="22529" xr:uid="{1C220ED3-186F-45C2-A126-0C1CBF8666DC}"/>
    <cellStyle name="Total 54" xfId="22530" xr:uid="{24A1A3C6-75DD-45B7-834F-F0F80682FF89}"/>
    <cellStyle name="Total 55" xfId="22531" xr:uid="{9A5B0FFD-DF7A-4F4A-9AFE-01D79D00E6EE}"/>
    <cellStyle name="Total 56" xfId="22532" xr:uid="{08030F12-5111-4A6D-85D9-6B25CDA2CD2F}"/>
    <cellStyle name="Total 57" xfId="22533" xr:uid="{374168F0-1625-4DC9-9C8E-7152C06878B5}"/>
    <cellStyle name="Total 58" xfId="22534" xr:uid="{55819F29-67CC-4CDF-88B7-C24EF809E271}"/>
    <cellStyle name="Total 59" xfId="22535" xr:uid="{69A47C74-D90C-4042-88E5-EE7691989B86}"/>
    <cellStyle name="Total 6" xfId="4677" xr:uid="{C7FDAA1F-D481-48B4-8744-6A568B358C95}"/>
    <cellStyle name="Total 6 2" xfId="22536" xr:uid="{C3F8782D-C37B-49CB-A560-102F5282637F}"/>
    <cellStyle name="Total 6 2 10" xfId="22537" xr:uid="{CE30D7DB-008D-4065-8C36-E6F923DEFAE8}"/>
    <cellStyle name="Total 6 2 10 2" xfId="34987" xr:uid="{19AA0980-72DB-4A75-B01B-5369F9A0C39C}"/>
    <cellStyle name="Total 6 2 10 3" xfId="44014" xr:uid="{86F3FCD9-B3F0-4DBA-BE62-4959234A23E2}"/>
    <cellStyle name="Total 6 2 11" xfId="22538" xr:uid="{C94B305E-557D-4524-A188-F67E48428C28}"/>
    <cellStyle name="Total 6 2 11 2" xfId="38505" xr:uid="{274F78B8-6ED8-466B-800E-75E7EF40ABFA}"/>
    <cellStyle name="Total 6 2 11 3" xfId="44015" xr:uid="{418A4F35-D2D1-463D-A5FE-33D781AFE331}"/>
    <cellStyle name="Total 6 2 12" xfId="22539" xr:uid="{084F76EE-BBB1-4F58-97DD-4B074BA41A12}"/>
    <cellStyle name="Total 6 2 12 2" xfId="34988" xr:uid="{56E0E364-6373-43DA-898F-2EE0D1266125}"/>
    <cellStyle name="Total 6 2 12 3" xfId="44016" xr:uid="{C406E444-CD99-4918-A31D-1D41E01526C3}"/>
    <cellStyle name="Total 6 2 13" xfId="34986" xr:uid="{4F088399-B377-4D3B-9737-3879902B8E80}"/>
    <cellStyle name="Total 6 2 14" xfId="44013" xr:uid="{28A6D76C-930B-45D0-BA6B-F77467DCF61A}"/>
    <cellStyle name="Total 6 2 2" xfId="22540" xr:uid="{1732B983-7172-41CB-91B6-4B29D2833682}"/>
    <cellStyle name="Total 6 2 3" xfId="22541" xr:uid="{74E62DB1-AEEC-4603-8FD4-D11716C18669}"/>
    <cellStyle name="Total 6 2 4" xfId="22542" xr:uid="{A0FCAC71-34A7-4281-A490-4EFE39468280}"/>
    <cellStyle name="Total 6 2 5" xfId="22543" xr:uid="{DF85BE16-CF84-4F91-BE9C-6D0C907E77EE}"/>
    <cellStyle name="Total 6 2 6" xfId="22544" xr:uid="{9530C3AC-8EA0-4FC9-A62B-A04BE19F7A81}"/>
    <cellStyle name="Total 6 2 6 2" xfId="34989" xr:uid="{DE239779-B78E-41C6-8E8A-576F68E93324}"/>
    <cellStyle name="Total 6 2 6 3" xfId="44017" xr:uid="{947066F6-B653-421B-B612-886856D66F9C}"/>
    <cellStyle name="Total 6 2 7" xfId="22545" xr:uid="{10DE2CC6-A93E-4BC2-B9A2-BE05762A28B0}"/>
    <cellStyle name="Total 6 2 7 2" xfId="34990" xr:uid="{C40FABF8-575B-413A-A37C-518AC8D35080}"/>
    <cellStyle name="Total 6 2 7 3" xfId="44018" xr:uid="{FFDE7719-C280-4BE8-B6E1-C0DCF3049489}"/>
    <cellStyle name="Total 6 2 8" xfId="22546" xr:uid="{9D435E9D-5198-4432-BA26-A17ADDFE9968}"/>
    <cellStyle name="Total 6 2 8 2" xfId="38504" xr:uid="{DF7FCC1A-B5C7-4AAD-96D1-ABBDD250E5FB}"/>
    <cellStyle name="Total 6 2 8 3" xfId="44019" xr:uid="{B7FF23B8-68A4-4E31-B4EE-E27D265A62BC}"/>
    <cellStyle name="Total 6 2 9" xfId="22547" xr:uid="{49F71CCA-55FF-4BA7-8572-C33757419456}"/>
    <cellStyle name="Total 6 2 9 2" xfId="34991" xr:uid="{58308B73-7C4F-4D76-A921-8D49BFA08A15}"/>
    <cellStyle name="Total 6 2 9 3" xfId="44020" xr:uid="{F7BB039F-A119-4ABC-9C38-2E9BC5DA11A1}"/>
    <cellStyle name="Total 6 3" xfId="22548" xr:uid="{D5D90167-6221-448A-8F59-C4571DA3433D}"/>
    <cellStyle name="Total 6 3 10" xfId="44021" xr:uid="{A3072BC2-0A0D-44FD-8367-5D841953F0E6}"/>
    <cellStyle name="Total 6 3 2" xfId="22549" xr:uid="{80C722E2-60D8-488C-B0E6-933C40138B70}"/>
    <cellStyle name="Total 6 3 2 2" xfId="34993" xr:uid="{6F1F870A-3D8A-418E-AD38-0B7C39D5FF46}"/>
    <cellStyle name="Total 6 3 2 3" xfId="44022" xr:uid="{F5EB463A-22A8-4096-A5A5-87CE1449EEF1}"/>
    <cellStyle name="Total 6 3 3" xfId="22550" xr:uid="{8B6AD0EA-F7B3-4586-9696-EDB07B31998E}"/>
    <cellStyle name="Total 6 3 3 2" xfId="34994" xr:uid="{1BB2A5D9-41A9-4EB3-8916-01D9CB01B1C2}"/>
    <cellStyle name="Total 6 3 3 3" xfId="44023" xr:uid="{86CEE704-B848-4DBC-881A-2C2634901F34}"/>
    <cellStyle name="Total 6 3 4" xfId="22551" xr:uid="{98DEDC42-853C-4559-BF11-9787A0BEAAEF}"/>
    <cellStyle name="Total 6 3 4 2" xfId="25629" xr:uid="{EF4FA390-6684-42F8-A2BC-A099C36C2E84}"/>
    <cellStyle name="Total 6 3 4 3" xfId="44024" xr:uid="{F9C9370A-5BEC-4463-8C5A-A416A69A71EA}"/>
    <cellStyle name="Total 6 3 5" xfId="22552" xr:uid="{D6E58F61-256E-42BC-8F5E-6370BCBFD69B}"/>
    <cellStyle name="Total 6 3 5 2" xfId="34995" xr:uid="{BD047B91-43DA-4896-8A17-83C842FFF008}"/>
    <cellStyle name="Total 6 3 5 3" xfId="44025" xr:uid="{B279AD56-1138-45BC-B866-B1DB6DE13700}"/>
    <cellStyle name="Total 6 3 6" xfId="22553" xr:uid="{EF83DB77-8A37-40CB-9FAE-3F4EF88258EE}"/>
    <cellStyle name="Total 6 3 6 2" xfId="34996" xr:uid="{14AC1CF6-F574-413C-AFC7-A35133C82AA4}"/>
    <cellStyle name="Total 6 3 6 3" xfId="44026" xr:uid="{2E1A8035-CDE7-4B71-A0AB-17785D47E605}"/>
    <cellStyle name="Total 6 3 7" xfId="22554" xr:uid="{C10A7240-3586-4CB2-B29D-615AE5200C19}"/>
    <cellStyle name="Total 6 3 7 2" xfId="34997" xr:uid="{E215E735-041C-424D-8681-553327D06974}"/>
    <cellStyle name="Total 6 3 7 3" xfId="44027" xr:uid="{7B3A5347-73CB-4AAD-9510-F87D878F0C0B}"/>
    <cellStyle name="Total 6 3 8" xfId="22555" xr:uid="{74B248F1-B1EA-42EB-A15F-C099492BE229}"/>
    <cellStyle name="Total 6 3 8 2" xfId="34998" xr:uid="{5F442875-2280-49E6-AE27-7E04B3FB891A}"/>
    <cellStyle name="Total 6 3 8 3" xfId="44028" xr:uid="{903BD1DE-C1C0-4551-8631-78A5ABAFA36A}"/>
    <cellStyle name="Total 6 3 9" xfId="34992" xr:uid="{A1DCCE45-0E30-41E3-A199-3465975B6448}"/>
    <cellStyle name="Total 6 4" xfId="22556" xr:uid="{52AC1697-786C-4415-9AFA-62DE8E3C6C01}"/>
    <cellStyle name="Total 6 4 10" xfId="44029" xr:uid="{01317D68-B8AB-4E2F-BE44-198BA1FA2C20}"/>
    <cellStyle name="Total 6 4 2" xfId="22557" xr:uid="{34AB6825-EE4F-443D-BAA6-D8647A85017B}"/>
    <cellStyle name="Total 6 4 2 2" xfId="35000" xr:uid="{DD511122-E462-498C-9E5F-165B2D66B094}"/>
    <cellStyle name="Total 6 4 2 3" xfId="44030" xr:uid="{DB2EF8A4-8AB3-4A40-B32D-0B959AB404B9}"/>
    <cellStyle name="Total 6 4 3" xfId="22558" xr:uid="{47AD6C69-FE15-4B78-BB4A-26AE42BF4662}"/>
    <cellStyle name="Total 6 4 3 2" xfId="35001" xr:uid="{829DFBA4-95F6-41D1-9D4A-B3368C7E3D19}"/>
    <cellStyle name="Total 6 4 3 3" xfId="44031" xr:uid="{1D930302-F15F-4B5D-8305-AC63A7FD11DF}"/>
    <cellStyle name="Total 6 4 4" xfId="22559" xr:uid="{C6C8EF0C-4ABC-49B3-8902-7371C0CD5D39}"/>
    <cellStyle name="Total 6 4 4 2" xfId="35002" xr:uid="{6C9AD3D9-4B29-4ABA-A7EC-C080B563C79F}"/>
    <cellStyle name="Total 6 4 4 3" xfId="44032" xr:uid="{87CFE89E-1040-4486-B073-9EFC87F71145}"/>
    <cellStyle name="Total 6 4 5" xfId="22560" xr:uid="{01169CD6-5DEA-4AD5-9165-BF1B1A7D5EE8}"/>
    <cellStyle name="Total 6 4 5 2" xfId="35003" xr:uid="{56A0C553-5C55-4E54-B222-4ACC4707B024}"/>
    <cellStyle name="Total 6 4 5 3" xfId="44033" xr:uid="{2350BE77-711C-4236-B7C7-45B8AC2C9D62}"/>
    <cellStyle name="Total 6 4 6" xfId="22561" xr:uid="{3DDEEABD-A737-4C2D-8F6C-611C30B17C7C}"/>
    <cellStyle name="Total 6 4 6 2" xfId="35004" xr:uid="{2BB40C11-565D-4575-A91F-57567ADCF5FE}"/>
    <cellStyle name="Total 6 4 6 3" xfId="44034" xr:uid="{EAF18F62-A274-4FB7-ACE2-56A4242AABAC}"/>
    <cellStyle name="Total 6 4 7" xfId="22562" xr:uid="{CEE5B9E2-10D0-49DE-8D60-A0690A1C7D1A}"/>
    <cellStyle name="Total 6 4 7 2" xfId="35005" xr:uid="{AB75EACA-2909-4A7B-AD9F-085B5489F131}"/>
    <cellStyle name="Total 6 4 7 3" xfId="44035" xr:uid="{888470F9-997D-43EB-BFB7-F02BDCCF7478}"/>
    <cellStyle name="Total 6 4 8" xfId="22563" xr:uid="{F2FBE670-5F05-4875-B8AE-3F3F8BB54ADA}"/>
    <cellStyle name="Total 6 4 8 2" xfId="35006" xr:uid="{EBC5791C-9B0B-426F-8FAE-78004E9287DE}"/>
    <cellStyle name="Total 6 4 8 3" xfId="44036" xr:uid="{59BF089E-B53D-4921-8EF4-C33853774447}"/>
    <cellStyle name="Total 6 4 9" xfId="34999" xr:uid="{ED2107DF-0749-4ACE-8BAE-45761B17CF8C}"/>
    <cellStyle name="Total 6 5" xfId="22564" xr:uid="{2F9FE632-2CFB-452C-AECB-9CD2F9D28889}"/>
    <cellStyle name="Total 6 5 10" xfId="44037" xr:uid="{A48AB5A4-A208-4855-B726-DDC7AD615EBB}"/>
    <cellStyle name="Total 6 5 2" xfId="22565" xr:uid="{52FB56D9-1EE6-42A8-A217-F80386AB4B78}"/>
    <cellStyle name="Total 6 5 2 2" xfId="35008" xr:uid="{1D2662C2-BE46-4C4E-B7D3-06A11D5FDB47}"/>
    <cellStyle name="Total 6 5 2 3" xfId="44038" xr:uid="{5D805751-CD3C-4516-8A03-594E99662001}"/>
    <cellStyle name="Total 6 5 3" xfId="22566" xr:uid="{CFE64225-092B-4D2D-BAAF-8B139BEDC14D}"/>
    <cellStyle name="Total 6 5 3 2" xfId="35009" xr:uid="{146A5FD1-31F3-4254-968E-C79448BD4837}"/>
    <cellStyle name="Total 6 5 3 3" xfId="44039" xr:uid="{4FE0964B-BBB8-4511-98BF-2A25DFAF829B}"/>
    <cellStyle name="Total 6 5 4" xfId="22567" xr:uid="{F8028A45-BFD6-4CCA-B2E8-AD4473438D3F}"/>
    <cellStyle name="Total 6 5 4 2" xfId="35010" xr:uid="{CF868EB4-701D-4424-B011-8E9F01817B68}"/>
    <cellStyle name="Total 6 5 4 3" xfId="44040" xr:uid="{2BEB72D3-2A3E-4350-AB8B-2361FE567DF5}"/>
    <cellStyle name="Total 6 5 5" xfId="22568" xr:uid="{5629DD8E-4486-4C36-9EC6-8B65B98DF6C4}"/>
    <cellStyle name="Total 6 5 5 2" xfId="35011" xr:uid="{E1855DAD-2B02-4C20-A71A-0E6CB24F890E}"/>
    <cellStyle name="Total 6 5 5 3" xfId="44041" xr:uid="{F78C4393-F246-4A84-950F-582C297E6FF5}"/>
    <cellStyle name="Total 6 5 6" xfId="22569" xr:uid="{640CA229-4F10-47D7-B958-34823241350E}"/>
    <cellStyle name="Total 6 5 6 2" xfId="25630" xr:uid="{C8E40FE3-A0E6-4C25-BABB-74F57C25B526}"/>
    <cellStyle name="Total 6 5 6 3" xfId="44042" xr:uid="{A945E3CE-7686-4372-AAC6-192B560FEA90}"/>
    <cellStyle name="Total 6 5 7" xfId="22570" xr:uid="{63601DFE-1487-4DB9-B1AE-A34F573F7238}"/>
    <cellStyle name="Total 6 5 7 2" xfId="35012" xr:uid="{F5BBC16D-F2DF-445A-9AC2-EA094E208D9B}"/>
    <cellStyle name="Total 6 5 7 3" xfId="44043" xr:uid="{B7448565-60D3-44B4-A5C7-86E9DDBE29BD}"/>
    <cellStyle name="Total 6 5 8" xfId="22571" xr:uid="{FE9CDCD5-9F24-4907-A229-6593FBA019FB}"/>
    <cellStyle name="Total 6 5 8 2" xfId="35013" xr:uid="{2F02B7DC-3536-4A5C-9D2E-88AF7FFFA381}"/>
    <cellStyle name="Total 6 5 8 3" xfId="44044" xr:uid="{541EF21B-75C4-4C56-BD2D-29B1D70B9CAF}"/>
    <cellStyle name="Total 6 5 9" xfId="35007" xr:uid="{4AFEF28E-D6A8-46E2-82FC-6174F340B30B}"/>
    <cellStyle name="Total 6 6" xfId="24774" xr:uid="{AF484829-F9A5-45EB-8112-0B117562D7EB}"/>
    <cellStyle name="Total 6 6 2" xfId="35802" xr:uid="{18FFA93C-987F-4E24-B84D-D975F60E9CD9}"/>
    <cellStyle name="Total 6 6 3" xfId="44535" xr:uid="{E0315E56-B938-42CE-95CB-985F63D119FA}"/>
    <cellStyle name="Total 6 7" xfId="5877" xr:uid="{59C9654D-B8B5-4772-8953-59BDAA170516}"/>
    <cellStyle name="Total 60" xfId="22572" xr:uid="{FA6A1368-63F5-451D-AB3C-898B234EFC59}"/>
    <cellStyle name="Total 61" xfId="22573" xr:uid="{46292440-9682-4F90-8D0E-B24316204B2F}"/>
    <cellStyle name="Total 62" xfId="22574" xr:uid="{FC93B338-E817-4D21-9A6B-B78A0D7F92AF}"/>
    <cellStyle name="Total 63" xfId="22575" xr:uid="{FC51C9F1-E78F-4A81-9A8A-536EA86F4ED0}"/>
    <cellStyle name="Total 64" xfId="22576" xr:uid="{6CB7B830-E963-47F3-93D6-72032451D063}"/>
    <cellStyle name="Total 65" xfId="22577" xr:uid="{B16E9B0A-8E8E-4DC3-8BB7-F843F553A4F4}"/>
    <cellStyle name="Total 66" xfId="22578" xr:uid="{CF81904F-F9B7-46B9-8CA2-C17E36BEB85E}"/>
    <cellStyle name="Total 67" xfId="22579" xr:uid="{29E45380-01EC-4DCC-95ED-6F0168581178}"/>
    <cellStyle name="Total 68" xfId="22580" xr:uid="{2535612A-1E95-48E8-BFFB-50CB1F3E1391}"/>
    <cellStyle name="Total 68 10" xfId="22581" xr:uid="{55FB0907-3A64-4C89-BDFD-0A09E0D98E79}"/>
    <cellStyle name="Total 68 10 2" xfId="35015" xr:uid="{8E04854D-8E4C-4D27-B193-1260AC49CEE7}"/>
    <cellStyle name="Total 68 10 3" xfId="44046" xr:uid="{B56C3595-9E03-4842-8954-484B26F68637}"/>
    <cellStyle name="Total 68 11" xfId="35014" xr:uid="{A9AE8430-EBE9-4B73-B6FF-708BEC3C4EFD}"/>
    <cellStyle name="Total 68 12" xfId="44045" xr:uid="{5CDA0402-4393-4744-931A-4934AB8EBDD0}"/>
    <cellStyle name="Total 68 2" xfId="22582" xr:uid="{E179C527-30CB-4359-82CF-6270554F90A2}"/>
    <cellStyle name="Total 68 2 10" xfId="44047" xr:uid="{E8446D20-DE7D-4A4B-9C50-32D695231B69}"/>
    <cellStyle name="Total 68 2 2" xfId="22583" xr:uid="{6D9C7383-78B6-4FD4-95F5-6A4A70B57694}"/>
    <cellStyle name="Total 68 2 2 2" xfId="35017" xr:uid="{2718B92C-6721-4E85-8AD4-CFDFF766DEDC}"/>
    <cellStyle name="Total 68 2 2 3" xfId="44048" xr:uid="{DED469EB-1C10-460F-BF50-B8E9AD4E527A}"/>
    <cellStyle name="Total 68 2 3" xfId="22584" xr:uid="{AE5A66EF-58D0-4B08-A5E1-AE6C2FEF9B4D}"/>
    <cellStyle name="Total 68 2 3 2" xfId="35018" xr:uid="{E34D21F5-DAB1-42AF-B52F-EF8D2AE84B12}"/>
    <cellStyle name="Total 68 2 3 3" xfId="44049" xr:uid="{2658C30D-C546-472C-9D56-D4FA3DA96E64}"/>
    <cellStyle name="Total 68 2 4" xfId="22585" xr:uid="{B9648042-B57F-48B4-A47A-E4422255E84D}"/>
    <cellStyle name="Total 68 2 4 2" xfId="37125" xr:uid="{5CA14857-2406-422B-B1D2-F9B2F04AD4EF}"/>
    <cellStyle name="Total 68 2 4 3" xfId="44050" xr:uid="{206836D6-74F8-4CF3-9E0E-CC772417F56F}"/>
    <cellStyle name="Total 68 2 5" xfId="22586" xr:uid="{BD5CD43F-12CD-41FF-B6BF-AAA925C1E18C}"/>
    <cellStyle name="Total 68 2 5 2" xfId="35019" xr:uid="{A6CE8A08-6618-48A9-9C76-797B0B7207AC}"/>
    <cellStyle name="Total 68 2 5 3" xfId="44051" xr:uid="{3643F1C2-BD69-4110-AE18-0CC3219EEEA7}"/>
    <cellStyle name="Total 68 2 6" xfId="22587" xr:uid="{1834865F-BED2-4ABC-B348-91EC008C0207}"/>
    <cellStyle name="Total 68 2 6 2" xfId="37126" xr:uid="{BD016899-170E-4125-BDE2-3814D609F485}"/>
    <cellStyle name="Total 68 2 6 3" xfId="44052" xr:uid="{D03771E3-B7F2-47B8-9807-B05384BCBF66}"/>
    <cellStyle name="Total 68 2 7" xfId="22588" xr:uid="{2726B5A9-F950-41DC-8AAB-F0FC95BF26DE}"/>
    <cellStyle name="Total 68 2 7 2" xfId="38503" xr:uid="{51A481CD-233A-40F6-8708-3D77E497B610}"/>
    <cellStyle name="Total 68 2 7 3" xfId="44053" xr:uid="{C80E97E6-2B75-4EA4-9104-27BF57963B55}"/>
    <cellStyle name="Total 68 2 8" xfId="22589" xr:uid="{14E7D396-CE6C-49C3-A104-34F9DC10A8C6}"/>
    <cellStyle name="Total 68 2 8 2" xfId="35020" xr:uid="{601D5DBC-235D-49D7-AE03-0321E4E08A47}"/>
    <cellStyle name="Total 68 2 8 3" xfId="44054" xr:uid="{6676FD8C-A255-44B4-8183-B98D539476A9}"/>
    <cellStyle name="Total 68 2 9" xfId="35016" xr:uid="{5B6FB8AD-EAEE-461A-9D19-821DFEEA21A0}"/>
    <cellStyle name="Total 68 3" xfId="22590" xr:uid="{1644D9E3-9F1A-4641-8CB4-9FE7E6FDE1C3}"/>
    <cellStyle name="Total 68 3 10" xfId="44055" xr:uid="{013FD15A-4A7C-4633-B321-30213637E2FE}"/>
    <cellStyle name="Total 68 3 2" xfId="22591" xr:uid="{0A788E38-242F-4FCA-93E7-49848C4A5EBF}"/>
    <cellStyle name="Total 68 3 2 2" xfId="35022" xr:uid="{5777EDCC-D3E0-4D3F-B6F4-D56861745FB5}"/>
    <cellStyle name="Total 68 3 2 3" xfId="44056" xr:uid="{404591AB-1C3A-41B3-8A52-403DCDDD6E0C}"/>
    <cellStyle name="Total 68 3 3" xfId="22592" xr:uid="{A19C5D9D-B009-40B3-8ECE-6E51268CD1B6}"/>
    <cellStyle name="Total 68 3 3 2" xfId="37127" xr:uid="{228622D4-B3E5-45AB-BA71-896562F05878}"/>
    <cellStyle name="Total 68 3 3 3" xfId="44057" xr:uid="{62A31C95-090A-475A-802A-79E50E4279F6}"/>
    <cellStyle name="Total 68 3 4" xfId="22593" xr:uid="{79A37EDF-ADA0-48C2-A189-CB95E8E43EFD}"/>
    <cellStyle name="Total 68 3 4 2" xfId="38502" xr:uid="{60D99FF4-E052-4C4E-A0BC-F1658D5FC3EB}"/>
    <cellStyle name="Total 68 3 4 3" xfId="44058" xr:uid="{FAA24DD5-B2C0-46C3-A8C7-F2801697FB8A}"/>
    <cellStyle name="Total 68 3 5" xfId="22594" xr:uid="{7E6F265F-5B90-4D76-A371-0E4AC3EF6C61}"/>
    <cellStyle name="Total 68 3 5 2" xfId="35023" xr:uid="{EAF5B5FE-6458-4156-9643-A3EE4293B9E1}"/>
    <cellStyle name="Total 68 3 5 3" xfId="44059" xr:uid="{F7256D9D-10D3-47DF-8910-019292830CB9}"/>
    <cellStyle name="Total 68 3 6" xfId="22595" xr:uid="{A7BBC3B1-850B-4E77-890A-E755B80DAEEE}"/>
    <cellStyle name="Total 68 3 6 2" xfId="25631" xr:uid="{9C2A50AD-8207-4F47-A728-02F6DA203306}"/>
    <cellStyle name="Total 68 3 6 3" xfId="44060" xr:uid="{02FC8D47-3770-40DB-80B7-3B7AF5AC699E}"/>
    <cellStyle name="Total 68 3 7" xfId="22596" xr:uid="{26A4A17A-CDBD-48B0-8543-1EF5F10BF6E9}"/>
    <cellStyle name="Total 68 3 7 2" xfId="35024" xr:uid="{236E185B-B4B0-4F25-8628-7EB0F03CDEE0}"/>
    <cellStyle name="Total 68 3 7 3" xfId="44061" xr:uid="{9C20DB98-9E4D-4E04-92F0-CF965BDC960F}"/>
    <cellStyle name="Total 68 3 8" xfId="22597" xr:uid="{EA959BEA-0E10-440A-9698-C749EAC822D7}"/>
    <cellStyle name="Total 68 3 8 2" xfId="35025" xr:uid="{AC777A1A-0B0D-428D-900E-34853B58392C}"/>
    <cellStyle name="Total 68 3 8 3" xfId="44062" xr:uid="{0D420F52-E425-42D9-AD6A-17A9EE19D3E9}"/>
    <cellStyle name="Total 68 3 9" xfId="35021" xr:uid="{6C2C3231-E7D3-4186-8483-ED0AAC5D31A9}"/>
    <cellStyle name="Total 68 4" xfId="22598" xr:uid="{56C919D5-CB9D-4FAE-8EBD-52637BA74A4B}"/>
    <cellStyle name="Total 68 4 2" xfId="38501" xr:uid="{7D2204FD-1A09-4E73-9382-C090CBBE2BDD}"/>
    <cellStyle name="Total 68 4 3" xfId="44063" xr:uid="{6EA21535-948A-43C2-A704-634C8C449C1C}"/>
    <cellStyle name="Total 68 5" xfId="22599" xr:uid="{27F1B7A2-1CEE-4508-B197-770AAE96A459}"/>
    <cellStyle name="Total 68 5 2" xfId="35026" xr:uid="{BF65BCE3-BE5F-4619-9D58-274C2F239A76}"/>
    <cellStyle name="Total 68 5 3" xfId="44064" xr:uid="{9133F528-37EA-42AE-BC16-66EC84BCC849}"/>
    <cellStyle name="Total 68 6" xfId="22600" xr:uid="{FBDC0681-1DC8-4255-AEA5-4CC06F25B54B}"/>
    <cellStyle name="Total 68 6 2" xfId="35027" xr:uid="{43A37451-4F17-41DA-8BC5-B0D1EC8EF759}"/>
    <cellStyle name="Total 68 6 3" xfId="44065" xr:uid="{9B89CBAE-1667-4866-B3D8-226242E8268E}"/>
    <cellStyle name="Total 68 7" xfId="22601" xr:uid="{8E597B97-CD63-46A7-9CAF-7CAB819D69B1}"/>
    <cellStyle name="Total 68 7 2" xfId="37147" xr:uid="{FEE2A49E-8EAD-4EE2-B835-F3D1C010CDB0}"/>
    <cellStyle name="Total 68 7 3" xfId="44066" xr:uid="{A9258E6C-7131-49C6-94F3-C8A34F650689}"/>
    <cellStyle name="Total 68 8" xfId="22602" xr:uid="{DE452DBC-3342-45CE-92EF-02C05DF9DB66}"/>
    <cellStyle name="Total 68 8 2" xfId="37148" xr:uid="{3F704AAC-FA5C-4978-A328-54C19D34CFAD}"/>
    <cellStyle name="Total 68 8 3" xfId="44067" xr:uid="{E972D921-25A8-4DE7-8B4A-8B0A2422FB6B}"/>
    <cellStyle name="Total 68 9" xfId="22603" xr:uid="{68E26D02-DF1F-4FFE-BB5C-75FE806F3D79}"/>
    <cellStyle name="Total 68 9 2" xfId="25632" xr:uid="{6E2EB538-4CBE-4792-9ECB-4ABBC1D03A7B}"/>
    <cellStyle name="Total 68 9 3" xfId="44068" xr:uid="{A7EA202F-2514-44B5-BE0D-D6219E9CEBD2}"/>
    <cellStyle name="Total 69" xfId="22604" xr:uid="{705AC5D7-75A8-4E2A-BB21-6D5E1FC611AB}"/>
    <cellStyle name="Total 69 10" xfId="22605" xr:uid="{CBD6606D-BE8A-4C60-AC4D-7548F88E72EE}"/>
    <cellStyle name="Total 69 10 2" xfId="38500" xr:uid="{94D1142E-4965-4A57-83E1-7F2DEA40EBA1}"/>
    <cellStyle name="Total 69 10 3" xfId="44070" xr:uid="{74BF3589-9772-4333-8CA4-079B4D8A00BB}"/>
    <cellStyle name="Total 69 11" xfId="35028" xr:uid="{424FFC21-E6E6-4706-8EF0-E92E33E7231B}"/>
    <cellStyle name="Total 69 12" xfId="44069" xr:uid="{608FBEE0-EFA9-4AAF-99D8-A41358C249E2}"/>
    <cellStyle name="Total 69 2" xfId="22606" xr:uid="{F1F3D4AB-A052-4EF7-BEDC-D376B9796A17}"/>
    <cellStyle name="Total 69 2 10" xfId="44071" xr:uid="{A56784FA-5D34-4ACE-94A7-A5087FAF10BF}"/>
    <cellStyle name="Total 69 2 2" xfId="22607" xr:uid="{465E2D6B-DD97-4015-A203-70DDB27DF5B9}"/>
    <cellStyle name="Total 69 2 2 2" xfId="25633" xr:uid="{741FFC5B-C14A-492F-B902-3DEF6C8199A3}"/>
    <cellStyle name="Total 69 2 2 3" xfId="44072" xr:uid="{AE6BA554-BD30-471B-A2B8-B4933F1BC8AD}"/>
    <cellStyle name="Total 69 2 3" xfId="22608" xr:uid="{C20F1F57-CEA9-446A-AAAC-93364F46F0EB}"/>
    <cellStyle name="Total 69 2 3 2" xfId="35030" xr:uid="{8AF7435A-81B3-47B0-A98B-97B4B1B066AF}"/>
    <cellStyle name="Total 69 2 3 3" xfId="44073" xr:uid="{17B3383B-D92C-44B2-A00E-5AC5C8A73606}"/>
    <cellStyle name="Total 69 2 4" xfId="22609" xr:uid="{F2F94B52-CFC8-4B85-823F-1AC7CE3B3BFA}"/>
    <cellStyle name="Total 69 2 4 2" xfId="35031" xr:uid="{108CAC6A-8406-4302-A8B2-CB8B058CF4FB}"/>
    <cellStyle name="Total 69 2 4 3" xfId="44074" xr:uid="{636D94A5-E516-4CA7-9CE8-C3955D31AB7F}"/>
    <cellStyle name="Total 69 2 5" xfId="22610" xr:uid="{90254026-36AC-4047-A05A-79CB17073A7C}"/>
    <cellStyle name="Total 69 2 5 2" xfId="38499" xr:uid="{79774E15-2512-43EE-A991-4594D1D34AA4}"/>
    <cellStyle name="Total 69 2 5 3" xfId="44075" xr:uid="{AC4A568E-C9FF-4695-AE37-111FD65905E2}"/>
    <cellStyle name="Total 69 2 6" xfId="22611" xr:uid="{1972CC1E-5CFF-4776-A8D7-AB7B07DEED11}"/>
    <cellStyle name="Total 69 2 6 2" xfId="25634" xr:uid="{9FBC38E5-A7DF-4D92-8B1C-D42E14FED805}"/>
    <cellStyle name="Total 69 2 6 3" xfId="44076" xr:uid="{6402BD30-79F7-4D7A-958F-A23AB7E4B36C}"/>
    <cellStyle name="Total 69 2 7" xfId="22612" xr:uid="{40DFBCA4-EA34-446F-AC3F-C087E2C77D98}"/>
    <cellStyle name="Total 69 2 7 2" xfId="35032" xr:uid="{1D94E131-13C1-4186-A40F-6233B2C432A5}"/>
    <cellStyle name="Total 69 2 7 3" xfId="44077" xr:uid="{E5FF04CD-7E2B-4714-87DE-439E573D18C9}"/>
    <cellStyle name="Total 69 2 8" xfId="22613" xr:uid="{62D5C6F5-C9F5-441A-98E7-20453F3DFFE8}"/>
    <cellStyle name="Total 69 2 8 2" xfId="35033" xr:uid="{5D235A3E-556F-49E4-AAE0-297657B46CE9}"/>
    <cellStyle name="Total 69 2 8 3" xfId="44078" xr:uid="{7F8BA7DC-27C8-453C-96A4-FA8C0D78E319}"/>
    <cellStyle name="Total 69 2 9" xfId="35029" xr:uid="{1ABA99C1-7B40-4941-8A65-073C3314CCE9}"/>
    <cellStyle name="Total 69 3" xfId="22614" xr:uid="{C0D6EA51-A2A2-41BA-8D1F-30479EF34C9C}"/>
    <cellStyle name="Total 69 3 10" xfId="44079" xr:uid="{7E8F9A5F-52BD-41B6-AF5D-77AB408B5970}"/>
    <cellStyle name="Total 69 3 2" xfId="22615" xr:uid="{D0FC3BB3-7D1A-4BDC-B10D-F5E8D4EC81D5}"/>
    <cellStyle name="Total 69 3 2 2" xfId="25635" xr:uid="{1802E7F0-C603-432B-81BB-07CBC69C6232}"/>
    <cellStyle name="Total 69 3 2 3" xfId="44080" xr:uid="{AFC3276A-B303-479C-B939-69A8ADF3F31A}"/>
    <cellStyle name="Total 69 3 3" xfId="22616" xr:uid="{83F76AFE-4591-48E6-BAE4-81C4DCBB8A7B}"/>
    <cellStyle name="Total 69 3 3 2" xfId="38498" xr:uid="{9F409B2E-DA05-4A33-8C98-D6DE1DFE529B}"/>
    <cellStyle name="Total 69 3 3 3" xfId="44081" xr:uid="{24153733-3693-4DF9-92AB-9265C8801C53}"/>
    <cellStyle name="Total 69 3 4" xfId="22617" xr:uid="{2035DE6F-4289-4990-863B-1A606A024423}"/>
    <cellStyle name="Total 69 3 4 2" xfId="35035" xr:uid="{CF6F9F58-EB8D-4424-BE09-FE2BFB611A88}"/>
    <cellStyle name="Total 69 3 4 3" xfId="44082" xr:uid="{875E8099-7CB5-4F73-820C-99AF5901534A}"/>
    <cellStyle name="Total 69 3 5" xfId="22618" xr:uid="{EF9E8872-AEB0-42D1-BD5F-24149F76E224}"/>
    <cellStyle name="Total 69 3 5 2" xfId="35036" xr:uid="{F937AAD7-A61C-47B4-B6CA-EC6F22624E89}"/>
    <cellStyle name="Total 69 3 5 3" xfId="44083" xr:uid="{CC65F837-54B9-432D-BDB4-79C23C8F6E4B}"/>
    <cellStyle name="Total 69 3 6" xfId="22619" xr:uid="{ED45EC94-E33F-491E-962C-F40973BF3643}"/>
    <cellStyle name="Total 69 3 6 2" xfId="25636" xr:uid="{EE0ED053-D941-4FC2-AAA0-AB41654E4625}"/>
    <cellStyle name="Total 69 3 6 3" xfId="44084" xr:uid="{72467269-5A62-424F-87D4-20EB6D591D72}"/>
    <cellStyle name="Total 69 3 7" xfId="22620" xr:uid="{EF6639E5-2538-48D3-BC49-69456E549EE5}"/>
    <cellStyle name="Total 69 3 7 2" xfId="35037" xr:uid="{44C04ED2-CAA3-4FC3-953F-B23EA6114B31}"/>
    <cellStyle name="Total 69 3 7 3" xfId="44085" xr:uid="{834E4FB3-C62B-457E-8543-97B559633137}"/>
    <cellStyle name="Total 69 3 8" xfId="22621" xr:uid="{E08F16FF-3FF9-4077-84D0-EA3B65F2B9C6}"/>
    <cellStyle name="Total 69 3 8 2" xfId="38497" xr:uid="{A9D7DBCD-FFEA-45C0-B403-8E7FB69F2E8F}"/>
    <cellStyle name="Total 69 3 8 3" xfId="44086" xr:uid="{7B15BACA-01F6-41F7-970D-830484A49B07}"/>
    <cellStyle name="Total 69 3 9" xfId="35034" xr:uid="{87167907-3262-43E1-955B-61D6B3323743}"/>
    <cellStyle name="Total 69 4" xfId="22622" xr:uid="{19252133-9B2B-4C74-B916-81EBAA5D9FBB}"/>
    <cellStyle name="Total 69 4 2" xfId="35038" xr:uid="{98820117-A1A7-4479-9263-3DFB416AA09B}"/>
    <cellStyle name="Total 69 4 3" xfId="44087" xr:uid="{55C8108D-3747-4AD7-9C65-464233B6C9A5}"/>
    <cellStyle name="Total 69 5" xfId="22623" xr:uid="{3E15962F-B348-45EA-8AFA-11943E80F0E8}"/>
    <cellStyle name="Total 69 5 2" xfId="25637" xr:uid="{920E4CFC-5C12-4E0C-AD29-B90C097BE811}"/>
    <cellStyle name="Total 69 5 3" xfId="44088" xr:uid="{9DA2131E-7815-4493-BF03-E8DB85014E4B}"/>
    <cellStyle name="Total 69 6" xfId="22624" xr:uid="{86CE151C-F10C-486B-886B-9C445E6B3096}"/>
    <cellStyle name="Total 69 6 2" xfId="35039" xr:uid="{1F3272D7-F998-4D59-9A82-4073A4762C15}"/>
    <cellStyle name="Total 69 6 3" xfId="44089" xr:uid="{CAFB23E7-1BD2-4F7E-A541-9E3A4194B4F0}"/>
    <cellStyle name="Total 69 7" xfId="22625" xr:uid="{B311527D-BD55-41F2-8A71-4A12D15DEB46}"/>
    <cellStyle name="Total 69 7 2" xfId="35040" xr:uid="{66EFAE51-80BC-423B-B161-50ADC3DFC846}"/>
    <cellStyle name="Total 69 7 3" xfId="44090" xr:uid="{54EB3F2F-64E4-4955-9437-95FD18948057}"/>
    <cellStyle name="Total 69 8" xfId="22626" xr:uid="{0F7B8798-CC3E-4F2D-8AF4-3084697590DF}"/>
    <cellStyle name="Total 69 8 2" xfId="38496" xr:uid="{5CCAA9E1-2AED-4B15-B16F-74150C261F25}"/>
    <cellStyle name="Total 69 8 3" xfId="44091" xr:uid="{3C49112B-0468-4C2D-B495-0BA3860EC981}"/>
    <cellStyle name="Total 69 9" xfId="22627" xr:uid="{4CC99E2C-B832-4491-853B-6568D400A16E}"/>
    <cellStyle name="Total 69 9 2" xfId="25638" xr:uid="{2FBF9E49-4195-43EF-B56A-D2A705C1F88E}"/>
    <cellStyle name="Total 69 9 3" xfId="44092" xr:uid="{3834F163-BD5F-4C74-90DF-2C746A580425}"/>
    <cellStyle name="Total 7" xfId="4678" xr:uid="{0F1A5862-90A1-4544-8010-AACFFAD78199}"/>
    <cellStyle name="Total 7 2" xfId="22629" xr:uid="{1C461B02-C9C3-47A2-A91C-D5BAAB7B22BB}"/>
    <cellStyle name="Total 7 3" xfId="22630" xr:uid="{0757857F-A8D9-4D66-A9F5-07593FAD4F7F}"/>
    <cellStyle name="Total 7 4" xfId="22631" xr:uid="{23179FB3-A3AE-4AA1-8B66-2D018326E7A5}"/>
    <cellStyle name="Total 7 5" xfId="22632" xr:uid="{5DAF0A57-DE3A-40DA-BA6B-A3E0638EE323}"/>
    <cellStyle name="Total 7 6" xfId="24775" xr:uid="{2EDA92AF-E81E-49A3-9A18-03948F362EEC}"/>
    <cellStyle name="Total 7 6 2" xfId="25664" xr:uid="{D251FDC1-EDD9-4188-A574-BA866642FC1C}"/>
    <cellStyle name="Total 7 6 3" xfId="44536" xr:uid="{30EE0168-7C83-4ABD-87BD-D8DA593CD833}"/>
    <cellStyle name="Total 7 7" xfId="22628" xr:uid="{DF6B91BA-1EBB-466B-99AA-C9B3A1017100}"/>
    <cellStyle name="Total 70" xfId="22633" xr:uid="{95D07B91-FCAF-40E4-9917-8C52EB4B653F}"/>
    <cellStyle name="Total 70 10" xfId="22634" xr:uid="{E5982FA3-286A-4A87-9F0F-EB240F7B7856}"/>
    <cellStyle name="Total 70 10 2" xfId="35042" xr:uid="{015A0985-A56D-4B51-A35B-EB775DE7D35B}"/>
    <cellStyle name="Total 70 10 3" xfId="44094" xr:uid="{1AEB5473-2346-4238-90DA-50401AD9D0FF}"/>
    <cellStyle name="Total 70 11" xfId="35041" xr:uid="{9EB61FF7-97E5-4BF2-96A3-C38FD149E7D0}"/>
    <cellStyle name="Total 70 12" xfId="44093" xr:uid="{15079046-CF9E-44B5-A7DF-34B97B4F0610}"/>
    <cellStyle name="Total 70 2" xfId="22635" xr:uid="{4335EB3C-6F3A-4E34-B1AD-F0AD52D2A9C2}"/>
    <cellStyle name="Total 70 2 10" xfId="44095" xr:uid="{959EC9C5-4D74-47BD-8BB3-7E1AFC3508D7}"/>
    <cellStyle name="Total 70 2 2" xfId="22636" xr:uid="{25F55834-9A0F-4135-B685-26F88FE85EBC}"/>
    <cellStyle name="Total 70 2 2 2" xfId="35043" xr:uid="{5101A295-4461-4C58-98AC-DA0AE0B7193B}"/>
    <cellStyle name="Total 70 2 2 3" xfId="44096" xr:uid="{6466B205-7C39-4504-8A31-4D386FFF4B7C}"/>
    <cellStyle name="Total 70 2 3" xfId="22637" xr:uid="{8D58B5D8-6880-454A-9CB4-83BC2A302B00}"/>
    <cellStyle name="Total 70 2 3 2" xfId="35044" xr:uid="{982A97F7-D2EF-49BA-BAA4-E592C70BF4AD}"/>
    <cellStyle name="Total 70 2 3 3" xfId="44097" xr:uid="{15A09B8E-74D5-43EF-88DA-AB614AC4ED8A}"/>
    <cellStyle name="Total 70 2 4" xfId="22638" xr:uid="{497FFF90-BFCC-44CD-944A-89E68F8C9FC7}"/>
    <cellStyle name="Total 70 2 4 2" xfId="35045" xr:uid="{8C7399D2-1C69-4276-A761-3FA201AEA4AF}"/>
    <cellStyle name="Total 70 2 4 3" xfId="44098" xr:uid="{E7673637-40D5-4715-8B08-B23F303053B7}"/>
    <cellStyle name="Total 70 2 5" xfId="22639" xr:uid="{04265D4A-94EA-47FE-BE82-1F73F13491A6}"/>
    <cellStyle name="Total 70 2 5 2" xfId="25640" xr:uid="{5848D7A8-7B38-4B43-A21C-249F78122886}"/>
    <cellStyle name="Total 70 2 5 3" xfId="44099" xr:uid="{B228EA44-A10C-4D72-93BB-5CA5C66D3910}"/>
    <cellStyle name="Total 70 2 6" xfId="22640" xr:uid="{FF7C0D8A-9901-41DC-AD95-807C7E19C27D}"/>
    <cellStyle name="Total 70 2 6 2" xfId="35046" xr:uid="{55BA5F26-6D9C-4260-841B-B7C5CF5E5D78}"/>
    <cellStyle name="Total 70 2 6 3" xfId="44100" xr:uid="{2069E393-9231-45FE-8739-F96CA5E01BAD}"/>
    <cellStyle name="Total 70 2 7" xfId="22641" xr:uid="{3B84F8C6-576C-4D18-A11C-AB407E6C3D46}"/>
    <cellStyle name="Total 70 2 7 2" xfId="35047" xr:uid="{5A5D5466-8D24-4BB5-B94A-1F5CDDE6A4B4}"/>
    <cellStyle name="Total 70 2 7 3" xfId="44101" xr:uid="{75F5A24C-4E8A-4A5F-A664-3923F6E34C88}"/>
    <cellStyle name="Total 70 2 8" xfId="22642" xr:uid="{A1F77733-C362-4110-B667-9EB316C235CF}"/>
    <cellStyle name="Total 70 2 8 2" xfId="35048" xr:uid="{4140EB4F-BBC2-470D-80D9-9B0426145AEB}"/>
    <cellStyle name="Total 70 2 8 3" xfId="44102" xr:uid="{B749CEA1-ED8D-45A2-BB54-45FCE6C8370D}"/>
    <cellStyle name="Total 70 2 9" xfId="25639" xr:uid="{4280E06C-162D-448A-86F1-683D4B9D2ADE}"/>
    <cellStyle name="Total 70 3" xfId="22643" xr:uid="{CCB06C70-A310-4798-ACB6-46B136D7C79E}"/>
    <cellStyle name="Total 70 3 10" xfId="44103" xr:uid="{38D8844D-F473-4216-9527-863E231FE883}"/>
    <cellStyle name="Total 70 3 2" xfId="22644" xr:uid="{42CE42AF-90D1-4890-B2D6-A966F89A66F3}"/>
    <cellStyle name="Total 70 3 2 2" xfId="38495" xr:uid="{C4F27BC8-4058-4E32-8D6E-D7BA7DF35CCA}"/>
    <cellStyle name="Total 70 3 2 3" xfId="44104" xr:uid="{D3F34166-2920-4915-ADF4-CD9379572CED}"/>
    <cellStyle name="Total 70 3 3" xfId="22645" xr:uid="{44F960B3-35B4-4446-AECE-09A139AA66D5}"/>
    <cellStyle name="Total 70 3 3 2" xfId="35050" xr:uid="{ACC88278-4DFC-41C1-8346-4E71A9EDDAA3}"/>
    <cellStyle name="Total 70 3 3 3" xfId="44105" xr:uid="{7E6FF84A-1EF3-43C8-94B9-D122970F3B26}"/>
    <cellStyle name="Total 70 3 4" xfId="22646" xr:uid="{9038D4F3-3B21-4576-9CBF-510081097278}"/>
    <cellStyle name="Total 70 3 4 2" xfId="35051" xr:uid="{BCF42152-DB6F-47B8-8F6A-AC2D26F22D4F}"/>
    <cellStyle name="Total 70 3 4 3" xfId="44106" xr:uid="{37D361E7-64F1-4310-861F-86F09158745A}"/>
    <cellStyle name="Total 70 3 5" xfId="22647" xr:uid="{32F8CAEF-1F9F-427A-A32C-5DDDF40DA1ED}"/>
    <cellStyle name="Total 70 3 5 2" xfId="35052" xr:uid="{24F1ECC2-F47C-409E-9B01-F6072CF107CC}"/>
    <cellStyle name="Total 70 3 5 3" xfId="44107" xr:uid="{C2E89682-D4DC-421B-B20E-82782075D346}"/>
    <cellStyle name="Total 70 3 6" xfId="22648" xr:uid="{FAE37097-09EC-47AE-AE87-388CAB77371E}"/>
    <cellStyle name="Total 70 3 6 2" xfId="35053" xr:uid="{1701A839-4861-4CCC-AD69-11C900432D5A}"/>
    <cellStyle name="Total 70 3 6 3" xfId="44108" xr:uid="{2ACCA9D0-5F99-422D-B2AA-61E2D8B01FA3}"/>
    <cellStyle name="Total 70 3 7" xfId="22649" xr:uid="{636E2CDA-16AA-4A40-B978-039043DFDA33}"/>
    <cellStyle name="Total 70 3 7 2" xfId="35054" xr:uid="{A535E366-49EE-409C-BA9E-6B7709BB5B69}"/>
    <cellStyle name="Total 70 3 7 3" xfId="44109" xr:uid="{ABD6BDFB-F3D5-459E-A324-B1DA58EB6F46}"/>
    <cellStyle name="Total 70 3 8" xfId="22650" xr:uid="{86EF7690-5EC4-4E7E-AB11-F44F8FE01AB4}"/>
    <cellStyle name="Total 70 3 8 2" xfId="35055" xr:uid="{4B322ED0-E54B-491A-B238-E59E52D1122B}"/>
    <cellStyle name="Total 70 3 8 3" xfId="44110" xr:uid="{1DA5F055-1DDC-4820-9672-F9324BF26E5A}"/>
    <cellStyle name="Total 70 3 9" xfId="35049" xr:uid="{122C26FE-BDF5-4694-87C6-34751FC5AD76}"/>
    <cellStyle name="Total 70 4" xfId="22651" xr:uid="{217B3519-5006-4F1F-BC38-4C0DB9A1B857}"/>
    <cellStyle name="Total 70 4 2" xfId="35056" xr:uid="{7A071CB0-9359-4593-A68E-F21D782D6120}"/>
    <cellStyle name="Total 70 4 3" xfId="44111" xr:uid="{E2EC815C-659D-4866-BA83-11E1790CF1E0}"/>
    <cellStyle name="Total 70 5" xfId="22652" xr:uid="{B844AB1D-0421-4971-9BFE-4413A7FEC623}"/>
    <cellStyle name="Total 70 5 2" xfId="35057" xr:uid="{75BB5516-65B5-4CF0-BFA7-9DDCD65F353B}"/>
    <cellStyle name="Total 70 5 3" xfId="44112" xr:uid="{5BD2D438-5DED-431C-9158-24D56550E2C9}"/>
    <cellStyle name="Total 70 6" xfId="22653" xr:uid="{93126174-9E77-4E29-A9E1-850404F91353}"/>
    <cellStyle name="Total 70 6 2" xfId="37909" xr:uid="{12DFBECA-EDD4-498E-89F3-6BEBA14A3C97}"/>
    <cellStyle name="Total 70 6 3" xfId="44113" xr:uid="{DC4E849A-A127-4BF3-A0F3-D111630E732A}"/>
    <cellStyle name="Total 70 7" xfId="22654" xr:uid="{4E02480C-493E-4FAB-8B08-CA1D1026BBB3}"/>
    <cellStyle name="Total 70 7 2" xfId="35058" xr:uid="{FC91D764-87F8-4818-8E5A-7201C513CDC4}"/>
    <cellStyle name="Total 70 7 3" xfId="44114" xr:uid="{5F2E8FDD-1715-44A0-BD74-ED7518E4883F}"/>
    <cellStyle name="Total 70 8" xfId="22655" xr:uid="{62FF5BC9-8BFF-4F03-B4D2-823E32086E77}"/>
    <cellStyle name="Total 70 8 2" xfId="35059" xr:uid="{50770E31-CBB9-4C9D-A210-F9C9F51A8E3F}"/>
    <cellStyle name="Total 70 8 3" xfId="44115" xr:uid="{9DC0F106-AB4E-4548-B711-EFDF0158AD63}"/>
    <cellStyle name="Total 70 9" xfId="22656" xr:uid="{5C2FAC1C-14F1-49DE-A905-7336186F7395}"/>
    <cellStyle name="Total 70 9 2" xfId="35060" xr:uid="{D17E79AF-7BA6-427B-B6C5-5E9C2E3D018B}"/>
    <cellStyle name="Total 70 9 3" xfId="44116" xr:uid="{24EFC6B1-D525-41BE-8BA0-E76CC2A0644A}"/>
    <cellStyle name="Total 71" xfId="22657" xr:uid="{D54C640F-70E3-45F7-A954-1165713DF535}"/>
    <cellStyle name="Total 71 10" xfId="22658" xr:uid="{9DEC4932-E178-43B2-8E0A-967785323BE9}"/>
    <cellStyle name="Total 71 10 2" xfId="35061" xr:uid="{DD266277-2F28-4A67-8A39-A7F074D02DB8}"/>
    <cellStyle name="Total 71 10 3" xfId="44118" xr:uid="{DD3B030D-28DC-4E0F-B35D-788D1BCBE2EF}"/>
    <cellStyle name="Total 71 11" xfId="36791" xr:uid="{D46952D6-52E0-48F8-8023-43E1BC6794F8}"/>
    <cellStyle name="Total 71 12" xfId="44117" xr:uid="{10A0FF03-F5AA-43D9-9AD8-D6E2374CB89E}"/>
    <cellStyle name="Total 71 2" xfId="22659" xr:uid="{52C3EDF0-8B6C-4DB3-B91C-A237C7FC684D}"/>
    <cellStyle name="Total 71 2 10" xfId="44119" xr:uid="{CD312E05-27D7-4428-8F09-F01739B8D184}"/>
    <cellStyle name="Total 71 2 2" xfId="22660" xr:uid="{B684AE9F-EE92-41D1-839B-54F4574028DC}"/>
    <cellStyle name="Total 71 2 2 2" xfId="38494" xr:uid="{887E38F8-6952-47B8-8D5B-8F58FF313447}"/>
    <cellStyle name="Total 71 2 2 3" xfId="44120" xr:uid="{5F3F722C-40AF-4695-9DD8-843BAE827753}"/>
    <cellStyle name="Total 71 2 3" xfId="22661" xr:uid="{F6DB99F7-756A-43C3-870E-BEE212F33509}"/>
    <cellStyle name="Total 71 2 3 2" xfId="36792" xr:uid="{D5A9415C-08D9-4C2F-94F0-9D4AAC05824B}"/>
    <cellStyle name="Total 71 2 3 3" xfId="44121" xr:uid="{A4023C4E-657B-465D-B661-757F419601CF}"/>
    <cellStyle name="Total 71 2 4" xfId="22662" xr:uid="{BC2AC0D0-5B1A-4F24-8D53-482D21396D2A}"/>
    <cellStyle name="Total 71 2 4 2" xfId="35063" xr:uid="{8DAA8ECC-1D66-4B2B-B41B-137DB9E3F889}"/>
    <cellStyle name="Total 71 2 4 3" xfId="44122" xr:uid="{502C1351-3EEF-4958-BF38-A4F3AF6192D4}"/>
    <cellStyle name="Total 71 2 5" xfId="22663" xr:uid="{26265F49-A4F8-48D8-ADD8-8C41871882B4}"/>
    <cellStyle name="Total 71 2 5 2" xfId="35064" xr:uid="{724E4CF0-3630-477C-8D4B-3DE48B9B5A0C}"/>
    <cellStyle name="Total 71 2 5 3" xfId="44123" xr:uid="{110003B5-4C2E-4ED3-9716-750A494ADEA5}"/>
    <cellStyle name="Total 71 2 6" xfId="22664" xr:uid="{F1582C08-254C-4202-927B-E525B7A137C7}"/>
    <cellStyle name="Total 71 2 6 2" xfId="35065" xr:uid="{C3B4AD25-77E4-4FB3-A953-4487423D6AA1}"/>
    <cellStyle name="Total 71 2 6 3" xfId="44124" xr:uid="{C5B626A4-BAE4-4B16-870D-50C36B27D9E4}"/>
    <cellStyle name="Total 71 2 7" xfId="22665" xr:uid="{AB855E1C-5853-4C3C-AE98-6EE1BA814D25}"/>
    <cellStyle name="Total 71 2 7 2" xfId="36793" xr:uid="{9E53F3CD-79FC-4D68-8918-82E8FDA437BC}"/>
    <cellStyle name="Total 71 2 7 3" xfId="44125" xr:uid="{BAE38883-FAB0-4625-AC29-28908A8A63F8}"/>
    <cellStyle name="Total 71 2 8" xfId="22666" xr:uid="{01C1A619-AEBB-4D5A-B7BB-23979B8AD8A3}"/>
    <cellStyle name="Total 71 2 8 2" xfId="35066" xr:uid="{7918EB36-08EA-4958-8A8E-B7D661377CAC}"/>
    <cellStyle name="Total 71 2 8 3" xfId="44126" xr:uid="{89C82C2B-FA67-422A-B3CD-1AC1A9E460FC}"/>
    <cellStyle name="Total 71 2 9" xfId="35062" xr:uid="{61992552-4152-4921-9379-6E3E3D90048F}"/>
    <cellStyle name="Total 71 3" xfId="22667" xr:uid="{872CB629-4B96-4B83-B313-3A29BB160165}"/>
    <cellStyle name="Total 71 3 10" xfId="44127" xr:uid="{53A52B92-6CE7-4FAE-AF7E-8E119C306CCE}"/>
    <cellStyle name="Total 71 3 2" xfId="22668" xr:uid="{375A50A2-AC95-4EB6-9D99-4D11F55198BF}"/>
    <cellStyle name="Total 71 3 2 2" xfId="35068" xr:uid="{E66CA236-4DFD-49D6-B94D-B84208F3E772}"/>
    <cellStyle name="Total 71 3 2 3" xfId="44128" xr:uid="{E3498257-1D4C-4D24-A549-34BCD69B804C}"/>
    <cellStyle name="Total 71 3 3" xfId="22669" xr:uid="{894094A7-20A0-4B4D-AE16-EEF8316CA4DF}"/>
    <cellStyle name="Total 71 3 3 2" xfId="37910" xr:uid="{386C4E64-9193-483D-BA4D-E5953AE9C26A}"/>
    <cellStyle name="Total 71 3 3 3" xfId="44129" xr:uid="{43110A0F-9C15-44EE-9731-6677651334A8}"/>
    <cellStyle name="Total 71 3 4" xfId="22670" xr:uid="{0BD74DEF-30D5-4535-B8A5-B01DE4D3A6D0}"/>
    <cellStyle name="Total 71 3 4 2" xfId="35069" xr:uid="{3B0F0368-EFF9-47F1-B421-79B6ED6C8D2B}"/>
    <cellStyle name="Total 71 3 4 3" xfId="44130" xr:uid="{64430BE6-87BB-496F-AFAE-39BC6BF50DE2}"/>
    <cellStyle name="Total 71 3 5" xfId="22671" xr:uid="{F6DB7E15-2335-4AE6-B34E-A81B7EF4ECFB}"/>
    <cellStyle name="Total 71 3 5 2" xfId="35070" xr:uid="{B7650A33-A58B-4498-8834-43FAAE9BBE30}"/>
    <cellStyle name="Total 71 3 5 3" xfId="44131" xr:uid="{B0C29795-4809-4E99-B5F1-18540215EF02}"/>
    <cellStyle name="Total 71 3 6" xfId="22672" xr:uid="{4C47791C-58BC-4416-9A02-B294B705CC3B}"/>
    <cellStyle name="Total 71 3 6 2" xfId="35071" xr:uid="{8E1E4D0E-CEF6-46FC-9F16-9C5E92E972B2}"/>
    <cellStyle name="Total 71 3 6 3" xfId="44132" xr:uid="{95FFD171-1D72-4A71-B523-0E6564F643C8}"/>
    <cellStyle name="Total 71 3 7" xfId="22673" xr:uid="{2339319E-9598-4E85-997B-950A42284197}"/>
    <cellStyle name="Total 71 3 7 2" xfId="36794" xr:uid="{155B2C72-3552-4E19-970F-CF759F26AC06}"/>
    <cellStyle name="Total 71 3 7 3" xfId="44133" xr:uid="{F829EB52-8C20-4AD8-8179-3279995C95B3}"/>
    <cellStyle name="Total 71 3 8" xfId="22674" xr:uid="{6CA84AC5-02E0-4453-B1F2-F1FDED885A21}"/>
    <cellStyle name="Total 71 3 8 2" xfId="35072" xr:uid="{B8CC8E3D-7003-4C55-81EA-6354C2910377}"/>
    <cellStyle name="Total 71 3 8 3" xfId="44134" xr:uid="{D0C869A2-1BD1-481E-8F56-98F7398F8E7B}"/>
    <cellStyle name="Total 71 3 9" xfId="35067" xr:uid="{EB7A07C7-9BE5-4D7A-8A37-6E5CBF193D6E}"/>
    <cellStyle name="Total 71 4" xfId="22675" xr:uid="{F49DB45A-388A-4C75-A223-705F48C799C7}"/>
    <cellStyle name="Total 71 4 2" xfId="35073" xr:uid="{6C901F6A-4E5D-47CD-BDF8-E56FE5928598}"/>
    <cellStyle name="Total 71 4 3" xfId="44135" xr:uid="{8C15743D-5794-4364-A880-0D81A3ABCDD1}"/>
    <cellStyle name="Total 71 5" xfId="22676" xr:uid="{C6CADCDE-E9F9-45C2-B015-03C37B443EF4}"/>
    <cellStyle name="Total 71 5 2" xfId="36042" xr:uid="{D2835614-2734-4F6F-AEFC-A48BD828E337}"/>
    <cellStyle name="Total 71 5 3" xfId="44136" xr:uid="{8164449D-B67B-4D9F-8C31-F9BCE01A58C9}"/>
    <cellStyle name="Total 71 6" xfId="22677" xr:uid="{884C80F1-9C92-47FB-8E41-43D02176D624}"/>
    <cellStyle name="Total 71 6 2" xfId="35074" xr:uid="{81E79D00-8598-459C-84B1-94AE92DC7DAF}"/>
    <cellStyle name="Total 71 6 3" xfId="44137" xr:uid="{08C814A2-6DBC-4F7E-B058-443A29505A57}"/>
    <cellStyle name="Total 71 7" xfId="22678" xr:uid="{2F4D6BA6-9905-4DB5-BDE8-C7CD84C24E69}"/>
    <cellStyle name="Total 71 7 2" xfId="36043" xr:uid="{C1B12223-0E48-493C-BDAB-1AE2994D0877}"/>
    <cellStyle name="Total 71 7 3" xfId="44138" xr:uid="{3880E136-B3C1-4289-97EC-5F635F11F064}"/>
    <cellStyle name="Total 71 8" xfId="22679" xr:uid="{EEA7383B-96A7-4076-855B-5D851A0950C6}"/>
    <cellStyle name="Total 71 8 2" xfId="25641" xr:uid="{2C916746-C736-48EA-BF0A-465D44E2DAE0}"/>
    <cellStyle name="Total 71 8 3" xfId="44139" xr:uid="{412C5B2E-9F55-4D24-B964-9BEE861E1732}"/>
    <cellStyle name="Total 71 9" xfId="22680" xr:uid="{89D9754A-4673-4341-846B-1595134EE31E}"/>
    <cellStyle name="Total 71 9 2" xfId="36795" xr:uid="{AA2C528B-E372-4792-B79F-48C597CE3110}"/>
    <cellStyle name="Total 71 9 3" xfId="44140" xr:uid="{4F5AF9CF-27D6-4855-9961-EEF897AB0B27}"/>
    <cellStyle name="Total 72" xfId="22681" xr:uid="{65E1B570-05FB-4136-AF36-CA3C2E333F6B}"/>
    <cellStyle name="Total 72 10" xfId="22682" xr:uid="{B9EAC125-1D68-47DA-B2F4-38588B6C1C50}"/>
    <cellStyle name="Total 72 10 2" xfId="38493" xr:uid="{7EAF5C07-D05C-4FBD-87BC-590EBD5CAAB5}"/>
    <cellStyle name="Total 72 10 3" xfId="44142" xr:uid="{C45624E8-DFAE-4F6E-B6FE-67BAD11DF628}"/>
    <cellStyle name="Total 72 11" xfId="35075" xr:uid="{66AA1CA1-F14C-4763-B397-C223DE4B04B1}"/>
    <cellStyle name="Total 72 12" xfId="44141" xr:uid="{0096F5F5-74F6-412D-AA45-635977870880}"/>
    <cellStyle name="Total 72 2" xfId="22683" xr:uid="{0E1BFF6E-FDAD-4732-A5AB-2DCE1AC96C86}"/>
    <cellStyle name="Total 72 2 10" xfId="44143" xr:uid="{5CA24219-8F26-4B1F-84A9-312685CDD115}"/>
    <cellStyle name="Total 72 2 2" xfId="22684" xr:uid="{C3C08473-26C6-4EA3-A379-F08E50CF8660}"/>
    <cellStyle name="Total 72 2 2 2" xfId="25642" xr:uid="{FD25F995-3CFE-4421-9676-8DF7316F90A1}"/>
    <cellStyle name="Total 72 2 2 3" xfId="44144" xr:uid="{20EA31AF-87C0-4BB6-A8A8-CC83C9C22E58}"/>
    <cellStyle name="Total 72 2 3" xfId="22685" xr:uid="{32BF4E03-322F-4FC3-A270-5FD295620DA3}"/>
    <cellStyle name="Total 72 2 3 2" xfId="35076" xr:uid="{9C8FC619-4A32-4493-985B-492465320469}"/>
    <cellStyle name="Total 72 2 3 3" xfId="44145" xr:uid="{430B400A-AE1A-4A94-91C5-BCEC4C781D23}"/>
    <cellStyle name="Total 72 2 4" xfId="22686" xr:uid="{1FDB46CD-E04F-4CBB-B0EB-666FA2013CCE}"/>
    <cellStyle name="Total 72 2 4 2" xfId="36796" xr:uid="{B4BA7C0A-3FF2-4A44-AA02-E3EE708525C8}"/>
    <cellStyle name="Total 72 2 4 3" xfId="44146" xr:uid="{D5745C3E-61E8-4C4B-97BE-F5E46539426E}"/>
    <cellStyle name="Total 72 2 5" xfId="22687" xr:uid="{7E17C192-8828-4A52-8372-E1D998962118}"/>
    <cellStyle name="Total 72 2 5 2" xfId="35077" xr:uid="{3FF03622-C0B9-47E3-BC59-7DF664C062E5}"/>
    <cellStyle name="Total 72 2 5 3" xfId="44147" xr:uid="{BBD8B915-4713-4D53-9414-FD150A993F75}"/>
    <cellStyle name="Total 72 2 6" xfId="22688" xr:uid="{689D4804-17F1-43C0-B3EC-FED6B3FEE71E}"/>
    <cellStyle name="Total 72 2 6 2" xfId="25643" xr:uid="{CA96E0F2-E6DA-4CD4-8725-0233FD18E9A0}"/>
    <cellStyle name="Total 72 2 6 3" xfId="44148" xr:uid="{60153DAE-3D4E-479B-8DD3-EB46C50E8BF3}"/>
    <cellStyle name="Total 72 2 7" xfId="22689" xr:uid="{EBF4354D-B035-4ED4-AB0C-57BDD0398D7F}"/>
    <cellStyle name="Total 72 2 7 2" xfId="35078" xr:uid="{B817188F-F596-40CC-8581-390BA9910EAA}"/>
    <cellStyle name="Total 72 2 7 3" xfId="44149" xr:uid="{D894761C-A718-4F45-A377-8DAAFEEE18E6}"/>
    <cellStyle name="Total 72 2 8" xfId="22690" xr:uid="{9A34C97C-FD24-4ADB-AC18-DFB6B86B3279}"/>
    <cellStyle name="Total 72 2 8 2" xfId="35079" xr:uid="{491F178B-60A2-4C24-A433-4C5B948E578D}"/>
    <cellStyle name="Total 72 2 8 3" xfId="44150" xr:uid="{8251E75D-6FF1-4B53-B529-29CB5679BC76}"/>
    <cellStyle name="Total 72 2 9" xfId="36044" xr:uid="{1B0F3482-6B2B-4ACB-BFA4-4A32CFF6B8E6}"/>
    <cellStyle name="Total 72 3" xfId="22691" xr:uid="{80FCC9C2-F14B-43C3-8A6D-89B7DD967D41}"/>
    <cellStyle name="Total 72 3 10" xfId="44151" xr:uid="{B2DFA255-571D-424F-822F-96A51C7ECB30}"/>
    <cellStyle name="Total 72 3 2" xfId="22692" xr:uid="{ABCDED5A-8696-4FBD-A737-95D1B252DC09}"/>
    <cellStyle name="Total 72 3 2 2" xfId="25644" xr:uid="{F0337B81-F4B6-4DC8-9C64-C7D86346B661}"/>
    <cellStyle name="Total 72 3 2 3" xfId="44152" xr:uid="{6CFD71B2-67E4-44B5-AD0B-E1BE9C97C606}"/>
    <cellStyle name="Total 72 3 3" xfId="22693" xr:uid="{A16217EE-75AB-484E-99E3-FC013545BABA}"/>
    <cellStyle name="Total 72 3 3 2" xfId="35080" xr:uid="{2E563214-D36D-491B-8841-565F05FD5BAA}"/>
    <cellStyle name="Total 72 3 3 3" xfId="44153" xr:uid="{90FB3786-4FC3-4DC7-8939-A6AC0AEA614A}"/>
    <cellStyle name="Total 72 3 4" xfId="22694" xr:uid="{0BC6802B-F9D6-4680-9BA5-E07B20F34E02}"/>
    <cellStyle name="Total 72 3 4 2" xfId="35081" xr:uid="{F09C5210-107B-494A-B748-96C49E26FC92}"/>
    <cellStyle name="Total 72 3 4 3" xfId="44154" xr:uid="{C963F7F5-64F0-4BE7-B89D-207100754DD8}"/>
    <cellStyle name="Total 72 3 5" xfId="22695" xr:uid="{63BD5909-46CC-4DCA-9A4F-008D78828646}"/>
    <cellStyle name="Total 72 3 5 2" xfId="35082" xr:uid="{94BEC84B-25F0-4DFD-A581-99FBA2A65C28}"/>
    <cellStyle name="Total 72 3 5 3" xfId="44155" xr:uid="{B7660718-7822-4DF3-9E86-7BCAF02BC207}"/>
    <cellStyle name="Total 72 3 6" xfId="22696" xr:uid="{54721A8D-E790-48EC-B97D-A05F71A17423}"/>
    <cellStyle name="Total 72 3 6 2" xfId="25645" xr:uid="{CB018527-EA7D-483D-95B4-8A3D763E7D9E}"/>
    <cellStyle name="Total 72 3 6 3" xfId="44156" xr:uid="{9366AEFE-3BC3-43D9-9B5B-8E8C27A48B7C}"/>
    <cellStyle name="Total 72 3 7" xfId="22697" xr:uid="{541C3124-5223-47EA-A079-969C5A4FB5EE}"/>
    <cellStyle name="Total 72 3 7 2" xfId="36797" xr:uid="{B056C424-94C2-4999-B61C-3A46AF5D2CDB}"/>
    <cellStyle name="Total 72 3 7 3" xfId="44157" xr:uid="{B3B17A67-779E-456F-89FD-0E1DE291B04E}"/>
    <cellStyle name="Total 72 3 8" xfId="22698" xr:uid="{5BF68B17-F78E-4C50-A0BE-67E20C75803C}"/>
    <cellStyle name="Total 72 3 8 2" xfId="38118" xr:uid="{1FA82318-5751-48E1-B4FF-BD63A33949E8}"/>
    <cellStyle name="Total 72 3 8 3" xfId="44158" xr:uid="{7750130E-54C3-4711-89A9-1E2B65D6A4AC}"/>
    <cellStyle name="Total 72 3 9" xfId="37911" xr:uid="{2CA48C2C-49C7-4451-9099-ACC54BB31867}"/>
    <cellStyle name="Total 72 4" xfId="22699" xr:uid="{98CB1392-8B95-40C2-9DDD-EA4BD1536162}"/>
    <cellStyle name="Total 72 4 2" xfId="38117" xr:uid="{C1F0F073-EDD0-4798-A750-669F6E73741D}"/>
    <cellStyle name="Total 72 4 3" xfId="44159" xr:uid="{59979585-935E-4438-BF27-1210781985B8}"/>
    <cellStyle name="Total 72 5" xfId="22700" xr:uid="{1548737B-2756-4ED8-B4B5-DAB9D5F4780E}"/>
    <cellStyle name="Total 72 5 2" xfId="25646" xr:uid="{1F2367E8-8B66-456A-9E74-5B890FD109B9}"/>
    <cellStyle name="Total 72 5 3" xfId="44160" xr:uid="{639031E0-E036-406D-A1AC-BBEC12A49287}"/>
    <cellStyle name="Total 72 6" xfId="22701" xr:uid="{13F0F380-D404-44C8-8D23-A8E1CD8360A2}"/>
    <cellStyle name="Total 72 6 2" xfId="38116" xr:uid="{5040C485-AE38-464E-93F7-012F4CC4C605}"/>
    <cellStyle name="Total 72 6 3" xfId="44161" xr:uid="{97B31631-7DFA-406B-9F75-C87227D0A126}"/>
    <cellStyle name="Total 72 7" xfId="22702" xr:uid="{A01E0B13-F517-4C6A-B7D3-49C1994ABA6D}"/>
    <cellStyle name="Total 72 7 2" xfId="35083" xr:uid="{577FD847-42B7-4DD8-8F76-BB198BD3598A}"/>
    <cellStyle name="Total 72 7 3" xfId="44162" xr:uid="{7726CECD-5C92-402A-A7AE-C755ECD22F6A}"/>
    <cellStyle name="Total 72 8" xfId="22703" xr:uid="{563989B9-78A4-479D-B005-8D5D18D5FD6D}"/>
    <cellStyle name="Total 72 8 2" xfId="35084" xr:uid="{12E73D48-5551-4CFD-9926-8BE67D453068}"/>
    <cellStyle name="Total 72 8 3" xfId="44163" xr:uid="{6CAB8C06-7C2D-441D-A378-1BF2BA15EAB2}"/>
    <cellStyle name="Total 72 9" xfId="22704" xr:uid="{3607D18A-4E00-4E04-AAC6-22480C96BA76}"/>
    <cellStyle name="Total 72 9 2" xfId="25647" xr:uid="{D740D2A3-694B-4C04-98C9-ED83DE38669E}"/>
    <cellStyle name="Total 72 9 3" xfId="44164" xr:uid="{1D343F53-7680-4245-BCA2-A2B44C60149B}"/>
    <cellStyle name="Total 73" xfId="22705" xr:uid="{2A07578E-ED96-4979-B2E0-C9DCCA33CC83}"/>
    <cellStyle name="Total 73 10" xfId="44165" xr:uid="{70B94EF6-B7DA-4B38-ACEF-DCF0A2B651F3}"/>
    <cellStyle name="Total 73 2" xfId="22706" xr:uid="{8A7C195D-0ED1-496B-B1CB-9157BB5F1210}"/>
    <cellStyle name="Total 73 2 2" xfId="35086" xr:uid="{47D10364-CEDF-4006-9760-78AACF402719}"/>
    <cellStyle name="Total 73 2 3" xfId="44166" xr:uid="{FFC4F708-E8ED-4E9A-BD42-4D9FEA393262}"/>
    <cellStyle name="Total 73 3" xfId="22707" xr:uid="{06E043A7-839A-48CA-B690-93D931B44583}"/>
    <cellStyle name="Total 73 3 2" xfId="35087" xr:uid="{B2C475EF-7BD6-4046-801A-872A495CB757}"/>
    <cellStyle name="Total 73 3 3" xfId="44167" xr:uid="{4C2C19BD-6FC2-4988-BBBE-F4272A3382EE}"/>
    <cellStyle name="Total 73 4" xfId="22708" xr:uid="{4117B645-696B-44F9-98C1-732B837D4772}"/>
    <cellStyle name="Total 73 4 2" xfId="25648" xr:uid="{D3B8B7E4-9CE0-4977-9626-3C64907FC07F}"/>
    <cellStyle name="Total 73 4 3" xfId="44168" xr:uid="{BC67B0BA-7F9A-4FC5-88D8-D9AD5A5CEEA4}"/>
    <cellStyle name="Total 73 5" xfId="22709" xr:uid="{05E08D81-FCC0-4A08-9771-E940B8C46566}"/>
    <cellStyle name="Total 73 5 2" xfId="36798" xr:uid="{A716D963-419D-42E2-8141-553F7FD937F1}"/>
    <cellStyle name="Total 73 5 3" xfId="44169" xr:uid="{A6D77B40-3E78-4CB2-BB5D-F22FAC8B3EA8}"/>
    <cellStyle name="Total 73 6" xfId="22710" xr:uid="{21239ED3-D724-4333-A5EF-BAC939CFC20F}"/>
    <cellStyle name="Total 73 6 2" xfId="35088" xr:uid="{0FC0C02E-FF09-49A4-B60D-F388DC335A05}"/>
    <cellStyle name="Total 73 6 3" xfId="44170" xr:uid="{17D46F0F-43E0-45F2-867A-55E315775A97}"/>
    <cellStyle name="Total 73 7" xfId="22711" xr:uid="{0266B87E-B178-4577-A277-48D848A6DA95}"/>
    <cellStyle name="Total 73 7 2" xfId="38492" xr:uid="{ACC85393-D2C8-45DA-A9FC-867F8C85DDCE}"/>
    <cellStyle name="Total 73 7 3" xfId="44171" xr:uid="{EDAC12C9-D290-446C-8029-F98F48045529}"/>
    <cellStyle name="Total 73 8" xfId="22712" xr:uid="{F3E2319F-CD08-46B8-AD91-4FE8BB06D42C}"/>
    <cellStyle name="Total 73 8 2" xfId="25649" xr:uid="{D1A28F7B-2DB8-46BE-9281-8E2E71096E57}"/>
    <cellStyle name="Total 73 8 3" xfId="44172" xr:uid="{57B21789-E3B7-45D8-BED0-AF7A14213B6E}"/>
    <cellStyle name="Total 73 9" xfId="35085" xr:uid="{1EA5FBB5-EF50-46D7-ACFF-5C3C27700034}"/>
    <cellStyle name="Total 74" xfId="22713" xr:uid="{70D553E5-082B-4E93-AA70-F4145F421862}"/>
    <cellStyle name="Total 74 10" xfId="44173" xr:uid="{BE28D117-3ABB-44C9-9F19-08F4AFAFF7A3}"/>
    <cellStyle name="Total 74 2" xfId="22714" xr:uid="{46EA4CCA-A713-4112-A160-D56D441A7689}"/>
    <cellStyle name="Total 74 2 2" xfId="35090" xr:uid="{4DE6778F-2B2B-4CEB-A8AF-DDE01D6FC09E}"/>
    <cellStyle name="Total 74 2 3" xfId="44174" xr:uid="{C4F372D0-6A65-454B-9A96-27ACFC7FB5E4}"/>
    <cellStyle name="Total 74 3" xfId="22715" xr:uid="{472C9A3E-96A1-473B-8DCF-3D93688C7EC8}"/>
    <cellStyle name="Total 74 3 2" xfId="35091" xr:uid="{7736096E-92E7-48D7-8C39-1A08EA2F6581}"/>
    <cellStyle name="Total 74 3 3" xfId="44175" xr:uid="{54183332-D672-4BD3-962C-F47852024238}"/>
    <cellStyle name="Total 74 4" xfId="22716" xr:uid="{47573D58-4FDD-4706-B32F-8FBCE5D3E8B6}"/>
    <cellStyle name="Total 74 4 2" xfId="35092" xr:uid="{8068B0E9-18FF-455E-9267-D37CC85AFBF0}"/>
    <cellStyle name="Total 74 4 3" xfId="44176" xr:uid="{051F8DF0-58CD-4B83-B720-1AB7A269BA91}"/>
    <cellStyle name="Total 74 5" xfId="22717" xr:uid="{567DCEC3-2CC8-43CC-AA23-E93CE51C8249}"/>
    <cellStyle name="Total 74 5 2" xfId="35093" xr:uid="{4A6D7FA4-4A1E-406E-991C-CBFFD9A5E12A}"/>
    <cellStyle name="Total 74 5 3" xfId="44177" xr:uid="{660157DA-BBE6-4252-85DF-F07C02271E2D}"/>
    <cellStyle name="Total 74 6" xfId="22718" xr:uid="{9EC24825-2C29-45B8-85A6-36CEF081DC1B}"/>
    <cellStyle name="Total 74 6 2" xfId="35094" xr:uid="{515846D7-5FF9-4467-8AEB-CBF7BE9D8951}"/>
    <cellStyle name="Total 74 6 3" xfId="44178" xr:uid="{7AF685B7-8059-49CD-8A95-D10E38816BAC}"/>
    <cellStyle name="Total 74 7" xfId="22719" xr:uid="{0AAA6591-6537-425D-BDE5-8717A1EA3FFA}"/>
    <cellStyle name="Total 74 7 2" xfId="35095" xr:uid="{EFB4394A-66B7-4A99-A1E2-4DF3D51673AF}"/>
    <cellStyle name="Total 74 7 3" xfId="44179" xr:uid="{BB8268C3-36D5-400E-897B-C9E1F2EC4CF3}"/>
    <cellStyle name="Total 74 8" xfId="22720" xr:uid="{9D853620-8262-45EE-94EC-561A7C6DD9B9}"/>
    <cellStyle name="Total 74 8 2" xfId="35096" xr:uid="{B6FAB2C4-9A87-4053-97DF-29F393EDADF2}"/>
    <cellStyle name="Total 74 8 3" xfId="44180" xr:uid="{6D5C2D7F-6B76-44BB-8E8E-973CE2646296}"/>
    <cellStyle name="Total 74 9" xfId="35089" xr:uid="{58E870EC-04E4-481A-B980-5C7BBE993818}"/>
    <cellStyle name="Total 75" xfId="22721" xr:uid="{DB9F993C-D041-4397-B29D-8A9B832DEF62}"/>
    <cellStyle name="Total 75 10" xfId="44181" xr:uid="{02524133-0592-4167-B7B4-A2DD80AF6D3A}"/>
    <cellStyle name="Total 75 2" xfId="22722" xr:uid="{E002A702-99AC-4A73-9806-15256ED5C790}"/>
    <cellStyle name="Total 75 2 2" xfId="25650" xr:uid="{4150D877-8F48-4291-8D3C-9DD7AA116F3F}"/>
    <cellStyle name="Total 75 2 3" xfId="44182" xr:uid="{B4E1CC22-6E96-475B-8F76-8F8DF16EE82A}"/>
    <cellStyle name="Total 75 3" xfId="22723" xr:uid="{15273B24-CEA4-45DB-BC81-96B7A501F0A8}"/>
    <cellStyle name="Total 75 3 2" xfId="35098" xr:uid="{650AC2DA-DBC5-4C74-9778-D258E6A82FD2}"/>
    <cellStyle name="Total 75 3 3" xfId="44183" xr:uid="{886FCB99-F99E-499A-8603-8E6B2FF5EFF6}"/>
    <cellStyle name="Total 75 4" xfId="22724" xr:uid="{D0DFFE4C-0276-4EAD-9B4F-2E92D706E8C1}"/>
    <cellStyle name="Total 75 4 2" xfId="35099" xr:uid="{402406AC-FFF4-4F30-97CC-6EAF3FD2E08F}"/>
    <cellStyle name="Total 75 4 3" xfId="44184" xr:uid="{390FE6FF-2CCC-4B42-8493-BC5F888D427A}"/>
    <cellStyle name="Total 75 5" xfId="22725" xr:uid="{C78C8332-DE15-49AE-9B86-0D5D46975587}"/>
    <cellStyle name="Total 75 5 2" xfId="35100" xr:uid="{F0AD986C-677A-479D-B1FA-04B8C17575B4}"/>
    <cellStyle name="Total 75 5 3" xfId="44185" xr:uid="{85D51202-6D3D-473B-BEEF-CF2A4833302F}"/>
    <cellStyle name="Total 75 6" xfId="22726" xr:uid="{1BE28FD6-4E7E-4FCD-8F00-9FD8B512B502}"/>
    <cellStyle name="Total 75 6 2" xfId="35101" xr:uid="{BFA1461D-2F79-48A4-876A-F847B125069E}"/>
    <cellStyle name="Total 75 6 3" xfId="44186" xr:uid="{4E40F4D1-C999-4A20-BE20-B013E20C2EAD}"/>
    <cellStyle name="Total 75 7" xfId="22727" xr:uid="{5E0D032F-3B77-4D9B-A84E-85D27EA464B2}"/>
    <cellStyle name="Total 75 7 2" xfId="35102" xr:uid="{61F9BD0F-31AC-45DF-944C-1E26A51A04FF}"/>
    <cellStyle name="Total 75 7 3" xfId="44187" xr:uid="{E9603687-A78F-4941-9297-E454BC45A723}"/>
    <cellStyle name="Total 75 8" xfId="22728" xr:uid="{C0B187B5-4E65-4E96-BDD5-0236AE622BB7}"/>
    <cellStyle name="Total 75 8 2" xfId="35103" xr:uid="{5F737B8F-EB1D-4B06-9C81-F733445FA145}"/>
    <cellStyle name="Total 75 8 3" xfId="44188" xr:uid="{7A17F3A9-3175-43CC-A183-49DE6CB8C57C}"/>
    <cellStyle name="Total 75 9" xfId="35097" xr:uid="{5648E1E8-20B4-4401-B89E-68B5519E8DF1}"/>
    <cellStyle name="Total 76" xfId="22729" xr:uid="{E3CBF56F-338E-4B48-A232-C31A44744342}"/>
    <cellStyle name="Total 76 10" xfId="44189" xr:uid="{B9F2FEA0-16B4-4BE1-B44C-799329BCD54E}"/>
    <cellStyle name="Total 76 2" xfId="22730" xr:uid="{5B52AA15-1D8A-429A-93E7-C33EC942C0AE}"/>
    <cellStyle name="Total 76 2 2" xfId="38115" xr:uid="{0C707672-9E78-4472-8495-43D98B29C7A9}"/>
    <cellStyle name="Total 76 2 3" xfId="44190" xr:uid="{91860A17-BEE8-4E4F-B59B-B0F8E8B9C52F}"/>
    <cellStyle name="Total 76 3" xfId="22731" xr:uid="{1CF6158E-2F48-4924-8891-0C5F1092C69A}"/>
    <cellStyle name="Total 76 3 2" xfId="35105" xr:uid="{D3474FA4-CC1B-45F9-8F16-CC4C9EFCC768}"/>
    <cellStyle name="Total 76 3 3" xfId="44191" xr:uid="{0E4571BF-1A1B-4267-8876-DD74068111E8}"/>
    <cellStyle name="Total 76 4" xfId="22732" xr:uid="{85329394-D220-48E1-8A25-8259C6CF7163}"/>
    <cellStyle name="Total 76 4 2" xfId="35106" xr:uid="{87CFBCFD-7851-4974-A1FE-C5D3E640D059}"/>
    <cellStyle name="Total 76 4 3" xfId="44192" xr:uid="{412E36EC-7593-4D8A-8492-73D28964C2E4}"/>
    <cellStyle name="Total 76 5" xfId="22733" xr:uid="{2875AC0E-CABF-407C-99C9-3ECF89EDF66B}"/>
    <cellStyle name="Total 76 5 2" xfId="35107" xr:uid="{662D1A26-950A-427A-9EC2-4D440CAB4E70}"/>
    <cellStyle name="Total 76 5 3" xfId="44193" xr:uid="{7CF73BF9-8C49-4FA8-BAE0-234FB1F6914F}"/>
    <cellStyle name="Total 76 6" xfId="22734" xr:uid="{ABF16EDC-8659-4022-A8DB-4AE338B78E3C}"/>
    <cellStyle name="Total 76 6 2" xfId="38491" xr:uid="{F4E14FCD-FC68-4504-A372-3DB3B758F2DD}"/>
    <cellStyle name="Total 76 6 3" xfId="44194" xr:uid="{3C426407-00E0-4A21-879F-A4109C0C69F5}"/>
    <cellStyle name="Total 76 7" xfId="22735" xr:uid="{7CE2D371-6067-474A-8AAF-19406D758705}"/>
    <cellStyle name="Total 76 7 2" xfId="35108" xr:uid="{0D836CA1-496A-4C1D-8C99-2EC8F5B97941}"/>
    <cellStyle name="Total 76 7 3" xfId="44195" xr:uid="{4F88E552-D1B1-49D1-A827-507D8F688E2A}"/>
    <cellStyle name="Total 76 8" xfId="22736" xr:uid="{9611F1C7-E747-4AE2-BC5B-81A52256AA53}"/>
    <cellStyle name="Total 76 8 2" xfId="25651" xr:uid="{6157FBC5-6121-4E42-8FA8-1EE53937B260}"/>
    <cellStyle name="Total 76 8 3" xfId="44196" xr:uid="{CAACB998-5C6F-4CFF-898F-DD73963C9B54}"/>
    <cellStyle name="Total 76 9" xfId="35104" xr:uid="{7D20FB62-538A-454E-BE69-124877C0BBB0}"/>
    <cellStyle name="Total 77" xfId="22737" xr:uid="{410196DD-0744-4A2D-94F7-7C3B1CE95942}"/>
    <cellStyle name="Total 77 10" xfId="44197" xr:uid="{33508C77-3A43-4AA6-9EBB-CD73E31F5794}"/>
    <cellStyle name="Total 77 2" xfId="22738" xr:uid="{8D785990-199B-4E74-BA64-9479D1036731}"/>
    <cellStyle name="Total 77 2 2" xfId="36799" xr:uid="{E6576B18-6DF4-4469-9C9A-ECCC38E89C53}"/>
    <cellStyle name="Total 77 2 3" xfId="44198" xr:uid="{BFB4F2D0-0330-44F6-819C-E2CCFDBF2C15}"/>
    <cellStyle name="Total 77 3" xfId="22739" xr:uid="{38F138E8-5668-4592-B9B7-0502D528C956}"/>
    <cellStyle name="Total 77 3 2" xfId="35110" xr:uid="{EBF06EEC-B6D8-474E-A0E6-392CCCD74294}"/>
    <cellStyle name="Total 77 3 3" xfId="44199" xr:uid="{49AD8864-5D5D-4FF5-AD12-2685A24048A0}"/>
    <cellStyle name="Total 77 4" xfId="22740" xr:uid="{C666B00E-14C8-41F0-A798-3E08277CA8FB}"/>
    <cellStyle name="Total 77 4 2" xfId="35111" xr:uid="{81E94160-A5AE-4514-B6C7-F46C227EDDBA}"/>
    <cellStyle name="Total 77 4 3" xfId="44200" xr:uid="{9E9C5CCC-2B15-4AA9-B153-13C54376BD79}"/>
    <cellStyle name="Total 77 5" xfId="22741" xr:uid="{AD076BE2-E6EB-433F-9510-7A298C465DBB}"/>
    <cellStyle name="Total 77 5 2" xfId="35112" xr:uid="{B95E3F77-0A67-42BD-8FB0-0F9BC9A98F7F}"/>
    <cellStyle name="Total 77 5 3" xfId="44201" xr:uid="{0E9A4DEC-1E99-4530-A1D1-4AF95A88A93F}"/>
    <cellStyle name="Total 77 6" xfId="22742" xr:uid="{20B54F21-D2C4-4EAA-BAD2-8F66D41BFBC9}"/>
    <cellStyle name="Total 77 6 2" xfId="35113" xr:uid="{B1D3791A-B9B5-497E-A775-AD01A22FBC27}"/>
    <cellStyle name="Total 77 6 3" xfId="44202" xr:uid="{3ABA9F6D-C0B4-4608-A26D-C305A33CA131}"/>
    <cellStyle name="Total 77 7" xfId="22743" xr:uid="{A8DC9424-0825-4E69-AC93-9B444F881145}"/>
    <cellStyle name="Total 77 7 2" xfId="35114" xr:uid="{8B2B7C0F-C071-4EFB-94BE-57347E9CE1DE}"/>
    <cellStyle name="Total 77 7 3" xfId="44203" xr:uid="{3CA5AB0A-B7FF-4BFD-A9E3-A4BED62BDFF5}"/>
    <cellStyle name="Total 77 8" xfId="22744" xr:uid="{E1F376DC-5399-4BA1-8B23-E7AC71E68E86}"/>
    <cellStyle name="Total 77 8 2" xfId="35115" xr:uid="{D883F681-41DC-483F-A3C0-205ED9352265}"/>
    <cellStyle name="Total 77 8 3" xfId="44204" xr:uid="{ECEDD337-E1D5-467B-A39D-2CC0A75615B0}"/>
    <cellStyle name="Total 77 9" xfId="35109" xr:uid="{14467C04-4A39-4949-8A9B-970E80200988}"/>
    <cellStyle name="Total 78" xfId="22745" xr:uid="{3181393F-EA3A-41CB-B6EC-009DE73BFAB3}"/>
    <cellStyle name="Total 79" xfId="22746" xr:uid="{3D7E7AF2-D866-42FE-AB4C-9F4A2648B859}"/>
    <cellStyle name="Total 8" xfId="4679" xr:uid="{E5A1687A-921B-4D41-993D-BEE583B95E2E}"/>
    <cellStyle name="Total 8 2" xfId="22748" xr:uid="{F66C3B3E-E208-421E-9373-4FBA69806199}"/>
    <cellStyle name="Total 8 3" xfId="22749" xr:uid="{D3400580-E6F5-42DC-BB1F-E5A039CA88BF}"/>
    <cellStyle name="Total 8 4" xfId="24776" xr:uid="{1959C9B5-9CFF-4F44-A44F-293E1F0F8945}"/>
    <cellStyle name="Total 8 4 2" xfId="35803" xr:uid="{149B8F65-1076-4FB8-B71F-9CA76699456F}"/>
    <cellStyle name="Total 8 4 3" xfId="44537" xr:uid="{73B0F61A-5CFC-4AF0-9714-3A6B546C827C}"/>
    <cellStyle name="Total 8 5" xfId="22747" xr:uid="{5ABCA793-433C-4BF1-92D1-C6B54F153094}"/>
    <cellStyle name="Total 80" xfId="22750" xr:uid="{03493914-4ACD-460E-BC28-760E7158EAFF}"/>
    <cellStyle name="Total 81" xfId="22751" xr:uid="{7F313067-8A1E-4F2E-9141-AAFA8FE515F5}"/>
    <cellStyle name="Total 82" xfId="22752" xr:uid="{B232CAFD-0782-4DFB-AB56-12EB032E4A82}"/>
    <cellStyle name="Total 83" xfId="22753" xr:uid="{678F6D68-5B58-482C-940E-1052E1DC1F3F}"/>
    <cellStyle name="Total 84" xfId="22754" xr:uid="{F60740DA-7C97-4A88-8064-C1B86778B6B7}"/>
    <cellStyle name="Total 85" xfId="22755" xr:uid="{7D4D05CA-7B47-448D-8401-FB9BDB5C194F}"/>
    <cellStyle name="Total 86" xfId="22756" xr:uid="{E6F01BAD-3B12-4ECD-9DA9-9F79E5F3ADEA}"/>
    <cellStyle name="Total 87" xfId="22757" xr:uid="{6E45000A-FA13-46B4-B400-9F5244501E45}"/>
    <cellStyle name="Total 88" xfId="22758" xr:uid="{019D600B-DDA3-4B9F-AA8C-C48932B6E7E8}"/>
    <cellStyle name="Total 89" xfId="22759" xr:uid="{9AFEB641-A7C3-4B6B-9DFD-6B006C0347C2}"/>
    <cellStyle name="Total 9" xfId="4680" xr:uid="{9949E4E8-DFBA-4649-96F3-DD0FD9668A33}"/>
    <cellStyle name="Total 9 2" xfId="22761" xr:uid="{72FD41A1-77CB-470B-B0B2-E1ED502201FF}"/>
    <cellStyle name="Total 9 3" xfId="22762" xr:uid="{B651BB37-818E-4EE5-AD91-A26244D671A4}"/>
    <cellStyle name="Total 9 4" xfId="24777" xr:uid="{D9ED1788-A610-41C2-BE35-E8D9F616EBCB}"/>
    <cellStyle name="Total 9 4 2" xfId="37917" xr:uid="{CF839392-742D-4926-8B3C-F6A57F47AD63}"/>
    <cellStyle name="Total 9 4 3" xfId="44538" xr:uid="{BCD19DB2-7854-4122-992D-F03468E35BE2}"/>
    <cellStyle name="Total 9 5" xfId="22760" xr:uid="{52A4BC90-C3A0-41DB-92C6-857D90264B55}"/>
    <cellStyle name="Total 90" xfId="22763" xr:uid="{DDCF5B17-F706-4C56-9C6C-B1C275DA160C}"/>
    <cellStyle name="Total 91" xfId="22764" xr:uid="{92BF69D6-C83B-4FCE-8091-55D1DB23323B}"/>
    <cellStyle name="Total 92" xfId="22765" xr:uid="{4019182B-42F2-4EA2-9306-D5D735CC556A}"/>
    <cellStyle name="Total 93" xfId="22766" xr:uid="{C58B89EB-A01E-4613-A4B3-D7E8CEE74342}"/>
    <cellStyle name="Total 94" xfId="22767" xr:uid="{56B9C0F6-E4F6-47D2-8C56-5A5103218E52}"/>
    <cellStyle name="Total 95" xfId="22768" xr:uid="{1A85201E-B763-40EB-B9B7-636CE8A9D459}"/>
    <cellStyle name="Total 96" xfId="22769" xr:uid="{6DB46E32-C326-440A-A74A-6777DB6C6E1E}"/>
    <cellStyle name="Total 97" xfId="22770" xr:uid="{85CA823D-33C0-430C-86B1-5BEC480FFAD0}"/>
    <cellStyle name="Total 98" xfId="22771" xr:uid="{1EE7998C-4C2B-44CD-8B46-0FC42F6D4659}"/>
    <cellStyle name="Total 99" xfId="22772" xr:uid="{488DF6B4-E1A4-4AAC-9B5B-706764252E8B}"/>
    <cellStyle name="TotCol - Style5" xfId="5186" xr:uid="{497E24E2-5C2C-45EF-BCAA-01558DF5CD62}"/>
    <cellStyle name="TotCol - Style7" xfId="22773" xr:uid="{74C6945D-BFB1-4821-8BF5-F24E9BD256AC}"/>
    <cellStyle name="TotRow - Style4" xfId="5187" xr:uid="{8BD88632-9768-47F2-B5C9-F9570E23E073}"/>
    <cellStyle name="TotRow - Style4 2" xfId="22774" xr:uid="{25032021-2B61-41F7-80C2-D945645F8F27}"/>
    <cellStyle name="TotRow - Style4 2 2" xfId="35116" xr:uid="{4C9236D9-6290-45A7-8E67-883F119A4D16}"/>
    <cellStyle name="TotRow - Style4 2 3" xfId="41417" xr:uid="{9FDA6821-FA61-4E56-8BFF-ACFBD7535AFE}"/>
    <cellStyle name="TotRow - Style4 2 4" xfId="44205" xr:uid="{E879A268-06DE-4EBB-AAD9-B20FC3B6F841}"/>
    <cellStyle name="TotRow - Style4 3" xfId="35146" xr:uid="{CF17A5C0-1C9F-4947-A1B1-654CACB2B20D}"/>
    <cellStyle name="TotRow - Style8" xfId="22775" xr:uid="{AF15404C-E565-4BA3-8CC2-9B0F96D8C9DE}"/>
    <cellStyle name="TotRow - Style8 10" xfId="35117" xr:uid="{FF1E7C87-7C75-41C9-8D9E-FE43225D50BD}"/>
    <cellStyle name="TotRow - Style8 11" xfId="41418" xr:uid="{EB1E34D1-DB21-47FD-8F3C-2A34B8823765}"/>
    <cellStyle name="TotRow - Style8 12" xfId="44206" xr:uid="{D52A2CFC-21B7-4EE3-9FF8-A35CA45399E5}"/>
    <cellStyle name="TotRow - Style8 2" xfId="22776" xr:uid="{D4D05CDF-0F22-4F44-A9BA-5A2FF59A0C4D}"/>
    <cellStyle name="TotRow - Style8 2 2" xfId="22777" xr:uid="{9AEF4248-016F-4102-A7E1-D8FCC1452E34}"/>
    <cellStyle name="TotRow - Style8 2 2 2" xfId="35119" xr:uid="{EE299DC5-5077-4F42-894C-2A75709EA5A7}"/>
    <cellStyle name="TotRow - Style8 2 2 3" xfId="41420" xr:uid="{2BD8E293-8736-4659-B3A9-D2C5281AE839}"/>
    <cellStyle name="TotRow - Style8 2 2 4" xfId="44208" xr:uid="{D445E2AA-CDA6-4458-BC9A-C12B5BE3EC10}"/>
    <cellStyle name="TotRow - Style8 2 3" xfId="35118" xr:uid="{B266D60C-099E-43D1-8699-7A0479CEED6B}"/>
    <cellStyle name="TotRow - Style8 2 4" xfId="41419" xr:uid="{5D6A911E-42D5-41D9-AA4E-CE5E78C2C8AE}"/>
    <cellStyle name="TotRow - Style8 2 5" xfId="44207" xr:uid="{13AD883B-D2D1-48EC-8156-6CDF3B326FB9}"/>
    <cellStyle name="TotRow - Style8 3" xfId="22778" xr:uid="{87ACDA63-5886-4CA9-8877-EA90B90F327C}"/>
    <cellStyle name="TotRow - Style8 3 2" xfId="22779" xr:uid="{A053A112-6E2C-4449-B7DC-B2A595773F05}"/>
    <cellStyle name="TotRow - Style8 3 2 2" xfId="35121" xr:uid="{62309BF6-9DE6-4BB6-B1B4-902A7441A759}"/>
    <cellStyle name="TotRow - Style8 3 2 3" xfId="41422" xr:uid="{48FB1E11-A33F-4A76-A398-FC6BE735870B}"/>
    <cellStyle name="TotRow - Style8 3 2 4" xfId="44210" xr:uid="{F1D989C5-5E9E-4675-92F5-3C170739ABAC}"/>
    <cellStyle name="TotRow - Style8 3 3" xfId="35120" xr:uid="{EAD54101-5769-46D4-9C82-4567E6786466}"/>
    <cellStyle name="TotRow - Style8 3 4" xfId="41421" xr:uid="{C1409ACB-F423-4FB2-91BF-4852BD4ED3A2}"/>
    <cellStyle name="TotRow - Style8 3 5" xfId="44209" xr:uid="{858241FE-7F18-44AE-A033-873657EA7E2E}"/>
    <cellStyle name="TotRow - Style8 4" xfId="22780" xr:uid="{C021B916-1B41-4D2F-809E-E42947EF6426}"/>
    <cellStyle name="TotRow - Style8 4 2" xfId="22781" xr:uid="{8AA2C38D-08D8-4436-B0F5-570EE874BD5B}"/>
    <cellStyle name="TotRow - Style8 4 2 2" xfId="35122" xr:uid="{69950D06-4697-48D3-898F-3E6DE11FBD69}"/>
    <cellStyle name="TotRow - Style8 4 2 3" xfId="41424" xr:uid="{1F644399-BB90-4882-8184-9AF3BF4FDE0B}"/>
    <cellStyle name="TotRow - Style8 4 2 4" xfId="44212" xr:uid="{1D107AD1-1FA5-4FAD-ABFA-D32AC5CA968E}"/>
    <cellStyle name="TotRow - Style8 4 3" xfId="38490" xr:uid="{519C1D80-6E9B-4FDA-9A77-B15A4FBE8AB6}"/>
    <cellStyle name="TotRow - Style8 4 4" xfId="41423" xr:uid="{C529A5A7-8F26-4012-87D8-446348B868AA}"/>
    <cellStyle name="TotRow - Style8 4 5" xfId="44211" xr:uid="{1A1519AF-B894-45FF-80C7-F3CB41637559}"/>
    <cellStyle name="TotRow - Style8 5" xfId="22782" xr:uid="{53DFB49A-BB60-4781-AB6D-D410E0FFF271}"/>
    <cellStyle name="TotRow - Style8 5 2" xfId="22783" xr:uid="{C2532FBF-D67A-4A15-A4A3-DAFCA2B9F5AD}"/>
    <cellStyle name="TotRow - Style8 5 2 2" xfId="35124" xr:uid="{4C9E95C3-CD5B-4A03-B8C6-125FF09B3352}"/>
    <cellStyle name="TotRow - Style8 5 2 3" xfId="41426" xr:uid="{7A853261-28B7-4B5C-BAB1-D0B9619A68E9}"/>
    <cellStyle name="TotRow - Style8 5 2 4" xfId="44214" xr:uid="{D2C8CE8A-47FA-4DF9-BD0C-A5E50083E047}"/>
    <cellStyle name="TotRow - Style8 5 3" xfId="35123" xr:uid="{C5550382-F023-4213-B0ED-0467F2AC2CE0}"/>
    <cellStyle name="TotRow - Style8 5 4" xfId="41425" xr:uid="{EEFB3CA1-2CDA-4157-AE8B-8DA431B02E59}"/>
    <cellStyle name="TotRow - Style8 5 5" xfId="44213" xr:uid="{75DBD0C1-4686-455C-9AF7-549C4F2AF205}"/>
    <cellStyle name="TotRow - Style8 6" xfId="22784" xr:uid="{C8FFFBD0-AB11-495E-9BCA-C11BE348D985}"/>
    <cellStyle name="TotRow - Style8 6 2" xfId="22785" xr:uid="{40F04D7E-14C9-4BFC-9794-55146B0F87FD}"/>
    <cellStyle name="TotRow - Style8 6 2 2" xfId="35125" xr:uid="{68AA0C1B-05DA-42CD-9107-EE907538C566}"/>
    <cellStyle name="TotRow - Style8 6 2 3" xfId="41428" xr:uid="{08D31757-6FD0-4188-BD77-696FBCB502BF}"/>
    <cellStyle name="TotRow - Style8 6 2 4" xfId="44216" xr:uid="{BEBFB507-242A-49D8-8B15-EAEA46E3AEB0}"/>
    <cellStyle name="TotRow - Style8 6 3" xfId="25652" xr:uid="{1B5AA1C0-71F2-49EC-A278-9052B26BA70B}"/>
    <cellStyle name="TotRow - Style8 6 4" xfId="41427" xr:uid="{8D7A30FE-5896-4282-B4FB-7CC3461D2B02}"/>
    <cellStyle name="TotRow - Style8 6 5" xfId="44215" xr:uid="{27C86F92-4EF4-4AF1-B94B-25ACC923A596}"/>
    <cellStyle name="TotRow - Style8 7" xfId="22786" xr:uid="{ED86D189-6028-495A-8587-64A889480DF9}"/>
    <cellStyle name="TotRow - Style8 7 2" xfId="22787" xr:uid="{DCF26368-D2D5-4B2D-A5C1-3C98DE54B2E8}"/>
    <cellStyle name="TotRow - Style8 7 2 2" xfId="35127" xr:uid="{57DB1764-1758-4576-BF15-60AC430CAEB6}"/>
    <cellStyle name="TotRow - Style8 7 2 3" xfId="41430" xr:uid="{21ADB21E-AE81-46FC-8986-05F5B250A28C}"/>
    <cellStyle name="TotRow - Style8 7 2 4" xfId="44218" xr:uid="{07BB333E-A480-4499-ACC3-E70138DCD1DA}"/>
    <cellStyle name="TotRow - Style8 7 3" xfId="35126" xr:uid="{42955E17-AD49-4877-B8A6-7B1B4A9C871B}"/>
    <cellStyle name="TotRow - Style8 7 4" xfId="41429" xr:uid="{EC91BA58-3B1D-4468-9A7D-2D1307691DA6}"/>
    <cellStyle name="TotRow - Style8 7 5" xfId="44217" xr:uid="{E07DAC87-8650-4E89-8C77-4FB12976ED22}"/>
    <cellStyle name="TotRow - Style8 8" xfId="22788" xr:uid="{570A16CA-AC82-401B-A972-C7BA74EAA136}"/>
    <cellStyle name="TotRow - Style8 8 2" xfId="22789" xr:uid="{35D4EF60-DB5C-4403-892B-984AF4FA3550}"/>
    <cellStyle name="TotRow - Style8 8 2 2" xfId="35129" xr:uid="{E35AFF3A-20C0-4FD1-968D-BB6F29503807}"/>
    <cellStyle name="TotRow - Style8 8 2 3" xfId="41432" xr:uid="{A8F2C50C-9CC8-4534-B8D5-EBEF6843DC71}"/>
    <cellStyle name="TotRow - Style8 8 2 4" xfId="44220" xr:uid="{0A2197B7-DB54-49B7-8A27-2D8DAA59B210}"/>
    <cellStyle name="TotRow - Style8 8 3" xfId="35128" xr:uid="{D4F6944C-C819-4228-B188-031DD632F8BA}"/>
    <cellStyle name="TotRow - Style8 8 4" xfId="41431" xr:uid="{EB2AEE9C-7539-4953-8EFE-40D108B1B6E6}"/>
    <cellStyle name="TotRow - Style8 8 5" xfId="44219" xr:uid="{474C4DE5-5535-45C6-9E2B-AC7E2DB24249}"/>
    <cellStyle name="TotRow - Style8 9" xfId="22790" xr:uid="{C60C96E9-06E0-49D4-A125-7D67BC7F1FDA}"/>
    <cellStyle name="TotRow - Style8 9 2" xfId="35130" xr:uid="{7063965A-A241-4335-9FCF-65DABE69ED30}"/>
    <cellStyle name="TotRow - Style8 9 3" xfId="41433" xr:uid="{6CF49406-DD62-4DA9-B7DF-F2A964232DC8}"/>
    <cellStyle name="TotRow - Style8 9 4" xfId="44221" xr:uid="{7EF78BAC-D4EE-44E0-80B0-DB90A219A73D}"/>
    <cellStyle name="TU" xfId="22791" xr:uid="{AAF0C2A5-960D-4C0A-AA53-F45BFC2C8ED3}"/>
    <cellStyle name="TU 10" xfId="35131" xr:uid="{3479C991-C343-4669-B814-ECFBB20D6253}"/>
    <cellStyle name="TU 11" xfId="44222" xr:uid="{0C1738A9-13C7-4F33-BAE0-D50C288F1F8A}"/>
    <cellStyle name="TU 2" xfId="22792" xr:uid="{756C3042-960F-4E7E-A4CB-BC3FFDC18272}"/>
    <cellStyle name="TU 2 2" xfId="22793" xr:uid="{35953338-19E7-4FBA-8501-F6A595E32C3F}"/>
    <cellStyle name="TU 2 2 2" xfId="35133" xr:uid="{7514B7DD-FDBD-4B5F-9F8A-E9716A4DB57B}"/>
    <cellStyle name="TU 2 2 3" xfId="44224" xr:uid="{41921760-4D8B-4D5A-A9ED-4F24D2812165}"/>
    <cellStyle name="TU 2 3" xfId="35132" xr:uid="{E0A2931F-637E-4A16-9158-234E1A8CE079}"/>
    <cellStyle name="TU 2 4" xfId="44223" xr:uid="{16E52F68-E9C2-4DE3-92B9-9DA79C8AF5AD}"/>
    <cellStyle name="TU 3" xfId="22794" xr:uid="{7832117F-385E-45BE-91B6-D3C6D5681BE4}"/>
    <cellStyle name="TU 3 2" xfId="22795" xr:uid="{A02C46C7-0A94-4D52-9C73-0CABA9D60358}"/>
    <cellStyle name="TU 3 2 2" xfId="35135" xr:uid="{D1D180FF-B4B3-4968-842E-71B185F763FE}"/>
    <cellStyle name="TU 3 2 3" xfId="44226" xr:uid="{DF19F502-7EEF-4DBD-848D-6E287D7D21E1}"/>
    <cellStyle name="TU 3 3" xfId="35134" xr:uid="{07BF0166-0048-47A5-852D-9F0BCC724F06}"/>
    <cellStyle name="TU 3 4" xfId="44225" xr:uid="{5741B182-0994-4BC6-AD3B-04E8914F5A55}"/>
    <cellStyle name="TU 4" xfId="22796" xr:uid="{DDE52ADF-2B0B-4DD1-B67B-9393741F1A2C}"/>
    <cellStyle name="TU 4 2" xfId="22797" xr:uid="{157D4933-7A88-4300-ABE0-34EF705DBCFC}"/>
    <cellStyle name="TU 4 2 2" xfId="35137" xr:uid="{735ACAD5-4F94-4C60-9877-147878702AB4}"/>
    <cellStyle name="TU 4 2 3" xfId="44228" xr:uid="{01C1E936-DA9E-43B3-8AB9-4287D2370C74}"/>
    <cellStyle name="TU 4 3" xfId="35136" xr:uid="{C1DE1071-0955-4FA7-8BEA-A47E2545DECD}"/>
    <cellStyle name="TU 4 4" xfId="44227" xr:uid="{08F53F99-A432-44CB-8A56-636FB3493C0A}"/>
    <cellStyle name="TU 5" xfId="22798" xr:uid="{B18A5A76-96EE-4AE2-AFE6-FC673BBF2FE8}"/>
    <cellStyle name="TU 5 2" xfId="22799" xr:uid="{0A029518-4BCE-4E6F-9584-45CE9540D9F1}"/>
    <cellStyle name="TU 5 2 2" xfId="38489" xr:uid="{7A10792D-B4BD-4B59-A707-4B048E8D9FD6}"/>
    <cellStyle name="TU 5 2 3" xfId="44230" xr:uid="{79A3C0C0-0A39-4C75-B41E-CC8D9385D946}"/>
    <cellStyle name="TU 5 3" xfId="35138" xr:uid="{B77819A7-AA11-4B74-88A8-69253C7A3A8D}"/>
    <cellStyle name="TU 5 4" xfId="44229" xr:uid="{68DA83F9-56AB-43C2-89D0-C08862A7E05D}"/>
    <cellStyle name="TU 6" xfId="22800" xr:uid="{E22351D8-8FE0-4054-8E33-6E94D866E926}"/>
    <cellStyle name="TU 6 2" xfId="22801" xr:uid="{2BDC11A3-E516-4336-9253-410A2C64D1DE}"/>
    <cellStyle name="TU 6 2 2" xfId="35140" xr:uid="{AE36C5B3-5BE2-4ECD-ABA4-F35279B14665}"/>
    <cellStyle name="TU 6 2 3" xfId="44232" xr:uid="{0D260D6B-ED71-4555-BD6C-225244C2EAC8}"/>
    <cellStyle name="TU 6 3" xfId="35139" xr:uid="{EA6BC3DE-B45C-4475-8FC2-57233059A3D0}"/>
    <cellStyle name="TU 6 4" xfId="44231" xr:uid="{855EC3B1-CD9E-4F30-8B01-0AE110500AA7}"/>
    <cellStyle name="TU 7" xfId="22802" xr:uid="{F4E557B4-652D-4C10-979A-7A3D712B28B9}"/>
    <cellStyle name="TU 7 2" xfId="22803" xr:uid="{A33226D9-60E7-4A27-A0C9-2BF73CDE14A3}"/>
    <cellStyle name="TU 7 2 2" xfId="35142" xr:uid="{725994AE-FD10-4FDF-8632-63EFE517DDBA}"/>
    <cellStyle name="TU 7 2 3" xfId="44234" xr:uid="{BC218F88-17B3-4289-AF98-F8859AD36CD8}"/>
    <cellStyle name="TU 7 3" xfId="35141" xr:uid="{86BAE879-CB87-4B81-9974-289DD15CAD53}"/>
    <cellStyle name="TU 7 4" xfId="44233" xr:uid="{1CA6295C-A84F-4213-9D58-4AA5E1FA75F3}"/>
    <cellStyle name="TU 8" xfId="22804" xr:uid="{85AE9508-3C46-4FE8-8C00-B36A39C88010}"/>
    <cellStyle name="TU 8 2" xfId="22805" xr:uid="{74B0DC8F-78D1-4322-A3A0-2482795200B5}"/>
    <cellStyle name="TU 8 2 2" xfId="35143" xr:uid="{1CE70F5A-DE72-4ACC-82AF-C79ED2760088}"/>
    <cellStyle name="TU 8 2 3" xfId="44236" xr:uid="{E7C347F1-39FF-4B4C-80AA-5CC412ED3A35}"/>
    <cellStyle name="TU 8 3" xfId="25653" xr:uid="{917FC53D-0F90-4CAE-AAC2-ABFE6980719D}"/>
    <cellStyle name="TU 8 4" xfId="44235" xr:uid="{BF04D6AE-63CD-4ACA-9BF4-47DE7BB91EFD}"/>
    <cellStyle name="TU 9" xfId="22806" xr:uid="{F90540E5-14A3-49DE-8C62-BE6B613594B9}"/>
    <cellStyle name="TU 9 2" xfId="35144" xr:uid="{02DC11CC-C32D-4A30-ACFA-7E57E40811AC}"/>
    <cellStyle name="TU 9 3" xfId="44237" xr:uid="{4EA5B60B-4AE1-4314-B9AF-13229BE024D9}"/>
    <cellStyle name="turns the number of whole workdays between two dateœ" xfId="3371" xr:uid="{19A06199-04FE-4027-B74F-9F7F1EE67F2F}"/>
    <cellStyle name="turns the number of whole workdays between two dateœ 2" xfId="4681" xr:uid="{D7AA4777-8F4B-4B42-B216-5C88B581C8FD}"/>
    <cellStyle name="Tusental (0)_laroux" xfId="22807" xr:uid="{7DCBFCFA-A3AF-4AE0-B6E1-C7F08ED971B5}"/>
    <cellStyle name="Tusental_A-listan (fixad)" xfId="22808" xr:uid="{AD91CB15-85BC-49C4-8562-DB7F3BE6E32F}"/>
    <cellStyle name="Uitvoer" xfId="3092" xr:uid="{4944EADA-8F74-4400-9C44-84F9E0C34A8B}"/>
    <cellStyle name="ule1_guyan" xfId="22809" xr:uid="{94E4F8A1-3769-4EA6-A72B-27BBD55A0DB4}"/>
    <cellStyle name="ux_guyan" xfId="22810" xr:uid="{8B8895F3-2B3A-408D-9A96-FC949E62391A}"/>
    <cellStyle name="Valuta (0)" xfId="22811" xr:uid="{6249ECE6-A5E7-41CE-9ACC-B8BE4AE3F3F8}"/>
    <cellStyle name="Valuta_ATL and  BTL budget 2005" xfId="3093" xr:uid="{FD228941-64B6-4B07-A384-D497D4FEC837}"/>
    <cellStyle name="Valuutta_BINV" xfId="22812" xr:uid="{9AE5062A-8CC4-4EBC-B3D4-BD0AEBCC0857}"/>
    <cellStyle name="Verklarende tekst" xfId="3094" xr:uid="{635A77E9-6A5F-4736-B809-6F3AF6212E8F}"/>
    <cellStyle name="W" xfId="22813" xr:uid="{6D92876C-4170-4BEC-B9CF-B2978D6A7D01}"/>
    <cellStyle name="W?hrung [0]_35ERI8T2gbIEMixb4v26icuOo" xfId="4682" xr:uid="{EB0B44E3-E696-4860-809F-392334C02F32}"/>
    <cellStyle name="W?hrung_35ERI8T2gbIEMixb4v26icuOo" xfId="4683" xr:uid="{A80E0CBF-5DA3-4A8F-8491-FA6C4AD26073}"/>
    <cellStyle name="W_~1974653" xfId="22814" xr:uid="{C3384684-0DF3-4250-9A9C-7E0367FA2CB9}"/>
    <cellStyle name="W_20-2 NAN" xfId="22815" xr:uid="{BF7F4019-998D-4724-B71A-9FC272EF9A31}"/>
    <cellStyle name="W_analyse0406" xfId="22816" xr:uid="{CCFD0339-121E-4117-84CC-CCB17D38B98E}"/>
    <cellStyle name="W_analysis" xfId="22817" xr:uid="{4F5AA1E0-1F1B-4A2A-ACB2-94A972FFAC41}"/>
    <cellStyle name="W_Asset SGI" xfId="22818" xr:uid="{89B76488-3221-41F2-A9A4-7D1761D3E482}"/>
    <cellStyle name="W_AssetAudit1008" xfId="22819" xr:uid="{07BFA0B7-7E3B-49A1-934D-82289BFB66D4}"/>
    <cellStyle name="W_AssetAudit1250" xfId="22820" xr:uid="{B2B15551-420D-4BB5-A931-72A3B744B32F}"/>
    <cellStyle name="W_B &amp; Z" xfId="22821" xr:uid="{B59CFF00-72F1-435E-A368-27BE178F801E}"/>
    <cellStyle name="W_Book1" xfId="22822" xr:uid="{BB28DFC2-1394-4346-8A6B-DB03438CF33B}"/>
    <cellStyle name="W_Book2" xfId="22823" xr:uid="{FFF813BC-1EF2-49D4-83A1-D7A336EF43B4}"/>
    <cellStyle name="W_Book2_L210-SCT" xfId="22824" xr:uid="{84378481-14A4-4375-B09E-04AED370EDBE}"/>
    <cellStyle name="W_Confirm_related" xfId="22825" xr:uid="{EA958195-0C81-40D6-8C30-657121550ED6}"/>
    <cellStyle name="W_ConfirmRelated-30.09.08_CSM" xfId="22826" xr:uid="{78F3E9C1-7596-49BD-9E0F-F2DA4539CF7B}"/>
    <cellStyle name="W_consoDTBMar" xfId="22827" xr:uid="{759905E1-B250-4B10-B799-03F38BF8DBF9}"/>
    <cellStyle name="W_consoq203DTB ConsoByCom Dec06" xfId="22828" xr:uid="{56175BBD-04E1-4FA6-B439-5B26B8AEC86D}"/>
    <cellStyle name="W_CSM-Vouch" xfId="22829" xr:uid="{8938A785-D74D-4C4E-9032-A242D374E695}"/>
    <cellStyle name="W_CurCon12-2007-ให้ Auditor" xfId="22830" xr:uid="{0DC5E634-19AF-44D9-A2BE-CBBF34891C06}"/>
    <cellStyle name="W_defer clr.diff" xfId="22831" xr:uid="{894A092B-939F-4267-87DA-4E598F201521}"/>
    <cellStyle name="W_defer income tax" xfId="22832" xr:uid="{10742D6E-BADC-4D75-AE0C-B390802AA44E}"/>
    <cellStyle name="W_Depre" xfId="22833" xr:uid="{A52425E0-4830-47D1-9D2E-B46BDE12C47E}"/>
    <cellStyle name="W_detail2 (1)" xfId="22834" xr:uid="{898CB819-2415-4A90-AE3B-44BF96A37D9A}"/>
    <cellStyle name="W_Detailasset2008" xfId="22835" xr:uid="{658144C2-CD84-48D3-B53E-68202C192B29}"/>
    <cellStyle name="W_F123" xfId="22836" xr:uid="{4219E51C-9836-4703-AA84-D25BC77661FA}"/>
    <cellStyle name="W_Form_CAPEX_TPC_INdo" xfId="22837" xr:uid="{20F7FF8A-05CE-48CE-9BA8-900914172151}"/>
    <cellStyle name="W_FORM_ConsoNote ForBU" xfId="22838" xr:uid="{E3098835-3E22-44E9-A4E3-44697FFCE4C9}"/>
    <cellStyle name="W_GroupNew" xfId="22839" xr:uid="{1B5CD285-47DB-4A43-8C3C-B7B2A1D66AB9}"/>
    <cellStyle name="W_L" xfId="22840" xr:uid="{CAA5F24D-79D3-4636-B60C-0168511B4DAC}"/>
    <cellStyle name="W_L210" xfId="22841" xr:uid="{DB181CB9-9E38-43FB-816B-7054163FEF08}"/>
    <cellStyle name="W_L210-SCT" xfId="22842" xr:uid="{4C03CEB6-35FA-4762-9697-7D9609FB20FB}"/>
    <cellStyle name="W_List comfirm related 30.09.08" xfId="22843" xr:uid="{4B2B066E-E4DB-4103-B593-1879022B2862}"/>
    <cellStyle name="W_M,MM_report" xfId="22844" xr:uid="{734E26B5-091B-4267-9DC9-228071D8C10C}"/>
    <cellStyle name="W_M,MM_report31.12.2007" xfId="22845" xr:uid="{20F520A8-377B-4F0B-946F-0085D13D7A20}"/>
    <cellStyle name="W_max 31.12.08 fon" xfId="22846" xr:uid="{A3396A02-1EC4-447A-87E5-5197EA9CEF6A}"/>
    <cellStyle name="W_Max Ye ' 08 (2) gift" xfId="22847" xr:uid="{B428C5D6-7D20-4E05-87D2-CC9CF1FEA781}"/>
    <cellStyle name="W_Metco Q1'10" xfId="22848" xr:uid="{EE5AEF22-31A9-4674-A0AB-772AD6EAABF3}"/>
    <cellStyle name="W_norestate" xfId="22849" xr:uid="{B700EC5E-6367-4341-B228-B024652D957C}"/>
    <cellStyle name="W_Ratio-งบรวม" xfId="22850" xr:uid="{DF395B74-2765-40B3-8DBB-0210B75C0FAD}"/>
    <cellStyle name="W_Salary_09.30.04" xfId="22851" xr:uid="{8D50B1F1-5152-49D1-A18E-4837D3610F98}"/>
    <cellStyle name="W_Section_O100_WP_SCT_2007_Piyanat S." xfId="22852" xr:uid="{877E5901-CA89-4B8E-9293-2AA9CF1198B6}"/>
    <cellStyle name="W_segment_nonre" xfId="22853" xr:uid="{FA9A76E5-A805-4079-90C6-586FC23F9356}"/>
    <cellStyle name="W_SOS Top 31.12.08" xfId="22854" xr:uid="{C3B5A2BE-BA84-47FF-A85B-F423BD2279E4}"/>
    <cellStyle name="W_ST-derivative" xfId="22855" xr:uid="{1CB3E7FA-E7B5-424E-858E-E1F22DDD4A7A}"/>
    <cellStyle name="W_TB AS AT 31-12-07_FINAL" xfId="22856" xr:uid="{CB3A76CA-C782-414D-8136-89CCE95989B2}"/>
    <cellStyle name="W_TCC-Derivative" xfId="22857" xr:uid="{20C983D6-A0D1-40E7-981F-D9AB7C4179E8}"/>
    <cellStyle name="W_TCC-Derivative_TB AS AT 31-12-07_FINAL" xfId="22858" xr:uid="{33ABE483-9420-4B2E-98E1-4CEC1237F92F}"/>
    <cellStyle name="W_Top CSM_y2008" xfId="22859" xr:uid="{6C75139F-64D9-4DDC-A323-6B50EB512923}"/>
    <cellStyle name="W_Top CSM_y2008_Top CSM_y2008" xfId="22860" xr:uid="{63F8AF6D-11E5-4EE5-99FA-BCB8F680A9D3}"/>
    <cellStyle name="W_TOP TCC BL 31.12.08" xfId="22861" xr:uid="{C97D4997-CD50-4662-A3BD-7DEAFBB99D42}"/>
    <cellStyle name="W_TOP TCC PL 31.12.08" xfId="22862" xr:uid="{3D3FA91B-0A44-4A8E-BA6D-66F4A2F1094C}"/>
    <cellStyle name="W_TOP_WORK ked-TCC'2008_BS" xfId="22863" xr:uid="{7E1B3349-D65E-4254-A21C-EEFBA176866E}"/>
    <cellStyle name="W_TPCindo Consol 1206" xfId="22864" xr:uid="{0BAF4000-74AA-4A8F-9136-B9CED12B091C}"/>
    <cellStyle name="W_TPCindo Consol 1206rev2" xfId="22865" xr:uid="{92F5D6F0-74A2-45A4-9FE8-7924228DE3A9}"/>
    <cellStyle name="W_U_SGI_2008" xfId="22866" xr:uid="{BECBCE42-7B22-41C5-A75B-A905C9B7C419}"/>
    <cellStyle name="W_Vouch_SCT" xfId="22867" xr:uid="{AEC8D0E3-89CD-4FF2-A129-BC6244B48D16}"/>
    <cellStyle name="W_wp max fon 31.12.08" xfId="22868" xr:uid="{077C7F4C-B1A7-4C34-AC0A-2D909D161779}"/>
    <cellStyle name="W_WP stock count_SSC" xfId="22869" xr:uid="{0157E17E-B513-42A7-8E31-49236E569861}"/>
    <cellStyle name="W_WT" xfId="22870" xr:uid="{2A248516-01E0-4EA6-A83E-B9B6B519941F}"/>
    <cellStyle name="W_รายการปรับ" xfId="22871" xr:uid="{A952E8A5-8868-4E75-9D58-1FE1A1794E5B}"/>
    <cellStyle name="Waarschuwingstekst" xfId="3095" xr:uid="{E6C67744-0278-49F6-96B9-9CC667FC4772}"/>
    <cellStyle name="Währung [0]_Balance" xfId="22872" xr:uid="{E5BA4B02-13B6-41CA-977B-BE33D1A2EACE}"/>
    <cellStyle name="Währung_Balance" xfId="22873" xr:uid="{F766AD60-4F72-43B0-B2CA-AB33BCA08D04}"/>
    <cellStyle name="Warning Text 10" xfId="4684" xr:uid="{37AEC16C-FE43-408F-9808-B6AE080C5926}"/>
    <cellStyle name="Warning Text 10 2" xfId="22875" xr:uid="{F8B82CA2-0B3E-46C2-9187-0CAADF74686A}"/>
    <cellStyle name="Warning Text 10 3" xfId="22876" xr:uid="{8F8C625A-1D9D-4E15-AEEF-529F8D002BDD}"/>
    <cellStyle name="Warning Text 10 4" xfId="24779" xr:uid="{4A3154EC-EC39-4E9B-939F-0F1E1C7FCA30}"/>
    <cellStyle name="Warning Text 10 5" xfId="22874" xr:uid="{EADAEE7A-3A3E-4386-A5E8-4098EE7C1642}"/>
    <cellStyle name="Warning Text 100" xfId="22877" xr:uid="{727243A6-98BB-4D11-AE2F-A94CFA344C7D}"/>
    <cellStyle name="Warning Text 101" xfId="22878" xr:uid="{57A12DF8-79DF-4303-9EA6-5A0988A6BC3F}"/>
    <cellStyle name="Warning Text 102" xfId="22879" xr:uid="{F1C66857-10AB-4D7D-A8D0-9BF3863B0084}"/>
    <cellStyle name="Warning Text 103" xfId="22880" xr:uid="{92E11A3F-2E66-4C0D-AB75-2FB2D02FD365}"/>
    <cellStyle name="Warning Text 104" xfId="22881" xr:uid="{44B8843E-42A6-44E5-8DB6-711FEBAE03A4}"/>
    <cellStyle name="Warning Text 105" xfId="22882" xr:uid="{F3D07F98-AA95-4525-8FD4-A266D6789E54}"/>
    <cellStyle name="Warning Text 106" xfId="22883" xr:uid="{8F6612C3-121A-4DCD-BC99-CD1927EDAAA0}"/>
    <cellStyle name="Warning Text 107" xfId="22884" xr:uid="{E733229F-6210-4C1A-8C00-A6C9C5A4A8CC}"/>
    <cellStyle name="Warning Text 108" xfId="22885" xr:uid="{8BA0FAFA-AA5C-4AD1-93D8-41A80E925999}"/>
    <cellStyle name="Warning Text 109" xfId="22886" xr:uid="{0650EE79-1A44-441A-9B7D-BB02710476E5}"/>
    <cellStyle name="Warning Text 11" xfId="4685" xr:uid="{6CD67AE6-2B74-4F08-83A4-313E28111B59}"/>
    <cellStyle name="Warning Text 11 2" xfId="22888" xr:uid="{B06520D5-9F9B-445F-B815-FC8F85E32817}"/>
    <cellStyle name="Warning Text 11 3" xfId="22889" xr:uid="{1BBBECC7-6F63-42E3-80F5-6F21B51FF557}"/>
    <cellStyle name="Warning Text 11 4" xfId="24780" xr:uid="{BD09BF18-A8D8-4B53-AF27-BB5244F36038}"/>
    <cellStyle name="Warning Text 11 5" xfId="22887" xr:uid="{518FC51C-DEF8-4D69-9B36-A2EF96F2100C}"/>
    <cellStyle name="Warning Text 110" xfId="22890" xr:uid="{DCEC07C3-54B0-49A9-A874-B8A7BF179F15}"/>
    <cellStyle name="Warning Text 111" xfId="22891" xr:uid="{628EDFC4-1064-4F2D-97DC-877E741483FC}"/>
    <cellStyle name="Warning Text 12" xfId="4686" xr:uid="{5C2F3317-810F-429E-B931-9A7CDD0A4E96}"/>
    <cellStyle name="Warning Text 12 2" xfId="22893" xr:uid="{B2EE7739-CF73-47DF-BD90-B161058C00E1}"/>
    <cellStyle name="Warning Text 12 3" xfId="22894" xr:uid="{18B73EA3-D2A6-49C6-A8E1-324CF7148C2A}"/>
    <cellStyle name="Warning Text 12 4" xfId="24781" xr:uid="{381AEE29-525B-47FE-A28B-43C31AE96507}"/>
    <cellStyle name="Warning Text 12 5" xfId="22892" xr:uid="{A7F51D3B-EBC9-4B63-A7EC-5E1890F7839D}"/>
    <cellStyle name="Warning Text 13" xfId="4687" xr:uid="{5B496ABC-CAB4-4A23-83E6-2411344EA07D}"/>
    <cellStyle name="Warning Text 13 2" xfId="22896" xr:uid="{8EA7C2F3-D699-4E14-9B14-1CE7BE08A562}"/>
    <cellStyle name="Warning Text 13 3" xfId="22897" xr:uid="{52DF3546-C597-4BBB-8058-66C6606F6A98}"/>
    <cellStyle name="Warning Text 13 4" xfId="24782" xr:uid="{40955911-B22A-4238-A7E5-BC37EE54ED7B}"/>
    <cellStyle name="Warning Text 13 5" xfId="22895" xr:uid="{DC934CCC-AA9B-43B5-A091-9EFC71EBD703}"/>
    <cellStyle name="Warning Text 14" xfId="4688" xr:uid="{76FFF481-2D78-4602-A87E-0255873260B1}"/>
    <cellStyle name="Warning Text 14 2" xfId="22899" xr:uid="{9BF0D440-1419-4D7F-B0AD-C92D67FD3225}"/>
    <cellStyle name="Warning Text 14 3" xfId="22900" xr:uid="{05209ECF-43EC-4094-99F7-3AB8370D43BE}"/>
    <cellStyle name="Warning Text 14 4" xfId="24783" xr:uid="{587BB602-75A9-4854-BEE4-C2DB56CE5BDC}"/>
    <cellStyle name="Warning Text 14 5" xfId="22898" xr:uid="{3AE336FB-76EB-4C18-A0AF-10D81E50066F}"/>
    <cellStyle name="Warning Text 15" xfId="4689" xr:uid="{2480BEB9-C61B-4169-8D67-BAC8D1EE787D}"/>
    <cellStyle name="Warning Text 15 2" xfId="22902" xr:uid="{96ECBC3D-8C72-403B-A6B5-E5673166F3F9}"/>
    <cellStyle name="Warning Text 15 3" xfId="22903" xr:uid="{B7FA98C8-D00E-4A4E-A688-6BD5AB80C1F5}"/>
    <cellStyle name="Warning Text 15 4" xfId="24784" xr:uid="{01B4DE66-3992-4487-8EEA-5BD5B79CBE81}"/>
    <cellStyle name="Warning Text 15 5" xfId="22901" xr:uid="{BAC2F86B-30FB-4512-BF8E-555EB3B6A7CE}"/>
    <cellStyle name="Warning Text 16" xfId="4690" xr:uid="{6DB10BB1-ABC5-43BB-80EA-DF2498BA4BB1}"/>
    <cellStyle name="Warning Text 16 2" xfId="22905" xr:uid="{7A4E5766-5E8F-4AED-8B7E-7D189CE6BD7A}"/>
    <cellStyle name="Warning Text 16 3" xfId="22906" xr:uid="{0DA2CB2F-C86E-402E-BCEA-E2BBC8BE4C5C}"/>
    <cellStyle name="Warning Text 16 4" xfId="24785" xr:uid="{4E763D96-FB4D-41A8-AFC8-41C3845E7628}"/>
    <cellStyle name="Warning Text 16 5" xfId="22904" xr:uid="{0BC3F500-5198-4E35-8F62-FF09FB7A790D}"/>
    <cellStyle name="Warning Text 17" xfId="4691" xr:uid="{ACD5F97D-ED1C-4588-88EA-BC07EB59F6CB}"/>
    <cellStyle name="Warning Text 17 2" xfId="22908" xr:uid="{E6B98096-EED9-45F5-91A1-8D79F4DFC80A}"/>
    <cellStyle name="Warning Text 17 3" xfId="22909" xr:uid="{64505EDF-2685-4809-B623-46E28A9893E9}"/>
    <cellStyle name="Warning Text 17 4" xfId="24786" xr:uid="{5B0C14F1-E870-456F-8672-D6BA544C8B1F}"/>
    <cellStyle name="Warning Text 17 5" xfId="22907" xr:uid="{793B2211-4971-48F6-A26C-0B2102183BFA}"/>
    <cellStyle name="Warning Text 18" xfId="4692" xr:uid="{B22FE4EE-53F7-46B8-9694-DD1742A6DC80}"/>
    <cellStyle name="Warning Text 18 2" xfId="22911" xr:uid="{024ABC40-F5FC-4C95-AA45-A28C296F1F97}"/>
    <cellStyle name="Warning Text 18 3" xfId="22912" xr:uid="{F75DBCBF-5A9F-4A4C-91A2-5EC0017253D0}"/>
    <cellStyle name="Warning Text 18 4" xfId="24787" xr:uid="{67D24473-A0B8-4A25-A726-23364D1C408D}"/>
    <cellStyle name="Warning Text 18 5" xfId="22910" xr:uid="{46058CB7-E3B6-4FEE-A47A-204901BCB630}"/>
    <cellStyle name="Warning Text 19" xfId="4693" xr:uid="{ADE097CE-DAF5-45A6-BCA1-075C967701BE}"/>
    <cellStyle name="Warning Text 19 2" xfId="22914" xr:uid="{FB07EE76-291D-4189-B3D9-B8181FD9C5C7}"/>
    <cellStyle name="Warning Text 19 3" xfId="22915" xr:uid="{9493B213-49F2-4AD4-AB4C-D18D49ACD59C}"/>
    <cellStyle name="Warning Text 19 4" xfId="24788" xr:uid="{DCBF8D89-57A4-455C-B6B9-904050C138F8}"/>
    <cellStyle name="Warning Text 19 5" xfId="22913" xr:uid="{8DB70F98-646A-4FD5-87F5-7EFAC930F1D1}"/>
    <cellStyle name="Warning Text 2" xfId="57" xr:uid="{158D124E-9915-4F1B-9C42-279FFF7DB8BD}"/>
    <cellStyle name="Warning Text 2 10" xfId="22916" xr:uid="{51458E58-E707-47E4-982A-66132CE5F5F2}"/>
    <cellStyle name="Warning Text 2 11" xfId="22917" xr:uid="{8921F15F-F92F-4059-A3BB-846B21A92070}"/>
    <cellStyle name="Warning Text 2 12" xfId="24789" xr:uid="{A5591BD0-4F73-4415-A10D-A2975558EBC1}"/>
    <cellStyle name="Warning Text 2 13" xfId="6066" xr:uid="{2C784054-A6CB-443E-AE4B-50C3EF3597F6}"/>
    <cellStyle name="Warning Text 2 14" xfId="4694" xr:uid="{377F724C-00CD-4610-A9B4-91DFEB4AADD8}"/>
    <cellStyle name="Warning Text 2 15" xfId="3096" xr:uid="{6F4553A8-4C65-4CFE-9EEB-7675FCFA3EFC}"/>
    <cellStyle name="Warning Text 2 2" xfId="4956" xr:uid="{3BF8DB28-14F9-42CB-A89A-AA41801A3171}"/>
    <cellStyle name="Warning Text 2 2 2" xfId="5487" xr:uid="{2D240691-8196-4641-AF5C-0A8979D3018B}"/>
    <cellStyle name="Warning Text 2 2 2 2" xfId="22918" xr:uid="{63C1AF4B-4DC3-4E59-8B49-0EE84E071515}"/>
    <cellStyle name="Warning Text 2 2 2 2 2" xfId="22919" xr:uid="{0D32BD7D-2284-437B-A804-3E539484C01B}"/>
    <cellStyle name="Warning Text 2 2 2 2 3" xfId="22920" xr:uid="{E875147F-FB09-4F0B-B97A-290860B35B15}"/>
    <cellStyle name="Warning Text 2 2 2 2 4" xfId="22921" xr:uid="{B38E0BD3-E01E-49C3-9A5E-2EEA4A2F0683}"/>
    <cellStyle name="Warning Text 2 2 2 2 5" xfId="22922" xr:uid="{8B3BAE5F-36E5-490C-8CD8-52798D026448}"/>
    <cellStyle name="Warning Text 2 2 2 3" xfId="22923" xr:uid="{F69DC4D5-A6E8-4620-A287-1A83F7C494D2}"/>
    <cellStyle name="Warning Text 2 2 2 4" xfId="22924" xr:uid="{D1796540-0C17-490A-A2A4-BEB7C1DCB5B3}"/>
    <cellStyle name="Warning Text 2 2 2 5" xfId="22925" xr:uid="{58EF4BF3-CAC5-4CCE-8FFC-3206F6937A29}"/>
    <cellStyle name="Warning Text 2 2 3" xfId="22926" xr:uid="{758BBEAA-CFBE-455F-AEB9-BB7DBD72C807}"/>
    <cellStyle name="Warning Text 2 2 4" xfId="22927" xr:uid="{0F54BE52-80A7-42F4-9A46-80E564F28286}"/>
    <cellStyle name="Warning Text 2 2 5" xfId="22928" xr:uid="{E9119CF3-9ABB-4BE1-BD08-A551B8451D62}"/>
    <cellStyle name="Warning Text 2 2 6" xfId="22929" xr:uid="{D1EAA727-5798-40A1-8F7B-8FD968EF24AA}"/>
    <cellStyle name="Warning Text 2 2 7" xfId="22930" xr:uid="{28E57614-CCB5-40FE-9AC9-9CC5FE3BDEEE}"/>
    <cellStyle name="Warning Text 2 3" xfId="22931" xr:uid="{BA20779F-89F0-4029-A381-D3BAFC0D200A}"/>
    <cellStyle name="Warning Text 2 3 2" xfId="22932" xr:uid="{4449E8DF-AB59-4B5F-B6A0-A947849DEBB3}"/>
    <cellStyle name="Warning Text 2 3 2 2" xfId="22933" xr:uid="{14D80FB9-0852-4DFC-AED7-66CB8F741EA7}"/>
    <cellStyle name="Warning Text 2 3 2 3" xfId="22934" xr:uid="{BEFD02B1-C3E1-48B5-B55F-8D3E21020AE6}"/>
    <cellStyle name="Warning Text 2 3 2 4" xfId="22935" xr:uid="{9DD6AADE-2A81-4616-AB02-42A78119AD2F}"/>
    <cellStyle name="Warning Text 2 3 2 5" xfId="22936" xr:uid="{4896B41A-BBC1-47C9-B268-64F371EF3136}"/>
    <cellStyle name="Warning Text 2 3 3" xfId="22937" xr:uid="{87270AAF-B27D-4567-AD6F-7ED1F2372EA1}"/>
    <cellStyle name="Warning Text 2 3 4" xfId="22938" xr:uid="{50B35B76-411E-4631-9BB5-C4C4FAC9F2B6}"/>
    <cellStyle name="Warning Text 2 3 5" xfId="22939" xr:uid="{B02954BC-EABE-4389-987F-859004E31B72}"/>
    <cellStyle name="Warning Text 2 4" xfId="22940" xr:uid="{EE53B6A1-5201-478A-91A0-C263799FA0EB}"/>
    <cellStyle name="Warning Text 2 5" xfId="22941" xr:uid="{24768B4A-7DE8-41AC-A697-6F5D52201481}"/>
    <cellStyle name="Warning Text 2 6" xfId="22942" xr:uid="{2930BA1F-7AAE-413D-9BC5-F20D933DE511}"/>
    <cellStyle name="Warning Text 2 7" xfId="22943" xr:uid="{34CCF60D-1CB0-457D-BDC2-A1B026F05A21}"/>
    <cellStyle name="Warning Text 2 8" xfId="22944" xr:uid="{C7C04EF9-7C2B-48E3-B44A-BD229E349418}"/>
    <cellStyle name="Warning Text 2 9" xfId="22945" xr:uid="{DCB32D38-A2FA-475B-B12B-22A1EBCD2EC1}"/>
    <cellStyle name="Warning Text 20" xfId="4695" xr:uid="{32B2261D-916D-4F26-8661-6617DC86F562}"/>
    <cellStyle name="Warning Text 20 2" xfId="22947" xr:uid="{1069AFDB-C37B-44C0-8C5F-7B5BDF0E9F66}"/>
    <cellStyle name="Warning Text 20 3" xfId="22948" xr:uid="{842F1E34-6D64-4935-9A50-F95DD2E29F49}"/>
    <cellStyle name="Warning Text 20 4" xfId="24790" xr:uid="{C7A56ECB-E612-494B-AEE1-D0016CD6B030}"/>
    <cellStyle name="Warning Text 20 5" xfId="22946" xr:uid="{DF44B7CD-EFBB-4C71-8E3D-0B9ED585E3A3}"/>
    <cellStyle name="Warning Text 21" xfId="4696" xr:uid="{13A00B50-C718-4C87-A189-049CE0C64C60}"/>
    <cellStyle name="Warning Text 21 2" xfId="22950" xr:uid="{2BD9527E-8130-4D53-AE2E-AF2F1F7DDFB7}"/>
    <cellStyle name="Warning Text 21 3" xfId="22951" xr:uid="{5A059B8C-08AE-4FBA-BBDC-D1044C929A2A}"/>
    <cellStyle name="Warning Text 21 4" xfId="24791" xr:uid="{F68B99AA-B2A1-4B50-BEE3-6362FC12C82B}"/>
    <cellStyle name="Warning Text 21 5" xfId="22949" xr:uid="{D4CE8B50-A4E6-4CF7-815C-D673F1BD84C3}"/>
    <cellStyle name="Warning Text 22" xfId="4697" xr:uid="{FC29AD8A-951C-4116-968B-B2C96B71F8B8}"/>
    <cellStyle name="Warning Text 22 2" xfId="22953" xr:uid="{CF6C164B-9848-4FB0-9446-947B5F38B2E5}"/>
    <cellStyle name="Warning Text 22 3" xfId="22954" xr:uid="{27BC2B11-20BC-47C5-83B2-7E29F64BCE16}"/>
    <cellStyle name="Warning Text 22 4" xfId="24792" xr:uid="{8DBB3033-CCE7-4E15-9EC7-D2D53637B532}"/>
    <cellStyle name="Warning Text 22 5" xfId="22952" xr:uid="{5F2E3D2A-98B5-4297-A049-3FD7335CCBC7}"/>
    <cellStyle name="Warning Text 23" xfId="4698" xr:uid="{07A10EC7-B8E5-4D67-A7FB-3715B2807B71}"/>
    <cellStyle name="Warning Text 23 2" xfId="22956" xr:uid="{4B36DFB5-BF3D-446F-97A9-630D7E6AD2D6}"/>
    <cellStyle name="Warning Text 23 3" xfId="22957" xr:uid="{9E5F509B-0578-4DB1-99B4-ADC321E2D083}"/>
    <cellStyle name="Warning Text 23 4" xfId="24793" xr:uid="{19244584-3F55-4530-9941-CE0A3117CCAF}"/>
    <cellStyle name="Warning Text 23 5" xfId="22955" xr:uid="{ADD500D9-6DE1-413D-8E41-A5FC4951CF4B}"/>
    <cellStyle name="Warning Text 24" xfId="4699" xr:uid="{51E44BDC-92CD-4056-9203-2CD8BEBFCC3D}"/>
    <cellStyle name="Warning Text 24 2" xfId="22959" xr:uid="{2CF1D94D-6A7D-4C5A-9449-A50499D6C0F6}"/>
    <cellStyle name="Warning Text 24 3" xfId="22960" xr:uid="{95E93A06-04AD-44E5-8D89-0D0EDFAE716F}"/>
    <cellStyle name="Warning Text 24 4" xfId="24794" xr:uid="{3CB1CDE3-9AAC-427C-A853-4364883CD49A}"/>
    <cellStyle name="Warning Text 24 5" xfId="22958" xr:uid="{FB0A5910-222F-462F-A0D2-AFA18444DC50}"/>
    <cellStyle name="Warning Text 25" xfId="4700" xr:uid="{CCE7424D-FC2E-4C21-8E6D-C9FA474AEBFA}"/>
    <cellStyle name="Warning Text 25 2" xfId="22962" xr:uid="{3F3C51D5-84DA-4F84-A8CE-AE016AAF4E5E}"/>
    <cellStyle name="Warning Text 25 3" xfId="22963" xr:uid="{C967F0A1-BE83-46B2-A91A-8EF328860FEE}"/>
    <cellStyle name="Warning Text 25 4" xfId="24795" xr:uid="{AB5C6CA2-52A5-4887-8B10-BEC1E7C61600}"/>
    <cellStyle name="Warning Text 25 5" xfId="22961" xr:uid="{39001AC0-9B14-4AF2-8C91-F284FA1B5D8D}"/>
    <cellStyle name="Warning Text 26" xfId="4701" xr:uid="{5F4B1684-9FAC-4A18-81FE-8108326E8B78}"/>
    <cellStyle name="Warning Text 26 2" xfId="22965" xr:uid="{0F891C98-6A8A-44AF-AC55-3773FBB46435}"/>
    <cellStyle name="Warning Text 26 3" xfId="22966" xr:uid="{3F6F42B0-3255-4A4C-A58B-AE6094739DE6}"/>
    <cellStyle name="Warning Text 26 4" xfId="24796" xr:uid="{40A42BC3-B768-4C06-875E-F227B477BB18}"/>
    <cellStyle name="Warning Text 26 5" xfId="22964" xr:uid="{1DB72254-88EB-42E9-B47B-3212DDC96AD6}"/>
    <cellStyle name="Warning Text 27" xfId="4702" xr:uid="{351D092A-8592-43FA-8610-5A39FEF10390}"/>
    <cellStyle name="Warning Text 27 2" xfId="22968" xr:uid="{CF758EA9-2350-4352-B046-0D0E67CF3B3A}"/>
    <cellStyle name="Warning Text 27 3" xfId="22969" xr:uid="{0FC2C1BE-B176-4AF9-A4C1-79F5C52766DC}"/>
    <cellStyle name="Warning Text 27 4" xfId="24797" xr:uid="{DC808EDA-12AB-42D1-83A3-172FE67863B5}"/>
    <cellStyle name="Warning Text 27 5" xfId="22967" xr:uid="{210F35BB-A261-470F-86A7-CF53D86F163F}"/>
    <cellStyle name="Warning Text 28" xfId="4703" xr:uid="{3A659E17-278F-484F-AF6F-A22D5C67A2C0}"/>
    <cellStyle name="Warning Text 28 2" xfId="22971" xr:uid="{A804A276-398A-4E8A-ABC7-DBAF06926E0E}"/>
    <cellStyle name="Warning Text 28 3" xfId="22972" xr:uid="{52990C37-9260-49C6-BB1F-62C373E904EC}"/>
    <cellStyle name="Warning Text 28 4" xfId="24798" xr:uid="{5C2EE495-4541-4E35-B898-53289526EC90}"/>
    <cellStyle name="Warning Text 28 5" xfId="22970" xr:uid="{897FB194-0318-4A4C-A634-923CDC01A473}"/>
    <cellStyle name="Warning Text 29" xfId="4704" xr:uid="{A403CDB7-40DA-4C18-ACB4-4A3D511BAA93}"/>
    <cellStyle name="Warning Text 29 2" xfId="22974" xr:uid="{3F297560-8900-4277-91B7-683D1E2785A3}"/>
    <cellStyle name="Warning Text 29 3" xfId="22975" xr:uid="{C2702938-47A0-46F0-9FC2-7607F2E20EAF}"/>
    <cellStyle name="Warning Text 29 4" xfId="24799" xr:uid="{73695449-F451-45D0-9C6B-46AE631241B7}"/>
    <cellStyle name="Warning Text 29 5" xfId="22973" xr:uid="{292E076F-EC0C-4FDE-9ADF-E3D24B2A3819}"/>
    <cellStyle name="Warning Text 3" xfId="4705" xr:uid="{0E14EC29-D027-4F1C-BEBB-D7B3D74EED9F}"/>
    <cellStyle name="Warning Text 3 2" xfId="4947" xr:uid="{A4B7304B-78B7-4655-A6BB-97AD9C58DE43}"/>
    <cellStyle name="Warning Text 3 3" xfId="22976" xr:uid="{D9AEA1CF-75D8-43C9-A02B-EE12DC3F7BDA}"/>
    <cellStyle name="Warning Text 3 4" xfId="22977" xr:uid="{62A4DD6D-6456-482D-9B0B-87D2E42B1AC2}"/>
    <cellStyle name="Warning Text 3 5" xfId="22978" xr:uid="{E18F0BAD-9628-4C2B-8464-B46F2F273154}"/>
    <cellStyle name="Warning Text 3 6" xfId="22979" xr:uid="{F8F95FD1-FD88-493F-8C85-6F4D35FC22D0}"/>
    <cellStyle name="Warning Text 3 7" xfId="22980" xr:uid="{14DD7606-32D8-4B63-AED2-642766FF0158}"/>
    <cellStyle name="Warning Text 3 8" xfId="24800" xr:uid="{6B641FA8-AC58-4362-B3D6-59C1097CF5D8}"/>
    <cellStyle name="Warning Text 3 9" xfId="4942" xr:uid="{8734B264-5865-4275-9E62-D75372B0DC29}"/>
    <cellStyle name="Warning Text 30" xfId="22981" xr:uid="{41D6BBCE-08BD-416B-90B1-132A9D7E566A}"/>
    <cellStyle name="Warning Text 30 2" xfId="22982" xr:uid="{7D8CAD43-F3C6-4FE1-828B-C4F2709858EF}"/>
    <cellStyle name="Warning Text 30 3" xfId="22983" xr:uid="{A9427635-E825-4A7D-8BC2-F79DE2225897}"/>
    <cellStyle name="Warning Text 31" xfId="22984" xr:uid="{6532D03A-E5EB-44EA-A94A-E9766B42FCFB}"/>
    <cellStyle name="Warning Text 31 2" xfId="22985" xr:uid="{4180AD55-C96C-4807-BD29-727A65070ECE}"/>
    <cellStyle name="Warning Text 31 3" xfId="22986" xr:uid="{30B8423D-A4F2-4737-8BE0-0F5E72AD436A}"/>
    <cellStyle name="Warning Text 32" xfId="22987" xr:uid="{AA8886C9-7D6E-4DC3-ACCA-2819CE3E5679}"/>
    <cellStyle name="Warning Text 32 2" xfId="22988" xr:uid="{89DCF8A9-11A9-42A4-9743-584842B12169}"/>
    <cellStyle name="Warning Text 32 3" xfId="22989" xr:uid="{1044C8E6-525C-4B39-A03F-ADEF55A89DC4}"/>
    <cellStyle name="Warning Text 33" xfId="22990" xr:uid="{DD38AD3D-27A1-4EDB-ACA8-D31D610B481A}"/>
    <cellStyle name="Warning Text 33 2" xfId="22991" xr:uid="{69E71143-256A-4D90-81F8-DDC307A4B47A}"/>
    <cellStyle name="Warning Text 33 3" xfId="22992" xr:uid="{716F6FF3-1C3C-40BB-BE7F-3CB9B0179881}"/>
    <cellStyle name="Warning Text 34" xfId="22993" xr:uid="{255D1AD1-E89D-4A6B-BD30-7C5A12990D65}"/>
    <cellStyle name="Warning Text 35" xfId="22994" xr:uid="{EBE4598F-EFF1-4D3F-BDB3-6719B3E71AE5}"/>
    <cellStyle name="Warning Text 36" xfId="22995" xr:uid="{8CD29ACB-D2B0-469D-A705-D87DD2A2803F}"/>
    <cellStyle name="Warning Text 37" xfId="22996" xr:uid="{BD410AB0-201F-4F4C-ADB7-C430D190B520}"/>
    <cellStyle name="Warning Text 38" xfId="22997" xr:uid="{46BCED12-B6E2-4B02-83E1-DB70E39ACF05}"/>
    <cellStyle name="Warning Text 39" xfId="22998" xr:uid="{6143DE85-E386-45F0-981C-81D963E7BBC3}"/>
    <cellStyle name="Warning Text 4" xfId="4706" xr:uid="{73A6A05A-8FA6-4A6C-9A77-3C26D058F653}"/>
    <cellStyle name="Warning Text 4 2" xfId="23000" xr:uid="{C0789521-B421-4D54-A3D9-BA275253A202}"/>
    <cellStyle name="Warning Text 4 3" xfId="23001" xr:uid="{3C2B4523-ACD8-4360-A404-CAB628FD8BB3}"/>
    <cellStyle name="Warning Text 4 4" xfId="23002" xr:uid="{17B72FA7-2552-4C8F-80A1-FCF77EFB3B60}"/>
    <cellStyle name="Warning Text 4 5" xfId="23003" xr:uid="{DE7BA152-C663-40A1-BDB2-283F1CBD038F}"/>
    <cellStyle name="Warning Text 4 6" xfId="23004" xr:uid="{F0C01DC1-CF2C-4F25-9411-F7B7F9BD28E8}"/>
    <cellStyle name="Warning Text 4 7" xfId="23005" xr:uid="{C8588A3A-0D6B-469A-8A64-FE429F82E22C}"/>
    <cellStyle name="Warning Text 4 8" xfId="24801" xr:uid="{BA911DA4-4197-4C79-AF2D-CB37E070FF10}"/>
    <cellStyle name="Warning Text 4 9" xfId="22999" xr:uid="{F9EB96F4-ECDB-483F-8C37-CA0AEB0DF9AB}"/>
    <cellStyle name="Warning Text 40" xfId="23006" xr:uid="{DB7E3353-EC5D-4ABD-BCFF-A95249D342DF}"/>
    <cellStyle name="Warning Text 41" xfId="23007" xr:uid="{347C79B2-9A29-42E9-BF67-1550E9254042}"/>
    <cellStyle name="Warning Text 42" xfId="23008" xr:uid="{265E2E23-43AC-4BCD-A49B-E431DA3655FF}"/>
    <cellStyle name="Warning Text 43" xfId="23009" xr:uid="{7BA8891E-D969-4DE6-AF6C-420CCF253060}"/>
    <cellStyle name="Warning Text 44" xfId="23010" xr:uid="{26EBE0C0-7B37-4089-89FD-D7A6A34F5E25}"/>
    <cellStyle name="Warning Text 45" xfId="23011" xr:uid="{899B8112-E4F9-4290-8503-6BA49CF25090}"/>
    <cellStyle name="Warning Text 46" xfId="23012" xr:uid="{37A35172-9BDB-44BC-918C-4E50CC223847}"/>
    <cellStyle name="Warning Text 47" xfId="23013" xr:uid="{D1AB93CC-F016-4A1E-AA35-092BFC1DF9F2}"/>
    <cellStyle name="Warning Text 48" xfId="23014" xr:uid="{06A1D258-B567-4219-A3AF-445024C1984A}"/>
    <cellStyle name="Warning Text 49" xfId="23015" xr:uid="{67328155-5E51-444D-A9F6-E1B06F5816E6}"/>
    <cellStyle name="Warning Text 5" xfId="4707" xr:uid="{5F2172E2-CF2C-4BBC-AADF-0F5A681CBA12}"/>
    <cellStyle name="Warning Text 5 2" xfId="23017" xr:uid="{9496C5E2-2411-4413-ADDC-7F5C6D092533}"/>
    <cellStyle name="Warning Text 5 3" xfId="23018" xr:uid="{428DF8F1-C6ED-49C3-BADA-9CF6A9F6C475}"/>
    <cellStyle name="Warning Text 5 4" xfId="23019" xr:uid="{09282E9F-2F5E-49B0-97AB-B28F6DD4EED6}"/>
    <cellStyle name="Warning Text 5 5" xfId="23020" xr:uid="{46D3628B-469F-4E8E-BB65-497BD8F51769}"/>
    <cellStyle name="Warning Text 5 6" xfId="23021" xr:uid="{CDDC2B00-6AE8-44F6-9290-B35728FDCFD5}"/>
    <cellStyle name="Warning Text 5 7" xfId="23022" xr:uid="{9B56E6CD-EEF3-4241-803D-8CE1D1EDACAA}"/>
    <cellStyle name="Warning Text 5 8" xfId="24802" xr:uid="{6AFCBE56-5B23-43B4-A624-BB9F2921F51A}"/>
    <cellStyle name="Warning Text 5 9" xfId="23016" xr:uid="{733CB35C-8D88-4930-9475-2A7B266D769C}"/>
    <cellStyle name="Warning Text 50" xfId="23023" xr:uid="{CE288141-4B2D-45B4-8329-0E3E51EEE882}"/>
    <cellStyle name="Warning Text 51" xfId="23024" xr:uid="{A3F2B4D8-E4B8-43EB-8FA7-743126931B97}"/>
    <cellStyle name="Warning Text 52" xfId="23025" xr:uid="{F0D3D910-638B-4CA4-A972-CFB3B607780E}"/>
    <cellStyle name="Warning Text 53" xfId="23026" xr:uid="{3C126C00-587D-4BD2-A44D-8D92CC9ECB08}"/>
    <cellStyle name="Warning Text 54" xfId="23027" xr:uid="{71454C95-18A2-405F-A930-1A3FA6646036}"/>
    <cellStyle name="Warning Text 55" xfId="23028" xr:uid="{1161EB55-D256-4BE2-986D-0AF62CA32E7C}"/>
    <cellStyle name="Warning Text 56" xfId="23029" xr:uid="{5B84F514-57B6-4495-9672-17A663238118}"/>
    <cellStyle name="Warning Text 57" xfId="23030" xr:uid="{9D32AFD4-3A45-4B7F-95B2-49ECADCA7411}"/>
    <cellStyle name="Warning Text 58" xfId="23031" xr:uid="{FE82ABAD-EE8C-4136-B64E-8585723B9A1E}"/>
    <cellStyle name="Warning Text 59" xfId="23032" xr:uid="{AD3777DA-B259-4F7A-BB75-D4A5F65524A0}"/>
    <cellStyle name="Warning Text 6" xfId="4708" xr:uid="{D374249A-C815-456F-AE39-F0B5365B0F4B}"/>
    <cellStyle name="Warning Text 6 2" xfId="23034" xr:uid="{025AB5CC-47CC-4F92-8088-59B6E9624474}"/>
    <cellStyle name="Warning Text 6 2 2" xfId="23035" xr:uid="{3CFD9DE7-9AD2-4956-B164-D05CF7319C8B}"/>
    <cellStyle name="Warning Text 6 2 3" xfId="23036" xr:uid="{58C60437-26BA-41E3-9FE2-970F98DB8394}"/>
    <cellStyle name="Warning Text 6 2 4" xfId="23037" xr:uid="{8DE8F157-7674-4BB5-AEDC-69A307790601}"/>
    <cellStyle name="Warning Text 6 2 5" xfId="23038" xr:uid="{E79C6776-450A-4FB8-9C79-179C5D30DA74}"/>
    <cellStyle name="Warning Text 6 3" xfId="23039" xr:uid="{9247AC9B-FFEE-4D3B-A9DE-2B9E706394FA}"/>
    <cellStyle name="Warning Text 6 4" xfId="23040" xr:uid="{AE6A049E-6C9A-438C-95A8-A89146103093}"/>
    <cellStyle name="Warning Text 6 5" xfId="23041" xr:uid="{9B586E9E-ED89-4AAD-9DB0-6278A8C3DA81}"/>
    <cellStyle name="Warning Text 6 6" xfId="24803" xr:uid="{F191B375-D484-4BFE-BD7C-6DB9208F0202}"/>
    <cellStyle name="Warning Text 6 7" xfId="23033" xr:uid="{7AD5AE57-B76A-43E0-8D1E-84670F393280}"/>
    <cellStyle name="Warning Text 60" xfId="23042" xr:uid="{7E67529A-C48A-4D75-B219-94DA6834C6C0}"/>
    <cellStyle name="Warning Text 61" xfId="23043" xr:uid="{F5D39738-70F5-4CB1-9B98-2A04C0D9A15C}"/>
    <cellStyle name="Warning Text 62" xfId="23044" xr:uid="{2A593498-9270-43C0-A51A-CB5988ACB3AC}"/>
    <cellStyle name="Warning Text 63" xfId="23045" xr:uid="{7FD67B9F-219D-4AC0-AD7F-76F68F361238}"/>
    <cellStyle name="Warning Text 64" xfId="23046" xr:uid="{67FC5CB4-EF0C-47B6-ABE9-98AEDF263F61}"/>
    <cellStyle name="Warning Text 65" xfId="23047" xr:uid="{2ACD501B-A2A6-4A30-B658-4BEA26C5A31E}"/>
    <cellStyle name="Warning Text 66" xfId="23048" xr:uid="{6532050D-4695-4552-B8E5-41A2E5E6DD3A}"/>
    <cellStyle name="Warning Text 67" xfId="23049" xr:uid="{857CAFFE-386A-4AD5-AFE7-F032BA931A89}"/>
    <cellStyle name="Warning Text 68" xfId="23050" xr:uid="{53FD2116-A048-437C-AED8-30D9BA4C5558}"/>
    <cellStyle name="Warning Text 68 2" xfId="23051" xr:uid="{3C56F37A-CE72-41D4-881A-09496455916B}"/>
    <cellStyle name="Warning Text 68 3" xfId="23052" xr:uid="{B0FE835C-4C56-4CE5-908A-D0C259E5C730}"/>
    <cellStyle name="Warning Text 69" xfId="23053" xr:uid="{C08A9FD2-64BC-4CCB-AB12-3D3EB4C80130}"/>
    <cellStyle name="Warning Text 69 2" xfId="23054" xr:uid="{1A30B0BE-1AA7-4F6D-A9E4-624692F40875}"/>
    <cellStyle name="Warning Text 69 3" xfId="23055" xr:uid="{F54B44BF-0916-4665-B10B-3EA09E2CA709}"/>
    <cellStyle name="Warning Text 7" xfId="4709" xr:uid="{A582FE23-7C3C-43A4-87D7-40B89CE6039E}"/>
    <cellStyle name="Warning Text 7 2" xfId="23057" xr:uid="{20353CF1-7913-493B-98A1-C37E64052BA3}"/>
    <cellStyle name="Warning Text 7 3" xfId="23058" xr:uid="{1872AC91-9966-481D-A7D2-B7688D00EB12}"/>
    <cellStyle name="Warning Text 7 4" xfId="23059" xr:uid="{39A67C95-A1F1-4EBD-83FA-D33710889B9F}"/>
    <cellStyle name="Warning Text 7 5" xfId="23060" xr:uid="{039FFE5C-4048-4635-BE6E-DD72A104EB09}"/>
    <cellStyle name="Warning Text 7 6" xfId="24804" xr:uid="{71B04E34-9B96-45F0-9235-AF5D9A79D422}"/>
    <cellStyle name="Warning Text 7 7" xfId="23056" xr:uid="{512A3125-7DB0-4CAE-BBBE-B9A9177B87CA}"/>
    <cellStyle name="Warning Text 70" xfId="23061" xr:uid="{17E7C832-B5A6-4C7B-9843-9331933E86F1}"/>
    <cellStyle name="Warning Text 70 2" xfId="23062" xr:uid="{0F9FB468-CC30-47C0-9E8C-1E6CAF7AAB48}"/>
    <cellStyle name="Warning Text 70 3" xfId="23063" xr:uid="{F09163AE-6BDF-4248-9BA8-B35435964F49}"/>
    <cellStyle name="Warning Text 71" xfId="23064" xr:uid="{E233017F-ABCC-444E-AF67-B19E0710469C}"/>
    <cellStyle name="Warning Text 71 2" xfId="23065" xr:uid="{E04D5BBC-2A99-4231-A8B5-BDA75D28AEB0}"/>
    <cellStyle name="Warning Text 71 3" xfId="23066" xr:uid="{8ACDFEAB-AB5A-4153-8345-561DEDA525BC}"/>
    <cellStyle name="Warning Text 72" xfId="23067" xr:uid="{BD0F9BAE-4940-48E7-9162-FAF2EB2B261E}"/>
    <cellStyle name="Warning Text 72 2" xfId="23068" xr:uid="{81CEDE59-454C-4C9D-9584-B01C360DD4D3}"/>
    <cellStyle name="Warning Text 72 3" xfId="23069" xr:uid="{7E439470-ED5E-417D-8C35-0E25E66D1D71}"/>
    <cellStyle name="Warning Text 73" xfId="23070" xr:uid="{9D2CE4AF-0E87-4FD8-83C7-30FBCAAE27F8}"/>
    <cellStyle name="Warning Text 74" xfId="23071" xr:uid="{CF76E91A-984F-4C37-B2BB-69A2509AD2B3}"/>
    <cellStyle name="Warning Text 75" xfId="23072" xr:uid="{706E9646-B33E-4B88-AE7B-21D2C4B8AE22}"/>
    <cellStyle name="Warning Text 76" xfId="23073" xr:uid="{DF516C69-19D9-4504-AAD6-E40C6E9AE4DF}"/>
    <cellStyle name="Warning Text 77" xfId="23074" xr:uid="{C52F449D-742C-4AB4-999A-9AC269C97DC1}"/>
    <cellStyle name="Warning Text 78" xfId="23075" xr:uid="{EDBD8253-0F3B-4F6E-9404-95754C425B5B}"/>
    <cellStyle name="Warning Text 79" xfId="23076" xr:uid="{AD734447-0EC8-49C1-8F86-CB12A9D0ED51}"/>
    <cellStyle name="Warning Text 8" xfId="4710" xr:uid="{57333E5C-D280-4038-895E-C5CC12F1E38B}"/>
    <cellStyle name="Warning Text 8 2" xfId="23078" xr:uid="{49FB82D0-69DE-4E8F-9AF8-BC902652C71B}"/>
    <cellStyle name="Warning Text 8 3" xfId="23079" xr:uid="{1B0B88F4-52C2-4C13-A23F-136301CD83F4}"/>
    <cellStyle name="Warning Text 8 4" xfId="24805" xr:uid="{49AE4066-6C7A-4BB4-8A87-8DC5EAA5FF2E}"/>
    <cellStyle name="Warning Text 8 5" xfId="23077" xr:uid="{A0AC85DC-0810-4E45-98E7-63AFC8EB3CE1}"/>
    <cellStyle name="Warning Text 80" xfId="23080" xr:uid="{ADB6F1D6-6348-4106-98BA-489B8FA521B8}"/>
    <cellStyle name="Warning Text 81" xfId="23081" xr:uid="{75435EB1-2F20-4909-ACB5-3EEBA2A95727}"/>
    <cellStyle name="Warning Text 82" xfId="23082" xr:uid="{E9A9BA79-2610-455E-BD11-5EEAD3A20A40}"/>
    <cellStyle name="Warning Text 83" xfId="23083" xr:uid="{909A7041-6E37-47FE-B3A6-F9F5E81732F1}"/>
    <cellStyle name="Warning Text 84" xfId="23084" xr:uid="{D9D1B064-76BF-4E18-ABB1-3A32FF4FEC46}"/>
    <cellStyle name="Warning Text 85" xfId="23085" xr:uid="{17328573-8963-4695-A7BA-A2C4948A0B6E}"/>
    <cellStyle name="Warning Text 86" xfId="23086" xr:uid="{66CCD932-56C8-4EF1-A50F-D88C2B8EA4B0}"/>
    <cellStyle name="Warning Text 87" xfId="23087" xr:uid="{6CE17D5F-2BF1-4CC7-83A9-D28FA2899953}"/>
    <cellStyle name="Warning Text 88" xfId="23088" xr:uid="{B28CC13A-F70B-474D-BDAE-7FF29977022E}"/>
    <cellStyle name="Warning Text 89" xfId="23089" xr:uid="{3B837194-2A20-472A-8025-1A1C099A6052}"/>
    <cellStyle name="Warning Text 9" xfId="4711" xr:uid="{6576473E-53EE-4A0E-BF84-B858B09C6F07}"/>
    <cellStyle name="Warning Text 9 2" xfId="23091" xr:uid="{4ADACD99-6177-4C72-969F-0C26135FAF5C}"/>
    <cellStyle name="Warning Text 9 3" xfId="23092" xr:uid="{B57DA7DE-FE16-4076-B883-DA4ADFF5D941}"/>
    <cellStyle name="Warning Text 9 4" xfId="24806" xr:uid="{3DB3A036-A73C-4D3F-A98F-79B534B71840}"/>
    <cellStyle name="Warning Text 9 5" xfId="23090" xr:uid="{70C75537-7C80-4DEC-A113-212EDECD3B95}"/>
    <cellStyle name="Warning Text 90" xfId="23093" xr:uid="{27AEA24D-F332-46A8-9C2B-4F4A04155E5D}"/>
    <cellStyle name="Warning Text 91" xfId="23094" xr:uid="{D5C2C30B-149D-46E5-916D-0391E53DF943}"/>
    <cellStyle name="Warning Text 92" xfId="23095" xr:uid="{31158C15-6B04-4597-8778-AF229F169D8B}"/>
    <cellStyle name="Warning Text 93" xfId="23096" xr:uid="{C42FE0F1-E607-46E8-96BA-A85C48BF722E}"/>
    <cellStyle name="Warning Text 94" xfId="23097" xr:uid="{4B6E2607-95CB-4F34-8DFA-6E0ED996D29A}"/>
    <cellStyle name="Warning Text 95" xfId="23098" xr:uid="{9ABE2410-8750-4D5A-B4B3-492955515DC5}"/>
    <cellStyle name="Warning Text 96" xfId="23099" xr:uid="{7F8FEFEF-0457-4181-BD1A-97738CDFC565}"/>
    <cellStyle name="Warning Text 97" xfId="23100" xr:uid="{B35535AB-57BD-4875-A2DC-364A9A238500}"/>
    <cellStyle name="Warning Text 98" xfId="23101" xr:uid="{F76429F0-B5CB-4449-B44F-165464DCC0C1}"/>
    <cellStyle name="Warning Text 99" xfId="23102" xr:uid="{2EF84C9A-ECBD-450C-B635-A5738EABFA1F}"/>
    <cellStyle name="WHead - Style2" xfId="23103" xr:uid="{4BE49B26-F802-41E7-9D17-D602BEC9199B}"/>
    <cellStyle name="WHead - Style2 2" xfId="23104" xr:uid="{6B65A315-D76B-42E0-A655-BF6084A2649B}"/>
    <cellStyle name="WHead - Style2 3" xfId="23105" xr:uid="{EB06554F-8B29-4AB3-AFA0-4CBC691964E0}"/>
    <cellStyle name="Work in progress" xfId="23106" xr:uid="{05E3AFC8-FE20-4953-8D90-459FC2B8BF9F}"/>
    <cellStyle name="Work in progress 10" xfId="23107" xr:uid="{3B0008B3-FE6B-4E05-B93A-1065E5CF5F44}"/>
    <cellStyle name="Work in progress 10 2" xfId="23108" xr:uid="{32BA68D2-B6B0-44DC-9F63-230B0D43B21E}"/>
    <cellStyle name="Work in progress 10 2 2" xfId="23109" xr:uid="{7EBC7918-1571-4308-8222-B6E929A45B41}"/>
    <cellStyle name="Work in progress 10 2 2 2" xfId="36909" xr:uid="{4BE9739E-A162-461E-BCEE-169A3A292753}"/>
    <cellStyle name="Work in progress 10 2 2 3" xfId="36085" xr:uid="{0F856856-02E5-4BB2-BB34-1B339D8C32A6}"/>
    <cellStyle name="Work in progress 10 2 2 4" xfId="41440" xr:uid="{7792AA85-3602-42E7-8AC0-23B3532F5734}"/>
    <cellStyle name="Work in progress 10 2 2 5" xfId="44242" xr:uid="{0363661C-4D2A-42CC-851C-FD7EB1D315AD}"/>
    <cellStyle name="Work in progress 10 2 3" xfId="36908" xr:uid="{EF6C617F-A6EE-4036-AE2B-4D6BD1FB996C}"/>
    <cellStyle name="Work in progress 10 2 4" xfId="38113" xr:uid="{279F03A7-1F7E-43BB-BC76-996B196E61B6}"/>
    <cellStyle name="Work in progress 10 2 5" xfId="41439" xr:uid="{B1EB6A05-775D-481F-82D7-38BA72A708AB}"/>
    <cellStyle name="Work in progress 10 2 6" xfId="44241" xr:uid="{698A369E-D407-48A2-A8DA-5B4A8F2AB374}"/>
    <cellStyle name="Work in progress 10 3" xfId="23110" xr:uid="{F28F90B2-07B9-4D07-A3B0-719B67D73BB8}"/>
    <cellStyle name="Work in progress 10 3 2" xfId="36910" xr:uid="{5D23C97A-90C7-4D57-8CDA-8DD240CC7D62}"/>
    <cellStyle name="Work in progress 10 3 3" xfId="38112" xr:uid="{D4AD1742-45E9-4355-8F24-3BF484CE4524}"/>
    <cellStyle name="Work in progress 10 3 4" xfId="41441" xr:uid="{40558C57-1318-49B8-B640-305A11246614}"/>
    <cellStyle name="Work in progress 10 3 5" xfId="44243" xr:uid="{C99135E1-D395-44D4-8675-90A8D4634BCC}"/>
    <cellStyle name="Work in progress 10 4" xfId="36907" xr:uid="{F09A9AE4-A70E-4D1C-8805-BE4EB2B2CEF3}"/>
    <cellStyle name="Work in progress 10 5" xfId="35170" xr:uid="{2F88B747-296F-4240-8E38-39FEBA3EA4C0}"/>
    <cellStyle name="Work in progress 10 6" xfId="41438" xr:uid="{54765BA6-4A3B-414F-94C4-B1B7995C11F0}"/>
    <cellStyle name="Work in progress 10 7" xfId="44240" xr:uid="{3FA6F9BA-AAD9-4930-B46A-9CF0E3294149}"/>
    <cellStyle name="Work in progress 11" xfId="23111" xr:uid="{6A62A080-793B-4A0A-BDB5-071F84DBF54E}"/>
    <cellStyle name="Work in progress 11 2" xfId="23112" xr:uid="{2C70D95C-F8D6-438C-A1DD-8A9B61447D9F}"/>
    <cellStyle name="Work in progress 11 2 2" xfId="23113" xr:uid="{8CE8BB90-014F-4BC6-9B94-3EC869C74FD1}"/>
    <cellStyle name="Work in progress 11 2 2 2" xfId="36913" xr:uid="{FB818608-67CC-4C4E-88F5-58C7C1393CB3}"/>
    <cellStyle name="Work in progress 11 2 2 3" xfId="36800" xr:uid="{54CCB20E-34E3-4131-97D4-583AED616FBA}"/>
    <cellStyle name="Work in progress 11 2 2 4" xfId="41444" xr:uid="{587CACA9-4BA0-47EF-BA4C-B1B32D87EDEF}"/>
    <cellStyle name="Work in progress 11 2 2 5" xfId="44246" xr:uid="{F21046BE-E4AE-4A29-8C6A-90E87CFEA3DC}"/>
    <cellStyle name="Work in progress 11 2 3" xfId="36912" xr:uid="{A7B6BF98-1E40-471D-B3D2-920761D5C1D7}"/>
    <cellStyle name="Work in progress 11 2 4" xfId="38111" xr:uid="{77454251-7E3A-48B9-9CFF-5FE9D66F5DD6}"/>
    <cellStyle name="Work in progress 11 2 5" xfId="41443" xr:uid="{B6ED6CFB-B916-4327-8217-33CC58CBC578}"/>
    <cellStyle name="Work in progress 11 2 6" xfId="44245" xr:uid="{B5963816-5F27-4CF4-B491-1FD1FE388D7A}"/>
    <cellStyle name="Work in progress 11 3" xfId="23114" xr:uid="{77D072D5-81A2-4D3C-9D54-EACF121B4588}"/>
    <cellStyle name="Work in progress 11 3 2" xfId="36914" xr:uid="{DCE4C7D1-3280-4983-8DD9-D3FD252AAEC3}"/>
    <cellStyle name="Work in progress 11 3 3" xfId="38110" xr:uid="{C0C850C6-61E6-4B4C-B55E-6E3EA642D4A6}"/>
    <cellStyle name="Work in progress 11 3 4" xfId="41445" xr:uid="{8392CD34-E410-4569-AFE3-FC24633621FF}"/>
    <cellStyle name="Work in progress 11 3 5" xfId="44247" xr:uid="{A194E7DE-D8D6-4471-A090-0CADA5239D04}"/>
    <cellStyle name="Work in progress 11 4" xfId="36911" xr:uid="{281F5392-2295-4276-80A7-115F81CBB2D6}"/>
    <cellStyle name="Work in progress 11 5" xfId="36086" xr:uid="{73E0F5D8-20D3-460B-A7DC-9E8D52FCAAA2}"/>
    <cellStyle name="Work in progress 11 6" xfId="41442" xr:uid="{27B68661-4DE3-40E3-96BA-8E409505580B}"/>
    <cellStyle name="Work in progress 11 7" xfId="44244" xr:uid="{1DA8A6A0-0E41-4302-910A-464FB88653E3}"/>
    <cellStyle name="Work in progress 12" xfId="23115" xr:uid="{EC4D04DB-5488-4D66-BDD8-8B6D02C0341A}"/>
    <cellStyle name="Work in progress 12 2" xfId="23116" xr:uid="{9D1560A2-ECC7-4928-8251-D04371F3761A}"/>
    <cellStyle name="Work in progress 12 2 2" xfId="36916" xr:uid="{7EA772FE-0C46-449C-BC00-5B21DFBAF0D0}"/>
    <cellStyle name="Work in progress 12 2 3" xfId="38109" xr:uid="{5CD201AE-6102-4802-A9F2-D3FF59DA0067}"/>
    <cellStyle name="Work in progress 12 2 4" xfId="41447" xr:uid="{FF93D311-46D1-4650-BDF8-C8977289C391}"/>
    <cellStyle name="Work in progress 12 2 5" xfId="44249" xr:uid="{63938AA8-C278-4EB3-9F3D-47974733591D}"/>
    <cellStyle name="Work in progress 12 3" xfId="36915" xr:uid="{C86FE608-6F76-45F2-9254-F58996C2EB36}"/>
    <cellStyle name="Work in progress 12 4" xfId="36156" xr:uid="{2A961218-EBD0-4104-B1E1-0949F8C4C5BE}"/>
    <cellStyle name="Work in progress 12 5" xfId="41446" xr:uid="{47D3B4FB-D832-41C4-B6CF-BA6C9835F4CF}"/>
    <cellStyle name="Work in progress 12 6" xfId="44248" xr:uid="{039A4AE7-AEDE-4036-905D-2437E5653B00}"/>
    <cellStyle name="Work in progress 13" xfId="23117" xr:uid="{0DEDD3BE-91A5-4D4D-B5AD-4F45F837C7E3}"/>
    <cellStyle name="Work in progress 13 2" xfId="36917" xr:uid="{8D09EC40-2FEF-4BE7-B3FB-2BA32B9B8C6D}"/>
    <cellStyle name="Work in progress 13 3" xfId="37912" xr:uid="{3072B12C-7ADC-4E2D-92DF-57ABB22AA64A}"/>
    <cellStyle name="Work in progress 13 4" xfId="41448" xr:uid="{942761BF-1B18-45C2-AB51-404DD79AF9AF}"/>
    <cellStyle name="Work in progress 13 5" xfId="44250" xr:uid="{CEA00892-F99A-467E-AFCC-10B0D0E9CC23}"/>
    <cellStyle name="Work in progress 14" xfId="36906" xr:uid="{DEE6B73B-4F2B-4089-856A-771F2E3E38E8}"/>
    <cellStyle name="Work in progress 15" xfId="35169" xr:uid="{78B9A9C4-230E-43C2-9CA4-27C00F594AAB}"/>
    <cellStyle name="Work in progress 16" xfId="41437" xr:uid="{C3BD3CD0-5FC1-4035-BC6C-F2006C0A4EE6}"/>
    <cellStyle name="Work in progress 17" xfId="44239" xr:uid="{B3D93410-C94E-43D7-8869-1FF46CE98A3E}"/>
    <cellStyle name="Work in progress 2" xfId="23118" xr:uid="{69693117-B806-4772-A9F7-0AA47C9BAD49}"/>
    <cellStyle name="Work in progress 2 2" xfId="23119" xr:uid="{07654CCF-5F93-4743-86DE-C94A3A432C9A}"/>
    <cellStyle name="Work in progress 2 2 2" xfId="23120" xr:uid="{1C62E3F8-A82B-4F5A-A4BB-E9CF4A568370}"/>
    <cellStyle name="Work in progress 2 2 2 2" xfId="36920" xr:uid="{4F6496A0-0D21-4E6B-83BA-9C16F753121E}"/>
    <cellStyle name="Work in progress 2 2 2 3" xfId="35171" xr:uid="{BD68064F-CD57-4A0A-A3D5-3573DEE740D9}"/>
    <cellStyle name="Work in progress 2 2 2 4" xfId="41451" xr:uid="{126974B0-727F-4226-9F05-E3C76AAA0BDC}"/>
    <cellStyle name="Work in progress 2 2 2 5" xfId="44253" xr:uid="{4C81DC4A-FADD-4DF1-9AA9-0FA07DC4E007}"/>
    <cellStyle name="Work in progress 2 2 3" xfId="36919" xr:uid="{142C0308-03F1-4CB6-8845-7E64747B0BDF}"/>
    <cellStyle name="Work in progress 2 2 4" xfId="38486" xr:uid="{BCC56B19-3F54-4E44-9F6C-06B962011121}"/>
    <cellStyle name="Work in progress 2 2 5" xfId="41450" xr:uid="{3BCCF4BE-18F4-48BC-85C1-8A2EB7F4894F}"/>
    <cellStyle name="Work in progress 2 2 6" xfId="44252" xr:uid="{B9B93314-4364-4B4A-A8EF-8D11BE2F726E}"/>
    <cellStyle name="Work in progress 2 3" xfId="23121" xr:uid="{8174E743-2C15-45B2-99AF-8DE501C48C62}"/>
    <cellStyle name="Work in progress 2 3 2" xfId="36921" xr:uid="{0E68F8D6-FC7E-4EA7-9AEB-EEE7CCFD24D6}"/>
    <cellStyle name="Work in progress 2 3 3" xfId="35172" xr:uid="{7E6219A6-6A1E-481E-935B-7B1DAE07DE2A}"/>
    <cellStyle name="Work in progress 2 3 4" xfId="41452" xr:uid="{B7FD37C8-0F3E-49E7-9A1F-9AE22934537F}"/>
    <cellStyle name="Work in progress 2 3 5" xfId="44254" xr:uid="{DB87C6FE-9167-4C54-915C-1DCFBD0C8402}"/>
    <cellStyle name="Work in progress 2 4" xfId="36918" xr:uid="{352D58BD-4C6F-4AF9-BEE1-6BCBC2ED772D}"/>
    <cellStyle name="Work in progress 2 5" xfId="36141" xr:uid="{52CE9152-E287-4E50-8ED0-373210FAF086}"/>
    <cellStyle name="Work in progress 2 6" xfId="41449" xr:uid="{9B7FB8E6-5E73-477C-9005-AD760B60427D}"/>
    <cellStyle name="Work in progress 2 7" xfId="44251" xr:uid="{C65D207F-EF3C-4F1C-A8C2-C75025F4F831}"/>
    <cellStyle name="Work in progress 3" xfId="23122" xr:uid="{298E4D25-540C-4348-ADA8-DE3E5B209CE6}"/>
    <cellStyle name="Work in progress 3 2" xfId="23123" xr:uid="{C0D79A08-39A7-4A52-8A01-B79B53851E85}"/>
    <cellStyle name="Work in progress 3 2 2" xfId="23124" xr:uid="{BB999522-1144-4F53-8C70-6F9FAAAA7AAF}"/>
    <cellStyle name="Work in progress 3 2 2 2" xfId="36924" xr:uid="{7FF01346-04C1-4D94-AE49-A23BB8303D6F}"/>
    <cellStyle name="Work in progress 3 2 2 3" xfId="38106" xr:uid="{5E59AE36-CD19-44C9-ABE4-11A41D8EB66E}"/>
    <cellStyle name="Work in progress 3 2 2 4" xfId="41455" xr:uid="{3168AF94-5854-4487-A462-BBD63D1199D7}"/>
    <cellStyle name="Work in progress 3 2 2 5" xfId="44257" xr:uid="{95FA0513-14F2-4950-AC5E-74126CD96C97}"/>
    <cellStyle name="Work in progress 3 2 3" xfId="36923" xr:uid="{805E0B98-1D10-40BF-A737-DA2C106F5DCA}"/>
    <cellStyle name="Work in progress 3 2 4" xfId="36142" xr:uid="{D00AE567-45A0-4ED5-8954-5F6FD4BCBDEB}"/>
    <cellStyle name="Work in progress 3 2 5" xfId="41454" xr:uid="{88402AE5-2095-4DE5-AC4B-870DF35A6AAC}"/>
    <cellStyle name="Work in progress 3 2 6" xfId="44256" xr:uid="{5EC8139D-D009-4D1E-901E-60DD29620273}"/>
    <cellStyle name="Work in progress 3 3" xfId="23125" xr:uid="{327989EA-C8A1-4E5F-BE32-38490DF8D89F}"/>
    <cellStyle name="Work in progress 3 3 2" xfId="36925" xr:uid="{476F400A-CD57-42CA-B2C2-F03948466BDF}"/>
    <cellStyle name="Work in progress 3 3 3" xfId="36143" xr:uid="{95FEE490-987C-4581-A1D5-CB1E41ECBA8E}"/>
    <cellStyle name="Work in progress 3 3 4" xfId="41456" xr:uid="{C795E5BE-6024-4B4E-BDFF-16A73C34FAB7}"/>
    <cellStyle name="Work in progress 3 3 5" xfId="44258" xr:uid="{4DF3F97A-B961-4809-A1F2-884FE5BBE300}"/>
    <cellStyle name="Work in progress 3 4" xfId="36922" xr:uid="{E53E9600-6259-456A-AF68-4A933B99F3BE}"/>
    <cellStyle name="Work in progress 3 5" xfId="38107" xr:uid="{BDAA7C0F-0BB7-4798-AE89-25EE7CBD3971}"/>
    <cellStyle name="Work in progress 3 6" xfId="41453" xr:uid="{8B505A5F-0773-4FAA-B137-16CC9D4D6FCB}"/>
    <cellStyle name="Work in progress 3 7" xfId="44255" xr:uid="{BB7586F0-0853-46DC-A511-4FD350CE0047}"/>
    <cellStyle name="Work in progress 4" xfId="23126" xr:uid="{B1EDD726-DDEB-4F4C-BC20-1A80F2097AB0}"/>
    <cellStyle name="Work in progress 4 2" xfId="23127" xr:uid="{6739A1E9-7DAB-4DCA-A8DC-BE607889B968}"/>
    <cellStyle name="Work in progress 4 2 2" xfId="23128" xr:uid="{12586151-E53F-415F-91D3-B380207F1B46}"/>
    <cellStyle name="Work in progress 4 2 2 2" xfId="36928" xr:uid="{E6687958-ACE8-4937-9BFF-EBFB6F658E32}"/>
    <cellStyle name="Work in progress 4 2 2 3" xfId="39230" xr:uid="{3044704F-0EA5-4E17-B9CA-82562E417D37}"/>
    <cellStyle name="Work in progress 4 2 2 4" xfId="41459" xr:uid="{4A3746DA-66BF-4B61-A966-1D34FB3F3CDD}"/>
    <cellStyle name="Work in progress 4 2 2 5" xfId="44261" xr:uid="{846CC2A0-17E9-4C08-877C-77B919367379}"/>
    <cellStyle name="Work in progress 4 2 3" xfId="36927" xr:uid="{B2FE6940-1481-4C46-B8DE-46269967B45B}"/>
    <cellStyle name="Work in progress 4 2 4" xfId="36144" xr:uid="{663E76D0-8518-41C0-89E6-CE23ABEA00DD}"/>
    <cellStyle name="Work in progress 4 2 5" xfId="41458" xr:uid="{FCDDEFCC-2D08-41E2-8640-F44437901C1C}"/>
    <cellStyle name="Work in progress 4 2 6" xfId="44260" xr:uid="{28302B94-08C9-4377-953F-D70B2E5376B0}"/>
    <cellStyle name="Work in progress 4 3" xfId="23129" xr:uid="{93142C67-DAEE-40A4-9647-FFE804CE92E9}"/>
    <cellStyle name="Work in progress 4 3 2" xfId="36929" xr:uid="{47CF393B-7D36-4D45-8E45-3B2E4BA33F70}"/>
    <cellStyle name="Work in progress 4 3 3" xfId="36145" xr:uid="{C6BF9823-41BF-4876-8375-CF3C45D56A2D}"/>
    <cellStyle name="Work in progress 4 3 4" xfId="41460" xr:uid="{F12301DF-06B4-4E20-9934-F6A01ED67877}"/>
    <cellStyle name="Work in progress 4 3 5" xfId="44262" xr:uid="{29436317-6C1A-434D-8D7B-31CBFFECB807}"/>
    <cellStyle name="Work in progress 4 4" xfId="36926" xr:uid="{C080C699-8261-4A66-B577-60BAC97B06BC}"/>
    <cellStyle name="Work in progress 4 5" xfId="38105" xr:uid="{B9F9E3CD-71CE-43A7-8C9C-BD0ABEC1AF66}"/>
    <cellStyle name="Work in progress 4 6" xfId="41457" xr:uid="{8D4D92F3-30D2-4704-BD88-2D94843377BB}"/>
    <cellStyle name="Work in progress 4 7" xfId="44259" xr:uid="{653885D2-6656-43A7-8448-353B322859D0}"/>
    <cellStyle name="Work in progress 5" xfId="23130" xr:uid="{72D20115-96C9-4B50-9CDC-2180A6A62775}"/>
    <cellStyle name="Work in progress 5 2" xfId="23131" xr:uid="{EE946FC2-DC4C-444D-A8DA-0F11D43450D4}"/>
    <cellStyle name="Work in progress 5 2 2" xfId="23132" xr:uid="{F5A5A2ED-9198-4FE9-92EE-528412269EFE}"/>
    <cellStyle name="Work in progress 5 2 2 2" xfId="36932" xr:uid="{C606EEBF-0BAE-48F8-8B1D-A4201055F359}"/>
    <cellStyle name="Work in progress 5 2 2 3" xfId="35173" xr:uid="{8F7232D7-8F0F-4A41-BD23-51E8AA59F346}"/>
    <cellStyle name="Work in progress 5 2 2 4" xfId="41463" xr:uid="{55AE41AB-57FC-4112-AB70-04506093D8B6}"/>
    <cellStyle name="Work in progress 5 2 2 5" xfId="44265" xr:uid="{DD68E92B-13B0-4C94-90D7-76A710729DA8}"/>
    <cellStyle name="Work in progress 5 2 3" xfId="36931" xr:uid="{A57B66F6-B30B-4422-9617-3E241E6077AF}"/>
    <cellStyle name="Work in progress 5 2 4" xfId="36146" xr:uid="{FF9248C6-DE40-4CF4-9605-7B3D4FD613A1}"/>
    <cellStyle name="Work in progress 5 2 5" xfId="41462" xr:uid="{11FC2FF9-A098-4484-90CB-FE3905E3C42E}"/>
    <cellStyle name="Work in progress 5 2 6" xfId="44264" xr:uid="{3F63FE11-72B3-4E4B-B9EC-6DD515526B03}"/>
    <cellStyle name="Work in progress 5 3" xfId="23133" xr:uid="{C9E5F6F2-0D11-4C85-BB1A-5F3359F4A6DB}"/>
    <cellStyle name="Work in progress 5 3 2" xfId="36933" xr:uid="{617C1BFD-86D2-4A59-A517-F97B9BFB86F7}"/>
    <cellStyle name="Work in progress 5 3 3" xfId="35174" xr:uid="{0CDF3B75-8A35-4484-9566-E198CE2AF336}"/>
    <cellStyle name="Work in progress 5 3 4" xfId="41464" xr:uid="{33E5FFD9-1CAC-4FA2-9077-209D6250E2C4}"/>
    <cellStyle name="Work in progress 5 3 5" xfId="44266" xr:uid="{6E892050-A11D-4DC4-AA7C-B86F014AE4C6}"/>
    <cellStyle name="Work in progress 5 4" xfId="36930" xr:uid="{EF5DB9B2-CF4C-41FF-8291-14DF3BF3EBAF}"/>
    <cellStyle name="Work in progress 5 5" xfId="38104" xr:uid="{34478BE9-FB9D-4912-B84A-F41DC6534951}"/>
    <cellStyle name="Work in progress 5 6" xfId="41461" xr:uid="{3C15F349-267D-40CB-95B5-19939D67E140}"/>
    <cellStyle name="Work in progress 5 7" xfId="44263" xr:uid="{40858534-83E8-49F0-A9FD-E189C270F897}"/>
    <cellStyle name="Work in progress 6" xfId="23134" xr:uid="{8D2650F6-A7AA-4EA5-A921-9C8F1D43693C}"/>
    <cellStyle name="Work in progress 6 2" xfId="23135" xr:uid="{4B053498-4D25-4CBE-83AC-C6DEFA133209}"/>
    <cellStyle name="Work in progress 6 2 2" xfId="23136" xr:uid="{FDBE8336-B0F4-4B7C-920C-7BFB6D2926EE}"/>
    <cellStyle name="Work in progress 6 2 2 2" xfId="36936" xr:uid="{6345B36C-4662-4A1E-BEA4-E233AACB6358}"/>
    <cellStyle name="Work in progress 6 2 2 3" xfId="35176" xr:uid="{DD7BECE1-EBCC-45AB-B3C3-65C8C320DE07}"/>
    <cellStyle name="Work in progress 6 2 2 4" xfId="41467" xr:uid="{4F951F15-FCF6-4C6A-AE19-3421C221B770}"/>
    <cellStyle name="Work in progress 6 2 2 5" xfId="44269" xr:uid="{F5031F85-139B-4636-86CC-A811D58A0440}"/>
    <cellStyle name="Work in progress 6 2 3" xfId="36935" xr:uid="{9379BA46-5DD7-4592-80DD-3A1C34B928B4}"/>
    <cellStyle name="Work in progress 6 2 4" xfId="36147" xr:uid="{0B4DD00B-FE8C-45A9-8335-9E4E665EB4EF}"/>
    <cellStyle name="Work in progress 6 2 5" xfId="41466" xr:uid="{40307234-E93F-49D3-B0E3-CA06EBEA6B40}"/>
    <cellStyle name="Work in progress 6 2 6" xfId="44268" xr:uid="{D48B05FC-9DE9-4B01-A8DF-3AB3EB9816D5}"/>
    <cellStyle name="Work in progress 6 3" xfId="23137" xr:uid="{45545E03-983B-4735-86B4-F2E62FBCDB20}"/>
    <cellStyle name="Work in progress 6 3 2" xfId="36937" xr:uid="{583A0C2A-5775-4A7F-8E61-9B7DF8C94025}"/>
    <cellStyle name="Work in progress 6 3 3" xfId="36148" xr:uid="{2B20A83C-8E2A-4315-AD5A-4A5FC2F1EC5A}"/>
    <cellStyle name="Work in progress 6 3 4" xfId="41468" xr:uid="{74F7C8E8-F84E-43D8-8E12-E8C46DB250F2}"/>
    <cellStyle name="Work in progress 6 3 5" xfId="44270" xr:uid="{E54C32D6-F3E3-4630-9640-5AEA69006BF6}"/>
    <cellStyle name="Work in progress 6 4" xfId="36934" xr:uid="{8BD8B23D-6B77-4FC7-85B8-CFCA0B546FCD}"/>
    <cellStyle name="Work in progress 6 5" xfId="35175" xr:uid="{C010D6F9-CB8B-4328-849E-29AD67CABC51}"/>
    <cellStyle name="Work in progress 6 6" xfId="41465" xr:uid="{78A7E8A0-CD4B-43C4-AD4F-A18735907720}"/>
    <cellStyle name="Work in progress 6 7" xfId="44267" xr:uid="{08FBA8D4-E3F8-4B6B-B401-8C949381C32B}"/>
    <cellStyle name="Work in progress 7" xfId="23138" xr:uid="{2508AAB0-E237-4A52-A08C-826D1F3DCB95}"/>
    <cellStyle name="Work in progress 7 2" xfId="23139" xr:uid="{530E3E92-52C3-4A33-99CD-C3B523A6C612}"/>
    <cellStyle name="Work in progress 7 2 2" xfId="23140" xr:uid="{4FDDD445-3595-48E5-81AF-8FFBC1C33AEB}"/>
    <cellStyle name="Work in progress 7 2 2 2" xfId="36940" xr:uid="{BEB593E2-E9E0-4244-ABD2-53DEDBF988DB}"/>
    <cellStyle name="Work in progress 7 2 2 3" xfId="35178" xr:uid="{B4C6B4C3-3B98-4F5E-A587-44DD33474B9B}"/>
    <cellStyle name="Work in progress 7 2 2 4" xfId="41471" xr:uid="{308C5FC6-C428-4F91-9304-0EBEB99EBF39}"/>
    <cellStyle name="Work in progress 7 2 2 5" xfId="44273" xr:uid="{B03D491E-6927-4D3C-B091-D9260EB826CC}"/>
    <cellStyle name="Work in progress 7 2 3" xfId="36939" xr:uid="{0C76F34F-6BDF-4F6A-A48F-F9913DC9E8BD}"/>
    <cellStyle name="Work in progress 7 2 4" xfId="36149" xr:uid="{6CC0708A-2E34-4A14-86C9-BF9DB6CE987B}"/>
    <cellStyle name="Work in progress 7 2 5" xfId="41470" xr:uid="{82FD07EE-C35C-4349-B0D0-A9345EDD4014}"/>
    <cellStyle name="Work in progress 7 2 6" xfId="44272" xr:uid="{6D6B8D2B-27DF-43BB-9141-DF15B56D866D}"/>
    <cellStyle name="Work in progress 7 3" xfId="23141" xr:uid="{22BA40EA-C02A-4FFA-9E94-5A533DA7B154}"/>
    <cellStyle name="Work in progress 7 3 2" xfId="36941" xr:uid="{663BBEB8-FD61-4B68-BCCE-8E500090B57D}"/>
    <cellStyle name="Work in progress 7 3 3" xfId="35179" xr:uid="{C5D81F96-88F4-4543-94C7-89108C243500}"/>
    <cellStyle name="Work in progress 7 3 4" xfId="41472" xr:uid="{DC19B6C8-FA77-4ED5-84C4-7CF413543769}"/>
    <cellStyle name="Work in progress 7 3 5" xfId="44274" xr:uid="{BBEB1928-07E1-4B1F-A27D-DEAE9F92C20D}"/>
    <cellStyle name="Work in progress 7 4" xfId="36938" xr:uid="{0A2DB1F4-5B08-4B35-BFAD-FCCD39D90A7F}"/>
    <cellStyle name="Work in progress 7 5" xfId="35177" xr:uid="{547C667F-D31A-455D-8709-A3F7A4061E0E}"/>
    <cellStyle name="Work in progress 7 6" xfId="41469" xr:uid="{3E2D8925-AF70-40D2-A513-411001B517B1}"/>
    <cellStyle name="Work in progress 7 7" xfId="44271" xr:uid="{19001B47-ABA0-48AA-9117-54DE2DA3F4F4}"/>
    <cellStyle name="Work in progress 8" xfId="23142" xr:uid="{054945E4-EE08-45A1-9D63-8B3352F50947}"/>
    <cellStyle name="Work in progress 8 2" xfId="23143" xr:uid="{83B5EE84-1EB0-4073-926A-BEB674CD78FA}"/>
    <cellStyle name="Work in progress 8 2 2" xfId="23144" xr:uid="{4E782DCC-904F-4784-B890-173BAAEF8EBC}"/>
    <cellStyle name="Work in progress 8 2 2 2" xfId="36944" xr:uid="{B9E7E4A2-E630-4238-99C9-579F12807BE4}"/>
    <cellStyle name="Work in progress 8 2 2 3" xfId="35181" xr:uid="{68B667D8-A51D-4276-958A-4C2F81C986AE}"/>
    <cellStyle name="Work in progress 8 2 2 4" xfId="41475" xr:uid="{F8F5AA1F-A608-4171-A049-A0E44F610990}"/>
    <cellStyle name="Work in progress 8 2 2 5" xfId="44277" xr:uid="{033C87CB-A47A-4D2A-BAC0-2E788F7FDC37}"/>
    <cellStyle name="Work in progress 8 2 3" xfId="36943" xr:uid="{4EEAFBD8-2222-464C-87FD-1BF24F52B484}"/>
    <cellStyle name="Work in progress 8 2 4" xfId="36150" xr:uid="{D58A0A6F-8DB7-41EB-B570-A7F83DEAECAD}"/>
    <cellStyle name="Work in progress 8 2 5" xfId="41474" xr:uid="{FFE536C6-AAE3-43C4-9814-47855CA43269}"/>
    <cellStyle name="Work in progress 8 2 6" xfId="44276" xr:uid="{0E6E187A-F465-4816-A532-7EC4C9856C54}"/>
    <cellStyle name="Work in progress 8 3" xfId="23145" xr:uid="{886492C0-BED9-4D7C-A2F3-9C361DB497FC}"/>
    <cellStyle name="Work in progress 8 3 2" xfId="36945" xr:uid="{E983452B-57E3-4ADD-9E9D-A9D673911CC0}"/>
    <cellStyle name="Work in progress 8 3 3" xfId="36151" xr:uid="{17CF3F28-9E21-473B-AC12-A06F1A007245}"/>
    <cellStyle name="Work in progress 8 3 4" xfId="41476" xr:uid="{4F4034EB-E191-4599-9695-0EC6BA42FBC1}"/>
    <cellStyle name="Work in progress 8 3 5" xfId="44278" xr:uid="{2F1B484A-D5CD-4DDC-B839-50ADBE564792}"/>
    <cellStyle name="Work in progress 8 4" xfId="36942" xr:uid="{557A226B-3225-46B4-9B1C-86B5442A96D9}"/>
    <cellStyle name="Work in progress 8 5" xfId="35180" xr:uid="{B16DA207-CC12-486B-8DD6-DBA33BE6FAD9}"/>
    <cellStyle name="Work in progress 8 6" xfId="41473" xr:uid="{5CFF7DC0-3373-499B-8230-7DD6E86FE793}"/>
    <cellStyle name="Work in progress 8 7" xfId="44275" xr:uid="{A312F822-3835-432F-ABAD-5DA5E74DA066}"/>
    <cellStyle name="Work in progress 9" xfId="23146" xr:uid="{43860B08-BCE5-4E63-90EB-BCE7545A519C}"/>
    <cellStyle name="Work in progress 9 2" xfId="23147" xr:uid="{332EB99D-B5DA-40E1-BE67-320E5B66CEB3}"/>
    <cellStyle name="Work in progress 9 2 2" xfId="23148" xr:uid="{B02F504C-4EAC-4822-B5DB-7CAAEE46305E}"/>
    <cellStyle name="Work in progress 9 2 2 2" xfId="36948" xr:uid="{AC9F38E4-6240-442C-A6F9-E26936FDB8EB}"/>
    <cellStyle name="Work in progress 9 2 2 3" xfId="35183" xr:uid="{66A96892-7739-4C56-922F-335806DFA0C5}"/>
    <cellStyle name="Work in progress 9 2 2 4" xfId="41479" xr:uid="{A75D8E4C-66D8-4D05-A3DB-2FCC49D951DA}"/>
    <cellStyle name="Work in progress 9 2 2 5" xfId="44281" xr:uid="{4ACA3234-47AB-48DE-AD14-059E04DF0AFA}"/>
    <cellStyle name="Work in progress 9 2 3" xfId="36947" xr:uid="{815137B3-D098-4F27-9DC3-50714C2C6B18}"/>
    <cellStyle name="Work in progress 9 2 4" xfId="36152" xr:uid="{3C58C657-3F0B-49C2-9871-D8862C031672}"/>
    <cellStyle name="Work in progress 9 2 5" xfId="41478" xr:uid="{7AE1AEE9-0D36-4D83-8D45-BE82A9CE1E36}"/>
    <cellStyle name="Work in progress 9 2 6" xfId="44280" xr:uid="{7EDE0228-32A2-4A8F-8A95-1F32A6FE0A0B}"/>
    <cellStyle name="Work in progress 9 3" xfId="23149" xr:uid="{C8D3922D-2720-4704-A730-68E400B60B6A}"/>
    <cellStyle name="Work in progress 9 3 2" xfId="36949" xr:uid="{CCD2907C-77C2-4E6F-AE07-1247D3F5C9A4}"/>
    <cellStyle name="Work in progress 9 3 3" xfId="35184" xr:uid="{4F11C4DB-5419-4223-862A-37F514D4A8E5}"/>
    <cellStyle name="Work in progress 9 3 4" xfId="41480" xr:uid="{D8AD92DB-F207-4B80-977A-3EF990162B7E}"/>
    <cellStyle name="Work in progress 9 3 5" xfId="44282" xr:uid="{E283015D-4111-4F27-9F71-603D2CD3CFBC}"/>
    <cellStyle name="Work in progress 9 4" xfId="36946" xr:uid="{F868A605-B842-4B5D-AAD4-85E352C16E09}"/>
    <cellStyle name="Work in progress 9 5" xfId="35182" xr:uid="{4260B61C-329E-4D6A-B7CD-8C46C6E21138}"/>
    <cellStyle name="Work in progress 9 6" xfId="41477" xr:uid="{E9BCCAC6-0C5A-4266-A0F0-F5E02F7B5DF1}"/>
    <cellStyle name="Work in progress 9 7" xfId="44279" xr:uid="{4531AD32-FEB9-4588-B16C-F1089A3DF300}"/>
    <cellStyle name="wrap" xfId="3372" xr:uid="{ACA35AEF-D210-4FC9-8B0D-7B6FBA4A090A}"/>
    <cellStyle name="Wไhrung [0]_35ERI8T2gbIEMixb4v26icuOo" xfId="4712" xr:uid="{A827457F-BA4F-4DA9-8F59-E1575AFD5230}"/>
    <cellStyle name="Wไhrung_35ERI8T2gbIEMixb4v26icuOo" xfId="4713" xr:uid="{E740AF9D-9BE6-4FBF-AB21-6C3B0A98BD79}"/>
    <cellStyle name="yan" xfId="23152" xr:uid="{FD952E9E-71B7-4965-BD83-11DDA2B07CFB}"/>
    <cellStyle name="yan?bNormal_Certs Q2_guyan_1?ŖNormal_Certs Q2_guyan_guyan?bNormal_Certs Q2_laroux?Normal_Certs Q2_laroux_guyan?N" xfId="23153" xr:uid="{897C55D8-8D65-4BF3-94D4-294D1E11306D}"/>
    <cellStyle name="yan_GDT 03-2010" xfId="23154" xr:uid="{C66BFC00-2774-47EF-9225-2D6D96EE101F}"/>
    <cellStyle name="Year" xfId="23155" xr:uid="{93989963-8987-4172-8A52-A2DC0CD5FCF1}"/>
    <cellStyle name="ｳfｹ・[0]_ERK2JML" xfId="23156" xr:uid="{B99F6BA4-6887-437A-BC06-A9D42E4CA01C}"/>
    <cellStyle name="ｳfｹERK2JML" xfId="23157" xr:uid="{65EA9F87-7A6C-4F13-8939-E99C7008C7AE}"/>
    <cellStyle name="ｵﾒﾁ｡ﾒﾃ爼ﾗ靉ﾁ篦ｧﾋﾅﾒﾂﾁﾔｵﾔ" xfId="3373" xr:uid="{BE85E4E1-A07C-44B1-A2E2-A40CFEC7A9D1}"/>
    <cellStyle name="ｹ鮗ﾐﾀｲ_ｰ豼ｵﾁ･" xfId="23159" xr:uid="{D577C586-8D45-45A2-89D8-E3EA8BA8A535}"/>
    <cellStyle name="ｻ｡ｵﾔ_｢ﾒﾇ ﾊﾇﾂ ﾋﾁﾇﾂ 爿遑" xfId="23160" xr:uid="{698738EF-E2C0-4986-B5A0-7FA911F1AE83}"/>
    <cellStyle name="ｼﾐｷﾇ_Sheet1" xfId="23161" xr:uid="{43807A75-8235-4354-89A1-3D024D3CEF68}"/>
    <cellStyle name="ﾄﾞｸｶ [0]_ｰ霾ｹ" xfId="23162" xr:uid="{F89EC6E3-B1A6-4342-82D5-432D978FD88E}"/>
    <cellStyle name="ﾄﾞｸｶ_ｰ霾ｹ" xfId="23163" xr:uid="{24EA152D-58EB-495A-8460-A554D8FB34D6}"/>
    <cellStyle name="ﾅ・ｭ [0]_ｰ霾ｹ" xfId="23164" xr:uid="{DFD3BB3A-4CD5-4286-8D14-3040383568B2}"/>
    <cellStyle name="ﾅ・ｭ_ｰ霾ｹ" xfId="23165" xr:uid="{70806873-4E81-435F-9B96-3CB44DCB0408}"/>
    <cellStyle name="ﾇ･ﾁﾘ_ｰ霾ｹ" xfId="23166" xr:uid="{4268674B-0FC9-4DFB-9AF1-E8A760BCBDEC}"/>
    <cellStyle name="パーセント()" xfId="23167" xr:uid="{B6078B2C-E1D4-41BB-AB84-ABD839F0CCFA}"/>
    <cellStyle name="パーセント(0.00)" xfId="23168" xr:uid="{7C3CB227-BE02-4A27-9194-89654878401C}"/>
    <cellStyle name="パーセント[0.00]" xfId="23169" xr:uid="{71B7ED5A-4D9C-40C9-BD36-ACAC68A7824A}"/>
    <cellStyle name="ハイパーリンク" xfId="23170" xr:uid="{86D54D10-06C2-425F-8A62-E227265E5D27}"/>
    <cellStyle name="เครื่องหมายเปอร์เซ็นต์_(1)2546(1)" xfId="3119" xr:uid="{29E2CDB4-FCA7-42AA-B670-C36DAE7E0FB6}"/>
    <cellStyle name="เครื่องหมายจุลภาค [0]" xfId="3374" xr:uid="{253FCC4B-57B2-4CFB-BF78-100CD6D0DC72}"/>
    <cellStyle name="เครื่องหมายจุลภาค [0] 2" xfId="23172" xr:uid="{E7114BB6-A80C-481F-AA6A-EC7A3CDDD9A7}"/>
    <cellStyle name="เครื่องหมายจุลภาค [0] 3" xfId="23173" xr:uid="{7B37ACEE-3212-4057-B53E-5D7B8FEC7E0B}"/>
    <cellStyle name="เครื่องหมายจุลภาค [0] 4" xfId="23174" xr:uid="{7F6BAE6B-D06C-4D79-956A-58E1B7E7CF07}"/>
    <cellStyle name="เครื่องหมายจุลภาค [0] 5" xfId="23171" xr:uid="{B72E4866-CC64-4CD5-BBAF-3855562956AD}"/>
    <cellStyle name="เครื่องหมายจุลภาค [0]_1" xfId="23175" xr:uid="{32CD762F-E5A7-436E-8BAD-2B4923E6D6F2}"/>
    <cellStyle name="เครื่องหมายจุลภาค 10" xfId="3100" xr:uid="{36053021-FA86-4EBD-A56F-52533ACD2146}"/>
    <cellStyle name="เครื่องหมายจุลภาค 10 2" xfId="23176" xr:uid="{76DFD9C2-BB9D-487C-BF08-3B65A961DA28}"/>
    <cellStyle name="เครื่องหมายจุลภาค 11" xfId="23177" xr:uid="{65B3C3F5-C399-4EEC-9FD6-B385D11190C5}"/>
    <cellStyle name="เครื่องหมายจุลภาค 12" xfId="23178" xr:uid="{37B0A5A6-6638-4A6C-93B4-FCA00B6121B6}"/>
    <cellStyle name="เครื่องหมายจุลภาค 13" xfId="23179" xr:uid="{85D1CF44-13E1-4DB6-BFD6-37C743C817D9}"/>
    <cellStyle name="เครื่องหมายจุลภาค 14" xfId="23180" xr:uid="{967FF5FA-90F7-4E20-AD82-9D4C57E7AEF6}"/>
    <cellStyle name="เครื่องหมายจุลภาค 2" xfId="3101" xr:uid="{297114B1-4767-49C1-9B8C-D4FEC6A0D6D4}"/>
    <cellStyle name="เครื่องหมายจุลภาค 2 2" xfId="3102" xr:uid="{9771CF4F-75B2-4402-80CB-10648F81A8B6}"/>
    <cellStyle name="เครื่องหมายจุลภาค 2 2 2" xfId="3103" xr:uid="{7800208C-1A02-4565-8AB0-77AC206DE77B}"/>
    <cellStyle name="เครื่องหมายจุลภาค 2 2 2 2" xfId="3104" xr:uid="{8F9C84EF-BE11-4A17-A9F0-4B6A83C160E9}"/>
    <cellStyle name="เครื่องหมายจุลภาค 2 3" xfId="3105" xr:uid="{0B0BD0FA-0616-4425-970C-75314F77AB6C}"/>
    <cellStyle name="เครื่องหมายจุลภาค 2 3 2" xfId="23495" xr:uid="{DE7989FB-E302-472E-B538-4CE26497544E}"/>
    <cellStyle name="เครื่องหมายจุลภาค 2 4" xfId="3273" xr:uid="{3D86AE6F-D7EE-414D-AB1B-7FECD50BD217}"/>
    <cellStyle name="เครื่องหมายจุลภาค 2_(CAA)" xfId="3106" xr:uid="{26D2C076-CC21-404C-9082-C6FFDAD9E206}"/>
    <cellStyle name="เครื่องหมายจุลภาค 3" xfId="3107" xr:uid="{62ECF36F-EC0B-4011-A3CE-C69BC7C5C683}"/>
    <cellStyle name="เครื่องหมายจุลภาค 3 2" xfId="3108" xr:uid="{68FC5555-6FFF-4F47-A1D5-3752D80A64D6}"/>
    <cellStyle name="เครื่องหมายจุลภาค 3 2 2" xfId="23496" xr:uid="{1239DAA4-DEAD-4AE2-B3E9-DE2948DC6E82}"/>
    <cellStyle name="เครื่องหมายจุลภาค 3 3" xfId="3109" xr:uid="{999C4B4A-1C3E-4C83-AF93-34EF47128795}"/>
    <cellStyle name="เครื่องหมายจุลภาค 3 3 2" xfId="23182" xr:uid="{5E930790-73A8-4AAE-8A84-50356F27C783}"/>
    <cellStyle name="เครื่องหมายจุลภาค 3 4" xfId="3110" xr:uid="{6435BEC9-8615-4A3D-867D-85F7807EDA85}"/>
    <cellStyle name="เครื่องหมายจุลภาค 3 5" xfId="3111" xr:uid="{A8EF6FCA-D3F8-4979-AF7B-7519132278D9}"/>
    <cellStyle name="เครื่องหมายจุลภาค 3 6" xfId="3274" xr:uid="{D0C91B83-C95B-4B92-8367-373F03842EBE}"/>
    <cellStyle name="เครื่องหมายจุลภาค 3_(CAA)" xfId="3112" xr:uid="{E464B3A7-7EB8-4783-9CC9-6064BC6D9940}"/>
    <cellStyle name="เครื่องหมายจุลภาค 4" xfId="3113" xr:uid="{DB72FFB2-3044-4B58-81DA-D82A5A539C3C}"/>
    <cellStyle name="เครื่องหมายจุลภาค 4 2" xfId="23497" xr:uid="{C2243608-E989-4AEB-A901-E8C7C205A335}"/>
    <cellStyle name="เครื่องหมายจุลภาค 4 3" xfId="23183" xr:uid="{AA86C72C-DAD8-42AA-BF1F-F70359A293D0}"/>
    <cellStyle name="เครื่องหมายจุลภาค 4 4" xfId="3275" xr:uid="{63216B94-708A-4461-BE0A-4F1D74F96FA1}"/>
    <cellStyle name="เครื่องหมายจุลภาค 5" xfId="3114" xr:uid="{52ACFE83-8F2A-48E7-B19F-F895AE99118A}"/>
    <cellStyle name="เครื่องหมายจุลภาค 5 2" xfId="23498" xr:uid="{C0D23734-2597-48C9-ABF1-B433C00B5BE4}"/>
    <cellStyle name="เครื่องหมายจุลภาค 5 3" xfId="23184" xr:uid="{198378E1-2CF4-47D0-A28C-491F7307D6D5}"/>
    <cellStyle name="เครื่องหมายจุลภาค 5 4" xfId="3276" xr:uid="{FC1500FD-1E21-4FAE-8894-D1C91AA17277}"/>
    <cellStyle name="เครื่องหมายจุลภาค 6" xfId="3115" xr:uid="{4FEC57BD-A499-4327-B116-98BDF4323180}"/>
    <cellStyle name="เครื่องหมายจุลภาค 6 2" xfId="23499" xr:uid="{11C1608B-89F0-4038-92DB-F266373A214F}"/>
    <cellStyle name="เครื่องหมายจุลภาค 6 3" xfId="23185" xr:uid="{ADDB6160-7513-46EB-BAFE-4253BDC62CE1}"/>
    <cellStyle name="เครื่องหมายจุลภาค 6 3 2" xfId="39269" xr:uid="{D4690039-6BDE-4827-A6D7-594A8BBCE31F}"/>
    <cellStyle name="เครื่องหมายจุลภาค 6 4" xfId="3277" xr:uid="{A7B69B67-45D6-4325-89BB-A44D9F4EDAFE}"/>
    <cellStyle name="เครื่องหมายจุลภาค 7" xfId="3116" xr:uid="{6A2BD377-869E-4BB8-BA8B-39E754DE6DDC}"/>
    <cellStyle name="เครื่องหมายจุลภาค 7 2" xfId="23186" xr:uid="{33BD35DB-C30B-4DEB-9B9E-1C65D8A10F6B}"/>
    <cellStyle name="เครื่องหมายจุลภาค 8" xfId="3117" xr:uid="{82E1A4EC-FE46-4428-A19B-C1521CCDB4EA}"/>
    <cellStyle name="เครื่องหมายจุลภาค 8 2" xfId="23187" xr:uid="{323C9726-5AA5-4B6D-911F-F9F8BFD17491}"/>
    <cellStyle name="เครื่องหมายจุลภาค 9" xfId="3118" xr:uid="{0929D13B-F791-4840-AFBA-47F20C6333C9}"/>
    <cellStyle name="เครื่องหมายจุลภาค 9 2" xfId="23188" xr:uid="{3083ECEC-74B0-475E-9024-6CF2B776FAB4}"/>
    <cellStyle name="เครื่องหมายจุลภาค_02-03 FEB." xfId="23189" xr:uid="{88422222-649A-46A2-8465-9AACE688623F}"/>
    <cellStyle name="เครื่องหมายสกุลเงิน [0]" xfId="3375" xr:uid="{3FF0EB79-1AFF-463A-9ABA-9D50D1605DF5}"/>
    <cellStyle name="เครื่องหมายสกุลเงิน [0] 2" xfId="23191" xr:uid="{24D41336-601E-4600-BABB-1DA600E9A53B}"/>
    <cellStyle name="เครื่องหมายสกุลเงิน [0] 3" xfId="23192" xr:uid="{777BEBE4-E506-43AC-9944-1B4B036A0850}"/>
    <cellStyle name="เครื่องหมายสกุลเงิน [0] 4" xfId="23193" xr:uid="{793A7762-41CE-40E7-8AFB-EF48DE771070}"/>
    <cellStyle name="เครื่องหมายสกุลเงิน [0] 5" xfId="23190" xr:uid="{95D10927-3446-4AA9-AF0D-E0C986C8339F}"/>
    <cellStyle name="เครื่องหมายสกุลเงิน [0]_Excel_MD97DL" xfId="4958" xr:uid="{442EB561-D41C-479C-99FA-FDA482FD46E9}"/>
    <cellStyle name="เครื่องหมายสกุลเงิน 2" xfId="3120" xr:uid="{3734F764-9CC1-495D-B76E-9BC553649804}"/>
    <cellStyle name="เครื่องหมายสกุลเงิน_&gt;acc_bs" xfId="23194" xr:uid="{A874493D-7D5F-4230-8853-751BD7D78257}"/>
    <cellStyle name="เชื่อมโยงหลายมิติ" xfId="3121" xr:uid="{C4A8F39A-DDED-4CCC-ABD9-8154D822C28D}"/>
    <cellStyle name="เชื่อมโยงหลายมิติ 2" xfId="3122" xr:uid="{541485C3-7289-4C78-ACD1-1B56AD0B29B6}"/>
    <cellStyle name="เชื่อมโยงหลายมิติ 2 2" xfId="23195" xr:uid="{00762521-CED6-4159-8538-1CE42D2A4983}"/>
    <cellStyle name="เชื่อมโยงหลายมิติ 3" xfId="23196" xr:uid="{7861928D-C681-46AD-AAF4-BDA24C1EB023}"/>
    <cellStyle name="เชื่อมโยงหลายมิติ 4" xfId="23559" xr:uid="{3505D002-361A-45B3-8C5E-00C63E581189}"/>
    <cellStyle name="เชื่อมโยงหลายมิติ 5" xfId="5488" xr:uid="{AF0EA6B3-92A5-4F11-AF2B-8A002FF1025D}"/>
    <cellStyle name="เชื่อมโยงหลายมิติ 6" xfId="3376" xr:uid="{B64C0A18-F372-4A75-8B9F-5B7CAFF2F8EA}"/>
    <cellStyle name="เชื่อมโยงหลายมิติ_AA" xfId="3123" xr:uid="{ADF05A86-F238-46C6-8524-72D68FA12B27}"/>
    <cellStyle name="เซลล์ตรวจสอบ" xfId="4714" xr:uid="{BF97D8A2-BB82-4B58-A255-2953F5BBDA26}"/>
    <cellStyle name="เซลล์ตรวจสอบ 2" xfId="23198" xr:uid="{8FCE6F56-306B-437A-BB74-ED434A1F3E8D}"/>
    <cellStyle name="เซลล์ตรวจสอบ 3" xfId="23199" xr:uid="{98D25C3A-470A-47A0-B94B-A03ED1E236A1}"/>
    <cellStyle name="เซลล์ที่มีการเชื่อมโยง" xfId="4715" xr:uid="{DDA02338-69C1-426C-9A8F-D3F6F2780356}"/>
    <cellStyle name="เซลล์ที่มีการเชื่อมโยง 2" xfId="23201" xr:uid="{E7A8ACA5-38F8-468F-8258-6928CC9EE674}"/>
    <cellStyle name="เซลล์ที่มีการเชื่อมโยง 3" xfId="23202" xr:uid="{2639DF10-C783-45C9-89AA-195D9278ACB7}"/>
    <cellStyle name="เซลล์ที่มีการเชื่อมโยง 4" xfId="24807" xr:uid="{69E71121-4A2D-464F-8BDB-3924E1F267F4}"/>
    <cellStyle name="เซลล์ที่มีการเชื่อมโยง 5" xfId="23200" xr:uid="{44A25282-FC5D-4B10-8373-499FF6BBA95F}"/>
    <cellStyle name="เปอร์เซ็นต์ 2" xfId="3141" xr:uid="{899A8113-F494-4077-883E-FF0B28B0D09D}"/>
    <cellStyle name="เปอร์เซ็นต์ 2 2" xfId="3282" xr:uid="{4EA96674-87C6-477A-82D8-B078AA1C3889}"/>
    <cellStyle name="เปอร์เซ็นต์ 3" xfId="3142" xr:uid="{2197490B-0D37-4171-87B8-26E573724B0D}"/>
    <cellStyle name="เปอร์เซ็นต์ 3 2" xfId="23503" xr:uid="{C05F2298-D65E-41F9-895D-3CFBFE584E2D}"/>
    <cellStyle name="เปอร์เซ็นต์ 3 3" xfId="23204" xr:uid="{1E986C30-23F8-43A5-9792-57ACCF1B5C29}"/>
    <cellStyle name="เปอร์เซ็นต์ 3 3 2" xfId="39271" xr:uid="{16E5C67A-EEFB-4ABE-B26B-19AFF2B61E69}"/>
    <cellStyle name="เปอร์เซ็นต์ 3 4" xfId="3283" xr:uid="{2CD3A91C-2229-4E61-BCC1-6ED4EB00DC57}"/>
    <cellStyle name="เปอร์เซ็นต์ 4" xfId="3143" xr:uid="{43931FA6-EBC6-4447-AF76-0FF3AA2948E4}"/>
    <cellStyle name="เปอร์เซ็นต์ 4 2" xfId="23205" xr:uid="{D1280BA0-ECB9-4F7D-A9C4-2BCDFF29F721}"/>
    <cellStyle name="เปอร์เซ็นต์_Lead 280203" xfId="23206" xr:uid="{268479DC-6B0C-4E7F-9BAD-A1ED1B10033C}"/>
    <cellStyle name="แย่" xfId="4716" xr:uid="{784A58A7-FBBD-4F0C-A717-6940D33E2F22}"/>
    <cellStyle name="แย่ 2" xfId="23208" xr:uid="{D9DB9BAC-26F1-4BD1-8153-4F852773B3B6}"/>
    <cellStyle name="แย่ 3" xfId="23209" xr:uid="{43A7250E-943C-49E0-9DEA-2B5B83153CF3}"/>
    <cellStyle name="แย่ 4" xfId="24808" xr:uid="{313CAC17-BD42-4D07-A91F-5FA3762B9238}"/>
    <cellStyle name="แย่ 5" xfId="23207" xr:uid="{1D75CA8D-80FF-4081-B383-FE43035CDE15}"/>
    <cellStyle name="แสดงผล" xfId="4717" xr:uid="{910DA382-70DC-4364-ADA6-172E8EBA718D}"/>
    <cellStyle name="แสดงผล 10" xfId="23210" xr:uid="{F1A1F5C4-3843-49F2-9D15-4B615A8346BE}"/>
    <cellStyle name="แสดงผล 11" xfId="38484" xr:uid="{3ACD5286-1E46-4B59-B042-0E8C7BD14B0C}"/>
    <cellStyle name="แสดงผล 12" xfId="41481" xr:uid="{2B8E917E-1F13-47BD-93FD-F319FB2F2070}"/>
    <cellStyle name="แสดงผล 13" xfId="44283" xr:uid="{6517E074-60BB-4702-BDF1-618222C57775}"/>
    <cellStyle name="แสดงผล 2" xfId="23211" xr:uid="{65E66E68-5E0A-4E8B-8867-BC85FFCB618D}"/>
    <cellStyle name="แสดงผล 2 2" xfId="37856" xr:uid="{0E9BE4DE-0E1C-4FAD-AD52-6B44ECE41BA2}"/>
    <cellStyle name="แสดงผล 2 3" xfId="41482" xr:uid="{6709BDD3-49C8-4EDB-83F8-2231A9128B5E}"/>
    <cellStyle name="แสดงผล 2 4" xfId="44284" xr:uid="{41CD8932-CB95-46C4-BBCE-7A3CFD76ED14}"/>
    <cellStyle name="แสดงผล 3" xfId="23212" xr:uid="{D6F5F644-F577-4867-903A-84E30E03B308}"/>
    <cellStyle name="แสดงผล 3 2" xfId="35188" xr:uid="{30807ED5-4959-47A6-8654-F9E51710878C}"/>
    <cellStyle name="แสดงผล 3 3" xfId="41483" xr:uid="{6DA9100C-DF01-484A-BD95-928AD40D98CB}"/>
    <cellStyle name="แสดงผล 3 4" xfId="44285" xr:uid="{28ABA595-F1B7-4AEB-AB26-F5E8E6D918A8}"/>
    <cellStyle name="แสดงผล 4" xfId="23213" xr:uid="{050B1E89-FCFF-44D4-BE95-AAA2D78C85D9}"/>
    <cellStyle name="แสดงผล 4 2" xfId="35189" xr:uid="{9DAFCB3E-FC16-4CA2-A8C4-BCD639596783}"/>
    <cellStyle name="แสดงผล 4 3" xfId="41484" xr:uid="{72C45CA2-8100-473A-A850-D6C28ED8322A}"/>
    <cellStyle name="แสดงผล 4 4" xfId="44286" xr:uid="{0E68A776-ADEE-415F-8766-317FBB02BB04}"/>
    <cellStyle name="แสดงผล 5" xfId="23214" xr:uid="{AFD9CE85-06BA-4EA2-BE71-D6DA5E962654}"/>
    <cellStyle name="แสดงผล 5 2" xfId="38483" xr:uid="{122141D1-6256-459E-9A19-667BF7A17FAE}"/>
    <cellStyle name="แสดงผล 5 3" xfId="41485" xr:uid="{58490509-0083-4EE6-A11C-9105387B8FA5}"/>
    <cellStyle name="แสดงผล 5 4" xfId="44287" xr:uid="{A8178428-C958-433B-9BC3-07DC180324C4}"/>
    <cellStyle name="แสดงผล 6" xfId="23215" xr:uid="{F8CF3951-DD10-4071-BEC7-643EEFC9C932}"/>
    <cellStyle name="แสดงผล 6 2" xfId="35190" xr:uid="{FFE7F493-9079-451F-980B-AB97481B8814}"/>
    <cellStyle name="แสดงผล 6 3" xfId="41486" xr:uid="{FB63EB8D-7F38-4FF3-A29A-B48CB9E82FE2}"/>
    <cellStyle name="แสดงผล 6 4" xfId="44288" xr:uid="{76E49058-09EC-4FC1-82A7-F038B4C3DA7C}"/>
    <cellStyle name="แสดงผล 7" xfId="23216" xr:uid="{6FC847EC-5465-489E-BBAC-3444A5FFD42E}"/>
    <cellStyle name="แสดงผล 7 2" xfId="35191" xr:uid="{3C6D20DE-5E99-4AC7-A320-FEAC61F1013D}"/>
    <cellStyle name="แสดงผล 7 3" xfId="41487" xr:uid="{956BA569-4852-4036-BD0B-149CE249A9B7}"/>
    <cellStyle name="แสดงผล 7 4" xfId="44289" xr:uid="{9BC378F3-D4DF-47E6-A241-C4462F938844}"/>
    <cellStyle name="แสดงผล 8" xfId="23217" xr:uid="{A477A165-CBB1-44E7-9749-D7A6D0B4CF7B}"/>
    <cellStyle name="แสดงผล 8 2" xfId="35192" xr:uid="{7E90685F-C09C-4387-A093-9FB22DE363A1}"/>
    <cellStyle name="แสดงผล 8 3" xfId="41488" xr:uid="{019AC87A-00F8-4890-A2AA-7ADE11A9C6EC}"/>
    <cellStyle name="แสดงผล 8 4" xfId="44290" xr:uid="{528BAEAA-2749-4E72-B686-DA56FB264CC8}"/>
    <cellStyle name="แสดงผล 9" xfId="24809" xr:uid="{E8F663C2-4AAF-4CDE-87EF-DE1AD1BFE296}"/>
    <cellStyle name="แสดงผล 9 2" xfId="25665" xr:uid="{35AC6E01-3DF5-4A64-9697-9FE4DACE621F}"/>
    <cellStyle name="แสดงผล 9 3" xfId="44540" xr:uid="{113B733B-0BD7-433C-98E5-75162CAD2907}"/>
    <cellStyle name="การคำนวณ" xfId="4718" xr:uid="{561A6242-C8C5-4D47-99AB-AEF000FDE534}"/>
    <cellStyle name="การคำนวณ 10" xfId="23219" xr:uid="{C918F046-95F7-4D19-B893-6EABDFB9C605}"/>
    <cellStyle name="การคำนวณ 10 2" xfId="37857" xr:uid="{69A3F7A8-E95F-4CF3-AE9C-13BCD5D9D3F4}"/>
    <cellStyle name="การคำนวณ 10 3" xfId="41490" xr:uid="{93DB2CA3-82D0-453A-B171-BDD6C691697B}"/>
    <cellStyle name="การคำนวณ 10 4" xfId="44292" xr:uid="{5012D9E3-F225-4D7B-A072-37307DB030C9}"/>
    <cellStyle name="การคำนวณ 11" xfId="24810" xr:uid="{B32D321C-B1D4-4D31-98CD-EC584006DD21}"/>
    <cellStyle name="การคำนวณ 11 2" xfId="36045" xr:uid="{81FC0F14-2846-4ADF-A3BD-EA4D009E54FF}"/>
    <cellStyle name="การคำนวณ 11 3" xfId="44541" xr:uid="{EAAFF3B7-10AE-4312-A8B7-3208B5EAB4E5}"/>
    <cellStyle name="การคำนวณ 12" xfId="23218" xr:uid="{4C3E7F10-9EDF-4A21-85A1-CA564400D535}"/>
    <cellStyle name="การคำนวณ 13" xfId="38482" xr:uid="{8A157518-F936-49B7-B63D-38084B8E3C2E}"/>
    <cellStyle name="การคำนวณ 14" xfId="41489" xr:uid="{038FB706-8E64-4436-966A-9430A44FFA58}"/>
    <cellStyle name="การคำนวณ 15" xfId="44291" xr:uid="{773F6881-3935-498F-8850-E65862492C3B}"/>
    <cellStyle name="การคำนวณ 2" xfId="23220" xr:uid="{3A39538D-6FBE-4032-8837-05A27C9B8E97}"/>
    <cellStyle name="การคำนวณ 2 2" xfId="23221" xr:uid="{6322B95A-839F-4951-A4AD-B74077320530}"/>
    <cellStyle name="การคำนวณ 2 2 2" xfId="23222" xr:uid="{75B8476D-6D83-4150-B4E1-B2C5E567D41C}"/>
    <cellStyle name="การคำนวณ 2 2 2 2" xfId="38481" xr:uid="{AF76AA14-C527-4786-970B-A94E7A1C0F0C}"/>
    <cellStyle name="การคำนวณ 2 2 2 3" xfId="41493" xr:uid="{4874FA6B-A779-43D7-8AAA-8B66268CF4C4}"/>
    <cellStyle name="การคำนวณ 2 2 2 4" xfId="44295" xr:uid="{F4D3A1E0-3D2F-4BBA-81BA-2D8FEC636F23}"/>
    <cellStyle name="การคำนวณ 2 2 3" xfId="35194" xr:uid="{8573E20E-2528-4557-A2C3-96FB793B5AB6}"/>
    <cellStyle name="การคำนวณ 2 2 4" xfId="41492" xr:uid="{66D5BBC4-CD73-46ED-B335-6946F36CE1CB}"/>
    <cellStyle name="การคำนวณ 2 2 5" xfId="44294" xr:uid="{5485BBBC-DEA0-43F4-8806-41ED3443C64E}"/>
    <cellStyle name="การคำนวณ 2 3" xfId="23223" xr:uid="{0BCD801E-3235-42C5-8EF8-53E7BDB18FDA}"/>
    <cellStyle name="การคำนวณ 2 3 2" xfId="35195" xr:uid="{31847E19-D503-403D-A288-54A952C53324}"/>
    <cellStyle name="การคำนวณ 2 3 3" xfId="41494" xr:uid="{736420DD-DCC7-4F74-BF4B-1F5D3A133284}"/>
    <cellStyle name="การคำนวณ 2 3 4" xfId="44296" xr:uid="{725976D0-BEFE-48E5-A040-7D12F07099D9}"/>
    <cellStyle name="การคำนวณ 2 4" xfId="35193" xr:uid="{53D01A01-A49F-4BA2-83BE-5B44C29225A5}"/>
    <cellStyle name="การคำนวณ 2 5" xfId="41491" xr:uid="{387B9FE2-B9EB-44EA-A9AF-923A575717A3}"/>
    <cellStyle name="การคำนวณ 2 6" xfId="44293" xr:uid="{0E645D4D-FA1E-40BF-8CBD-DC1488D33854}"/>
    <cellStyle name="การคำนวณ 3" xfId="23224" xr:uid="{A2DA0666-7B1D-4283-A842-70B57631F2FF}"/>
    <cellStyle name="การคำนวณ 3 2" xfId="23225" xr:uid="{7BEEDB89-BFFD-4576-B483-43CE38E5B452}"/>
    <cellStyle name="การคำนวณ 3 2 2" xfId="23226" xr:uid="{4A6F4EBF-F906-479A-84F4-7818FC9532B3}"/>
    <cellStyle name="การคำนวณ 3 2 2 2" xfId="38480" xr:uid="{A4DF47C5-D682-4634-A149-77DC29E5CB46}"/>
    <cellStyle name="การคำนวณ 3 2 2 3" xfId="41497" xr:uid="{53E5B2CE-2700-4FB7-9F0F-1750E0AE840A}"/>
    <cellStyle name="การคำนวณ 3 2 2 4" xfId="44299" xr:uid="{495958AD-FF22-430F-A19E-77A3171B5A03}"/>
    <cellStyle name="การคำนวณ 3 2 3" xfId="35197" xr:uid="{590B9768-E9ED-4FE0-9F31-5A362F5D4A82}"/>
    <cellStyle name="การคำนวณ 3 2 4" xfId="41496" xr:uid="{113DE05C-97F1-43E4-B5B6-3CCE25DB24DD}"/>
    <cellStyle name="การคำนวณ 3 2 5" xfId="44298" xr:uid="{872764EA-97D3-44CF-8F0D-4A0F0936BEA8}"/>
    <cellStyle name="การคำนวณ 3 3" xfId="23227" xr:uid="{E6D4AF04-6DF1-42C4-AC96-83B85B2B6ED2}"/>
    <cellStyle name="การคำนวณ 3 3 2" xfId="37858" xr:uid="{60016413-1950-4020-8D99-D703791FED77}"/>
    <cellStyle name="การคำนวณ 3 3 3" xfId="41498" xr:uid="{3B6932D6-A5E2-4991-BFAA-68407E38A123}"/>
    <cellStyle name="การคำนวณ 3 3 4" xfId="44300" xr:uid="{50C777B5-C5ED-49A2-A9E5-749A084CC3B0}"/>
    <cellStyle name="การคำนวณ 3 4" xfId="35196" xr:uid="{897A4C78-E29D-4C3E-B6F0-4A7410755A57}"/>
    <cellStyle name="การคำนวณ 3 5" xfId="41495" xr:uid="{4B2948D5-BEAD-405F-8FC0-36B6CD74810F}"/>
    <cellStyle name="การคำนวณ 3 6" xfId="44297" xr:uid="{B4A8AD3D-9B63-460F-A1C6-A8597B505BF6}"/>
    <cellStyle name="การคำนวณ 4" xfId="23228" xr:uid="{A86DBCFC-C6C0-4200-B5F5-83F6EDFC690E}"/>
    <cellStyle name="การคำนวณ 4 2" xfId="23229" xr:uid="{8154830F-2BE9-4379-904B-7A730A152AD3}"/>
    <cellStyle name="การคำนวณ 4 2 2" xfId="23230" xr:uid="{EF49469F-3E7D-4567-85D8-2DD1FC13DAF9}"/>
    <cellStyle name="การคำนวณ 4 2 2 2" xfId="38479" xr:uid="{A1A11E58-1324-4781-A957-401A81C9515D}"/>
    <cellStyle name="การคำนวณ 4 2 2 3" xfId="41501" xr:uid="{C479C473-C0AE-4021-AECF-A94BD05DB54F}"/>
    <cellStyle name="การคำนวณ 4 2 2 4" xfId="44303" xr:uid="{33B1F06D-94AE-4517-A8F2-4ED8CAD1B1E8}"/>
    <cellStyle name="การคำนวณ 4 2 3" xfId="35199" xr:uid="{BB12041B-8FF1-4CDD-83F8-8FA14D36397A}"/>
    <cellStyle name="การคำนวณ 4 2 4" xfId="41500" xr:uid="{395E617D-ABE5-4F14-9AA0-0FFD1029027B}"/>
    <cellStyle name="การคำนวณ 4 2 5" xfId="44302" xr:uid="{6A9B0C46-BED9-4625-BA6E-D5BC68D52018}"/>
    <cellStyle name="การคำนวณ 4 3" xfId="23231" xr:uid="{059FCAA4-B2FC-44DB-BB3D-10732EA8621D}"/>
    <cellStyle name="การคำนวณ 4 3 2" xfId="38103" xr:uid="{E0A1FA35-53F9-4A29-8F49-CB0CDB324729}"/>
    <cellStyle name="การคำนวณ 4 3 3" xfId="41502" xr:uid="{9EC4D1D2-5F20-45FD-8C59-AAB0520C9157}"/>
    <cellStyle name="การคำนวณ 4 3 4" xfId="44304" xr:uid="{0B921E1A-B581-4584-A1AD-77A3D8B56276}"/>
    <cellStyle name="การคำนวณ 4 4" xfId="35198" xr:uid="{796D6901-10E7-48E7-A042-DB60ECACC6A9}"/>
    <cellStyle name="การคำนวณ 4 5" xfId="41499" xr:uid="{5AD1CDF5-2D7A-4F34-8DFB-B009381262BB}"/>
    <cellStyle name="การคำนวณ 4 6" xfId="44301" xr:uid="{DE746496-4134-4171-997C-BE497B5399E8}"/>
    <cellStyle name="การคำนวณ 5" xfId="23232" xr:uid="{F70AFA49-67BB-48D9-A62F-5E96E07090F1}"/>
    <cellStyle name="การคำนวณ 5 2" xfId="23233" xr:uid="{A2DB6FE6-9232-4E75-A28D-E2D2E9E6019B}"/>
    <cellStyle name="การคำนวณ 5 2 2" xfId="23234" xr:uid="{B2A454BB-62EF-468D-9D1E-8CC3F2B8AD7A}"/>
    <cellStyle name="การคำนวณ 5 2 2 2" xfId="35202" xr:uid="{CA784DEB-7A06-40F5-84D0-6922C711E111}"/>
    <cellStyle name="การคำนวณ 5 2 2 3" xfId="41505" xr:uid="{5085A2F8-C0DD-47AC-9556-23296C0DDAD0}"/>
    <cellStyle name="การคำนวณ 5 2 2 4" xfId="44307" xr:uid="{C3C98EA8-B802-4350-8DA5-E40A3DAEA4FB}"/>
    <cellStyle name="การคำนวณ 5 2 3" xfId="35201" xr:uid="{E0939AC6-7120-42F7-A8FD-487D082BA25C}"/>
    <cellStyle name="การคำนวณ 5 2 4" xfId="41504" xr:uid="{6B717E91-CDA0-48C1-ADF3-D0E51B986C84}"/>
    <cellStyle name="การคำนวณ 5 2 5" xfId="44306" xr:uid="{74A13C36-96B4-4044-BC81-5CEF5A6A2030}"/>
    <cellStyle name="การคำนวณ 5 3" xfId="23235" xr:uid="{BE622513-BC36-49F3-9F18-BEA28B4F5917}"/>
    <cellStyle name="การคำนวณ 5 3 2" xfId="38478" xr:uid="{8CB6A76B-052D-45EE-8F9A-B8039040C97E}"/>
    <cellStyle name="การคำนวณ 5 3 3" xfId="41506" xr:uid="{84741E5D-8828-4D34-8BC2-182182EE65B0}"/>
    <cellStyle name="การคำนวณ 5 3 4" xfId="44308" xr:uid="{85DF9016-A9AD-4520-B4F3-A204F5CD28EA}"/>
    <cellStyle name="การคำนวณ 5 4" xfId="35200" xr:uid="{6010D360-4568-419F-B46B-51F2765E7C06}"/>
    <cellStyle name="การคำนวณ 5 5" xfId="41503" xr:uid="{BA77E5E0-3093-41F5-969A-3C6EB3A9CAEC}"/>
    <cellStyle name="การคำนวณ 5 6" xfId="44305" xr:uid="{52999785-1DDD-40B9-AA18-4D428A187D4F}"/>
    <cellStyle name="การคำนวณ 6" xfId="23236" xr:uid="{8E18553A-7919-43BF-909F-1CB7B5944C5C}"/>
    <cellStyle name="การคำนวณ 6 2" xfId="23237" xr:uid="{56E1843E-C105-4E95-8344-72E0060DA41F}"/>
    <cellStyle name="การคำนวณ 6 2 2" xfId="23238" xr:uid="{532FBF25-D542-48CB-B717-2A0A4068DEB3}"/>
    <cellStyle name="การคำนวณ 6 2 2 2" xfId="35204" xr:uid="{A0C98B3E-079F-4D76-9856-C96DC4950D1B}"/>
    <cellStyle name="การคำนวณ 6 2 2 3" xfId="41509" xr:uid="{C920C0AB-AA4E-4E51-8A8D-C69623FB4723}"/>
    <cellStyle name="การคำนวณ 6 2 2 4" xfId="44311" xr:uid="{D8D1A9C2-19D6-4302-9EAB-926EE1B52FE4}"/>
    <cellStyle name="การคำนวณ 6 2 3" xfId="35203" xr:uid="{56AB4CA6-6441-44C4-B1BC-BD4E3942AA8D}"/>
    <cellStyle name="การคำนวณ 6 2 4" xfId="41508" xr:uid="{E2019088-E0EC-4614-A91E-E92D972650D4}"/>
    <cellStyle name="การคำนวณ 6 2 5" xfId="44310" xr:uid="{86EA2C24-62D9-4954-A586-B9747A2A113E}"/>
    <cellStyle name="การคำนวณ 6 3" xfId="23239" xr:uid="{BEB40B46-7CFF-480C-8F69-6D59F2EDA959}"/>
    <cellStyle name="การคำนวณ 6 3 2" xfId="38477" xr:uid="{CF82B672-A778-4265-AD1D-135301A0A87E}"/>
    <cellStyle name="การคำนวณ 6 3 3" xfId="41510" xr:uid="{EC5C6F50-080E-4C30-8001-1999835D7840}"/>
    <cellStyle name="การคำนวณ 6 3 4" xfId="44312" xr:uid="{C70BF07D-7A56-43BE-94EE-53918FACB111}"/>
    <cellStyle name="การคำนวณ 6 4" xfId="37859" xr:uid="{24E71065-9B35-47C0-A36F-D14A6E87CC18}"/>
    <cellStyle name="การคำนวณ 6 5" xfId="41507" xr:uid="{F7F62D18-FC18-4563-B762-4110A8B8125D}"/>
    <cellStyle name="การคำนวณ 6 6" xfId="44309" xr:uid="{A98E6BF2-F834-4EC1-98BB-64A72B46D33A}"/>
    <cellStyle name="การคำนวณ 7" xfId="23240" xr:uid="{0EBB1ADC-6151-4E6D-8F64-96D28A1C0E36}"/>
    <cellStyle name="การคำนวณ 7 2" xfId="23241" xr:uid="{03C73270-6B31-44CF-BBEE-4F13DBA50082}"/>
    <cellStyle name="การคำนวณ 7 2 2" xfId="23242" xr:uid="{539B519C-D8AD-4075-B9D9-82B4D120030B}"/>
    <cellStyle name="การคำนวณ 7 2 2 2" xfId="35207" xr:uid="{855A9105-B72A-4A01-95EC-90F1E0DAC85E}"/>
    <cellStyle name="การคำนวณ 7 2 2 3" xfId="41513" xr:uid="{2A633ACB-8AE9-41BF-AE1E-46A2F439DF67}"/>
    <cellStyle name="การคำนวณ 7 2 2 4" xfId="44315" xr:uid="{E7C7FD2C-20EF-4F16-B086-05DCA1F4943D}"/>
    <cellStyle name="การคำนวณ 7 2 3" xfId="35206" xr:uid="{921FEDC1-1E70-4D1C-8D83-B41C51523223}"/>
    <cellStyle name="การคำนวณ 7 2 4" xfId="41512" xr:uid="{5DF4DE6E-9F2F-4549-A685-EEA41F5FF027}"/>
    <cellStyle name="การคำนวณ 7 2 5" xfId="44314" xr:uid="{B20A721B-8A35-40FA-BCD2-761C1128D830}"/>
    <cellStyle name="การคำนวณ 7 3" xfId="23243" xr:uid="{BE87F521-4EBB-4419-8080-E98A7623EEED}"/>
    <cellStyle name="การคำนวณ 7 3 2" xfId="38476" xr:uid="{7BB5FA6A-7CEA-484F-AD93-5AC7241EA657}"/>
    <cellStyle name="การคำนวณ 7 3 3" xfId="41514" xr:uid="{793FC0AD-B5D1-49B4-9660-63A5265F92A4}"/>
    <cellStyle name="การคำนวณ 7 3 4" xfId="44316" xr:uid="{BEA65900-9F8B-4220-AEA7-3EA27E139BF6}"/>
    <cellStyle name="การคำนวณ 7 4" xfId="35205" xr:uid="{A04C29DB-A0EF-4418-B5CC-5EB57263EFFE}"/>
    <cellStyle name="การคำนวณ 7 5" xfId="41511" xr:uid="{A31573B9-DA31-4259-AA11-63BE2B7E5C7F}"/>
    <cellStyle name="การคำนวณ 7 6" xfId="44313" xr:uid="{7E46F592-7008-4DB5-B83C-CA5F05BBDC9A}"/>
    <cellStyle name="การคำนวณ 8" xfId="23244" xr:uid="{85157902-51A8-4BDF-949E-2565A95C9C5B}"/>
    <cellStyle name="การคำนวณ 8 2" xfId="23245" xr:uid="{48250805-20F8-4AFB-9647-D75B1C9921C6}"/>
    <cellStyle name="การคำนวณ 8 2 2" xfId="23246" xr:uid="{0FCE1F05-EC61-4A56-A611-5CC1CAB5843A}"/>
    <cellStyle name="การคำนวณ 8 2 2 2" xfId="35209" xr:uid="{251A7B8C-8C76-4BA5-848F-A655AA9456F8}"/>
    <cellStyle name="การคำนวณ 8 2 2 3" xfId="41517" xr:uid="{32EF16A9-7620-44C3-890D-16089E4F2EB2}"/>
    <cellStyle name="การคำนวณ 8 2 2 4" xfId="44319" xr:uid="{39D0BAEB-19BA-4E30-918A-9FC20A86EC3D}"/>
    <cellStyle name="การคำนวณ 8 2 3" xfId="35208" xr:uid="{0731A569-84CF-4C16-85CE-A1071AB6C5A5}"/>
    <cellStyle name="การคำนวณ 8 2 4" xfId="41516" xr:uid="{8B7BEEFD-6B5F-498B-95E8-834815A51956}"/>
    <cellStyle name="การคำนวณ 8 2 5" xfId="44318" xr:uid="{E232CA99-3D7D-464D-A876-40093E3B5D7B}"/>
    <cellStyle name="การคำนวณ 8 3" xfId="23247" xr:uid="{E06236A3-9807-4714-9AD8-D28DC23F20A8}"/>
    <cellStyle name="การคำนวณ 8 3 2" xfId="35210" xr:uid="{C2B6A02A-E607-4B26-8825-04AC26A4FE8A}"/>
    <cellStyle name="การคำนวณ 8 3 3" xfId="41518" xr:uid="{DE252706-09DA-4910-8C7F-68FDBB9ABEDA}"/>
    <cellStyle name="การคำนวณ 8 3 4" xfId="44320" xr:uid="{23D216C6-B03B-4DBD-A8D2-2CE7115A43CC}"/>
    <cellStyle name="การคำนวณ 8 4" xfId="37860" xr:uid="{123D9E41-7838-4BF1-B547-34436E59D212}"/>
    <cellStyle name="การคำนวณ 8 5" xfId="41515" xr:uid="{C8E5B4EC-F126-47E8-9A34-1B5DD6EDECA5}"/>
    <cellStyle name="การคำนวณ 8 6" xfId="44317" xr:uid="{58DFEEFA-04D9-4D02-A17E-D1024B87CF92}"/>
    <cellStyle name="การคำนวณ 9" xfId="23248" xr:uid="{A6906AD6-EF4F-4DDD-A5F1-5B5D81553D31}"/>
    <cellStyle name="การคำนวณ 9 2" xfId="23249" xr:uid="{5522725F-ADBC-4B59-B772-0A730CCBD7B9}"/>
    <cellStyle name="การคำนวณ 9 2 2" xfId="35212" xr:uid="{CB4456DB-BE42-45F6-8832-0C649C4BED73}"/>
    <cellStyle name="การคำนวณ 9 2 3" xfId="41520" xr:uid="{6D24AE8C-D716-4C30-9C3F-081D9417A524}"/>
    <cellStyle name="การคำนวณ 9 2 4" xfId="44322" xr:uid="{4013E9AC-47FB-4724-9000-6D386FDD71BB}"/>
    <cellStyle name="การคำนวณ 9 3" xfId="35211" xr:uid="{79B01423-DAD7-4C2E-AC36-AE6A8223DC77}"/>
    <cellStyle name="การคำนวณ 9 4" xfId="41519" xr:uid="{97340F7B-6311-45C6-9887-109C843D5665}"/>
    <cellStyle name="การคำนวณ 9 5" xfId="44321" xr:uid="{7C44394D-8466-4334-AF9D-37C508C3C458}"/>
    <cellStyle name="ข้อความเตือน" xfId="4719" xr:uid="{7FC4E6BF-7034-44CB-A410-A3091ADFACBC}"/>
    <cellStyle name="ข้อความเตือน 2" xfId="23251" xr:uid="{9C33E692-0CDA-4250-A145-E65FD138DD58}"/>
    <cellStyle name="ข้อความเตือน 3" xfId="23252" xr:uid="{52E77176-40C1-4023-AB5E-9EDC31850494}"/>
    <cellStyle name="ข้อความอธิบาย" xfId="4720" xr:uid="{984E2B4D-4EA8-4640-8E38-E9BEA11D92A2}"/>
    <cellStyle name="ข้อความอธิบาย 2" xfId="23254" xr:uid="{626451A7-77B8-47C6-9E7B-064D06EC12CD}"/>
    <cellStyle name="ข้อความอธิบาย 3" xfId="23255" xr:uid="{A534ACD4-9941-44C0-BCC1-410F168592F4}"/>
    <cellStyle name="ค@ฏ๋_1111D2111DQ2" xfId="3097" xr:uid="{4D22A525-7EDC-490C-A63B-85AE8EF09D40}"/>
    <cellStyle name="คdคภฆ์[0]_1111D2111DQ2" xfId="3098" xr:uid="{46F66CAF-F1C4-4B58-88C8-C0EE6C0458C5}"/>
    <cellStyle name="คdคภฆ์_1111D2111DQ1" xfId="3099" xr:uid="{7A29B8D4-35D2-4E5C-9C78-688509EF1CFA}"/>
    <cellStyle name="ชื่อเรื่อง" xfId="4721" xr:uid="{D790A4E1-BED3-4817-9878-CE28E92420F6}"/>
    <cellStyle name="ชื่อเรื่อง 2" xfId="23257" xr:uid="{8567FDCC-0BCD-4337-8763-9FC627B8A1B7}"/>
    <cellStyle name="ชื่อเรื่อง 3" xfId="23258" xr:uid="{D9DF4CA5-483D-46B2-B61D-CEAADB38D61F}"/>
    <cellStyle name="ชื่อเรื่อง 4" xfId="24811" xr:uid="{B771FAB0-339A-4463-AC1E-651DF5B188F0}"/>
    <cellStyle name="ชื่อเรื่อง 5" xfId="23256" xr:uid="{AF9F4796-643E-4BF7-AD77-1D23117EB2DB}"/>
    <cellStyle name="ณfน๔ [0]_Book1" xfId="3124" xr:uid="{5BB36884-E652-4BD2-8D1A-2701B9E364F0}"/>
    <cellStyle name="ณfน๔_Book1" xfId="3125" xr:uid="{1DD08B3E-1F33-4370-96C9-2F058FA3110C}"/>
    <cellStyle name="ดี" xfId="4722" xr:uid="{B10DDDC1-7896-49DF-8465-C188DB8F37A3}"/>
    <cellStyle name="ดี 2" xfId="23260" xr:uid="{4B678867-9CA6-43FA-8CF7-422DB9B4A70E}"/>
    <cellStyle name="ดี 3" xfId="23261" xr:uid="{82A2F80F-E624-49BB-993C-0F1ECFE1AA38}"/>
    <cellStyle name="ดี 4" xfId="24812" xr:uid="{0BACA6BD-9346-478E-97C0-19B5F63617A8}"/>
    <cellStyle name="ดี 5" xfId="23259" xr:uid="{84E23798-ECC7-46EC-B8E3-4A5E657BA491}"/>
    <cellStyle name="ตามการเชื่อมโยงหลายมิติ" xfId="3126" xr:uid="{30FCF30B-A1E6-4008-A1B6-72D03F38F64A}"/>
    <cellStyle name="ตามการเชื่อมโยงหลายมิติ 2" xfId="23262" xr:uid="{8299DE0B-C50C-46D2-B603-13320CCDE320}"/>
    <cellStyle name="ตามการเชื่อมโยงหลายมิติ 3" xfId="23263" xr:uid="{8EFBF46A-F942-46F3-B387-DA950C965AE7}"/>
    <cellStyle name="ตามการเชื่อมโยงหลายมิติ 4" xfId="23560" xr:uid="{B58AB26C-B698-426F-8629-6BB9E55A271D}"/>
    <cellStyle name="ตามการเชื่อมโยงหลายมิติ 5" xfId="6107" xr:uid="{35079E04-33EB-477B-8214-89F3F16DA841}"/>
    <cellStyle name="ตามการเชื่อมโยงหลายมิติ 6" xfId="3377" xr:uid="{BECD5E84-B514-4335-9278-5CD7A0C60140}"/>
    <cellStyle name="น้บะภฒ_95" xfId="3127" xr:uid="{65349850-0CEC-4112-999A-DACF1EE4665F}"/>
    <cellStyle name="ปกติ 2" xfId="58" xr:uid="{23447CBC-AF9E-4254-A388-6EC86AEE01CB}"/>
    <cellStyle name="ปกติ 2 10" xfId="3129" xr:uid="{F50C94CD-99DA-46A0-AA60-826B2AC29A11}"/>
    <cellStyle name="ปกติ 2 2" xfId="3130" xr:uid="{CFA35746-BB44-4224-83D4-5CE36053B1F2}"/>
    <cellStyle name="ปกติ 2 2 2" xfId="3279" xr:uid="{99FAB21C-7F45-4BA5-B0CD-43A20392D5C9}"/>
    <cellStyle name="ปกติ 2 3" xfId="3131" xr:uid="{6C4B9833-0562-4551-856F-C4046EE2BDEA}"/>
    <cellStyle name="ปกติ 2 3 2" xfId="23500" xr:uid="{11414610-8C85-4766-9C1F-30DD738DFA4F}"/>
    <cellStyle name="ปกติ 2 4" xfId="23264" xr:uid="{6ADA94F4-B5F9-4ECF-B241-01348CD18218}"/>
    <cellStyle name="ปกติ 2 5" xfId="3278" xr:uid="{6DD49347-D646-4E44-9FCB-FD1F4F619D68}"/>
    <cellStyle name="ปกติ 2 6" xfId="3128" xr:uid="{73BE436E-3F88-43CC-A66E-577846C3CF22}"/>
    <cellStyle name="ปกติ 2_(CAA)" xfId="3132" xr:uid="{24CBCBFF-A50D-48AC-A7B6-3360BDEB3979}"/>
    <cellStyle name="ปกติ 3" xfId="3133" xr:uid="{A743C188-7859-48A5-9F5A-91AFEB131F96}"/>
    <cellStyle name="ปกติ 3 2" xfId="23501" xr:uid="{AC4BAFBF-CED5-4989-A4D6-A289A82543F1}"/>
    <cellStyle name="ปกติ 3 3" xfId="23266" xr:uid="{E2ABAABD-9999-4198-85BB-C86EE42B8E3F}"/>
    <cellStyle name="ปกติ 3 4" xfId="3280" xr:uid="{FC0E0B2A-3A81-4958-937A-358DB5D29810}"/>
    <cellStyle name="ปกติ 4" xfId="3134" xr:uid="{69F807FD-A538-400F-ABF0-B570CE6460FE}"/>
    <cellStyle name="ปกติ 4 2" xfId="23502" xr:uid="{361BDEC4-F6B6-420F-AAE5-EE5BC2EA7431}"/>
    <cellStyle name="ปกติ 4 3" xfId="23267" xr:uid="{3F5A1CC9-D0B8-47E3-ACE1-A75108DCD621}"/>
    <cellStyle name="ปกติ 4 3 2" xfId="39270" xr:uid="{ED982356-F48E-4570-9346-605D833C5301}"/>
    <cellStyle name="ปกติ 4 4" xfId="3281" xr:uid="{BDFC2DF6-161F-401F-8042-184E2DC6EE9E}"/>
    <cellStyle name="ปกติ 5" xfId="59" xr:uid="{4DB28ACE-C58C-4E11-97CC-1FF0ECD3B5C2}"/>
    <cellStyle name="ปกติ 5 2" xfId="3136" xr:uid="{D47FEB06-F862-4E37-B2B4-A901B7C7EB52}"/>
    <cellStyle name="ปกติ 5 3" xfId="3135" xr:uid="{FFDE7FE1-43AB-402C-B516-0A05D647D077}"/>
    <cellStyle name="ปกติ 6" xfId="3137" xr:uid="{E3E5569C-4993-446C-BE42-44368D6CAC75}"/>
    <cellStyle name="ปกติ 7" xfId="3138" xr:uid="{9C425F6E-702C-49A3-B8B2-9D1C8FB78CFC}"/>
    <cellStyle name="ปกติ 8" xfId="3139" xr:uid="{184931EC-AC4D-4AE5-A696-88303B1FEFD0}"/>
    <cellStyle name="ปกติ 9" xfId="3140" xr:uid="{F9E0BC8F-D342-4E55-810C-4A7813474F72}"/>
    <cellStyle name="ปกติ_% Complettion of Project_May'03" xfId="23268" xr:uid="{9F450491-191C-44EA-A869-04861C0D309E}"/>
    <cellStyle name="ป้อนค่า" xfId="4723" xr:uid="{DD9825B9-6D90-493E-BAB8-F8FC17CBE77D}"/>
    <cellStyle name="ป้อนค่า 10" xfId="23270" xr:uid="{DBC96630-37B9-40DB-9299-4992C0EB7740}"/>
    <cellStyle name="ป้อนค่า 10 2" xfId="35214" xr:uid="{C8370B17-CF44-4A60-8497-4D1762AA5B10}"/>
    <cellStyle name="ป้อนค่า 10 3" xfId="41522" xr:uid="{3B986521-F40D-44D5-A846-70EBE59C6EA7}"/>
    <cellStyle name="ป้อนค่า 10 4" xfId="44324" xr:uid="{40866C5A-9BD9-4C6A-B5FE-6DC862309882}"/>
    <cellStyle name="ป้อนค่า 11" xfId="24813" xr:uid="{CD79F65D-857C-43E4-BD59-6116DB695694}"/>
    <cellStyle name="ป้อนค่า 11 2" xfId="36046" xr:uid="{B06DDDB5-57CF-4F72-AD46-07D3B8A29C50}"/>
    <cellStyle name="ป้อนค่า 11 3" xfId="44542" xr:uid="{51B349DF-5D6E-423D-9653-5302C2E3753A}"/>
    <cellStyle name="ป้อนค่า 12" xfId="23269" xr:uid="{0E6CF999-D02A-46C7-AD05-5DDCC854B3D8}"/>
    <cellStyle name="ป้อนค่า 13" xfId="35213" xr:uid="{F7ABC986-9E0E-43FC-8177-6AAC11592EB1}"/>
    <cellStyle name="ป้อนค่า 14" xfId="41521" xr:uid="{C55FBC54-67AB-47B5-934E-C13E09A79E14}"/>
    <cellStyle name="ป้อนค่า 15" xfId="44323" xr:uid="{20DF25E5-0EA2-4257-93BB-DEC6637311BA}"/>
    <cellStyle name="ป้อนค่า 2" xfId="23271" xr:uid="{1CA3872A-4508-4A1B-871B-7C3CCBF6E299}"/>
    <cellStyle name="ป้อนค่า 2 2" xfId="23272" xr:uid="{7941B962-C7E4-42B6-B485-247FF8579A5E}"/>
    <cellStyle name="ป้อนค่า 2 2 2" xfId="23273" xr:uid="{A210749A-C185-410C-AC28-30BE61198046}"/>
    <cellStyle name="ป้อนค่า 2 2 2 2" xfId="35217" xr:uid="{0684FE4C-E2E5-42F7-AFD2-AED4BAE7B2B7}"/>
    <cellStyle name="ป้อนค่า 2 2 2 3" xfId="41525" xr:uid="{ADFA441F-A5A4-42B0-B6EB-880C35A153F0}"/>
    <cellStyle name="ป้อนค่า 2 2 2 4" xfId="44327" xr:uid="{6B495CF6-72CA-4896-980C-22740CA96C19}"/>
    <cellStyle name="ป้อนค่า 2 2 3" xfId="35216" xr:uid="{6CFB2BD2-B5C9-4903-8B04-4E6879205E91}"/>
    <cellStyle name="ป้อนค่า 2 2 4" xfId="41524" xr:uid="{44D1965F-29B4-4E9E-8CB8-FE41CEB31DC7}"/>
    <cellStyle name="ป้อนค่า 2 2 5" xfId="44326" xr:uid="{42E02AC4-F0A3-451D-B793-B80641C76729}"/>
    <cellStyle name="ป้อนค่า 2 3" xfId="23274" xr:uid="{EFE21407-BEEF-4221-9221-A85434F077D2}"/>
    <cellStyle name="ป้อนค่า 2 3 2" xfId="35218" xr:uid="{00A5B575-AA19-4030-A297-8D4A90B58437}"/>
    <cellStyle name="ป้อนค่า 2 3 3" xfId="41526" xr:uid="{9A6F006A-A514-4ED0-889A-2C76F76551D8}"/>
    <cellStyle name="ป้อนค่า 2 3 4" xfId="44328" xr:uid="{A4488FCF-8117-4DF2-9E69-BB0C69919293}"/>
    <cellStyle name="ป้อนค่า 2 4" xfId="35215" xr:uid="{88337EBF-9D0F-4C29-8B37-031B4843E836}"/>
    <cellStyle name="ป้อนค่า 2 5" xfId="41523" xr:uid="{67B6F4A4-ED5F-405F-ADB4-F332D11639F9}"/>
    <cellStyle name="ป้อนค่า 2 6" xfId="44325" xr:uid="{D1B8985B-5543-44D8-A6A2-F6B1B0EAB102}"/>
    <cellStyle name="ป้อนค่า 3" xfId="23275" xr:uid="{89A0C5E5-A0FA-4B90-9E28-A598815C0893}"/>
    <cellStyle name="ป้อนค่า 3 2" xfId="23276" xr:uid="{743F789A-09C0-45E0-8508-D35EE779B6E4}"/>
    <cellStyle name="ป้อนค่า 3 2 2" xfId="23277" xr:uid="{A4F22B6A-209E-4F93-9E5E-AC792CAAB002}"/>
    <cellStyle name="ป้อนค่า 3 2 2 2" xfId="35221" xr:uid="{A3358419-2F95-4D3F-A728-673243F6F39D}"/>
    <cellStyle name="ป้อนค่า 3 2 2 3" xfId="41529" xr:uid="{60111DD4-C2EB-454A-8A84-AC1C1F67BB7F}"/>
    <cellStyle name="ป้อนค่า 3 2 2 4" xfId="44331" xr:uid="{64CE51B3-AFDB-4DE5-85C1-548D8EB514C1}"/>
    <cellStyle name="ป้อนค่า 3 2 3" xfId="35220" xr:uid="{019547D0-2421-46C9-93CA-88D492F92812}"/>
    <cellStyle name="ป้อนค่า 3 2 4" xfId="41528" xr:uid="{59D96B30-70F1-433B-892E-94C02332709A}"/>
    <cellStyle name="ป้อนค่า 3 2 5" xfId="44330" xr:uid="{429417FB-19D6-406F-922F-E660D2BEE09F}"/>
    <cellStyle name="ป้อนค่า 3 3" xfId="23278" xr:uid="{F23C8A70-EEC8-4035-B925-07D33B64CDE7}"/>
    <cellStyle name="ป้อนค่า 3 3 2" xfId="37128" xr:uid="{57DE12A1-699E-49BA-9723-BE2F62B7922D}"/>
    <cellStyle name="ป้อนค่า 3 3 3" xfId="41530" xr:uid="{8A8D07F2-C703-4D1D-AC06-CA9CA82E70C9}"/>
    <cellStyle name="ป้อนค่า 3 3 4" xfId="44332" xr:uid="{31B411AF-47F1-4EC2-AF29-2610711269CF}"/>
    <cellStyle name="ป้อนค่า 3 4" xfId="35219" xr:uid="{B8275A53-C75C-4B8A-A16B-2B6682D69494}"/>
    <cellStyle name="ป้อนค่า 3 5" xfId="41527" xr:uid="{E7D98C53-4F7A-4CD2-B756-5ACBEBA1BC20}"/>
    <cellStyle name="ป้อนค่า 3 6" xfId="44329" xr:uid="{460DD9B0-A0E3-4FA0-84F9-3F0E4A03CC67}"/>
    <cellStyle name="ป้อนค่า 4" xfId="23279" xr:uid="{9404FB19-6ECE-481B-BB7E-D717E6DCD5AA}"/>
    <cellStyle name="ป้อนค่า 4 2" xfId="23280" xr:uid="{534D8729-A1AD-4F1E-891D-0135F02048D0}"/>
    <cellStyle name="ป้อนค่า 4 2 2" xfId="23281" xr:uid="{7EF74F99-3CE3-4B04-A624-2A0C438FE5E9}"/>
    <cellStyle name="ป้อนค่า 4 2 2 2" xfId="38475" xr:uid="{161DBE6F-D497-439D-9563-8F7CD4702423}"/>
    <cellStyle name="ป้อนค่า 4 2 2 3" xfId="41533" xr:uid="{E91DF3A8-93DA-43DA-89D6-53576C96AD04}"/>
    <cellStyle name="ป้อนค่า 4 2 2 4" xfId="44335" xr:uid="{D9DFFB3D-2180-4777-86CE-9453860AFCEE}"/>
    <cellStyle name="ป้อนค่า 4 2 3" xfId="37129" xr:uid="{8D587816-7588-4F7B-9082-3F49B50FAA35}"/>
    <cellStyle name="ป้อนค่า 4 2 4" xfId="41532" xr:uid="{6DC7E4CB-82BF-44D0-9FE4-8E7EACF19CD3}"/>
    <cellStyle name="ป้อนค่า 4 2 5" xfId="44334" xr:uid="{94F65C50-C624-4589-8B45-76C9FB82FE7C}"/>
    <cellStyle name="ป้อนค่า 4 3" xfId="23282" xr:uid="{AFB87980-6593-48A2-88C1-189DAFB0A176}"/>
    <cellStyle name="ป้อนค่า 4 3 2" xfId="35223" xr:uid="{3E387336-CBEF-4FCB-9440-B5ED86E3048A}"/>
    <cellStyle name="ป้อนค่า 4 3 3" xfId="41534" xr:uid="{0581AF79-3991-4ADC-A7D8-930BE78FEE86}"/>
    <cellStyle name="ป้อนค่า 4 3 4" xfId="44336" xr:uid="{83493BBC-C3D5-4908-B17A-F8E8ED5AF42A}"/>
    <cellStyle name="ป้อนค่า 4 4" xfId="35222" xr:uid="{9995F815-391D-46C6-ACD8-EF2A692CE1B3}"/>
    <cellStyle name="ป้อนค่า 4 5" xfId="41531" xr:uid="{9336BB9E-DD84-471C-8749-D7F67F0B5562}"/>
    <cellStyle name="ป้อนค่า 4 6" xfId="44333" xr:uid="{E431E06E-BE43-4D2E-BDC7-AFC9A7217459}"/>
    <cellStyle name="ป้อนค่า 5" xfId="23283" xr:uid="{81B11CB2-484A-4FE7-96EE-1D33EEF5B81A}"/>
    <cellStyle name="ป้อนค่า 5 2" xfId="23284" xr:uid="{F1E25305-606D-4A21-B119-9CD08DE33AE7}"/>
    <cellStyle name="ป้อนค่า 5 2 2" xfId="23285" xr:uid="{2C0A803F-0F5D-4832-9DD4-52218F71BBE5}"/>
    <cellStyle name="ป้อนค่า 5 2 2 2" xfId="37130" xr:uid="{ECA9095E-E352-4244-95CC-D92308E8CF60}"/>
    <cellStyle name="ป้อนค่า 5 2 2 3" xfId="41537" xr:uid="{E198ABFB-03E0-40BE-8EE7-4CC9F81EB8AD}"/>
    <cellStyle name="ป้อนค่า 5 2 2 4" xfId="44339" xr:uid="{D280F8A5-CDF2-4630-81F7-152946B4385C}"/>
    <cellStyle name="ป้อนค่า 5 2 3" xfId="35225" xr:uid="{C279E9DD-1F52-4A12-B6FB-7A74721503F6}"/>
    <cellStyle name="ป้อนค่า 5 2 4" xfId="41536" xr:uid="{952280E0-20F5-492F-AC43-87372EC51B9E}"/>
    <cellStyle name="ป้อนค่า 5 2 5" xfId="44338" xr:uid="{8B0517FE-FD22-4C21-9510-8B0EC87E8119}"/>
    <cellStyle name="ป้อนค่า 5 3" xfId="23286" xr:uid="{139EB4F8-ADBB-466E-BAA9-6072367837EE}"/>
    <cellStyle name="ป้อนค่า 5 3 2" xfId="38474" xr:uid="{88A1C714-9CA3-49DD-9D11-35076A11DF62}"/>
    <cellStyle name="ป้อนค่า 5 3 3" xfId="41538" xr:uid="{F8EE2F44-21E0-4436-8188-B1790EE81331}"/>
    <cellStyle name="ป้อนค่า 5 3 4" xfId="44340" xr:uid="{0DE6F218-4960-4F8C-906C-540A4A715F4C}"/>
    <cellStyle name="ป้อนค่า 5 4" xfId="35224" xr:uid="{78F91E48-6956-4953-BC56-BBBB1519F68C}"/>
    <cellStyle name="ป้อนค่า 5 5" xfId="41535" xr:uid="{50C106ED-C6A4-48F1-9D7A-171B6BB539A1}"/>
    <cellStyle name="ป้อนค่า 5 6" xfId="44337" xr:uid="{F81AA35A-BB94-4337-8DB4-6EB0FF9F6272}"/>
    <cellStyle name="ป้อนค่า 6" xfId="23287" xr:uid="{E94B6C0F-1144-4F2B-896D-F7EEB91635A3}"/>
    <cellStyle name="ป้อนค่า 6 2" xfId="23288" xr:uid="{ADC2FD6A-31FF-4755-B874-CA4D0781B823}"/>
    <cellStyle name="ป้อนค่า 6 2 2" xfId="23289" xr:uid="{510EEC6D-E57C-4FEE-B4B7-709BA985D0FF}"/>
    <cellStyle name="ป้อนค่า 6 2 2 2" xfId="35228" xr:uid="{28FD9050-1EB7-476E-B091-AA8957A3D6BB}"/>
    <cellStyle name="ป้อนค่า 6 2 2 3" xfId="41541" xr:uid="{50459330-56F7-4EED-AD6B-F19057C21897}"/>
    <cellStyle name="ป้อนค่า 6 2 2 4" xfId="44343" xr:uid="{439D3CED-8D41-49CF-927C-EA13001BA33F}"/>
    <cellStyle name="ป้อนค่า 6 2 3" xfId="35227" xr:uid="{B31CC56A-2B63-448A-97D1-B66EFE2616E2}"/>
    <cellStyle name="ป้อนค่า 6 2 4" xfId="41540" xr:uid="{A0780227-CEA5-47CA-918A-DF6FDD8A61A9}"/>
    <cellStyle name="ป้อนค่า 6 2 5" xfId="44342" xr:uid="{05E82CB8-A7AE-41E1-B4F3-BE225CBDA496}"/>
    <cellStyle name="ป้อนค่า 6 3" xfId="23290" xr:uid="{E5290497-A723-49DF-BFDA-4E9DE7345368}"/>
    <cellStyle name="ป้อนค่า 6 3 2" xfId="38473" xr:uid="{E97DB2EC-DFB6-4A05-AFDB-41886168E02F}"/>
    <cellStyle name="ป้อนค่า 6 3 3" xfId="41542" xr:uid="{5FB4D0CA-02D1-46BE-8515-A32ABAEEA7B0}"/>
    <cellStyle name="ป้อนค่า 6 3 4" xfId="44344" xr:uid="{28663A92-2CA7-4804-A74F-01E6EE92C2BB}"/>
    <cellStyle name="ป้อนค่า 6 4" xfId="35226" xr:uid="{316766D1-EAFD-41DF-8094-224D0305561C}"/>
    <cellStyle name="ป้อนค่า 6 5" xfId="41539" xr:uid="{9249074D-D029-40D1-9F60-C71F45065B78}"/>
    <cellStyle name="ป้อนค่า 6 6" xfId="44341" xr:uid="{3CE94BEA-C6AB-4CEA-B151-23B386B1441E}"/>
    <cellStyle name="ป้อนค่า 7" xfId="23291" xr:uid="{1E3032EF-6A5A-44D0-9851-D3111950B5B8}"/>
    <cellStyle name="ป้อนค่า 7 2" xfId="23292" xr:uid="{888533BB-2CC2-437B-866D-0A9369BA96B3}"/>
    <cellStyle name="ป้อนค่า 7 2 2" xfId="23293" xr:uid="{DB5D8436-3C40-40F8-B561-471BE5B23680}"/>
    <cellStyle name="ป้อนค่า 7 2 2 2" xfId="35230" xr:uid="{8E5815A5-F7F2-45E9-B793-09CAF6EB9027}"/>
    <cellStyle name="ป้อนค่า 7 2 2 3" xfId="41545" xr:uid="{8DF4ED00-11B4-4383-A80A-0999568CB9E2}"/>
    <cellStyle name="ป้อนค่า 7 2 2 4" xfId="44347" xr:uid="{42B52AEF-98F9-421F-99C0-54866DEF1FD4}"/>
    <cellStyle name="ป้อนค่า 7 2 3" xfId="24926" xr:uid="{95E2FFA3-8D41-4A88-A7A3-0027B1E63D4F}"/>
    <cellStyle name="ป้อนค่า 7 2 4" xfId="41544" xr:uid="{6F7875B1-5A50-418C-A357-11EE7E707B13}"/>
    <cellStyle name="ป้อนค่า 7 2 5" xfId="44346" xr:uid="{732353E8-1391-4368-8E15-947D7EF1B900}"/>
    <cellStyle name="ป้อนค่า 7 3" xfId="23294" xr:uid="{8E317B16-E92B-4984-89A9-5A4AF671A2F1}"/>
    <cellStyle name="ป้อนค่า 7 3 2" xfId="38472" xr:uid="{906A59F3-B163-49BF-B675-D0CAF5C9586A}"/>
    <cellStyle name="ป้อนค่า 7 3 3" xfId="41546" xr:uid="{79B1C714-B6AE-4235-A9B1-845760F4C231}"/>
    <cellStyle name="ป้อนค่า 7 3 4" xfId="44348" xr:uid="{72C05FD6-ED58-4839-90E1-0C0EBCFE53AC}"/>
    <cellStyle name="ป้อนค่า 7 4" xfId="35229" xr:uid="{3FF822F1-24FD-43F0-A802-501C3207EF11}"/>
    <cellStyle name="ป้อนค่า 7 5" xfId="41543" xr:uid="{34A65A87-1549-49D5-AABD-844B7732B3E7}"/>
    <cellStyle name="ป้อนค่า 7 6" xfId="44345" xr:uid="{98C4742B-A368-401C-A975-69D5C1683B9C}"/>
    <cellStyle name="ป้อนค่า 8" xfId="23295" xr:uid="{BDC99FED-9B0F-4BF0-8428-78D2FD42A16A}"/>
    <cellStyle name="ป้อนค่า 8 2" xfId="23296" xr:uid="{E4C52DB2-1C91-435D-9D1D-606F417436E2}"/>
    <cellStyle name="ป้อนค่า 8 2 2" xfId="23297" xr:uid="{EB0E5E01-5461-417A-B154-95FE299AAECB}"/>
    <cellStyle name="ป้อนค่า 8 2 2 2" xfId="35233" xr:uid="{2B9E66F6-5892-41C5-85A1-88F5C363F6E5}"/>
    <cellStyle name="ป้อนค่า 8 2 2 3" xfId="41549" xr:uid="{2395BE40-B99B-4377-A236-82497763DFB2}"/>
    <cellStyle name="ป้อนค่า 8 2 2 4" xfId="44351" xr:uid="{7B1DB9FB-F642-43D4-8BE7-1CC5468AD883}"/>
    <cellStyle name="ป้อนค่า 8 2 3" xfId="35232" xr:uid="{B3355402-02A2-4EB1-80AE-9231FBBEC6FE}"/>
    <cellStyle name="ป้อนค่า 8 2 4" xfId="41548" xr:uid="{8DF1EC37-03F3-4A90-AF7C-9E6B600DC32F}"/>
    <cellStyle name="ป้อนค่า 8 2 5" xfId="44350" xr:uid="{9A134979-64B0-4C0A-A3A6-2A6CE818C214}"/>
    <cellStyle name="ป้อนค่า 8 3" xfId="23298" xr:uid="{B1EFEABB-FFEE-4F97-8042-332C9A77EE51}"/>
    <cellStyle name="ป้อนค่า 8 3 2" xfId="38471" xr:uid="{F112C4F1-17F6-497E-8C21-F7889917BE4D}"/>
    <cellStyle name="ป้อนค่า 8 3 3" xfId="41550" xr:uid="{0545E4B4-9F0C-4A8C-9EA4-89DB40EDFAA3}"/>
    <cellStyle name="ป้อนค่า 8 3 4" xfId="44352" xr:uid="{BE36A64A-824B-4676-903E-99F9937C15B8}"/>
    <cellStyle name="ป้อนค่า 8 4" xfId="35231" xr:uid="{88C64A40-44B8-4C18-ABC0-9CDE934B6BB8}"/>
    <cellStyle name="ป้อนค่า 8 5" xfId="41547" xr:uid="{8C9AD255-6318-4334-A57E-B757B3A8AD83}"/>
    <cellStyle name="ป้อนค่า 8 6" xfId="44349" xr:uid="{3FD9A205-6F66-4F85-9D5C-BA6D6F80D077}"/>
    <cellStyle name="ป้อนค่า 9" xfId="23299" xr:uid="{1F3BB8BC-7C01-421E-9D17-84A73BEC4163}"/>
    <cellStyle name="ป้อนค่า 9 2" xfId="23300" xr:uid="{78B9C554-47BB-4854-99DD-0BE73D1A7FD1}"/>
    <cellStyle name="ป้อนค่า 9 2 2" xfId="35235" xr:uid="{573D0DA3-FF1C-44E2-A841-8011A6DCAB7A}"/>
    <cellStyle name="ป้อนค่า 9 2 3" xfId="41552" xr:uid="{0ED52236-DF8D-4180-83FB-BB541BC15B18}"/>
    <cellStyle name="ป้อนค่า 9 2 4" xfId="44354" xr:uid="{744E07E9-D416-419D-9086-1B69CE9853C8}"/>
    <cellStyle name="ป้อนค่า 9 3" xfId="35234" xr:uid="{25247138-A8B1-49E7-BDAF-33335C084126}"/>
    <cellStyle name="ป้อนค่า 9 4" xfId="41551" xr:uid="{AB0346B9-C3CB-4891-A144-2C83158FA298}"/>
    <cellStyle name="ป้อนค่า 9 5" xfId="44353" xr:uid="{F5F213A5-C343-484A-8F18-535E5C999C18}"/>
    <cellStyle name="ปานกลาง" xfId="4724" xr:uid="{2910A766-8095-4947-8249-A802CD2A0E7C}"/>
    <cellStyle name="ปานกลาง 2" xfId="23302" xr:uid="{21B9EE07-7E9C-4258-9E28-F63115846A10}"/>
    <cellStyle name="ปานกลาง 3" xfId="23303" xr:uid="{C616251A-BA6E-4695-8676-89CB44D5DA65}"/>
    <cellStyle name="ปานกลาง 4" xfId="24814" xr:uid="{104C11AD-EA72-4571-A257-F69650E24A0E}"/>
    <cellStyle name="ปานกลาง 5" xfId="23301" xr:uid="{1F9D8440-70F9-4D39-9643-AFEEEFD811C7}"/>
    <cellStyle name="ผลรวม" xfId="4725" xr:uid="{A3DC3DC6-AA81-472A-A4D6-8F4D468CB5BD}"/>
    <cellStyle name="ผลรวม 10" xfId="23304" xr:uid="{AEF59741-CFFF-4440-A6CD-32B4C6CC6725}"/>
    <cellStyle name="ผลรวม 11" xfId="35236" xr:uid="{8C2FDC73-9552-412F-B79E-4ADC2EE48CCF}"/>
    <cellStyle name="ผลรวม 12" xfId="44355" xr:uid="{DB49B4DB-3B14-4D63-B074-2CD352575193}"/>
    <cellStyle name="ผลรวม 2" xfId="23305" xr:uid="{6FBAA7B9-BD4A-4962-9ECB-EF24570B6048}"/>
    <cellStyle name="ผลรวม 2 2" xfId="35237" xr:uid="{FE71CD03-3ECC-49AA-B2D4-5A7099331FAB}"/>
    <cellStyle name="ผลรวม 2 3" xfId="44356" xr:uid="{0F1B6ED2-45B2-4CCD-86F6-64DAF8E9E3C8}"/>
    <cellStyle name="ผลรวม 3" xfId="23306" xr:uid="{93767FA9-BB0C-4A11-B8C7-9DBB46FC0E15}"/>
    <cellStyle name="ผลรวม 3 2" xfId="38470" xr:uid="{E9C9415D-E111-4748-A866-795346935C0B}"/>
    <cellStyle name="ผลรวม 3 3" xfId="44357" xr:uid="{67A154A6-EC7A-4495-9427-A25AB1730106}"/>
    <cellStyle name="ผลรวม 4" xfId="23307" xr:uid="{DA245790-F9CE-484E-8C76-5D0D19C82947}"/>
    <cellStyle name="ผลรวม 4 2" xfId="35238" xr:uid="{AA20233D-5A58-45AF-BD75-284DB43E2B38}"/>
    <cellStyle name="ผลรวม 4 3" xfId="44358" xr:uid="{7E4E7355-0C1F-4C85-AB9B-2336FF83C1F0}"/>
    <cellStyle name="ผลรวม 5" xfId="23308" xr:uid="{80229969-0B41-48C0-9ED6-92E06752CFA8}"/>
    <cellStyle name="ผลรวม 5 2" xfId="35239" xr:uid="{0E2935B4-3226-46E8-8B8A-1295ABE8444D}"/>
    <cellStyle name="ผลรวม 5 3" xfId="44359" xr:uid="{1447EF16-0E9A-434F-9D90-A4CE10692482}"/>
    <cellStyle name="ผลรวม 6" xfId="23309" xr:uid="{C1131988-6737-4625-8AD4-47D64BA564BF}"/>
    <cellStyle name="ผลรวม 6 2" xfId="35240" xr:uid="{301DF9CA-DE7C-4B1A-9D29-6786A56AF386}"/>
    <cellStyle name="ผลรวม 6 3" xfId="44360" xr:uid="{BEB80984-F987-4865-BED5-D7609723B17E}"/>
    <cellStyle name="ผลรวม 7" xfId="23310" xr:uid="{B4042468-AB21-45AD-A289-C03764D80A7D}"/>
    <cellStyle name="ผลรวม 7 2" xfId="38469" xr:uid="{890F292B-53F4-4AA4-9260-A8D1217318C3}"/>
    <cellStyle name="ผลรวม 7 3" xfId="44361" xr:uid="{A0015A7E-3458-49AC-B0B1-763BC537F5E1}"/>
    <cellStyle name="ผลรวม 8" xfId="23311" xr:uid="{9572865E-D2E6-4411-A238-83F402DF4939}"/>
    <cellStyle name="ผลรวม 8 2" xfId="35241" xr:uid="{8EC01693-C618-477A-92AC-EF83C9BB7777}"/>
    <cellStyle name="ผลรวม 8 3" xfId="44362" xr:uid="{69BD2DD0-DC12-4103-BD96-D3BDACF03318}"/>
    <cellStyle name="ผลรวม 9" xfId="24815" xr:uid="{5111DFB9-16CC-4D2C-8DDB-C6E1C5CF13B8}"/>
    <cellStyle name="ผลรวม 9 2" xfId="36047" xr:uid="{79ABE86D-7230-43BB-B622-60D3994658F1}"/>
    <cellStyle name="ผลรวม 9 3" xfId="44543" xr:uid="{98DD1278-1085-4C7D-9553-1B20F3DEA9A9}"/>
    <cellStyle name="ฟ๙ศธบ๑ณปฟช (2)" xfId="23312" xr:uid="{D26EF720-647F-4F1D-92D2-194A4CF491E2}"/>
    <cellStyle name="ฤ?ธถ [0]_95" xfId="3378" xr:uid="{734CF4E3-F9AD-46D1-B608-1660A516E16B}"/>
    <cellStyle name="ฤ?ธถ_95" xfId="3379" xr:uid="{41962441-A759-4328-9CB9-00BAD306159B}"/>
    <cellStyle name="ฤธถ [0]_0e82ylkxXsZu0YORaMwizTk2E" xfId="23315" xr:uid="{F438F27B-10B3-47B2-A789-F77CFE36894E}"/>
    <cellStyle name="ฤธถ_0e82ylkxXsZu0YORaMwizTk2E" xfId="23316" xr:uid="{6180384F-F983-496C-B83E-462F05D548F4}"/>
    <cellStyle name="ล_x000b_ศญ_ฝลฐๆฟตม๖วฅ" xfId="3144" xr:uid="{C3DA74BF-11F5-4744-8EE2-F6BB7E670DB6}"/>
    <cellStyle name="ลEญ [0]_laroux" xfId="23317" xr:uid="{4124A9EF-BC34-4764-B84B-DCAAF71D8286}"/>
    <cellStyle name="ลEญ_laroux" xfId="23318" xr:uid="{4FCB16BA-2774-4FA7-9CDA-ACD9F9896B8C}"/>
    <cellStyle name="ลวดลาย" xfId="23319" xr:uid="{2B3BCCB5-CD91-4E1C-A520-C3F9C164E1B5}"/>
    <cellStyle name="ล๋ศญ [0]_0e82ylkxXsZu0YORaMwizTk2E" xfId="23320" xr:uid="{778C7071-38B3-45FC-9B40-17BE21BFBF52}"/>
    <cellStyle name="ล๋ศญ_0e82ylkxXsZu0YORaMwizTk2E" xfId="23321" xr:uid="{311F7CBC-3ABB-4699-B0DA-BA0A6D50CBF9}"/>
    <cellStyle name="ลักษณะ 1" xfId="3145" xr:uid="{823E8075-B9CA-4212-972C-41DEDB3BEFEC}"/>
    <cellStyle name="ลักษณะ 1 2" xfId="23322" xr:uid="{CC4D678A-944D-4E03-8E36-A0E66AD8FF77}"/>
    <cellStyle name="วฅมุ_#2(M17)_1" xfId="4726" xr:uid="{156DDC9B-8854-4476-B7CD-6723763DBC8C}"/>
    <cellStyle name="วงเล็บ" xfId="23324" xr:uid="{66E6BC3A-D1DB-489F-BF2B-A44613E6BC1B}"/>
    <cellStyle name="ส่วนที่ถูกเน้น1" xfId="4727" xr:uid="{459CFB81-AE2C-481E-97B4-828B5C3736FC}"/>
    <cellStyle name="ส่วนที่ถูกเน้น1 2" xfId="23326" xr:uid="{1DBB807D-1ED0-4AF3-BF3F-1472639597E2}"/>
    <cellStyle name="ส่วนที่ถูกเน้น1 3" xfId="23327" xr:uid="{F198A7C8-5A0C-420F-A351-1FE82C33C644}"/>
    <cellStyle name="ส่วนที่ถูกเน้น1 4" xfId="24816" xr:uid="{900153F9-5612-4BE4-8A6A-162D823C2CC5}"/>
    <cellStyle name="ส่วนที่ถูกเน้น1 5" xfId="23325" xr:uid="{09E61FCD-129B-41F7-8353-2BCD375D1422}"/>
    <cellStyle name="ส่วนที่ถูกเน้น2" xfId="4728" xr:uid="{E7681C08-154C-4A0A-8B1B-9E34124100E1}"/>
    <cellStyle name="ส่วนที่ถูกเน้น2 2" xfId="23329" xr:uid="{F621E263-B3EE-4E66-BAEB-8EFD0A0AF316}"/>
    <cellStyle name="ส่วนที่ถูกเน้น2 3" xfId="23330" xr:uid="{A430D13E-49B0-46D8-AAC0-2C4200C7BED0}"/>
    <cellStyle name="ส่วนที่ถูกเน้น2 4" xfId="24817" xr:uid="{F033DA9C-649D-4DB9-985D-A72564BF3324}"/>
    <cellStyle name="ส่วนที่ถูกเน้น2 5" xfId="23328" xr:uid="{27C68DA3-2983-473B-B093-1943A155C97A}"/>
    <cellStyle name="ส่วนที่ถูกเน้น3" xfId="4729" xr:uid="{BAD97446-839D-460E-A261-3AD3860A6CC0}"/>
    <cellStyle name="ส่วนที่ถูกเน้น3 2" xfId="23332" xr:uid="{77E7B047-9499-4EC9-A0DB-77BEA06E1021}"/>
    <cellStyle name="ส่วนที่ถูกเน้น3 3" xfId="23333" xr:uid="{FF3DCDBB-9851-4BE7-AB12-EBAFCE066AE2}"/>
    <cellStyle name="ส่วนที่ถูกเน้น3 4" xfId="24818" xr:uid="{80437EF1-AADC-4425-A7F2-FC6BEA40669B}"/>
    <cellStyle name="ส่วนที่ถูกเน้น3 5" xfId="23331" xr:uid="{EE3C3743-ECEB-43FF-A225-2BA3DD89B946}"/>
    <cellStyle name="ส่วนที่ถูกเน้น4" xfId="4730" xr:uid="{55341DBA-44E0-46D9-B66F-D4288A369AF2}"/>
    <cellStyle name="ส่วนที่ถูกเน้น4 2" xfId="23335" xr:uid="{F392B103-C4DD-45E6-8F58-9B5A3178A1CA}"/>
    <cellStyle name="ส่วนที่ถูกเน้น4 3" xfId="23336" xr:uid="{99A8C52D-E78B-4E3D-9150-D6BD249A0007}"/>
    <cellStyle name="ส่วนที่ถูกเน้น4 4" xfId="24819" xr:uid="{4F17D2B3-33C3-4B7E-AB04-078EA0A162A8}"/>
    <cellStyle name="ส่วนที่ถูกเน้น4 5" xfId="23334" xr:uid="{4EB638CE-DB39-4DBA-AF64-C7976D6D7568}"/>
    <cellStyle name="ส่วนที่ถูกเน้น5" xfId="4731" xr:uid="{F1B67A4E-A65E-46B3-ACB2-E3DB7E20B1FB}"/>
    <cellStyle name="ส่วนที่ถูกเน้น5 2" xfId="23337" xr:uid="{EB2E083E-596A-4835-82B8-B99D9CC639E2}"/>
    <cellStyle name="ส่วนที่ถูกเน้น5 3" xfId="23338" xr:uid="{F0AD41B9-0DC3-4F16-8CEB-1B5FD1E4B51C}"/>
    <cellStyle name="ส่วนที่ถูกเน้น6" xfId="4732" xr:uid="{7C45AC11-BE6F-4B8C-8D02-CAA94DB6847C}"/>
    <cellStyle name="ส่วนที่ถูกเน้น6 2" xfId="23340" xr:uid="{30DC903B-1056-4563-886F-31CA881A79B0}"/>
    <cellStyle name="ส่วนที่ถูกเน้น6 3" xfId="23341" xr:uid="{FE0CC55E-C1FA-4FC1-B158-A67CEE9F3AA2}"/>
    <cellStyle name="ส่วนที่ถูกเน้น6 4" xfId="24821" xr:uid="{0A5F432A-0587-4FB0-97BA-AACDD3B02699}"/>
    <cellStyle name="ส่วนที่ถูกเน้น6 5" xfId="23339" xr:uid="{0CEDB80E-D579-42C4-A9FD-78FA25C65F32}"/>
    <cellStyle name="หมายเหตุ" xfId="4733" xr:uid="{73AB495E-496C-4B2B-83BB-41585C11D294}"/>
    <cellStyle name="หมายเหตุ 10" xfId="23343" xr:uid="{F918C290-0D88-4841-B528-5B3695B0BAE3}"/>
    <cellStyle name="หมายเหตุ 10 2" xfId="35254" xr:uid="{014C4483-B717-4283-A88F-74A3A2335CF5}"/>
    <cellStyle name="หมายเหตุ 10 3" xfId="41554" xr:uid="{186CF6E7-41C6-48F9-AF95-490E7D24D712}"/>
    <cellStyle name="หมายเหตุ 10 4" xfId="44367" xr:uid="{B45D88B2-EB9A-492B-94D7-3AB965990A90}"/>
    <cellStyle name="หมายเหตุ 11" xfId="24822" xr:uid="{A7453449-7C1B-4EDA-9817-EA838634A617}"/>
    <cellStyle name="หมายเหตุ 11 2" xfId="39293" xr:uid="{43B641D1-BBEA-45FD-B189-D5B240A7FF6B}"/>
    <cellStyle name="หมายเหตุ 11 3" xfId="44544" xr:uid="{AC6DDDB3-552E-4417-BBEE-103C267EA721}"/>
    <cellStyle name="หมายเหตุ 12" xfId="23342" xr:uid="{6D077F62-578A-4827-87B1-41955B9072E2}"/>
    <cellStyle name="หมายเหตุ 13" xfId="35253" xr:uid="{844CCCAF-E479-4C10-B703-0578E94AE15A}"/>
    <cellStyle name="หมายเหตุ 14" xfId="41553" xr:uid="{5C08E98D-AFFB-4850-9114-27EBD61DDFE5}"/>
    <cellStyle name="หมายเหตุ 15" xfId="44366" xr:uid="{2B7E75E6-99C8-4B00-A551-E351FABA097E}"/>
    <cellStyle name="หมายเหตุ 2" xfId="23344" xr:uid="{C8D2929D-AF6A-4822-9BE2-4F516A1F3F34}"/>
    <cellStyle name="หมายเหตุ 2 2" xfId="23345" xr:uid="{460E8822-9710-4870-AE26-BCEE30DB69E4}"/>
    <cellStyle name="หมายเหตุ 2 2 2" xfId="23346" xr:uid="{EEBC89B3-BA71-4147-9A3A-5665E593BE43}"/>
    <cellStyle name="หมายเหตุ 2 2 2 2" xfId="35257" xr:uid="{02A9CCF8-BD6D-4204-B1BF-8D7E2D805D01}"/>
    <cellStyle name="หมายเหตุ 2 2 2 3" xfId="41557" xr:uid="{71B358E9-0C3E-42FE-A183-9767C5B8CFFE}"/>
    <cellStyle name="หมายเหตุ 2 2 2 4" xfId="44370" xr:uid="{08E32342-AF9B-4A08-9C51-30844042F9DB}"/>
    <cellStyle name="หมายเหตุ 2 2 3" xfId="35256" xr:uid="{EA4EC431-2966-4FF4-AC52-FE0BC6E0557B}"/>
    <cellStyle name="หมายเหตุ 2 2 4" xfId="41556" xr:uid="{01D41C7F-E8AD-42F8-A0C6-8B540F66AD24}"/>
    <cellStyle name="หมายเหตุ 2 2 5" xfId="44369" xr:uid="{7205F79B-E30A-4070-85C9-E70E50AB29BC}"/>
    <cellStyle name="หมายเหตุ 2 3" xfId="23347" xr:uid="{8F94C54E-4375-44CC-9069-BAF6DE8F27DF}"/>
    <cellStyle name="หมายเหตุ 2 3 2" xfId="35258" xr:uid="{A4E078CB-504E-490B-BF3F-DA3759793CBD}"/>
    <cellStyle name="หมายเหตุ 2 3 3" xfId="41558" xr:uid="{FAF59BF2-C7B4-449E-A356-D315350BA526}"/>
    <cellStyle name="หมายเหตุ 2 3 4" xfId="44371" xr:uid="{D2441013-B11D-4C03-B3FD-29C2522C2F73}"/>
    <cellStyle name="หมายเหตุ 2 4" xfId="35255" xr:uid="{67C5A02C-1B4E-483A-8EC4-93D682529DAF}"/>
    <cellStyle name="หมายเหตุ 2 5" xfId="41555" xr:uid="{9B5E2182-D149-41BA-842F-8B28C64CC2E0}"/>
    <cellStyle name="หมายเหตุ 2 6" xfId="44368" xr:uid="{D8E172EC-3A5E-4FBC-827B-B0FA2D3B4590}"/>
    <cellStyle name="หมายเหตุ 3" xfId="23348" xr:uid="{F084DE97-F7D4-4D31-8D57-D96C4D427230}"/>
    <cellStyle name="หมายเหตุ 3 2" xfId="23349" xr:uid="{681DC85D-B95E-4F27-96EE-957E78FD2CFF}"/>
    <cellStyle name="หมายเหตุ 3 2 2" xfId="23350" xr:uid="{C9639E02-4CDC-4D07-BC62-C9830C813F73}"/>
    <cellStyle name="หมายเหตุ 3 2 2 2" xfId="38467" xr:uid="{4A876165-2A78-45A0-9D3B-1ADA65DA4E29}"/>
    <cellStyle name="หมายเหตุ 3 2 2 3" xfId="41561" xr:uid="{3B6537F1-63BE-4FA7-97FB-BFF054CCB9D4}"/>
    <cellStyle name="หมายเหตุ 3 2 2 4" xfId="44374" xr:uid="{295CF767-0DCA-497D-B8F9-5480A3A5E3AE}"/>
    <cellStyle name="หมายเหตุ 3 2 3" xfId="35260" xr:uid="{2DF0B1A4-CECB-40EB-927C-6C9EF56BFD2B}"/>
    <cellStyle name="หมายเหตุ 3 2 4" xfId="41560" xr:uid="{5EA66FA7-463B-4F21-A7E5-FFD83775931D}"/>
    <cellStyle name="หมายเหตุ 3 2 5" xfId="44373" xr:uid="{6B04DDCA-BBE0-49EE-9C05-B2880A380877}"/>
    <cellStyle name="หมายเหตุ 3 3" xfId="23351" xr:uid="{A48A69FB-D497-4B50-B1D6-FB9611BAE27A}"/>
    <cellStyle name="หมายเหตุ 3 3 2" xfId="35261" xr:uid="{4BEC29AD-44DB-4A42-B1D1-E6BAADD128DC}"/>
    <cellStyle name="หมายเหตุ 3 3 3" xfId="41562" xr:uid="{6788FD05-7717-4D61-A0C9-D81C759E1E94}"/>
    <cellStyle name="หมายเหตุ 3 3 4" xfId="44375" xr:uid="{681629D1-6EF9-4449-A10A-39F727821701}"/>
    <cellStyle name="หมายเหตุ 3 4" xfId="35259" xr:uid="{4525B6E4-C1D8-4A88-BEE4-FDC0CF56A447}"/>
    <cellStyle name="หมายเหตุ 3 5" xfId="41559" xr:uid="{02E7CA89-D9D9-4796-A27C-E8216C97B2D9}"/>
    <cellStyle name="หมายเหตุ 3 6" xfId="44372" xr:uid="{0B86A2CD-112B-4A33-98B4-E923364A7456}"/>
    <cellStyle name="หมายเหตุ 4" xfId="23352" xr:uid="{597BA2B3-A8E4-4B82-82E4-B5B4E29B4432}"/>
    <cellStyle name="หมายเหตุ 4 2" xfId="23353" xr:uid="{F29387AE-E6DB-487A-99A1-F63822D709BB}"/>
    <cellStyle name="หมายเหตุ 4 2 2" xfId="23354" xr:uid="{7725A3A9-C8A9-4471-AC26-D0844525935A}"/>
    <cellStyle name="หมายเหตุ 4 2 2 2" xfId="35264" xr:uid="{5383D93A-B9C6-41CC-84E8-725C554E7003}"/>
    <cellStyle name="หมายเหตุ 4 2 2 3" xfId="41565" xr:uid="{027CBFD1-407B-49AA-BEAB-3BDC7C96DDE7}"/>
    <cellStyle name="หมายเหตุ 4 2 2 4" xfId="44378" xr:uid="{5B9224FA-1ADC-4BF2-BD26-3BCED1186799}"/>
    <cellStyle name="หมายเหตุ 4 2 3" xfId="35263" xr:uid="{936EDD32-3B26-40D7-A1AC-8E2FF64D004A}"/>
    <cellStyle name="หมายเหตุ 4 2 4" xfId="41564" xr:uid="{EA16B2A6-D321-4E76-BF20-6D913CC5D574}"/>
    <cellStyle name="หมายเหตุ 4 2 5" xfId="44377" xr:uid="{4C4A04D6-FC91-497A-A39E-2DD519A42A08}"/>
    <cellStyle name="หมายเหตุ 4 3" xfId="23355" xr:uid="{37E878FF-D1E9-49D2-8184-3CB97CE57827}"/>
    <cellStyle name="หมายเหตุ 4 3 2" xfId="35265" xr:uid="{B973497F-BD79-4AB8-B2F7-D806C4207041}"/>
    <cellStyle name="หมายเหตุ 4 3 3" xfId="41566" xr:uid="{DA22401F-10D5-4B5F-AFDB-15A195130FE5}"/>
    <cellStyle name="หมายเหตุ 4 3 4" xfId="44379" xr:uid="{533BAB17-F008-44CC-9D67-4A3B2234D2F0}"/>
    <cellStyle name="หมายเหตุ 4 4" xfId="35262" xr:uid="{284CE1B2-BA9F-4660-A97C-081733CB0447}"/>
    <cellStyle name="หมายเหตุ 4 5" xfId="41563" xr:uid="{A1CDD334-0710-424F-AA6B-D80137CBF971}"/>
    <cellStyle name="หมายเหตุ 4 6" xfId="44376" xr:uid="{2E67B383-F31C-4321-A900-9005726BF47F}"/>
    <cellStyle name="หมายเหตุ 5" xfId="23356" xr:uid="{ABC5C08E-FFFF-47AE-AD9F-40CFFEFC4E60}"/>
    <cellStyle name="หมายเหตุ 5 2" xfId="23357" xr:uid="{2B01448C-5086-4F3B-8583-0C0E7C651F3F}"/>
    <cellStyle name="หมายเหตุ 5 2 2" xfId="23358" xr:uid="{3E8DB2C7-5FDB-40E7-A1A4-2E1E3D09A9C1}"/>
    <cellStyle name="หมายเหตุ 5 2 2 2" xfId="35268" xr:uid="{41FDC726-632F-4CB0-A44F-4D4F61992A14}"/>
    <cellStyle name="หมายเหตุ 5 2 2 3" xfId="41569" xr:uid="{3FC12DDC-6BC7-489D-AB54-A20A3C33FDFD}"/>
    <cellStyle name="หมายเหตุ 5 2 2 4" xfId="44382" xr:uid="{0417A6D0-2202-4269-86F4-6BF90442E2D1}"/>
    <cellStyle name="หมายเหตุ 5 2 3" xfId="35267" xr:uid="{4A0B216D-3032-4A5C-BA84-EBEBF0EB3B23}"/>
    <cellStyle name="หมายเหตุ 5 2 4" xfId="41568" xr:uid="{A73157D7-3FC4-4367-864C-191B5D62A25D}"/>
    <cellStyle name="หมายเหตุ 5 2 5" xfId="44381" xr:uid="{49FBB0EE-0162-4434-8B1B-51EE4D2D6D11}"/>
    <cellStyle name="หมายเหตุ 5 3" xfId="23359" xr:uid="{2533F66A-BC25-4D7C-BF72-C67DFB14E6BD}"/>
    <cellStyle name="หมายเหตุ 5 3 2" xfId="35269" xr:uid="{CEFBC276-A4D8-4CEE-80F5-E8CD0ED30E34}"/>
    <cellStyle name="หมายเหตุ 5 3 3" xfId="41570" xr:uid="{C8EE9716-B9C1-441C-A8CD-F1BF01BFECAD}"/>
    <cellStyle name="หมายเหตุ 5 3 4" xfId="44383" xr:uid="{098081AA-D87C-46EA-873A-618DF3BF5B03}"/>
    <cellStyle name="หมายเหตุ 5 4" xfId="35266" xr:uid="{CF1FF782-55E9-433D-8872-97A900A1095F}"/>
    <cellStyle name="หมายเหตุ 5 5" xfId="41567" xr:uid="{ED2B9C9D-D57B-49A0-A024-C3623FBD6C1D}"/>
    <cellStyle name="หมายเหตุ 5 6" xfId="44380" xr:uid="{4461B566-7C2C-40B5-8112-1258239BB38D}"/>
    <cellStyle name="หมายเหตุ 6" xfId="23360" xr:uid="{4917A15A-7EF4-4E48-8CA4-2852108EC0FC}"/>
    <cellStyle name="หมายเหตุ 6 2" xfId="23361" xr:uid="{4EF1C3CF-9390-42E8-B521-08D005B21B8C}"/>
    <cellStyle name="หมายเหตุ 6 2 2" xfId="23362" xr:uid="{63445CD5-9AC3-475A-9726-30EBC4308A56}"/>
    <cellStyle name="หมายเหตุ 6 2 2 2" xfId="35272" xr:uid="{7CF9D3C2-1BA3-463A-8C23-E2B651DF0536}"/>
    <cellStyle name="หมายเหตุ 6 2 2 3" xfId="41573" xr:uid="{A071FF6E-AFF7-4A45-877C-3A2656B5C423}"/>
    <cellStyle name="หมายเหตุ 6 2 2 4" xfId="44386" xr:uid="{6F27C291-ADD4-4859-85E5-320B1249379F}"/>
    <cellStyle name="หมายเหตุ 6 2 3" xfId="35271" xr:uid="{CBBACB93-EEAA-424E-979C-B9695E679C60}"/>
    <cellStyle name="หมายเหตุ 6 2 4" xfId="41572" xr:uid="{FFCE8114-E9AF-4BA3-B64D-447ABF899B24}"/>
    <cellStyle name="หมายเหตุ 6 2 5" xfId="44385" xr:uid="{20C6E1D9-2542-40B5-8256-3DC38CC53575}"/>
    <cellStyle name="หมายเหตุ 6 3" xfId="23363" xr:uid="{2C102693-20CE-44C3-AC21-9EC862F6D5C4}"/>
    <cellStyle name="หมายเหตุ 6 3 2" xfId="35273" xr:uid="{709259BD-D986-4B4B-B366-425C62ADA6B6}"/>
    <cellStyle name="หมายเหตุ 6 3 3" xfId="41574" xr:uid="{43EBAEB8-5C26-4D21-BA1B-D5416503F518}"/>
    <cellStyle name="หมายเหตุ 6 3 4" xfId="44387" xr:uid="{08F0B27E-79FE-4330-9DAC-173D24467963}"/>
    <cellStyle name="หมายเหตุ 6 4" xfId="35270" xr:uid="{F848BB76-E6E1-4896-A84B-2D102E8D8243}"/>
    <cellStyle name="หมายเหตุ 6 5" xfId="41571" xr:uid="{7A026A2B-22ED-456A-B6E7-5C20F42E3C1B}"/>
    <cellStyle name="หมายเหตุ 6 6" xfId="44384" xr:uid="{8BF66B76-7D5A-48A6-BFD3-25B542E4D6F6}"/>
    <cellStyle name="หมายเหตุ 7" xfId="23364" xr:uid="{CD0EBC74-9327-4690-B74F-6A2857D05C07}"/>
    <cellStyle name="หมายเหตุ 7 2" xfId="23365" xr:uid="{F1EE2F02-1CDC-43F4-82A8-BE508C3844F7}"/>
    <cellStyle name="หมายเหตุ 7 2 2" xfId="23366" xr:uid="{3C67BFE3-D6C1-47D3-BDC8-829D490A1C48}"/>
    <cellStyle name="หมายเหตุ 7 2 2 2" xfId="35275" xr:uid="{CC864A81-77EB-4D2E-8206-F92123C8BD73}"/>
    <cellStyle name="หมายเหตุ 7 2 2 3" xfId="41577" xr:uid="{9530A3A7-260A-43CA-8646-6794B4D5B876}"/>
    <cellStyle name="หมายเหตุ 7 2 2 4" xfId="44390" xr:uid="{C193A783-9A02-471D-9A9E-91FF7CEBEEF2}"/>
    <cellStyle name="หมายเหตุ 7 2 3" xfId="35274" xr:uid="{86237A5E-E456-4076-9495-A9B76F9A2367}"/>
    <cellStyle name="หมายเหตุ 7 2 4" xfId="41576" xr:uid="{AFD783C3-C417-4114-87C8-1E5696FDF6B3}"/>
    <cellStyle name="หมายเหตุ 7 2 5" xfId="44389" xr:uid="{9D511C5A-0F3B-4179-A899-0D80636EAA00}"/>
    <cellStyle name="หมายเหตุ 7 3" xfId="23367" xr:uid="{CB0D2292-A549-4CB9-BEC3-6FF572D712A7}"/>
    <cellStyle name="หมายเหตุ 7 3 2" xfId="35276" xr:uid="{B59D5E86-2371-4A49-9156-6DCA17F53C6C}"/>
    <cellStyle name="หมายเหตุ 7 3 3" xfId="41578" xr:uid="{D83D8909-4129-4E5E-8FD3-6E1A891F0700}"/>
    <cellStyle name="หมายเหตุ 7 3 4" xfId="44391" xr:uid="{D95C685B-5B38-41B3-AEFF-54E896C055F8}"/>
    <cellStyle name="หมายเหตุ 7 4" xfId="38466" xr:uid="{1A105786-834A-49F8-8785-0A33E0586BE5}"/>
    <cellStyle name="หมายเหตุ 7 5" xfId="41575" xr:uid="{0F2A5855-13DB-4D11-B077-66049DEF89CD}"/>
    <cellStyle name="หมายเหตุ 7 6" xfId="44388" xr:uid="{DD8901EC-54E8-4B44-A0C0-0FC447F64C7D}"/>
    <cellStyle name="หมายเหตุ 8" xfId="23368" xr:uid="{CB95BBD1-32D6-4166-A53E-9C0D6DC8746C}"/>
    <cellStyle name="หมายเหตุ 8 2" xfId="23369" xr:uid="{765C55DA-DA28-4D9D-8D02-95D7FAEB582A}"/>
    <cellStyle name="หมายเหตุ 8 2 2" xfId="23370" xr:uid="{75917D08-F150-4207-BA3D-B4A36ADE1D35}"/>
    <cellStyle name="หมายเหตุ 8 2 2 2" xfId="35279" xr:uid="{9D4FA48C-C5B3-453A-852E-E75FF141CE65}"/>
    <cellStyle name="หมายเหตุ 8 2 2 3" xfId="41581" xr:uid="{E733578B-E521-45F9-9766-9016455217BE}"/>
    <cellStyle name="หมายเหตุ 8 2 2 4" xfId="44394" xr:uid="{9534B301-F739-4D62-92A8-27DCDC768CE2}"/>
    <cellStyle name="หมายเหตุ 8 2 3" xfId="35278" xr:uid="{F917E805-7E27-4B51-939B-85A655BD36AD}"/>
    <cellStyle name="หมายเหตุ 8 2 4" xfId="41580" xr:uid="{68CFDB9E-83AA-4A42-9871-7DA547BE3889}"/>
    <cellStyle name="หมายเหตุ 8 2 5" xfId="44393" xr:uid="{82C1FAB6-7AF8-438B-A8ED-04658985C07A}"/>
    <cellStyle name="หมายเหตุ 8 3" xfId="23371" xr:uid="{B76533F6-63F0-4B81-BA7E-BC8E78CB892D}"/>
    <cellStyle name="หมายเหตุ 8 3 2" xfId="35280" xr:uid="{4927543C-EB06-49E9-A46F-B42FF2FF60A2}"/>
    <cellStyle name="หมายเหตุ 8 3 3" xfId="41582" xr:uid="{59D4B5BF-B1C5-4A38-A524-D8268CD7685A}"/>
    <cellStyle name="หมายเหตุ 8 3 4" xfId="44395" xr:uid="{97E87E82-1F28-4AEE-901E-9C6FF8BA0E5A}"/>
    <cellStyle name="หมายเหตุ 8 4" xfId="35277" xr:uid="{8AC9AEC6-E811-4AE6-8379-951F6BA35076}"/>
    <cellStyle name="หมายเหตุ 8 5" xfId="41579" xr:uid="{958959A9-4F47-4DA6-9E18-AA23202EB3D3}"/>
    <cellStyle name="หมายเหตุ 8 6" xfId="44392" xr:uid="{AEFB7777-8F58-4128-905B-9DFE0825B745}"/>
    <cellStyle name="หมายเหตุ 9" xfId="23372" xr:uid="{58FAB9A9-975B-4698-A77D-55E953D5560F}"/>
    <cellStyle name="หมายเหตุ 9 2" xfId="23373" xr:uid="{02D578CE-052A-4240-A71B-6A031DE0E4B0}"/>
    <cellStyle name="หมายเหตุ 9 2 2" xfId="35282" xr:uid="{A6FB8DE7-3090-4C65-A119-88AC13337531}"/>
    <cellStyle name="หมายเหตุ 9 2 3" xfId="41584" xr:uid="{4107DF50-A7F6-496E-A93C-FF3066952B58}"/>
    <cellStyle name="หมายเหตุ 9 2 4" xfId="44397" xr:uid="{CB7608C6-7E53-449A-84B1-7BE725DD01FB}"/>
    <cellStyle name="หมายเหตุ 9 3" xfId="35281" xr:uid="{235F4C76-EC3C-4D8D-8074-951EEC3287C7}"/>
    <cellStyle name="หมายเหตุ 9 4" xfId="41583" xr:uid="{13D7A1F6-281B-497F-AD9C-F3208AC43C1D}"/>
    <cellStyle name="หมายเหตุ 9 5" xfId="44396" xr:uid="{6078E6E5-8FCC-41B8-9B74-AD65FE3ABB3B}"/>
    <cellStyle name="หัวเรื่อง 1" xfId="4734" xr:uid="{8A178842-EE4D-431A-ABE2-B7606AF3F395}"/>
    <cellStyle name="หัวเรื่อง 1 2" xfId="23375" xr:uid="{6AB29C63-CB1A-4EBB-8020-A802F8DFFFBB}"/>
    <cellStyle name="หัวเรื่อง 1 3" xfId="23376" xr:uid="{74B432CB-E801-4554-A8CC-B61C1BA22F0A}"/>
    <cellStyle name="หัวเรื่อง 1 4" xfId="24823" xr:uid="{97676CCC-9ED0-4826-BCE4-8B17A821A5F2}"/>
    <cellStyle name="หัวเรื่อง 1 5" xfId="23374" xr:uid="{2FB67CAD-1FE4-4485-B23A-3BA57655A886}"/>
    <cellStyle name="หัวเรื่อง 2" xfId="4735" xr:uid="{76EA3298-9D06-4A11-8BF7-C87642DB45CF}"/>
    <cellStyle name="หัวเรื่อง 2 2" xfId="23378" xr:uid="{9325B149-ED43-4E6D-8083-EE40432FE72E}"/>
    <cellStyle name="หัวเรื่อง 2 3" xfId="23379" xr:uid="{01E86FAD-648F-452E-ADF6-834FD7131D8A}"/>
    <cellStyle name="หัวเรื่อง 2 4" xfId="24824" xr:uid="{D67401B5-1545-4F12-B965-32F55ABD6AD9}"/>
    <cellStyle name="หัวเรื่อง 2 5" xfId="23377" xr:uid="{3F6C7252-D613-42BF-A85B-087E71419E87}"/>
    <cellStyle name="หัวเรื่อง 3" xfId="4736" xr:uid="{778A98BB-FDA3-4E41-BAF9-E07A95634750}"/>
    <cellStyle name="หัวเรื่อง 3 2" xfId="23381" xr:uid="{5FDB9D00-8DC1-490C-8B09-75FEBA5AE0CA}"/>
    <cellStyle name="หัวเรื่อง 3 3" xfId="23382" xr:uid="{DB4B464C-DB26-496D-A473-B1B4A535B651}"/>
    <cellStyle name="หัวเรื่อง 3 4" xfId="23383" xr:uid="{E895C8AB-8EF9-4AA9-A919-8259D7DEE8BE}"/>
    <cellStyle name="หัวเรื่อง 3 5" xfId="24825" xr:uid="{1C54325D-0CCB-4B8A-9BFE-EF6AD3DAFACB}"/>
    <cellStyle name="หัวเรื่อง 3 6" xfId="23380" xr:uid="{A68EB885-3C6B-45AD-96E0-9F38696EA55F}"/>
    <cellStyle name="หัวเรื่อง 4" xfId="4737" xr:uid="{B8768664-AA0C-4FEF-B3B8-0FAF07CA61AD}"/>
    <cellStyle name="หัวเรื่อง 4 2" xfId="23385" xr:uid="{DFA8AF55-0DAF-402D-BDDC-7D0DB1E5E92D}"/>
    <cellStyle name="หัวเรื่อง 4 3" xfId="23386" xr:uid="{C8476929-3872-4131-BD5B-AC46EA8BC7B0}"/>
    <cellStyle name="หัวเรื่อง 4 4" xfId="24826" xr:uid="{A7ABA256-6B62-4C5F-88E3-7F49BB10B7E3}"/>
    <cellStyle name="หัวเรื่อง 4 5" xfId="23384" xr:uid="{D4DF0124-2394-435D-924F-266C0174E88F}"/>
    <cellStyle name="๏W่ฤ_OVD5-05" xfId="23387" xr:uid="{23441E14-5185-4425-A373-3BD201873BEA}"/>
    <cellStyle name="ྰomma_RQSTFRM_97ศธบ๑" xfId="3146" xr:uid="{CC0F46CB-5F13-4CAF-9CE1-EEB6C97036C5}"/>
    <cellStyle name="ơ᪒＀＀＀＀＀＀＀＀＀＀＀＀＀＀＀＀＀＀＀＀＀＀＀＀＀＀＀＀ma_QTR94_95_1ฟ๙ศธบ๑ณปฟช (2)" xfId="23388" xr:uid="{08CAF7B7-2AF6-4FED-8922-5F37D37CFE5C}"/>
    <cellStyle name="…_x000e__x000a_ธ๎_x000c_U_x0001_ฅ_x0005_ด_x000a__x0007__x0001__x0001_" xfId="23389" xr:uid="{0FA1C4D7-C466-41F1-B18C-0B88941F1FD2}"/>
    <cellStyle name="_x001d_๐&quot;_x000c_์๒_x000c_฿U_x0001_ญ_x0005_J_x000f__x0007__x0001__x0001_" xfId="23390" xr:uid="{8B16E80E-047D-4843-A2F3-49E8A20F6D69}"/>
    <cellStyle name="_x001d_๐'&amp;O—&amp;H_x000b__x0008_4_x0018__x0005__x0019__x000f__x0001__x0001_" xfId="23391" xr:uid="{790FCD66-5BB5-4758-9399-01783E1D0BF6}"/>
    <cellStyle name="_x001d_๐7_x000c_๎_x0017__x000d_เU_x0001_า_x0006_|!_x0007__x0001__x0001_" xfId="23392" xr:uid="{B7EA7E64-9953-47E3-94F8-5403F3D3D88A}"/>
    <cellStyle name="_x001d_๐7_x000c_๎_x0017__x000d_เU_x0001_า_x0006_!_x0007__x0001__x0001_" xfId="23393" xr:uid="{897B5928-D772-48DE-B7BF-A9A9C36ADABB}"/>
    <cellStyle name="_x001d_๐๏%$ฟ&amp;_x0017__x000b__x0008_ศ_x001c__x001d__x0007__x0001__x0001_" xfId="23394" xr:uid="{53A63216-C843-486E-8BD3-5C04E9CE441C}"/>
    <cellStyle name="ormal_Zone 1Aev dist.a_qry2)tpldt_1\)_-* &quot;-&quot;??\ _F_-_x0005__-@_-@_-@_-@_)%_x0001_" xfId="23395" xr:uid="{540F9677-619C-4E92-87AE-83940BA6CB05}"/>
    <cellStyle name="" xfId="23396" xr:uid="{1DCAC648-BA18-447F-8F3D-B3F4087D8B08}"/>
    <cellStyle name="_xddb0_̟ᩒb_xdddc_̟ᩢb_xde1c_̟ᩲbơ᪂bơ᪒＀＀＀＀＀＀＀＀＀＀＀＀＀＀＀＀＀＀＀＀＀＀＀＀＀＀＀＀ma_QTR94_95_1ฟ๙ศธบ๑ณปฟช (2)" xfId="23397" xr:uid="{180E9ECF-030E-4159-BC84-58EC37B4EF05}"/>
    <cellStyle name="똿뗦먛귟 [0.00]_PRODUCT DETAIL Q1" xfId="23398" xr:uid="{47FA7701-A2BC-4E38-9EF5-609A38E34684}"/>
    <cellStyle name="똿뗦먛귟_PRODUCT DETAIL Q1" xfId="23399" xr:uid="{894B970C-18CA-4FE4-B85E-CEC501CA834E}"/>
    <cellStyle name="믅됞 [0.00]_PRODUCT DETAIL Q1" xfId="23400" xr:uid="{6200C869-593C-4387-9B2D-29EEC1623F2F}"/>
    <cellStyle name="믅됞_PRODUCT DETAIL Q1" xfId="23401" xr:uid="{71D005E0-A1B2-4CA4-9B01-42EA1C701014}"/>
    <cellStyle name="밍? [0]_엄넷?? " xfId="23402" xr:uid="{B53E2575-B5DF-492E-A53C-88B5789052E9}"/>
    <cellStyle name="밍?_엄넷?? " xfId="23403" xr:uid="{50E4657A-539C-4BA3-A314-1E90A296540E}"/>
    <cellStyle name="백분율_95" xfId="23404" xr:uid="{4FCD4109-CEC2-422E-B51B-78E9DFAE4D64}"/>
    <cellStyle name="뷭?" xfId="23405" xr:uid="{E55294AD-F18C-4F1E-BF06-109E78B0C05B}"/>
    <cellStyle name="뷰A? [0]_엄넷?? " xfId="23406" xr:uid="{6A344724-41BA-4F33-9A5B-D899C8982061}"/>
    <cellStyle name="뷰A?_엄넷?? " xfId="23407" xr:uid="{C4A77E44-9AD7-4D48-B2F2-6F2D90FA2D48}"/>
    <cellStyle name="쉼표 [0]_Country code" xfId="3147" xr:uid="{8CE0CC77-F55B-40B2-8333-00E48F5174DC}"/>
    <cellStyle name="쉼표_Korea Customer Information" xfId="3148" xr:uid="{251AB48F-6613-4F43-92C2-60AB1A8E181C}"/>
    <cellStyle name="콤마 [0]_          " xfId="23408" xr:uid="{CF2D2204-44EA-43C2-BDC2-9DEB30A88009}"/>
    <cellStyle name="콤마_          " xfId="23409" xr:uid="{19049F9F-4D25-4079-ABE9-EBC5C955E136}"/>
    <cellStyle name="통화 [0]_1202" xfId="23410" xr:uid="{5083FF52-4830-4FD4-9A94-BA43E4FE8E20}"/>
    <cellStyle name="통화_1202" xfId="23411" xr:uid="{FC3F9B11-ACC3-477D-88CD-21F041C36064}"/>
    <cellStyle name="표준_(정보부문)월별인원계획" xfId="23412" xr:uid="{4B0FC0F8-15BC-4603-8E1A-9FB2C6FBA4F1}"/>
    <cellStyle name="퓭닉_ㅶA??絡 " xfId="23413" xr:uid="{674A0F76-5C00-4B9A-9023-5FD125457FBD}"/>
    <cellStyle name="화폐기호_도장2 " xfId="23414" xr:uid="{DBB89E94-2A0F-4FF2-9A82-0FC88EF58E5E}"/>
    <cellStyle name="一般 2" xfId="3149" xr:uid="{55EA831E-F4A1-4D7A-948B-5CF148D539A0}"/>
    <cellStyle name="一般_~4664860" xfId="23415" xr:uid="{DFE2946A-7E13-4D81-ACBE-3B16DBFBA214}"/>
    <cellStyle name="中等" xfId="3150" xr:uid="{89E36E00-2237-4EAC-AD12-F122F20F0A21}"/>
    <cellStyle name="備註" xfId="3151" xr:uid="{C332D3A7-3507-4606-A3DD-A2E7CC7BF63B}"/>
    <cellStyle name="千位分隔[0]_08工资" xfId="23416" xr:uid="{EC0FEE75-27D2-48E3-A74D-BBC5804D2FF1}"/>
    <cellStyle name="千位分隔_08工资" xfId="23417" xr:uid="{CB4142F3-04A0-46D9-A30D-80BB388A4BD4}"/>
    <cellStyle name="千分位 2" xfId="3152" xr:uid="{252F66D4-21B5-4DDE-9EAB-96DBF9F9131E}"/>
    <cellStyle name="千分位[0]_Book2" xfId="23418" xr:uid="{10E89DEB-A8FF-4FE2-99CB-44A8F9C858A2}"/>
    <cellStyle name="千分位_2005 Budget Control Sheet" xfId="3153" xr:uid="{56661622-F128-465C-B2F5-E13FCE13CE7D}"/>
    <cellStyle name="合計" xfId="3154" xr:uid="{C7067197-F0DF-476F-88AB-7D9BF6F05531}"/>
    <cellStyle name="后继超级链接" xfId="23419" xr:uid="{3F2F307E-8723-4444-BA52-BC6193B1B477}"/>
    <cellStyle name="壞" xfId="3155" xr:uid="{7CCADC91-C7E5-4978-989A-9565B581033E}"/>
    <cellStyle name="好" xfId="3156" xr:uid="{33D8576A-88EA-47DB-AC46-E9B5EDF94770}"/>
    <cellStyle name="常规_02房屋明细" xfId="23420" xr:uid="{BF623921-4FD8-414F-83F6-8AE9141E5477}"/>
    <cellStyle name="折り返し" xfId="23421" xr:uid="{2758452F-A97B-4505-A504-C437300534B5}"/>
    <cellStyle name="普通_9409GZST" xfId="23422" xr:uid="{2B956F1C-E6BF-4DFC-B068-773300ED8297}"/>
    <cellStyle name="未定義" xfId="3380" xr:uid="{66833369-246D-4013-9F14-1005B94B56C6}"/>
    <cellStyle name="桁区切り [0.00] 2" xfId="4738" xr:uid="{9D4FBA1E-14E8-454C-9E8D-E7A4E0662FDA}"/>
    <cellStyle name="桁区切り [0.00]_(FASTチャージ) YC5 BOX用データrev.1" xfId="23423" xr:uid="{0A336FB7-7329-4E83-9BB6-BE7495633620}"/>
    <cellStyle name="桁区切り 2" xfId="4739" xr:uid="{C9978654-2E10-4863-B45C-BA95CE3F0760}"/>
    <cellStyle name="桁区切り 3" xfId="4740" xr:uid="{B716B0F4-A260-4C45-823C-B8BC74284351}"/>
    <cellStyle name="桁区切り_(FASTチャージ) YC5 BOX用データrev.1" xfId="23424" xr:uid="{A6A83A9D-CA4B-482C-8BB1-62F908C30823}"/>
    <cellStyle name="標?_Sheet1終" xfId="23425" xr:uid="{42E5DFEC-FD7F-42C9-BB3E-93D659618A57}"/>
    <cellStyle name="標準_　'98用,11月 " xfId="3157" xr:uid="{3C97BD33-B43F-4ECB-AA56-676EA62FE112}"/>
    <cellStyle name="標題" xfId="3158" xr:uid="{71ABC98C-7F21-44BF-AD99-72B26E48DA98}"/>
    <cellStyle name="標題 1" xfId="3159" xr:uid="{A231787A-AB02-4B87-A5BB-B43863E1DB55}"/>
    <cellStyle name="標題 2" xfId="3160" xr:uid="{F50C0B72-C1DF-4D23-A935-8AD33BF2F3A5}"/>
    <cellStyle name="標題 3" xfId="3161" xr:uid="{EADF7DBD-D64D-43F3-9F94-9405816B28CC}"/>
    <cellStyle name="標題 4" xfId="3162" xr:uid="{41851A5B-3261-45F3-8EC4-41B87725E98C}"/>
    <cellStyle name="檢查儲存格" xfId="3163" xr:uid="{C8A76C7D-FCBC-46EF-8EED-3534719A1F7E}"/>
    <cellStyle name="爨ﾃﾗ靉ｧﾋﾁﾒﾂｨﾘﾅﾀﾒ､ [0]_PERSONAL" xfId="23426" xr:uid="{BBB6E9BF-1F94-44FB-8836-960B5CFEAA4E}"/>
    <cellStyle name="爨ﾃﾗ靉ｧﾋﾁﾒﾂｨﾘﾅﾀﾒ､_PERSONAL" xfId="23427" xr:uid="{23521EFC-B033-4F6E-984F-0F18C60AEA54}"/>
    <cellStyle name="爨ﾃﾗ靉ｧﾋﾁﾒﾂﾊ｡ﾘﾅ爰ﾔｹ [0]_PERSONAL" xfId="23428" xr:uid="{9F597C11-6F35-4DF2-A546-4608D1230068}"/>
    <cellStyle name="爨ﾃﾗ靉ｧﾋﾁﾒﾂﾊ｡ﾘﾅ爰ﾔｹ_PERSONAL" xfId="23429" xr:uid="{E3F3F6B5-6770-42C2-A34D-AFB447366EB2}"/>
    <cellStyle name="爼ﾗ靉ﾁ篦ｧﾋﾅﾒﾂﾁﾔｵﾔ" xfId="3381" xr:uid="{71D34149-9527-43CD-9ECA-8EEE1DEA4B5F}"/>
    <cellStyle name="罫線（点線）" xfId="23431" xr:uid="{ED20BE52-2400-489D-AFFB-99EEA4B64A6D}"/>
    <cellStyle name="行レベル_1_IPC 2003年事業計画用VOL" xfId="23432" xr:uid="{CD78BB31-7E0C-47BC-916C-43471901CE3F}"/>
    <cellStyle name="表示済みのハイパーリンク" xfId="23433" xr:uid="{20476981-F2C2-4590-8549-38471B6F468A}"/>
    <cellStyle name="見出し１" xfId="23434" xr:uid="{FB3A62A6-3A7F-43FA-8C6F-62C16CA681F4}"/>
    <cellStyle name="計算方式" xfId="3164" xr:uid="{CCA2F3C0-F0BC-4011-9871-CE85BDA0D024}"/>
    <cellStyle name="說明文字" xfId="3165" xr:uid="{8981846F-8F52-4D1F-907E-3A2AABBABC9F}"/>
    <cellStyle name="警告文字" xfId="3166" xr:uid="{5159DB95-5A80-47CD-9A5B-1979EFE5FA11}"/>
    <cellStyle name="貨幣 [0]_Book2" xfId="23435" xr:uid="{1A78A559-20A0-428F-92DB-261850CED629}"/>
    <cellStyle name="貨幣[0]_LC (2)" xfId="3382" xr:uid="{872A058D-A9DD-471D-80D2-A3F99FD2F776}"/>
    <cellStyle name="貨幣_AAM" xfId="23437" xr:uid="{7AB4D36F-40A9-4330-8555-02B1DAED0692}"/>
    <cellStyle name="货币[0]_ INVOICE" xfId="23438" xr:uid="{DADB49AA-915A-49A8-8BDC-514E02843F1C}"/>
    <cellStyle name="货币_ INVOICE" xfId="23439" xr:uid="{FEF1FFB0-06EC-4A39-BB8F-9C5218EB9F92}"/>
    <cellStyle name="超级链接" xfId="23440" xr:uid="{6870877E-0EC3-4B2A-B737-BB912002C563}"/>
    <cellStyle name="輔色1" xfId="3167" xr:uid="{8505E6CA-67EA-40E5-897D-AF5A6523AAAF}"/>
    <cellStyle name="輔色2" xfId="3168" xr:uid="{8CFA87B9-2C49-4461-B613-7F67F309859D}"/>
    <cellStyle name="輔色3" xfId="3169" xr:uid="{E81624B7-9B94-4E29-BE20-33621D4980E0}"/>
    <cellStyle name="輔色4" xfId="3170" xr:uid="{CAE9D597-B43D-4A04-A5F0-D00801EDD93E}"/>
    <cellStyle name="輔色5" xfId="3171" xr:uid="{E25EA969-F7DD-4285-BABB-9EF2D987433F}"/>
    <cellStyle name="輔色6" xfId="3172" xr:uid="{E1A19166-1963-498F-A3E9-7DAFB6EAA1CC}"/>
    <cellStyle name="輸入" xfId="3173" xr:uid="{DB020504-2D71-457E-9B24-AF290B388C6F}"/>
    <cellStyle name="輸出" xfId="3174" xr:uid="{BE245645-2FE8-45FD-9DAD-11D70B5F23FD}"/>
    <cellStyle name="通貨 [0.00]_~0024152" xfId="23441" xr:uid="{73CB9A6B-9C48-4A62-B551-B48BF463FF26}"/>
    <cellStyle name="通貨_　'98用,11月 " xfId="3175" xr:uid="{01654A87-A853-4210-99C2-238954DA5BAC}"/>
    <cellStyle name="連結的儲存格" xfId="3176" xr:uid="{F668EC7E-653D-4AB1-94A5-AD13C86E1286}"/>
  </cellStyles>
  <dxfs count="0"/>
  <tableStyles count="0" defaultTableStyle="TableStyleMedium9" defaultPivotStyle="PivotStyleLight16"/>
  <colors>
    <mruColors>
      <color rgb="FFFFFFCC"/>
      <color rgb="FFFF00FF"/>
      <color rgb="FFFF66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3348633</xdr:colOff>
      <xdr:row>232</xdr:row>
      <xdr:rowOff>268516</xdr:rowOff>
    </xdr:from>
    <xdr:to>
      <xdr:col>6</xdr:col>
      <xdr:colOff>255849</xdr:colOff>
      <xdr:row>235</xdr:row>
      <xdr:rowOff>144902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3281257</xdr:colOff>
      <xdr:row>231</xdr:row>
      <xdr:rowOff>68338</xdr:rowOff>
    </xdr:from>
    <xdr:to>
      <xdr:col>6</xdr:col>
      <xdr:colOff>100897</xdr:colOff>
      <xdr:row>233</xdr:row>
      <xdr:rowOff>251641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AFE03C6-5544-4077-A2F2-4BF166DC0ED9}"/>
            </a:ext>
          </a:extLst>
        </xdr:cNvPr>
        <xdr:cNvSpPr txBox="1">
          <a:spLocks noChangeArrowheads="1"/>
        </xdr:cNvSpPr>
      </xdr:nvSpPr>
      <xdr:spPr bwMode="auto">
        <a:xfrm>
          <a:off x="3286337" y="70477138"/>
          <a:ext cx="2799503" cy="7929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tabSelected="1" view="pageBreakPreview" zoomScale="85" zoomScaleNormal="100" zoomScaleSheetLayoutView="85" workbookViewId="0"/>
  </sheetViews>
  <sheetFormatPr defaultColWidth="10.6328125" defaultRowHeight="24" customHeight="1"/>
  <cols>
    <col min="1" max="1" width="53.1796875" style="8" customWidth="1"/>
    <col min="2" max="2" width="1.6328125" style="9" customWidth="1"/>
    <col min="3" max="3" width="7.54296875" style="8" customWidth="1"/>
    <col min="4" max="4" width="1.6328125" style="9" customWidth="1"/>
    <col min="5" max="5" width="17.90625" style="9" customWidth="1"/>
    <col min="6" max="6" width="1.453125" style="9" customWidth="1"/>
    <col min="7" max="7" width="17.90625" style="9" customWidth="1"/>
    <col min="8" max="8" width="1.453125" style="9" customWidth="1"/>
    <col min="9" max="9" width="17.90625" style="9" customWidth="1"/>
    <col min="10" max="10" width="1.453125" style="9" customWidth="1"/>
    <col min="11" max="11" width="17.90625" style="9" customWidth="1"/>
    <col min="12" max="16384" width="10.6328125" style="9"/>
  </cols>
  <sheetData>
    <row r="1" spans="1:11" s="6" customFormat="1" ht="24" customHeight="1">
      <c r="A1" s="1" t="s">
        <v>114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6" customFormat="1" ht="24" customHeight="1">
      <c r="A2" s="1" t="s">
        <v>96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6" customFormat="1" ht="24" customHeight="1">
      <c r="A3" s="41" t="s">
        <v>219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6" customFormat="1" ht="24" customHeight="1">
      <c r="B4" s="4"/>
      <c r="C4" s="3"/>
      <c r="D4" s="4"/>
      <c r="E4" s="4"/>
      <c r="F4" s="4"/>
      <c r="G4" s="4"/>
      <c r="H4" s="4"/>
      <c r="I4" s="4"/>
      <c r="J4" s="4"/>
      <c r="K4" s="7" t="s">
        <v>102</v>
      </c>
    </row>
    <row r="5" spans="1:11" ht="24" customHeight="1">
      <c r="E5" s="69" t="s">
        <v>0</v>
      </c>
      <c r="F5" s="69"/>
      <c r="G5" s="69"/>
      <c r="H5" s="11"/>
      <c r="I5" s="69" t="s">
        <v>1</v>
      </c>
      <c r="J5" s="69"/>
      <c r="K5" s="69"/>
    </row>
    <row r="6" spans="1:11" ht="24" customHeight="1">
      <c r="C6" s="42" t="s">
        <v>2</v>
      </c>
      <c r="E6" s="43" t="s">
        <v>220</v>
      </c>
      <c r="F6" s="13"/>
      <c r="G6" s="43" t="s">
        <v>176</v>
      </c>
      <c r="H6" s="13"/>
      <c r="I6" s="43" t="s">
        <v>220</v>
      </c>
      <c r="J6" s="13"/>
      <c r="K6" s="43" t="s">
        <v>176</v>
      </c>
    </row>
    <row r="7" spans="1:11" ht="24" customHeight="1">
      <c r="A7" s="1" t="s">
        <v>3</v>
      </c>
      <c r="C7" s="15"/>
      <c r="G7" s="32"/>
    </row>
    <row r="8" spans="1:11" ht="24" customHeight="1">
      <c r="A8" s="1" t="s">
        <v>4</v>
      </c>
      <c r="C8" s="15"/>
    </row>
    <row r="9" spans="1:11" ht="24" customHeight="1">
      <c r="A9" s="8" t="s">
        <v>5</v>
      </c>
      <c r="B9" s="19"/>
      <c r="C9" s="15">
        <v>7</v>
      </c>
      <c r="E9" s="16">
        <v>220178095</v>
      </c>
      <c r="F9" s="16"/>
      <c r="G9" s="16">
        <v>327097162</v>
      </c>
      <c r="H9" s="16"/>
      <c r="I9" s="16">
        <v>52666649</v>
      </c>
      <c r="J9" s="16"/>
      <c r="K9" s="16">
        <v>188574052</v>
      </c>
    </row>
    <row r="10" spans="1:11" ht="24" customHeight="1">
      <c r="A10" s="8" t="s">
        <v>87</v>
      </c>
      <c r="C10" s="15">
        <v>8</v>
      </c>
      <c r="D10" s="44"/>
      <c r="E10" s="16">
        <v>1227614027</v>
      </c>
      <c r="F10" s="16"/>
      <c r="G10" s="16">
        <v>1227504104</v>
      </c>
      <c r="H10" s="16"/>
      <c r="I10" s="16">
        <v>874653583</v>
      </c>
      <c r="J10" s="16"/>
      <c r="K10" s="16">
        <v>723573566</v>
      </c>
    </row>
    <row r="11" spans="1:11" ht="24" customHeight="1">
      <c r="A11" s="8" t="s">
        <v>125</v>
      </c>
      <c r="C11" s="15"/>
      <c r="D11" s="44"/>
      <c r="E11" s="16"/>
      <c r="F11" s="16"/>
      <c r="G11" s="16"/>
      <c r="H11" s="16"/>
      <c r="I11" s="16"/>
      <c r="J11" s="16"/>
      <c r="K11" s="16"/>
    </row>
    <row r="12" spans="1:11" ht="24" customHeight="1">
      <c r="A12" s="8" t="s">
        <v>224</v>
      </c>
      <c r="C12" s="15">
        <v>21</v>
      </c>
      <c r="D12" s="44"/>
      <c r="E12" s="16">
        <v>0</v>
      </c>
      <c r="F12" s="16"/>
      <c r="G12" s="16">
        <v>0</v>
      </c>
      <c r="H12" s="16"/>
      <c r="I12" s="16">
        <v>2831393</v>
      </c>
      <c r="J12" s="16"/>
      <c r="K12" s="16">
        <v>2598853</v>
      </c>
    </row>
    <row r="13" spans="1:11" ht="24" customHeight="1">
      <c r="A13" s="8" t="s">
        <v>225</v>
      </c>
      <c r="C13" s="15">
        <v>12</v>
      </c>
      <c r="D13" s="44"/>
      <c r="E13" s="16">
        <v>28611084</v>
      </c>
      <c r="F13" s="16"/>
      <c r="G13" s="16">
        <v>0</v>
      </c>
      <c r="H13" s="16"/>
      <c r="I13" s="16">
        <v>0</v>
      </c>
      <c r="J13" s="16"/>
      <c r="K13" s="16">
        <v>0</v>
      </c>
    </row>
    <row r="14" spans="1:11" ht="24" customHeight="1">
      <c r="A14" s="8" t="s">
        <v>89</v>
      </c>
      <c r="B14" s="6"/>
      <c r="C14" s="15">
        <v>9</v>
      </c>
      <c r="E14" s="16">
        <v>884154033</v>
      </c>
      <c r="F14" s="16"/>
      <c r="G14" s="16">
        <v>725251493</v>
      </c>
      <c r="H14" s="16"/>
      <c r="I14" s="16">
        <v>634921410</v>
      </c>
      <c r="J14" s="16"/>
      <c r="K14" s="16">
        <v>412008931</v>
      </c>
    </row>
    <row r="15" spans="1:11" ht="24" customHeight="1">
      <c r="A15" s="8" t="s">
        <v>6</v>
      </c>
      <c r="C15" s="15"/>
      <c r="E15" s="16">
        <v>103715665</v>
      </c>
      <c r="F15" s="16"/>
      <c r="G15" s="16">
        <v>66107522</v>
      </c>
      <c r="H15" s="16"/>
      <c r="I15" s="16">
        <v>49043610</v>
      </c>
      <c r="J15" s="16"/>
      <c r="K15" s="16">
        <v>21336107</v>
      </c>
    </row>
    <row r="16" spans="1:11" ht="24" customHeight="1">
      <c r="A16" s="1" t="s">
        <v>7</v>
      </c>
      <c r="C16" s="15"/>
      <c r="E16" s="18">
        <f>SUM(E9:E15)</f>
        <v>2464272904</v>
      </c>
      <c r="F16" s="16"/>
      <c r="G16" s="18">
        <f>SUM(G9:G15)</f>
        <v>2345960281</v>
      </c>
      <c r="H16" s="16"/>
      <c r="I16" s="18">
        <f>SUM(I9:I15)</f>
        <v>1614116645</v>
      </c>
      <c r="J16" s="16"/>
      <c r="K16" s="18">
        <f>SUM(K9:K15)</f>
        <v>1348091509</v>
      </c>
    </row>
    <row r="17" spans="1:11" ht="24" customHeight="1">
      <c r="A17" s="1" t="s">
        <v>8</v>
      </c>
      <c r="C17" s="15"/>
      <c r="E17" s="16"/>
      <c r="F17" s="16"/>
      <c r="G17" s="16"/>
      <c r="H17" s="16"/>
      <c r="I17" s="16"/>
      <c r="J17" s="16"/>
      <c r="K17" s="16"/>
    </row>
    <row r="18" spans="1:11" ht="24" customHeight="1">
      <c r="A18" s="8" t="s">
        <v>234</v>
      </c>
      <c r="C18" s="9"/>
    </row>
    <row r="19" spans="1:11" ht="24" customHeight="1">
      <c r="A19" s="8" t="s">
        <v>224</v>
      </c>
      <c r="C19" s="15">
        <v>21</v>
      </c>
      <c r="E19" s="16">
        <v>0</v>
      </c>
      <c r="F19" s="16"/>
      <c r="G19" s="16">
        <v>0</v>
      </c>
      <c r="H19" s="16"/>
      <c r="I19" s="16">
        <v>36253871</v>
      </c>
      <c r="J19" s="16"/>
      <c r="K19" s="16">
        <v>39085263</v>
      </c>
    </row>
    <row r="20" spans="1:11" ht="24" customHeight="1">
      <c r="A20" s="8" t="s">
        <v>225</v>
      </c>
      <c r="C20" s="15">
        <v>12</v>
      </c>
      <c r="E20" s="16">
        <v>0</v>
      </c>
      <c r="F20" s="16"/>
      <c r="G20" s="16">
        <v>30111084</v>
      </c>
      <c r="H20" s="16"/>
      <c r="I20" s="16">
        <v>0</v>
      </c>
      <c r="J20" s="16"/>
      <c r="K20" s="16">
        <v>0</v>
      </c>
    </row>
    <row r="21" spans="1:11" ht="24" customHeight="1">
      <c r="A21" s="8" t="s">
        <v>9</v>
      </c>
      <c r="C21" s="15">
        <v>10</v>
      </c>
      <c r="E21" s="16">
        <v>0</v>
      </c>
      <c r="F21" s="16"/>
      <c r="G21" s="16">
        <v>0</v>
      </c>
      <c r="H21" s="16"/>
      <c r="I21" s="16">
        <v>2041316926</v>
      </c>
      <c r="J21" s="16"/>
      <c r="K21" s="16">
        <v>2041307450</v>
      </c>
    </row>
    <row r="22" spans="1:11" ht="24" customHeight="1">
      <c r="A22" s="8" t="s">
        <v>10</v>
      </c>
      <c r="C22" s="15">
        <v>11</v>
      </c>
      <c r="E22" s="16">
        <v>9930773</v>
      </c>
      <c r="F22" s="16"/>
      <c r="G22" s="16">
        <v>12981003</v>
      </c>
      <c r="H22" s="16"/>
      <c r="I22" s="16">
        <v>0</v>
      </c>
      <c r="J22" s="16"/>
      <c r="K22" s="16">
        <v>0</v>
      </c>
    </row>
    <row r="23" spans="1:11" ht="24" customHeight="1">
      <c r="A23" s="8" t="s">
        <v>113</v>
      </c>
      <c r="B23" s="6"/>
      <c r="C23" s="15">
        <v>13</v>
      </c>
      <c r="E23" s="16">
        <v>2164021848</v>
      </c>
      <c r="F23" s="16"/>
      <c r="G23" s="16">
        <v>2280654589</v>
      </c>
      <c r="H23" s="16"/>
      <c r="I23" s="16">
        <v>1277053982</v>
      </c>
      <c r="J23" s="16"/>
      <c r="K23" s="16">
        <v>1347461941</v>
      </c>
    </row>
    <row r="24" spans="1:11" ht="24" customHeight="1">
      <c r="A24" s="8" t="s">
        <v>107</v>
      </c>
      <c r="B24" s="6"/>
      <c r="C24" s="15">
        <v>21</v>
      </c>
      <c r="E24" s="16">
        <v>414767115</v>
      </c>
      <c r="F24" s="16"/>
      <c r="G24" s="16">
        <v>434937116</v>
      </c>
      <c r="H24" s="16"/>
      <c r="I24" s="16">
        <v>238537814</v>
      </c>
      <c r="J24" s="16"/>
      <c r="K24" s="16">
        <v>204720712</v>
      </c>
    </row>
    <row r="25" spans="1:11" ht="24" customHeight="1">
      <c r="A25" s="8" t="s">
        <v>152</v>
      </c>
      <c r="B25" s="6"/>
      <c r="C25" s="15">
        <v>14</v>
      </c>
      <c r="E25" s="16">
        <v>57192565</v>
      </c>
      <c r="F25" s="16"/>
      <c r="G25" s="16">
        <v>54002325</v>
      </c>
      <c r="H25" s="16"/>
      <c r="I25" s="16">
        <v>0</v>
      </c>
      <c r="J25" s="16"/>
      <c r="K25" s="16">
        <v>0</v>
      </c>
    </row>
    <row r="26" spans="1:11" ht="24" customHeight="1">
      <c r="A26" s="8" t="s">
        <v>115</v>
      </c>
      <c r="B26" s="6"/>
      <c r="C26" s="15">
        <v>15</v>
      </c>
      <c r="E26" s="16">
        <v>149558805</v>
      </c>
      <c r="F26" s="16"/>
      <c r="G26" s="16">
        <v>167691365</v>
      </c>
      <c r="H26" s="16"/>
      <c r="I26" s="16">
        <v>7611474</v>
      </c>
      <c r="J26" s="16"/>
      <c r="K26" s="16">
        <v>9274582</v>
      </c>
    </row>
    <row r="27" spans="1:11" ht="24" customHeight="1">
      <c r="A27" s="8" t="s">
        <v>11</v>
      </c>
      <c r="B27" s="6"/>
      <c r="C27" s="15">
        <v>16</v>
      </c>
      <c r="E27" s="16">
        <v>51225128</v>
      </c>
      <c r="F27" s="16"/>
      <c r="G27" s="16">
        <v>53911089</v>
      </c>
      <c r="H27" s="16"/>
      <c r="I27" s="16">
        <v>0</v>
      </c>
      <c r="J27" s="16"/>
      <c r="K27" s="16">
        <v>0</v>
      </c>
    </row>
    <row r="28" spans="1:11" ht="24" customHeight="1">
      <c r="A28" s="8" t="s">
        <v>117</v>
      </c>
      <c r="B28" s="6"/>
      <c r="C28" s="15">
        <v>25</v>
      </c>
      <c r="E28" s="16">
        <v>35637590</v>
      </c>
      <c r="F28" s="16"/>
      <c r="G28" s="16">
        <v>93934259</v>
      </c>
      <c r="H28" s="16"/>
      <c r="I28" s="16">
        <v>6885339</v>
      </c>
      <c r="J28" s="16"/>
      <c r="K28" s="16">
        <v>68922401</v>
      </c>
    </row>
    <row r="29" spans="1:11" ht="24" customHeight="1">
      <c r="A29" s="8" t="s">
        <v>124</v>
      </c>
      <c r="B29" s="6"/>
      <c r="C29" s="15"/>
      <c r="E29" s="16">
        <v>31886869</v>
      </c>
      <c r="F29" s="16"/>
      <c r="G29" s="16">
        <v>33558840</v>
      </c>
      <c r="H29" s="16"/>
      <c r="I29" s="16">
        <v>0</v>
      </c>
      <c r="J29" s="16"/>
      <c r="K29" s="16">
        <v>0</v>
      </c>
    </row>
    <row r="30" spans="1:11" ht="24" customHeight="1">
      <c r="A30" s="8" t="s">
        <v>12</v>
      </c>
      <c r="B30" s="6"/>
      <c r="C30" s="15"/>
      <c r="E30" s="17">
        <v>29331838</v>
      </c>
      <c r="F30" s="16"/>
      <c r="G30" s="17">
        <v>29179836</v>
      </c>
      <c r="H30" s="16"/>
      <c r="I30" s="17">
        <v>32651481</v>
      </c>
      <c r="J30" s="16"/>
      <c r="K30" s="17">
        <v>31994336</v>
      </c>
    </row>
    <row r="31" spans="1:11" ht="24" customHeight="1">
      <c r="A31" s="1" t="s">
        <v>13</v>
      </c>
      <c r="C31" s="15"/>
      <c r="E31" s="16">
        <f>SUM(E19:E30)</f>
        <v>2943552531</v>
      </c>
      <c r="F31" s="16"/>
      <c r="G31" s="16">
        <f>SUM(G19:G30)</f>
        <v>3190961506</v>
      </c>
      <c r="H31" s="16"/>
      <c r="I31" s="16">
        <f>SUM(I19:I30)</f>
        <v>3640310887</v>
      </c>
      <c r="J31" s="16"/>
      <c r="K31" s="16">
        <f>SUM(K19:K30)</f>
        <v>3742766685</v>
      </c>
    </row>
    <row r="32" spans="1:11" ht="24" customHeight="1" thickBot="1">
      <c r="A32" s="1" t="s">
        <v>14</v>
      </c>
      <c r="E32" s="45">
        <f>E16+E31</f>
        <v>5407825435</v>
      </c>
      <c r="F32" s="16"/>
      <c r="G32" s="45">
        <f>G16+G31</f>
        <v>5536921787</v>
      </c>
      <c r="H32" s="16"/>
      <c r="I32" s="45">
        <f>I16+I31</f>
        <v>5254427532</v>
      </c>
      <c r="J32" s="16"/>
      <c r="K32" s="45">
        <f>K16+K31</f>
        <v>5090858194</v>
      </c>
    </row>
    <row r="33" spans="1:11" ht="24" customHeight="1" thickTop="1">
      <c r="E33" s="5"/>
      <c r="G33" s="5"/>
      <c r="I33" s="5"/>
      <c r="J33" s="5"/>
      <c r="K33" s="5"/>
    </row>
    <row r="34" spans="1:11" ht="24" customHeight="1">
      <c r="A34" s="46" t="s">
        <v>15</v>
      </c>
      <c r="B34" s="19"/>
      <c r="E34" s="5"/>
      <c r="G34" s="5"/>
      <c r="I34" s="5"/>
      <c r="J34" s="5"/>
      <c r="K34" s="5"/>
    </row>
    <row r="35" spans="1:11" s="6" customFormat="1" ht="24" customHeight="1">
      <c r="A35" s="1" t="str">
        <f>A1</f>
        <v>Malee Group Public Company Limited and its subsidiaries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s="6" customFormat="1" ht="24" customHeight="1">
      <c r="A36" s="1" t="s">
        <v>97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s="6" customFormat="1" ht="24" customHeight="1">
      <c r="A37" s="41" t="s">
        <v>219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s="6" customFormat="1" ht="24" customHeight="1">
      <c r="B38" s="4"/>
      <c r="C38" s="3"/>
      <c r="D38" s="4"/>
      <c r="E38" s="4"/>
      <c r="F38" s="4"/>
      <c r="G38" s="4"/>
      <c r="H38" s="4"/>
      <c r="I38" s="4"/>
      <c r="J38" s="4"/>
      <c r="K38" s="7" t="s">
        <v>102</v>
      </c>
    </row>
    <row r="39" spans="1:11" ht="24" customHeight="1">
      <c r="E39" s="69" t="s">
        <v>0</v>
      </c>
      <c r="F39" s="69"/>
      <c r="G39" s="69"/>
      <c r="H39" s="11"/>
      <c r="I39" s="69" t="s">
        <v>1</v>
      </c>
      <c r="J39" s="69"/>
      <c r="K39" s="69"/>
    </row>
    <row r="40" spans="1:11" ht="24" customHeight="1">
      <c r="C40" s="42" t="s">
        <v>2</v>
      </c>
      <c r="E40" s="43" t="s">
        <v>220</v>
      </c>
      <c r="F40" s="13"/>
      <c r="G40" s="43" t="s">
        <v>176</v>
      </c>
      <c r="H40" s="13"/>
      <c r="I40" s="43" t="s">
        <v>220</v>
      </c>
      <c r="J40" s="13"/>
      <c r="K40" s="43" t="s">
        <v>176</v>
      </c>
    </row>
    <row r="41" spans="1:11" ht="24" customHeight="1">
      <c r="A41" s="1" t="s">
        <v>16</v>
      </c>
      <c r="C41" s="15"/>
    </row>
    <row r="42" spans="1:11" ht="24" customHeight="1">
      <c r="A42" s="1" t="s">
        <v>17</v>
      </c>
      <c r="C42" s="15"/>
    </row>
    <row r="43" spans="1:11" ht="24" customHeight="1">
      <c r="A43" s="8" t="s">
        <v>201</v>
      </c>
      <c r="B43" s="6"/>
      <c r="C43" s="9"/>
      <c r="E43" s="32"/>
      <c r="F43" s="32"/>
      <c r="G43" s="32"/>
      <c r="H43" s="32"/>
      <c r="I43" s="32"/>
      <c r="J43" s="32"/>
      <c r="K43" s="32"/>
    </row>
    <row r="44" spans="1:11" ht="24" customHeight="1">
      <c r="A44" s="8" t="s">
        <v>202</v>
      </c>
      <c r="B44" s="6"/>
      <c r="C44" s="15">
        <v>17</v>
      </c>
      <c r="E44" s="16">
        <v>451015723</v>
      </c>
      <c r="F44" s="16"/>
      <c r="G44" s="16">
        <v>701534333</v>
      </c>
      <c r="H44" s="16"/>
      <c r="I44" s="16">
        <v>405730635</v>
      </c>
      <c r="J44" s="16"/>
      <c r="K44" s="16">
        <v>598435005</v>
      </c>
    </row>
    <row r="45" spans="1:11" ht="24" customHeight="1">
      <c r="A45" s="8" t="s">
        <v>88</v>
      </c>
      <c r="C45" s="15">
        <v>18</v>
      </c>
      <c r="D45" s="44"/>
      <c r="E45" s="16">
        <v>1122836952</v>
      </c>
      <c r="F45" s="16"/>
      <c r="G45" s="16">
        <v>1210715163</v>
      </c>
      <c r="H45" s="16"/>
      <c r="I45" s="16">
        <v>561522253</v>
      </c>
      <c r="J45" s="16"/>
      <c r="K45" s="16">
        <v>476413527</v>
      </c>
    </row>
    <row r="46" spans="1:11" ht="24" customHeight="1">
      <c r="A46" s="8" t="s">
        <v>147</v>
      </c>
      <c r="C46" s="15"/>
      <c r="D46" s="44"/>
      <c r="E46" s="16">
        <v>39617780</v>
      </c>
      <c r="F46" s="16"/>
      <c r="G46" s="16">
        <v>42143404</v>
      </c>
      <c r="H46" s="16"/>
      <c r="I46" s="16">
        <v>7306241</v>
      </c>
      <c r="J46" s="16"/>
      <c r="K46" s="16">
        <v>13361704</v>
      </c>
    </row>
    <row r="47" spans="1:11" ht="24" customHeight="1">
      <c r="A47" s="8" t="s">
        <v>235</v>
      </c>
      <c r="C47" s="15">
        <v>6</v>
      </c>
      <c r="D47" s="44"/>
      <c r="E47" s="16">
        <v>0</v>
      </c>
      <c r="F47" s="16"/>
      <c r="G47" s="16">
        <v>0</v>
      </c>
      <c r="H47" s="16"/>
      <c r="I47" s="16">
        <v>100000000</v>
      </c>
      <c r="J47" s="16"/>
      <c r="K47" s="16">
        <v>0</v>
      </c>
    </row>
    <row r="48" spans="1:11" ht="24" customHeight="1">
      <c r="A48" s="8" t="s">
        <v>125</v>
      </c>
      <c r="C48" s="15"/>
      <c r="D48" s="44"/>
      <c r="E48" s="16"/>
      <c r="F48" s="16"/>
      <c r="G48" s="16"/>
      <c r="H48" s="16"/>
      <c r="I48" s="16"/>
      <c r="J48" s="16"/>
      <c r="K48" s="16"/>
    </row>
    <row r="49" spans="1:11" ht="24" customHeight="1">
      <c r="A49" s="8" t="s">
        <v>126</v>
      </c>
      <c r="B49" s="6"/>
      <c r="C49" s="15">
        <v>19</v>
      </c>
      <c r="E49" s="16">
        <v>86710325</v>
      </c>
      <c r="F49" s="16"/>
      <c r="G49" s="16">
        <v>122487417</v>
      </c>
      <c r="H49" s="16"/>
      <c r="I49" s="16">
        <v>86710325</v>
      </c>
      <c r="J49" s="16"/>
      <c r="K49" s="16">
        <v>122487417</v>
      </c>
    </row>
    <row r="50" spans="1:11" ht="24" customHeight="1">
      <c r="A50" s="8" t="s">
        <v>127</v>
      </c>
      <c r="B50" s="6"/>
      <c r="C50" s="15">
        <v>21</v>
      </c>
      <c r="E50" s="16">
        <v>49984018</v>
      </c>
      <c r="F50" s="16"/>
      <c r="G50" s="16">
        <v>47812966</v>
      </c>
      <c r="H50" s="16"/>
      <c r="I50" s="16">
        <v>34928969</v>
      </c>
      <c r="J50" s="16"/>
      <c r="K50" s="16">
        <v>26499492</v>
      </c>
    </row>
    <row r="51" spans="1:11" ht="24" customHeight="1">
      <c r="A51" s="8" t="s">
        <v>18</v>
      </c>
      <c r="B51" s="6"/>
      <c r="C51" s="15"/>
      <c r="E51" s="16">
        <v>15963674</v>
      </c>
      <c r="F51" s="16"/>
      <c r="G51" s="16">
        <v>20235368</v>
      </c>
      <c r="H51" s="16"/>
      <c r="I51" s="16">
        <v>0</v>
      </c>
      <c r="J51" s="16"/>
      <c r="K51" s="16">
        <v>0</v>
      </c>
    </row>
    <row r="52" spans="1:11" ht="24" customHeight="1">
      <c r="A52" s="8" t="s">
        <v>19</v>
      </c>
      <c r="C52" s="15"/>
      <c r="E52" s="16">
        <v>34745694</v>
      </c>
      <c r="F52" s="16"/>
      <c r="G52" s="16">
        <v>31378306</v>
      </c>
      <c r="H52" s="16"/>
      <c r="I52" s="16">
        <v>7735392</v>
      </c>
      <c r="J52" s="16"/>
      <c r="K52" s="16">
        <v>2647034</v>
      </c>
    </row>
    <row r="53" spans="1:11" ht="24" customHeight="1">
      <c r="A53" s="1" t="s">
        <v>20</v>
      </c>
      <c r="C53" s="15"/>
      <c r="E53" s="18">
        <f>SUM(E44:E52)</f>
        <v>1800874166</v>
      </c>
      <c r="F53" s="16"/>
      <c r="G53" s="18">
        <f>SUM(G44:G52)</f>
        <v>2176306957</v>
      </c>
      <c r="H53" s="16"/>
      <c r="I53" s="18">
        <f>SUM(I44:I52)</f>
        <v>1203933815</v>
      </c>
      <c r="J53" s="16"/>
      <c r="K53" s="18">
        <f>SUM(K44:K52)</f>
        <v>1239844179</v>
      </c>
    </row>
    <row r="54" spans="1:11" ht="24" customHeight="1">
      <c r="A54" s="1" t="s">
        <v>21</v>
      </c>
      <c r="C54" s="15"/>
      <c r="E54" s="16"/>
      <c r="F54" s="16"/>
      <c r="G54" s="16"/>
      <c r="H54" s="16"/>
      <c r="I54" s="16"/>
      <c r="J54" s="16"/>
      <c r="K54" s="16"/>
    </row>
    <row r="55" spans="1:11" ht="24" customHeight="1">
      <c r="A55" s="8" t="s">
        <v>234</v>
      </c>
      <c r="C55" s="15"/>
      <c r="E55" s="16"/>
      <c r="F55" s="16"/>
      <c r="G55" s="16"/>
      <c r="H55" s="16"/>
      <c r="I55" s="16"/>
      <c r="J55" s="16"/>
      <c r="K55" s="16"/>
    </row>
    <row r="56" spans="1:11" ht="24" customHeight="1">
      <c r="A56" s="8" t="s">
        <v>126</v>
      </c>
      <c r="C56" s="15">
        <v>19</v>
      </c>
      <c r="E56" s="16">
        <v>697481764</v>
      </c>
      <c r="F56" s="16"/>
      <c r="G56" s="16">
        <v>783468418</v>
      </c>
      <c r="H56" s="16"/>
      <c r="I56" s="16">
        <v>697481764</v>
      </c>
      <c r="J56" s="16"/>
      <c r="K56" s="16">
        <v>783468418</v>
      </c>
    </row>
    <row r="57" spans="1:11" ht="24" customHeight="1">
      <c r="A57" s="8" t="s">
        <v>127</v>
      </c>
      <c r="C57" s="15">
        <v>21</v>
      </c>
      <c r="E57" s="16">
        <v>147730907</v>
      </c>
      <c r="F57" s="16"/>
      <c r="G57" s="16">
        <v>132839221</v>
      </c>
      <c r="H57" s="16"/>
      <c r="I57" s="16">
        <v>146792633</v>
      </c>
      <c r="J57" s="16"/>
      <c r="K57" s="16">
        <v>125673159</v>
      </c>
    </row>
    <row r="58" spans="1:11" ht="24" customHeight="1">
      <c r="A58" s="8" t="s">
        <v>83</v>
      </c>
      <c r="C58" s="15">
        <v>22</v>
      </c>
      <c r="E58" s="16">
        <v>157450753</v>
      </c>
      <c r="F58" s="16"/>
      <c r="G58" s="16">
        <v>148449428</v>
      </c>
      <c r="H58" s="16"/>
      <c r="I58" s="16">
        <v>98464246</v>
      </c>
      <c r="J58" s="16"/>
      <c r="K58" s="16">
        <v>94322702</v>
      </c>
    </row>
    <row r="59" spans="1:11" ht="24" customHeight="1">
      <c r="A59" s="8" t="s">
        <v>116</v>
      </c>
      <c r="C59" s="15">
        <v>25</v>
      </c>
      <c r="E59" s="16">
        <v>119778882</v>
      </c>
      <c r="F59" s="16"/>
      <c r="G59" s="16">
        <v>131599789</v>
      </c>
      <c r="H59" s="16"/>
      <c r="I59" s="16">
        <v>0</v>
      </c>
      <c r="J59" s="16"/>
      <c r="K59" s="16">
        <v>0</v>
      </c>
    </row>
    <row r="60" spans="1:11" ht="24" customHeight="1">
      <c r="A60" s="8" t="s">
        <v>128</v>
      </c>
      <c r="C60" s="15"/>
      <c r="E60" s="16">
        <v>31886869</v>
      </c>
      <c r="F60" s="16"/>
      <c r="G60" s="16">
        <v>33558840</v>
      </c>
      <c r="H60" s="16"/>
      <c r="I60" s="16">
        <v>0</v>
      </c>
      <c r="J60" s="16"/>
      <c r="K60" s="16">
        <v>0</v>
      </c>
    </row>
    <row r="61" spans="1:11" ht="24" customHeight="1">
      <c r="A61" s="8" t="s">
        <v>22</v>
      </c>
      <c r="C61" s="15"/>
      <c r="E61" s="17">
        <v>19808525</v>
      </c>
      <c r="F61" s="16"/>
      <c r="G61" s="17">
        <v>17133759</v>
      </c>
      <c r="H61" s="16"/>
      <c r="I61" s="17">
        <v>21310975</v>
      </c>
      <c r="J61" s="16"/>
      <c r="K61" s="17">
        <v>18636208</v>
      </c>
    </row>
    <row r="62" spans="1:11" ht="24" customHeight="1">
      <c r="A62" s="1" t="s">
        <v>23</v>
      </c>
      <c r="C62" s="15"/>
      <c r="E62" s="16">
        <f>SUM(E56:E61)</f>
        <v>1174137700</v>
      </c>
      <c r="F62" s="16"/>
      <c r="G62" s="16">
        <f>SUM(G56:G61)</f>
        <v>1247049455</v>
      </c>
      <c r="H62" s="16"/>
      <c r="I62" s="16">
        <f>SUM(I56:I61)</f>
        <v>964049618</v>
      </c>
      <c r="J62" s="16"/>
      <c r="K62" s="16">
        <f>SUM(K56:K61)</f>
        <v>1022100487</v>
      </c>
    </row>
    <row r="63" spans="1:11" ht="24" customHeight="1">
      <c r="A63" s="1" t="s">
        <v>24</v>
      </c>
      <c r="E63" s="18">
        <f>E53+E62</f>
        <v>2975011866</v>
      </c>
      <c r="F63" s="16"/>
      <c r="G63" s="18">
        <f>G53+G62</f>
        <v>3423356412</v>
      </c>
      <c r="H63" s="16"/>
      <c r="I63" s="18">
        <f>I53+I62</f>
        <v>2167983433</v>
      </c>
      <c r="J63" s="16"/>
      <c r="K63" s="18">
        <f>K53+K62</f>
        <v>2261944666</v>
      </c>
    </row>
    <row r="64" spans="1:11" ht="24" customHeight="1">
      <c r="A64" s="46"/>
      <c r="B64" s="19"/>
      <c r="E64" s="5"/>
      <c r="F64" s="5"/>
      <c r="G64" s="5"/>
      <c r="I64" s="5"/>
      <c r="J64" s="5"/>
      <c r="K64" s="5"/>
    </row>
    <row r="65" spans="1:11" ht="24" customHeight="1">
      <c r="A65" s="46" t="s">
        <v>15</v>
      </c>
      <c r="B65" s="19"/>
      <c r="E65" s="5"/>
      <c r="F65" s="5"/>
      <c r="G65" s="5"/>
      <c r="I65" s="5"/>
      <c r="J65" s="5"/>
      <c r="K65" s="5"/>
    </row>
    <row r="66" spans="1:11" s="6" customFormat="1" ht="24" customHeight="1">
      <c r="A66" s="1" t="str">
        <f>A1</f>
        <v>Malee Group Public Company Limited and its subsidiaries</v>
      </c>
      <c r="B66" s="2"/>
      <c r="C66" s="3"/>
      <c r="D66" s="4"/>
      <c r="E66" s="4"/>
      <c r="F66" s="4"/>
      <c r="G66" s="4"/>
      <c r="H66" s="4"/>
      <c r="I66" s="4"/>
      <c r="J66" s="4"/>
      <c r="K66" s="4"/>
    </row>
    <row r="67" spans="1:11" s="6" customFormat="1" ht="24" customHeight="1">
      <c r="A67" s="1" t="s">
        <v>97</v>
      </c>
      <c r="B67" s="4"/>
      <c r="C67" s="3"/>
      <c r="D67" s="4"/>
      <c r="E67" s="4"/>
      <c r="F67" s="4"/>
      <c r="G67" s="4"/>
      <c r="H67" s="4"/>
      <c r="I67" s="4"/>
      <c r="J67" s="4"/>
      <c r="K67" s="4"/>
    </row>
    <row r="68" spans="1:11" s="6" customFormat="1" ht="24" customHeight="1">
      <c r="A68" s="41" t="s">
        <v>219</v>
      </c>
      <c r="B68" s="4"/>
      <c r="C68" s="3"/>
      <c r="D68" s="4"/>
      <c r="E68" s="4"/>
      <c r="F68" s="4"/>
      <c r="G68" s="4"/>
      <c r="H68" s="4"/>
      <c r="I68" s="4"/>
      <c r="J68" s="4"/>
      <c r="K68" s="4"/>
    </row>
    <row r="69" spans="1:11" s="6" customFormat="1" ht="24" customHeight="1">
      <c r="B69" s="4"/>
      <c r="C69" s="3"/>
      <c r="D69" s="4"/>
      <c r="E69" s="4"/>
      <c r="F69" s="4"/>
      <c r="G69" s="4"/>
      <c r="H69" s="4"/>
      <c r="I69" s="4"/>
      <c r="J69" s="4"/>
      <c r="K69" s="7" t="s">
        <v>102</v>
      </c>
    </row>
    <row r="70" spans="1:11" ht="24" customHeight="1">
      <c r="E70" s="69" t="s">
        <v>0</v>
      </c>
      <c r="F70" s="69"/>
      <c r="G70" s="69"/>
      <c r="H70" s="11"/>
      <c r="I70" s="69" t="s">
        <v>1</v>
      </c>
      <c r="J70" s="69"/>
      <c r="K70" s="69"/>
    </row>
    <row r="71" spans="1:11" ht="24" customHeight="1">
      <c r="C71" s="42" t="s">
        <v>2</v>
      </c>
      <c r="E71" s="43" t="s">
        <v>220</v>
      </c>
      <c r="F71" s="13"/>
      <c r="G71" s="43" t="s">
        <v>176</v>
      </c>
      <c r="H71" s="13"/>
      <c r="I71" s="43" t="s">
        <v>220</v>
      </c>
      <c r="J71" s="13"/>
      <c r="K71" s="43" t="s">
        <v>176</v>
      </c>
    </row>
    <row r="72" spans="1:11" ht="24" customHeight="1">
      <c r="A72" s="1" t="s">
        <v>25</v>
      </c>
      <c r="E72" s="12"/>
      <c r="F72" s="13"/>
      <c r="G72" s="12"/>
      <c r="I72" s="5"/>
      <c r="J72" s="5"/>
      <c r="K72" s="5"/>
    </row>
    <row r="73" spans="1:11" ht="24" customHeight="1">
      <c r="A73" s="8" t="s">
        <v>26</v>
      </c>
      <c r="E73" s="5"/>
      <c r="F73" s="5"/>
      <c r="G73" s="5"/>
      <c r="I73" s="5"/>
      <c r="J73" s="5"/>
      <c r="K73" s="5"/>
    </row>
    <row r="74" spans="1:11" ht="24" customHeight="1">
      <c r="A74" s="8" t="s">
        <v>27</v>
      </c>
      <c r="B74" s="19"/>
      <c r="C74" s="15"/>
      <c r="E74" s="21"/>
      <c r="F74" s="21"/>
      <c r="G74" s="21"/>
      <c r="H74" s="22"/>
      <c r="I74" s="21"/>
      <c r="J74" s="21"/>
      <c r="K74" s="21"/>
    </row>
    <row r="75" spans="1:11" ht="24" customHeight="1" thickBot="1">
      <c r="A75" s="8" t="s">
        <v>167</v>
      </c>
      <c r="B75" s="6"/>
      <c r="C75" s="15"/>
      <c r="E75" s="48">
        <v>276000000</v>
      </c>
      <c r="F75" s="22"/>
      <c r="G75" s="48">
        <v>276000000</v>
      </c>
      <c r="H75" s="22"/>
      <c r="I75" s="48">
        <v>276000000</v>
      </c>
      <c r="J75" s="22"/>
      <c r="K75" s="48">
        <v>276000000</v>
      </c>
    </row>
    <row r="76" spans="1:11" ht="24" customHeight="1" thickTop="1">
      <c r="A76" s="8" t="s">
        <v>203</v>
      </c>
      <c r="B76" s="19"/>
      <c r="C76" s="15"/>
      <c r="E76" s="22"/>
      <c r="F76" s="22"/>
      <c r="G76" s="22"/>
      <c r="H76" s="22"/>
      <c r="I76" s="22"/>
      <c r="J76" s="22"/>
      <c r="K76" s="22"/>
    </row>
    <row r="77" spans="1:11" ht="24" customHeight="1">
      <c r="A77" s="8" t="s">
        <v>153</v>
      </c>
      <c r="B77" s="6"/>
      <c r="E77" s="21">
        <f>Consolidated!G31</f>
        <v>272865638</v>
      </c>
      <c r="F77" s="21"/>
      <c r="G77" s="21">
        <f>Consolidated!G24</f>
        <v>272865638</v>
      </c>
      <c r="H77" s="22"/>
      <c r="I77" s="21">
        <f>'The Company only'!F17</f>
        <v>272865638</v>
      </c>
      <c r="J77" s="21"/>
      <c r="K77" s="21">
        <f>'The Company only'!F13</f>
        <v>272865638</v>
      </c>
    </row>
    <row r="78" spans="1:11" ht="24" customHeight="1">
      <c r="A78" s="8" t="s">
        <v>169</v>
      </c>
      <c r="B78" s="6"/>
      <c r="C78" s="15"/>
      <c r="E78" s="21">
        <f>Consolidated!I31</f>
        <v>1362142939</v>
      </c>
      <c r="F78" s="21"/>
      <c r="G78" s="21">
        <f>Consolidated!I24</f>
        <v>1362142939</v>
      </c>
      <c r="H78" s="22"/>
      <c r="I78" s="21">
        <f>'The Company only'!H17</f>
        <v>1362142939</v>
      </c>
      <c r="J78" s="21"/>
      <c r="K78" s="21">
        <f>'The Company only'!H13</f>
        <v>1362142939</v>
      </c>
    </row>
    <row r="79" spans="1:11" ht="24" customHeight="1">
      <c r="A79" s="8" t="s">
        <v>196</v>
      </c>
      <c r="B79" s="6"/>
      <c r="C79" s="15"/>
      <c r="E79" s="21">
        <f>Consolidated!K31</f>
        <v>-381101987</v>
      </c>
      <c r="F79" s="21"/>
      <c r="G79" s="21">
        <f>Consolidated!K24</f>
        <v>-381101987</v>
      </c>
      <c r="H79" s="22"/>
      <c r="I79" s="21">
        <v>0</v>
      </c>
      <c r="J79" s="21"/>
      <c r="K79" s="21">
        <v>0</v>
      </c>
    </row>
    <row r="80" spans="1:11" ht="24" customHeight="1">
      <c r="A80" s="8" t="s">
        <v>192</v>
      </c>
      <c r="B80" s="6"/>
      <c r="C80" s="15"/>
      <c r="E80" s="21">
        <f>Consolidated!M31</f>
        <v>-302673</v>
      </c>
      <c r="F80" s="21"/>
      <c r="G80" s="21">
        <f>Consolidated!M24</f>
        <v>-302528</v>
      </c>
      <c r="H80" s="22"/>
      <c r="I80" s="21">
        <v>0</v>
      </c>
      <c r="J80" s="21"/>
      <c r="K80" s="21">
        <v>0</v>
      </c>
    </row>
    <row r="81" spans="1:11" ht="24" customHeight="1">
      <c r="A81" s="8" t="s">
        <v>28</v>
      </c>
      <c r="B81" s="19"/>
      <c r="C81" s="15"/>
      <c r="E81" s="21"/>
      <c r="F81" s="21"/>
      <c r="G81" s="21"/>
      <c r="H81" s="22"/>
      <c r="I81" s="21"/>
      <c r="J81" s="21"/>
      <c r="K81" s="21"/>
    </row>
    <row r="82" spans="1:11" ht="24" customHeight="1">
      <c r="A82" s="8" t="s">
        <v>129</v>
      </c>
      <c r="B82" s="6"/>
      <c r="C82" s="15">
        <v>23</v>
      </c>
      <c r="E82" s="21">
        <f>Consolidated!O31</f>
        <v>27600000</v>
      </c>
      <c r="F82" s="21"/>
      <c r="G82" s="21">
        <f>Consolidated!O24</f>
        <v>27600000</v>
      </c>
      <c r="H82" s="22"/>
      <c r="I82" s="21">
        <f>'The Company only'!J17</f>
        <v>27600000</v>
      </c>
      <c r="J82" s="21"/>
      <c r="K82" s="21">
        <f>'The Company only'!J13</f>
        <v>27600000</v>
      </c>
    </row>
    <row r="83" spans="1:11" ht="24" customHeight="1">
      <c r="A83" s="8" t="s">
        <v>29</v>
      </c>
      <c r="B83" s="6"/>
      <c r="C83" s="15"/>
      <c r="E83" s="21">
        <f>Consolidated!Q31</f>
        <v>535701782</v>
      </c>
      <c r="F83" s="21"/>
      <c r="G83" s="21">
        <f>Consolidated!Q24</f>
        <v>227550010</v>
      </c>
      <c r="H83" s="22"/>
      <c r="I83" s="21">
        <f>'The Company only'!L17</f>
        <v>1159826271</v>
      </c>
      <c r="J83" s="21"/>
      <c r="K83" s="21">
        <f>'The Company only'!L13</f>
        <v>902295700</v>
      </c>
    </row>
    <row r="84" spans="1:11" ht="24" customHeight="1">
      <c r="A84" s="8" t="s">
        <v>64</v>
      </c>
      <c r="B84" s="6"/>
      <c r="E84" s="49">
        <f>Consolidated!Y31</f>
        <v>531805748</v>
      </c>
      <c r="F84" s="21"/>
      <c r="G84" s="49">
        <f>Consolidated!Y24</f>
        <v>531381813</v>
      </c>
      <c r="H84" s="22"/>
      <c r="I84" s="49">
        <f>'The Company only'!N17</f>
        <v>264009251</v>
      </c>
      <c r="J84" s="21"/>
      <c r="K84" s="49">
        <f>'The Company only'!N13</f>
        <v>264009251</v>
      </c>
    </row>
    <row r="85" spans="1:11" ht="24" customHeight="1">
      <c r="A85" s="8" t="s">
        <v>65</v>
      </c>
      <c r="B85" s="6"/>
      <c r="E85" s="21">
        <f>SUM(E77:E84)</f>
        <v>2348711447</v>
      </c>
      <c r="F85" s="21"/>
      <c r="G85" s="21">
        <f>SUM(G77:G84)</f>
        <v>2040135885</v>
      </c>
      <c r="H85" s="22"/>
      <c r="I85" s="21">
        <f>SUM(I77:I84)</f>
        <v>3086444099</v>
      </c>
      <c r="J85" s="21"/>
      <c r="K85" s="21">
        <f>SUM(K77:K84)</f>
        <v>2828913528</v>
      </c>
    </row>
    <row r="86" spans="1:11" ht="24" customHeight="1">
      <c r="A86" s="8" t="s">
        <v>41</v>
      </c>
      <c r="B86" s="6"/>
      <c r="C86" s="15"/>
      <c r="E86" s="49">
        <f>Consolidated!AC31</f>
        <v>84102122</v>
      </c>
      <c r="F86" s="21"/>
      <c r="G86" s="49">
        <f>Consolidated!AC24</f>
        <v>73429490</v>
      </c>
      <c r="H86" s="22"/>
      <c r="I86" s="49">
        <v>0</v>
      </c>
      <c r="J86" s="21"/>
      <c r="K86" s="49">
        <v>0</v>
      </c>
    </row>
    <row r="87" spans="1:11" ht="24" customHeight="1">
      <c r="A87" s="1" t="s">
        <v>31</v>
      </c>
      <c r="B87" s="19"/>
      <c r="C87" s="15"/>
      <c r="E87" s="49">
        <f>SUM(E85:E86)</f>
        <v>2432813569</v>
      </c>
      <c r="F87" s="21"/>
      <c r="G87" s="49">
        <f>SUM(G85:G86)</f>
        <v>2113565375</v>
      </c>
      <c r="H87" s="22"/>
      <c r="I87" s="49">
        <f>SUM(I85:I86)</f>
        <v>3086444099</v>
      </c>
      <c r="J87" s="21"/>
      <c r="K87" s="49">
        <f>SUM(K85:K86)</f>
        <v>2828913528</v>
      </c>
    </row>
    <row r="88" spans="1:11" ht="24" customHeight="1" thickBot="1">
      <c r="A88" s="1" t="s">
        <v>32</v>
      </c>
      <c r="E88" s="50">
        <f>E63+E87</f>
        <v>5407825435</v>
      </c>
      <c r="F88" s="21"/>
      <c r="G88" s="50">
        <f>G63+G87</f>
        <v>5536921787</v>
      </c>
      <c r="H88" s="22"/>
      <c r="I88" s="50">
        <f>I63+I87</f>
        <v>5254427532</v>
      </c>
      <c r="J88" s="21"/>
      <c r="K88" s="50">
        <f>K63+K87</f>
        <v>5090858194</v>
      </c>
    </row>
    <row r="89" spans="1:11" ht="24" customHeight="1" thickTop="1">
      <c r="E89" s="21">
        <f>E32-E88</f>
        <v>0</v>
      </c>
      <c r="F89" s="21"/>
      <c r="G89" s="21">
        <f>G32-G88</f>
        <v>0</v>
      </c>
      <c r="H89" s="21"/>
      <c r="I89" s="21">
        <f>I32-I88</f>
        <v>0</v>
      </c>
      <c r="J89" s="21"/>
      <c r="K89" s="21">
        <f>K32-K88</f>
        <v>0</v>
      </c>
    </row>
    <row r="90" spans="1:11" ht="24" customHeight="1">
      <c r="A90" s="46" t="s">
        <v>15</v>
      </c>
      <c r="B90" s="19"/>
      <c r="C90" s="33"/>
    </row>
    <row r="91" spans="1:11" ht="24" customHeight="1">
      <c r="A91" s="46"/>
      <c r="B91" s="19"/>
      <c r="C91" s="33"/>
      <c r="E91" s="5"/>
      <c r="G91" s="5"/>
      <c r="I91" s="5"/>
      <c r="K91" s="5"/>
    </row>
    <row r="92" spans="1:11" ht="24" customHeight="1">
      <c r="A92" s="51"/>
      <c r="C92" s="33"/>
    </row>
    <row r="93" spans="1:11" ht="24" customHeight="1">
      <c r="A93" s="46"/>
      <c r="B93" s="19"/>
      <c r="C93" s="33"/>
    </row>
    <row r="94" spans="1:11" ht="24" customHeight="1">
      <c r="A94" s="46"/>
      <c r="C94" s="47" t="s">
        <v>33</v>
      </c>
    </row>
    <row r="95" spans="1:11" ht="24" customHeight="1">
      <c r="A95" s="51"/>
      <c r="C95" s="52"/>
    </row>
    <row r="96" spans="1:11" ht="24" customHeight="1">
      <c r="C96" s="52"/>
    </row>
  </sheetData>
  <mergeCells count="6">
    <mergeCell ref="E5:G5"/>
    <mergeCell ref="I5:K5"/>
    <mergeCell ref="E39:G39"/>
    <mergeCell ref="I39:K39"/>
    <mergeCell ref="E70:G70"/>
    <mergeCell ref="I70:K70"/>
  </mergeCells>
  <printOptions horizontalCentered="1"/>
  <pageMargins left="0.6" right="0.35" top="0.78700000000000003" bottom="0.31496062992126" header="0.31496062992126" footer="0.31496062992126"/>
  <pageSetup paperSize="9" scale="66" fitToHeight="7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showGridLines="0" view="pageBreakPreview" zoomScale="85" zoomScaleNormal="100" zoomScaleSheetLayoutView="85" workbookViewId="0">
      <selection activeCell="A9" sqref="A9"/>
    </sheetView>
  </sheetViews>
  <sheetFormatPr defaultColWidth="10.6328125" defaultRowHeight="24" customHeight="1"/>
  <cols>
    <col min="1" max="1" width="57.08984375" style="8" customWidth="1"/>
    <col min="2" max="2" width="2.36328125" style="9" customWidth="1"/>
    <col min="3" max="3" width="6.453125" style="8" customWidth="1"/>
    <col min="4" max="4" width="1.6328125" style="9" customWidth="1"/>
    <col min="5" max="5" width="16" style="9" customWidth="1"/>
    <col min="6" max="6" width="1.453125" style="9" customWidth="1"/>
    <col min="7" max="7" width="16" style="9" customWidth="1"/>
    <col min="8" max="8" width="1.453125" style="9" customWidth="1"/>
    <col min="9" max="9" width="16" style="9" customWidth="1"/>
    <col min="10" max="10" width="1.453125" style="9" customWidth="1"/>
    <col min="11" max="11" width="16" style="9" customWidth="1"/>
    <col min="12" max="16384" width="10.6328125" style="9"/>
  </cols>
  <sheetData>
    <row r="1" spans="1:11" s="6" customFormat="1" ht="23" customHeight="1">
      <c r="A1" s="1" t="str">
        <f>BS!A1</f>
        <v>Malee Group Public Company Limited and its subsidiaries</v>
      </c>
      <c r="B1" s="2"/>
      <c r="C1" s="3"/>
      <c r="D1" s="4"/>
      <c r="E1" s="4"/>
      <c r="F1" s="4"/>
      <c r="G1" s="4"/>
      <c r="H1" s="4"/>
      <c r="I1" s="4"/>
      <c r="J1" s="4"/>
      <c r="K1" s="5"/>
    </row>
    <row r="2" spans="1:11" s="6" customFormat="1" ht="23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6" customFormat="1" ht="23" customHeight="1">
      <c r="A3" s="1" t="s">
        <v>216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6" customFormat="1" ht="23" customHeight="1">
      <c r="B4" s="4"/>
      <c r="C4" s="3"/>
      <c r="D4" s="4"/>
      <c r="E4" s="4"/>
      <c r="F4" s="4"/>
      <c r="G4" s="4"/>
      <c r="H4" s="4"/>
      <c r="I4" s="4"/>
      <c r="J4" s="4"/>
      <c r="K4" s="7" t="s">
        <v>102</v>
      </c>
    </row>
    <row r="5" spans="1:11" ht="23" customHeight="1">
      <c r="E5" s="10"/>
      <c r="F5" s="10" t="s">
        <v>0</v>
      </c>
      <c r="G5" s="10"/>
      <c r="H5" s="11"/>
      <c r="I5" s="10"/>
      <c r="J5" s="10" t="s">
        <v>1</v>
      </c>
      <c r="K5" s="10"/>
    </row>
    <row r="6" spans="1:11" ht="23" customHeight="1">
      <c r="C6" s="12" t="s">
        <v>2</v>
      </c>
      <c r="E6" s="12">
        <v>2024</v>
      </c>
      <c r="F6" s="13"/>
      <c r="G6" s="12">
        <v>2023</v>
      </c>
      <c r="H6" s="13"/>
      <c r="I6" s="12">
        <v>2024</v>
      </c>
      <c r="J6" s="13"/>
      <c r="K6" s="12">
        <v>2023</v>
      </c>
    </row>
    <row r="7" spans="1:11" ht="23" customHeight="1">
      <c r="A7" s="1" t="s">
        <v>34</v>
      </c>
      <c r="H7" s="14"/>
    </row>
    <row r="8" spans="1:11" ht="23" customHeight="1">
      <c r="A8" s="8" t="s">
        <v>237</v>
      </c>
      <c r="B8" s="6"/>
      <c r="C8" s="15"/>
      <c r="E8" s="16">
        <v>8455678474</v>
      </c>
      <c r="F8" s="16"/>
      <c r="G8" s="16">
        <v>7870701610</v>
      </c>
      <c r="H8" s="16"/>
      <c r="I8" s="16">
        <v>4259543660</v>
      </c>
      <c r="J8" s="16"/>
      <c r="K8" s="16">
        <v>3564174991</v>
      </c>
    </row>
    <row r="9" spans="1:11" ht="23" customHeight="1">
      <c r="A9" s="8" t="s">
        <v>35</v>
      </c>
      <c r="B9" s="6"/>
      <c r="C9" s="15"/>
      <c r="E9" s="16"/>
      <c r="F9" s="16"/>
      <c r="G9" s="16"/>
      <c r="H9" s="16"/>
      <c r="I9" s="16"/>
      <c r="J9" s="16"/>
      <c r="K9" s="16"/>
    </row>
    <row r="10" spans="1:11" ht="23" customHeight="1">
      <c r="A10" s="8" t="s">
        <v>154</v>
      </c>
      <c r="B10" s="6"/>
      <c r="C10" s="15">
        <v>14</v>
      </c>
      <c r="E10" s="16">
        <v>12927540</v>
      </c>
      <c r="F10" s="16"/>
      <c r="G10" s="16">
        <v>12668825</v>
      </c>
      <c r="H10" s="16"/>
      <c r="I10" s="16">
        <v>0</v>
      </c>
      <c r="J10" s="16"/>
      <c r="K10" s="16">
        <v>0</v>
      </c>
    </row>
    <row r="11" spans="1:11" ht="23" customHeight="1">
      <c r="A11" s="8" t="s">
        <v>159</v>
      </c>
      <c r="B11" s="6"/>
      <c r="C11" s="15"/>
      <c r="E11" s="16">
        <v>0</v>
      </c>
      <c r="F11" s="16"/>
      <c r="G11" s="16">
        <v>0</v>
      </c>
      <c r="H11" s="16"/>
      <c r="I11" s="16">
        <v>132438131</v>
      </c>
      <c r="J11" s="16"/>
      <c r="K11" s="16">
        <v>126662430</v>
      </c>
    </row>
    <row r="12" spans="1:11" ht="23" customHeight="1">
      <c r="A12" s="8" t="s">
        <v>160</v>
      </c>
      <c r="B12" s="6"/>
      <c r="C12" s="15">
        <v>10</v>
      </c>
      <c r="E12" s="16">
        <v>0</v>
      </c>
      <c r="F12" s="16"/>
      <c r="G12" s="16">
        <v>0</v>
      </c>
      <c r="H12" s="16"/>
      <c r="I12" s="16">
        <v>0</v>
      </c>
      <c r="J12" s="16"/>
      <c r="K12" s="16">
        <v>502366551</v>
      </c>
    </row>
    <row r="13" spans="1:11" ht="23" customHeight="1">
      <c r="A13" s="8" t="s">
        <v>157</v>
      </c>
      <c r="B13" s="6"/>
      <c r="C13" s="15"/>
      <c r="E13" s="16">
        <v>5657842</v>
      </c>
      <c r="F13" s="16"/>
      <c r="G13" s="16">
        <v>1871444</v>
      </c>
      <c r="H13" s="16"/>
      <c r="I13" s="16">
        <v>4124345</v>
      </c>
      <c r="J13" s="16"/>
      <c r="K13" s="16">
        <v>1962213</v>
      </c>
    </row>
    <row r="14" spans="1:11" ht="23" customHeight="1">
      <c r="A14" s="8" t="s">
        <v>118</v>
      </c>
      <c r="B14" s="6"/>
      <c r="C14" s="15"/>
      <c r="E14" s="17">
        <v>26065812</v>
      </c>
      <c r="F14" s="16"/>
      <c r="G14" s="17">
        <v>59552635</v>
      </c>
      <c r="H14" s="16"/>
      <c r="I14" s="17">
        <v>33643146</v>
      </c>
      <c r="J14" s="16"/>
      <c r="K14" s="17">
        <v>59101585</v>
      </c>
    </row>
    <row r="15" spans="1:11" ht="23" customHeight="1">
      <c r="A15" s="1" t="s">
        <v>36</v>
      </c>
      <c r="E15" s="18">
        <f>SUM(E8:E14)</f>
        <v>8500329668</v>
      </c>
      <c r="F15" s="16"/>
      <c r="G15" s="18">
        <f>SUM(G8:G14)</f>
        <v>7944794514</v>
      </c>
      <c r="H15" s="16"/>
      <c r="I15" s="18">
        <f>SUM(I8:I14)</f>
        <v>4429749282</v>
      </c>
      <c r="J15" s="16"/>
      <c r="K15" s="18">
        <f>SUM(K8:K14)</f>
        <v>4254267770</v>
      </c>
    </row>
    <row r="16" spans="1:11" ht="23" customHeight="1">
      <c r="A16" s="1" t="s">
        <v>37</v>
      </c>
      <c r="E16" s="16"/>
      <c r="F16" s="16"/>
      <c r="G16" s="16"/>
      <c r="H16" s="16"/>
      <c r="I16" s="16"/>
      <c r="J16" s="16"/>
      <c r="K16" s="16"/>
    </row>
    <row r="17" spans="1:12" ht="23" customHeight="1">
      <c r="A17" s="8" t="s">
        <v>236</v>
      </c>
      <c r="B17" s="6"/>
      <c r="E17" s="16">
        <v>6822225699</v>
      </c>
      <c r="F17" s="16"/>
      <c r="G17" s="16">
        <v>6586860200</v>
      </c>
      <c r="H17" s="16"/>
      <c r="I17" s="16">
        <v>3530056517</v>
      </c>
      <c r="J17" s="16"/>
      <c r="K17" s="16">
        <v>3032780089</v>
      </c>
    </row>
    <row r="18" spans="1:12" ht="23" customHeight="1">
      <c r="A18" s="8" t="s">
        <v>100</v>
      </c>
      <c r="B18" s="19"/>
      <c r="C18" s="15"/>
      <c r="E18" s="16">
        <v>517962166</v>
      </c>
      <c r="F18" s="16"/>
      <c r="G18" s="16">
        <v>494865705</v>
      </c>
      <c r="H18" s="16"/>
      <c r="I18" s="16">
        <v>41117490</v>
      </c>
      <c r="J18" s="16"/>
      <c r="K18" s="16">
        <v>31779494</v>
      </c>
    </row>
    <row r="19" spans="1:12" ht="23" customHeight="1">
      <c r="A19" s="8" t="s">
        <v>38</v>
      </c>
      <c r="E19" s="17">
        <v>679798501</v>
      </c>
      <c r="F19" s="16"/>
      <c r="G19" s="17">
        <v>643881338</v>
      </c>
      <c r="H19" s="16"/>
      <c r="I19" s="17">
        <v>463318241</v>
      </c>
      <c r="J19" s="16"/>
      <c r="K19" s="17">
        <v>430638090</v>
      </c>
    </row>
    <row r="20" spans="1:12" ht="23" customHeight="1">
      <c r="A20" s="1" t="s">
        <v>39</v>
      </c>
      <c r="E20" s="17">
        <f>SUM(E17:E19)</f>
        <v>8019986366</v>
      </c>
      <c r="F20" s="16"/>
      <c r="G20" s="17">
        <f>SUM(G17:G19)</f>
        <v>7725607243</v>
      </c>
      <c r="H20" s="16"/>
      <c r="I20" s="17">
        <f>SUM(I17:I19)</f>
        <v>4034492248</v>
      </c>
      <c r="J20" s="16"/>
      <c r="K20" s="17">
        <f>SUM(K17:K19)</f>
        <v>3495197673</v>
      </c>
    </row>
    <row r="21" spans="1:12" ht="23" customHeight="1">
      <c r="A21" s="1" t="s">
        <v>197</v>
      </c>
      <c r="E21" s="16">
        <f>E15-E20</f>
        <v>480343302</v>
      </c>
      <c r="F21" s="16"/>
      <c r="G21" s="16">
        <f>G15-G20</f>
        <v>219187271</v>
      </c>
      <c r="H21" s="16"/>
      <c r="I21" s="16">
        <f>I15-I20</f>
        <v>395257034</v>
      </c>
      <c r="J21" s="16"/>
      <c r="K21" s="16">
        <f>K15-K20</f>
        <v>759070097</v>
      </c>
    </row>
    <row r="22" spans="1:12" ht="23" customHeight="1">
      <c r="A22" s="8" t="s">
        <v>143</v>
      </c>
      <c r="C22" s="15">
        <v>11</v>
      </c>
      <c r="E22" s="16">
        <v>-2521978</v>
      </c>
      <c r="F22" s="16"/>
      <c r="G22" s="16">
        <v>-13409883</v>
      </c>
      <c r="H22" s="16"/>
      <c r="I22" s="16">
        <v>0</v>
      </c>
      <c r="J22" s="16"/>
      <c r="K22" s="16">
        <v>0</v>
      </c>
    </row>
    <row r="23" spans="1:12" ht="23" customHeight="1">
      <c r="A23" s="8" t="s">
        <v>131</v>
      </c>
      <c r="E23" s="16">
        <v>1548803</v>
      </c>
      <c r="F23" s="16"/>
      <c r="G23" s="16">
        <v>828113</v>
      </c>
      <c r="H23" s="16"/>
      <c r="I23" s="16">
        <v>365842</v>
      </c>
      <c r="J23" s="16"/>
      <c r="K23" s="16">
        <v>453557</v>
      </c>
    </row>
    <row r="24" spans="1:12" ht="23" customHeight="1">
      <c r="A24" s="8" t="s">
        <v>40</v>
      </c>
      <c r="E24" s="17">
        <v>-81741366</v>
      </c>
      <c r="F24" s="16"/>
      <c r="G24" s="17">
        <v>-83289055</v>
      </c>
      <c r="H24" s="16"/>
      <c r="I24" s="17">
        <v>-76055244</v>
      </c>
      <c r="J24" s="16"/>
      <c r="K24" s="17">
        <v>-68649418</v>
      </c>
      <c r="L24" s="20"/>
    </row>
    <row r="25" spans="1:12" ht="23" customHeight="1">
      <c r="A25" s="1" t="s">
        <v>221</v>
      </c>
      <c r="E25" s="16">
        <f>SUM(E21:E24)</f>
        <v>397628761</v>
      </c>
      <c r="F25" s="16"/>
      <c r="G25" s="16">
        <f>SUM(G21:G24)</f>
        <v>123316446</v>
      </c>
      <c r="H25" s="16"/>
      <c r="I25" s="16">
        <f>SUM(I21:I24)</f>
        <v>319567632</v>
      </c>
      <c r="J25" s="16"/>
      <c r="K25" s="16">
        <f>SUM(K21:K24)</f>
        <v>690874236</v>
      </c>
    </row>
    <row r="26" spans="1:12" ht="23" customHeight="1">
      <c r="A26" s="8" t="s">
        <v>191</v>
      </c>
      <c r="C26" s="15">
        <v>25</v>
      </c>
      <c r="E26" s="17">
        <v>-76571703</v>
      </c>
      <c r="F26" s="16"/>
      <c r="G26" s="17">
        <v>-67175697</v>
      </c>
      <c r="H26" s="16"/>
      <c r="I26" s="17">
        <v>-62037061</v>
      </c>
      <c r="J26" s="16"/>
      <c r="K26" s="17">
        <v>-43011144</v>
      </c>
    </row>
    <row r="27" spans="1:12" ht="23" customHeight="1">
      <c r="A27" s="1" t="s">
        <v>222</v>
      </c>
      <c r="B27" s="6"/>
      <c r="C27" s="15"/>
      <c r="E27" s="18">
        <f>SUM(E25:E26)</f>
        <v>321057058</v>
      </c>
      <c r="F27" s="16"/>
      <c r="G27" s="18">
        <f>SUM(G25:G26)</f>
        <v>56140749</v>
      </c>
      <c r="H27" s="16"/>
      <c r="I27" s="18">
        <f>SUM(I25:I26)</f>
        <v>257530571</v>
      </c>
      <c r="J27" s="16"/>
      <c r="K27" s="18">
        <f>SUM(K25:K26)</f>
        <v>647863092</v>
      </c>
    </row>
    <row r="28" spans="1:12" ht="23" customHeight="1">
      <c r="C28" s="15"/>
      <c r="E28" s="21"/>
      <c r="F28" s="22"/>
      <c r="G28" s="21"/>
      <c r="H28" s="22"/>
      <c r="I28" s="21"/>
      <c r="J28" s="21"/>
      <c r="K28" s="21"/>
    </row>
    <row r="29" spans="1:12" ht="23" customHeight="1">
      <c r="A29" s="1" t="s">
        <v>69</v>
      </c>
      <c r="B29" s="8"/>
      <c r="D29" s="8"/>
      <c r="E29" s="22"/>
      <c r="F29" s="22"/>
      <c r="G29" s="22"/>
      <c r="H29" s="22"/>
      <c r="I29" s="22"/>
      <c r="J29" s="22"/>
      <c r="K29" s="22"/>
    </row>
    <row r="30" spans="1:12" ht="23" customHeight="1">
      <c r="A30" s="23" t="s">
        <v>98</v>
      </c>
      <c r="B30" s="8"/>
      <c r="D30" s="8"/>
      <c r="E30" s="22"/>
      <c r="F30" s="22"/>
      <c r="G30" s="22"/>
      <c r="H30" s="22"/>
      <c r="I30" s="22"/>
      <c r="J30" s="22"/>
      <c r="K30" s="22"/>
    </row>
    <row r="31" spans="1:12" ht="23" customHeight="1">
      <c r="A31" s="23" t="s">
        <v>109</v>
      </c>
      <c r="B31" s="8"/>
      <c r="D31" s="8"/>
      <c r="E31" s="22"/>
      <c r="F31" s="22"/>
      <c r="G31" s="22"/>
      <c r="H31" s="22"/>
      <c r="I31" s="22"/>
      <c r="J31" s="22"/>
      <c r="K31" s="22"/>
    </row>
    <row r="32" spans="1:12" ht="23" customHeight="1">
      <c r="A32" s="8" t="s">
        <v>110</v>
      </c>
      <c r="B32" s="8"/>
      <c r="D32" s="8"/>
      <c r="E32" s="22"/>
      <c r="F32" s="22"/>
      <c r="G32" s="22"/>
      <c r="H32" s="22"/>
      <c r="I32" s="22"/>
      <c r="J32" s="22"/>
      <c r="K32" s="22"/>
    </row>
    <row r="33" spans="1:11" ht="23" customHeight="1">
      <c r="A33" s="8" t="s">
        <v>150</v>
      </c>
      <c r="B33" s="8"/>
      <c r="D33" s="8"/>
      <c r="E33" s="17">
        <v>-9559388</v>
      </c>
      <c r="F33" s="22"/>
      <c r="G33" s="17">
        <v>-5205821</v>
      </c>
      <c r="H33" s="24"/>
      <c r="I33" s="17">
        <v>0</v>
      </c>
      <c r="J33" s="24"/>
      <c r="K33" s="17">
        <v>0</v>
      </c>
    </row>
    <row r="34" spans="1:11" ht="23" customHeight="1">
      <c r="A34" s="8" t="s">
        <v>98</v>
      </c>
      <c r="B34" s="8"/>
      <c r="D34" s="8"/>
    </row>
    <row r="35" spans="1:11" ht="23" customHeight="1">
      <c r="A35" s="8" t="s">
        <v>173</v>
      </c>
      <c r="B35" s="8"/>
      <c r="D35" s="8"/>
      <c r="E35" s="25">
        <f>SUM(E33)</f>
        <v>-9559388</v>
      </c>
      <c r="F35" s="22"/>
      <c r="G35" s="25">
        <f>SUM(G33)</f>
        <v>-5205821</v>
      </c>
      <c r="H35" s="24"/>
      <c r="I35" s="25">
        <f>SUM(I33)</f>
        <v>0</v>
      </c>
      <c r="J35" s="24"/>
      <c r="K35" s="25">
        <f>SUM(K33)</f>
        <v>0</v>
      </c>
    </row>
    <row r="36" spans="1:11" ht="23" customHeight="1">
      <c r="B36" s="8"/>
      <c r="D36" s="8"/>
      <c r="E36" s="22"/>
      <c r="F36" s="22"/>
      <c r="G36" s="22"/>
      <c r="H36" s="24"/>
      <c r="I36" s="22"/>
      <c r="J36" s="24"/>
      <c r="K36" s="22"/>
    </row>
    <row r="37" spans="1:11" ht="23" customHeight="1">
      <c r="A37" s="23" t="s">
        <v>99</v>
      </c>
      <c r="B37" s="8"/>
      <c r="D37" s="8"/>
      <c r="E37" s="22"/>
      <c r="F37" s="22"/>
      <c r="G37" s="22"/>
      <c r="H37" s="24"/>
      <c r="I37" s="24"/>
      <c r="J37" s="24"/>
      <c r="K37" s="24"/>
    </row>
    <row r="38" spans="1:11" ht="23" customHeight="1">
      <c r="A38" s="23" t="s">
        <v>109</v>
      </c>
      <c r="B38" s="8"/>
      <c r="D38" s="8"/>
      <c r="E38" s="22"/>
      <c r="F38" s="22"/>
      <c r="G38" s="22"/>
      <c r="H38" s="24"/>
      <c r="I38" s="24"/>
      <c r="J38" s="24"/>
      <c r="K38" s="24"/>
    </row>
    <row r="39" spans="1:11" ht="23" customHeight="1">
      <c r="A39" s="8" t="s">
        <v>146</v>
      </c>
      <c r="B39" s="8"/>
      <c r="C39" s="15">
        <v>25</v>
      </c>
      <c r="D39" s="8"/>
      <c r="E39" s="22">
        <v>0</v>
      </c>
      <c r="F39" s="22"/>
      <c r="G39" s="22">
        <v>6048718</v>
      </c>
      <c r="H39" s="24"/>
      <c r="I39" s="24">
        <v>0</v>
      </c>
      <c r="J39" s="24"/>
      <c r="K39" s="24">
        <v>0</v>
      </c>
    </row>
    <row r="40" spans="1:11" ht="23" customHeight="1">
      <c r="A40" s="8" t="s">
        <v>174</v>
      </c>
      <c r="B40" s="8"/>
      <c r="C40" s="15" t="s">
        <v>223</v>
      </c>
      <c r="D40" s="8"/>
      <c r="E40" s="25">
        <v>7760000</v>
      </c>
      <c r="F40" s="22"/>
      <c r="G40" s="25">
        <v>0</v>
      </c>
      <c r="H40" s="24"/>
      <c r="I40" s="26">
        <v>0</v>
      </c>
      <c r="J40" s="24"/>
      <c r="K40" s="26">
        <v>0</v>
      </c>
    </row>
    <row r="41" spans="1:11" ht="23" customHeight="1">
      <c r="A41" s="8" t="s">
        <v>161</v>
      </c>
      <c r="B41" s="8"/>
      <c r="D41" s="8"/>
      <c r="E41" s="22"/>
      <c r="F41" s="22"/>
      <c r="G41" s="22"/>
      <c r="H41" s="27"/>
      <c r="I41" s="27"/>
      <c r="J41" s="27"/>
      <c r="K41" s="27"/>
    </row>
    <row r="42" spans="1:11" ht="23" customHeight="1">
      <c r="A42" s="28" t="s">
        <v>162</v>
      </c>
      <c r="B42" s="8"/>
      <c r="D42" s="8"/>
      <c r="E42" s="17">
        <f>SUM(E39:E40)</f>
        <v>7760000</v>
      </c>
      <c r="F42" s="16"/>
      <c r="G42" s="17">
        <f>SUM(G39:G40)</f>
        <v>6048718</v>
      </c>
      <c r="H42" s="16"/>
      <c r="I42" s="17">
        <f>SUM(I39:I40)</f>
        <v>0</v>
      </c>
      <c r="J42" s="16"/>
      <c r="K42" s="17">
        <f>SUM(K39:K40)</f>
        <v>0</v>
      </c>
    </row>
    <row r="43" spans="1:11" ht="23" customHeight="1">
      <c r="A43" s="29" t="s">
        <v>103</v>
      </c>
      <c r="B43" s="8"/>
      <c r="D43" s="8"/>
      <c r="E43" s="18">
        <f>SUM(E35,E42)</f>
        <v>-1799388</v>
      </c>
      <c r="F43" s="16"/>
      <c r="G43" s="18">
        <f>SUM(G35,G42)</f>
        <v>842897</v>
      </c>
      <c r="H43" s="16"/>
      <c r="I43" s="18">
        <f>SUM(I35,I42)</f>
        <v>0</v>
      </c>
      <c r="J43" s="16"/>
      <c r="K43" s="18">
        <f>SUM(K35,K42)</f>
        <v>0</v>
      </c>
    </row>
    <row r="44" spans="1:11" ht="23" customHeight="1">
      <c r="B44" s="8"/>
      <c r="D44" s="8"/>
      <c r="E44" s="30"/>
      <c r="F44" s="22"/>
      <c r="G44" s="30"/>
      <c r="H44" s="22"/>
      <c r="I44" s="22"/>
      <c r="J44" s="22"/>
      <c r="K44" s="22"/>
    </row>
    <row r="45" spans="1:11" ht="23" customHeight="1" thickBot="1">
      <c r="A45" s="1" t="s">
        <v>104</v>
      </c>
      <c r="B45" s="8"/>
      <c r="D45" s="8"/>
      <c r="E45" s="31">
        <f>SUM(E27,E43)</f>
        <v>319257670</v>
      </c>
      <c r="F45" s="22"/>
      <c r="G45" s="31">
        <f>SUM(G27,G43)</f>
        <v>56983646</v>
      </c>
      <c r="H45" s="22"/>
      <c r="I45" s="31">
        <f>SUM(I27,I43)</f>
        <v>257530571</v>
      </c>
      <c r="J45" s="22"/>
      <c r="K45" s="31">
        <f>SUM(K27,K43)</f>
        <v>647863092</v>
      </c>
    </row>
    <row r="46" spans="1:11" ht="23" customHeight="1" thickTop="1">
      <c r="E46" s="32"/>
      <c r="G46" s="32"/>
      <c r="I46" s="32"/>
      <c r="J46" s="5"/>
      <c r="K46" s="32"/>
    </row>
    <row r="47" spans="1:11" ht="23" customHeight="1">
      <c r="A47" s="8" t="s">
        <v>15</v>
      </c>
      <c r="C47" s="33"/>
      <c r="E47" s="5"/>
      <c r="G47" s="5"/>
      <c r="I47" s="5"/>
      <c r="J47" s="5"/>
      <c r="K47" s="5"/>
    </row>
    <row r="48" spans="1:11" ht="24" customHeight="1">
      <c r="A48" s="1" t="str">
        <f>A1</f>
        <v>Malee Group Public Company Limited and its subsidiaries</v>
      </c>
      <c r="C48" s="33"/>
      <c r="E48" s="5"/>
      <c r="G48" s="5"/>
      <c r="I48" s="5"/>
      <c r="J48" s="5"/>
      <c r="K48" s="5"/>
    </row>
    <row r="49" spans="1:11" ht="24" customHeight="1">
      <c r="A49" s="1" t="s">
        <v>130</v>
      </c>
      <c r="C49" s="33"/>
      <c r="E49" s="5"/>
      <c r="G49" s="5"/>
      <c r="I49" s="5"/>
      <c r="J49" s="5"/>
      <c r="K49" s="4"/>
    </row>
    <row r="50" spans="1:11" ht="24" customHeight="1">
      <c r="A50" s="1" t="str">
        <f>A3</f>
        <v>For the year ended 31 December 2024</v>
      </c>
      <c r="C50" s="33"/>
      <c r="E50" s="5"/>
      <c r="G50" s="5"/>
      <c r="I50" s="5"/>
      <c r="J50" s="5"/>
      <c r="K50" s="4"/>
    </row>
    <row r="51" spans="1:11" ht="24" customHeight="1">
      <c r="C51" s="33"/>
      <c r="E51" s="5"/>
      <c r="G51" s="5"/>
      <c r="I51" s="5"/>
      <c r="J51" s="5"/>
      <c r="K51" s="7" t="s">
        <v>102</v>
      </c>
    </row>
    <row r="52" spans="1:11" ht="24" customHeight="1">
      <c r="E52" s="10"/>
      <c r="F52" s="10" t="s">
        <v>0</v>
      </c>
      <c r="G52" s="10"/>
      <c r="H52" s="11"/>
      <c r="I52" s="10"/>
      <c r="J52" s="10" t="s">
        <v>1</v>
      </c>
      <c r="K52" s="10"/>
    </row>
    <row r="53" spans="1:11" ht="24" customHeight="1">
      <c r="C53" s="12" t="s">
        <v>2</v>
      </c>
      <c r="E53" s="12">
        <v>2024</v>
      </c>
      <c r="F53" s="13"/>
      <c r="G53" s="12">
        <v>2023</v>
      </c>
      <c r="H53" s="13"/>
      <c r="I53" s="12">
        <v>2024</v>
      </c>
      <c r="J53" s="13"/>
      <c r="K53" s="12">
        <v>2023</v>
      </c>
    </row>
    <row r="54" spans="1:11" ht="24" customHeight="1">
      <c r="A54" s="1" t="s">
        <v>163</v>
      </c>
      <c r="C54" s="34"/>
      <c r="D54" s="35"/>
      <c r="E54" s="22"/>
      <c r="F54" s="21"/>
      <c r="G54" s="21"/>
      <c r="H54" s="22"/>
      <c r="I54" s="21"/>
      <c r="J54" s="22"/>
      <c r="K54" s="22"/>
    </row>
    <row r="55" spans="1:11" ht="24" customHeight="1" thickBot="1">
      <c r="A55" s="8" t="s">
        <v>66</v>
      </c>
      <c r="C55" s="34"/>
      <c r="D55" s="35"/>
      <c r="E55" s="22">
        <f>E57-E56</f>
        <v>308151772</v>
      </c>
      <c r="F55" s="22"/>
      <c r="G55" s="22">
        <f>G57-G56</f>
        <v>80126907</v>
      </c>
      <c r="H55" s="22"/>
      <c r="I55" s="36">
        <f>I27</f>
        <v>257530571</v>
      </c>
      <c r="J55" s="24"/>
      <c r="K55" s="36">
        <f>K27</f>
        <v>647863092</v>
      </c>
    </row>
    <row r="56" spans="1:11" ht="24" customHeight="1" thickTop="1">
      <c r="A56" s="8" t="s">
        <v>41</v>
      </c>
      <c r="C56" s="34"/>
      <c r="D56" s="35"/>
      <c r="E56" s="22">
        <v>12905286</v>
      </c>
      <c r="F56" s="22"/>
      <c r="G56" s="22">
        <v>-23986158</v>
      </c>
      <c r="H56" s="22"/>
      <c r="I56" s="37"/>
      <c r="J56" s="37"/>
      <c r="K56" s="37"/>
    </row>
    <row r="57" spans="1:11" ht="24" customHeight="1" thickBot="1">
      <c r="A57" s="28"/>
      <c r="C57" s="34"/>
      <c r="D57" s="35"/>
      <c r="E57" s="38">
        <f>E27</f>
        <v>321057058</v>
      </c>
      <c r="F57" s="24"/>
      <c r="G57" s="38">
        <f>G27</f>
        <v>56140749</v>
      </c>
      <c r="H57" s="24"/>
      <c r="I57" s="37"/>
      <c r="J57" s="37"/>
      <c r="K57" s="37"/>
    </row>
    <row r="58" spans="1:11" ht="24" customHeight="1" thickTop="1">
      <c r="A58" s="1" t="s">
        <v>63</v>
      </c>
      <c r="C58" s="34"/>
      <c r="D58" s="35"/>
      <c r="E58" s="27"/>
      <c r="F58" s="24"/>
      <c r="G58" s="27"/>
      <c r="H58" s="24"/>
      <c r="I58" s="37"/>
      <c r="J58" s="37"/>
      <c r="K58" s="37"/>
    </row>
    <row r="59" spans="1:11" ht="24" customHeight="1" thickBot="1">
      <c r="A59" s="8" t="s">
        <v>66</v>
      </c>
      <c r="C59" s="34"/>
      <c r="D59" s="35"/>
      <c r="E59" s="22">
        <f>E61-E60</f>
        <v>308573188</v>
      </c>
      <c r="F59" s="22"/>
      <c r="G59" s="22">
        <f>G61-G60</f>
        <v>88094820</v>
      </c>
      <c r="H59" s="24"/>
      <c r="I59" s="36">
        <f>I45</f>
        <v>257530571</v>
      </c>
      <c r="J59" s="24"/>
      <c r="K59" s="36">
        <f>K45</f>
        <v>647863092</v>
      </c>
    </row>
    <row r="60" spans="1:11" ht="24" customHeight="1" thickTop="1">
      <c r="A60" s="8" t="s">
        <v>41</v>
      </c>
      <c r="C60" s="34"/>
      <c r="D60" s="35"/>
      <c r="E60" s="27">
        <v>10684482</v>
      </c>
      <c r="F60" s="24"/>
      <c r="G60" s="27">
        <v>-31111174</v>
      </c>
      <c r="H60" s="24"/>
      <c r="I60" s="37"/>
      <c r="J60" s="37"/>
      <c r="K60" s="37"/>
    </row>
    <row r="61" spans="1:11" ht="24" customHeight="1" thickBot="1">
      <c r="A61" s="28"/>
      <c r="C61" s="34"/>
      <c r="D61" s="35"/>
      <c r="E61" s="38">
        <f>E45</f>
        <v>319257670</v>
      </c>
      <c r="F61" s="24"/>
      <c r="G61" s="38">
        <f>G45</f>
        <v>56983646</v>
      </c>
      <c r="H61" s="24"/>
      <c r="I61" s="37"/>
      <c r="J61" s="37"/>
      <c r="K61" s="37"/>
    </row>
    <row r="62" spans="1:11" ht="24" customHeight="1" thickTop="1">
      <c r="A62" s="28"/>
      <c r="C62" s="34"/>
      <c r="D62" s="35"/>
      <c r="E62" s="27"/>
      <c r="F62" s="24"/>
      <c r="G62" s="27"/>
      <c r="H62" s="24"/>
      <c r="I62" s="37"/>
      <c r="J62" s="37"/>
      <c r="K62" s="37"/>
    </row>
    <row r="63" spans="1:11" ht="24" customHeight="1">
      <c r="A63" s="1" t="s">
        <v>42</v>
      </c>
      <c r="C63" s="15">
        <v>27</v>
      </c>
      <c r="D63" s="35"/>
      <c r="E63" s="27"/>
      <c r="F63" s="24"/>
      <c r="G63" s="27"/>
      <c r="H63" s="24"/>
      <c r="I63" s="37"/>
      <c r="J63" s="37"/>
      <c r="K63" s="37"/>
    </row>
    <row r="64" spans="1:11" ht="24" customHeight="1">
      <c r="A64" s="8" t="s">
        <v>43</v>
      </c>
      <c r="D64" s="35"/>
      <c r="E64" s="27"/>
      <c r="F64" s="24"/>
      <c r="G64" s="27"/>
      <c r="H64" s="24"/>
      <c r="I64" s="37"/>
      <c r="J64" s="37"/>
      <c r="K64" s="37"/>
    </row>
    <row r="65" spans="1:11" ht="24" customHeight="1" thickBot="1">
      <c r="A65" s="8" t="s">
        <v>226</v>
      </c>
      <c r="C65" s="34"/>
      <c r="D65" s="35"/>
      <c r="E65" s="39">
        <f>E55/ROUND(545731275,0)</f>
        <v>0.56465844293054301</v>
      </c>
      <c r="F65" s="24"/>
      <c r="G65" s="39">
        <f>G55/ROUND(545731275,0)</f>
        <v>0.14682483975286187</v>
      </c>
      <c r="H65" s="24"/>
      <c r="I65" s="39">
        <f>I55/ROUND(545731275,0)</f>
        <v>0.47189996761684583</v>
      </c>
      <c r="J65" s="37"/>
      <c r="K65" s="39">
        <f>K55/ROUND(545731275,0)</f>
        <v>1.187146717951981</v>
      </c>
    </row>
    <row r="66" spans="1:11" ht="24" customHeight="1" thickTop="1">
      <c r="A66" s="28"/>
      <c r="C66" s="34"/>
      <c r="D66" s="35"/>
      <c r="E66" s="40"/>
      <c r="F66" s="7"/>
      <c r="G66" s="40"/>
      <c r="H66" s="37"/>
      <c r="I66" s="40"/>
      <c r="J66" s="34"/>
      <c r="K66" s="40"/>
    </row>
    <row r="67" spans="1:11" ht="24" customHeight="1">
      <c r="A67" s="8" t="s">
        <v>15</v>
      </c>
      <c r="C67" s="34"/>
      <c r="D67" s="35"/>
      <c r="E67" s="40"/>
      <c r="F67" s="7"/>
      <c r="G67" s="40"/>
      <c r="H67" s="37"/>
      <c r="I67" s="40"/>
      <c r="J67" s="34"/>
      <c r="K67" s="40"/>
    </row>
  </sheetData>
  <pageMargins left="0.69" right="0.31496062992126" top="0.78700000000000003" bottom="0.2" header="0.31496062992126" footer="0.31496062992126"/>
  <pageSetup paperSize="9" scale="68" fitToHeight="7" orientation="portrait" r:id="rId1"/>
  <rowBreaks count="1" manualBreakCount="1">
    <brk id="4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3"/>
  <sheetViews>
    <sheetView showGridLines="0" view="pageBreakPreview" zoomScale="70" zoomScaleNormal="70" zoomScaleSheetLayoutView="70" workbookViewId="0">
      <selection activeCell="M20" sqref="M20"/>
    </sheetView>
  </sheetViews>
  <sheetFormatPr defaultColWidth="9.36328125" defaultRowHeight="24" customHeight="1"/>
  <cols>
    <col min="1" max="2" width="11.36328125" style="9" customWidth="1"/>
    <col min="3" max="3" width="29" style="9" customWidth="1"/>
    <col min="4" max="4" width="2" style="9" customWidth="1"/>
    <col min="5" max="5" width="5.6328125" style="9" customWidth="1"/>
    <col min="6" max="6" width="1.453125" style="9" customWidth="1"/>
    <col min="7" max="7" width="15.6328125" style="9" customWidth="1"/>
    <col min="8" max="8" width="1.453125" style="9" customWidth="1"/>
    <col min="9" max="9" width="15.6328125" style="9" customWidth="1"/>
    <col min="10" max="10" width="1.453125" style="9" customWidth="1"/>
    <col min="11" max="11" width="21.1796875" style="9" customWidth="1"/>
    <col min="12" max="12" width="1.453125" style="9" customWidth="1"/>
    <col min="13" max="13" width="22.08984375" style="9" customWidth="1"/>
    <col min="14" max="14" width="1.453125" style="9" customWidth="1"/>
    <col min="15" max="15" width="15.6328125" style="9" customWidth="1"/>
    <col min="16" max="16" width="1.453125" style="9" customWidth="1"/>
    <col min="17" max="17" width="15.6328125" style="9" customWidth="1"/>
    <col min="18" max="18" width="1.453125" style="9" customWidth="1"/>
    <col min="19" max="19" width="15.6328125" style="9" customWidth="1"/>
    <col min="20" max="20" width="1.453125" style="9" customWidth="1"/>
    <col min="21" max="21" width="15.6328125" style="9" customWidth="1"/>
    <col min="22" max="22" width="1.453125" style="9" customWidth="1"/>
    <col min="23" max="23" width="15.6328125" style="9" customWidth="1"/>
    <col min="24" max="24" width="1.453125" style="9" customWidth="1"/>
    <col min="25" max="25" width="15.6328125" style="9" customWidth="1"/>
    <col min="26" max="26" width="1.453125" style="9" customWidth="1"/>
    <col min="27" max="27" width="16.1796875" style="9" bestFit="1" customWidth="1"/>
    <col min="28" max="28" width="1.453125" style="9" customWidth="1"/>
    <col min="29" max="29" width="15.6328125" style="9" customWidth="1"/>
    <col min="30" max="30" width="1.453125" style="9" customWidth="1"/>
    <col min="31" max="31" width="16.1796875" style="9" bestFit="1" customWidth="1"/>
    <col min="32" max="32" width="0.6328125" style="9" customWidth="1"/>
    <col min="33" max="16384" width="9.36328125" style="9"/>
  </cols>
  <sheetData>
    <row r="1" spans="1:31" ht="24" customHeight="1">
      <c r="A1" s="1" t="str">
        <f>'PL '!A1</f>
        <v>Malee Group Public Company Limited and its subsidiaries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32"/>
      <c r="V1" s="53"/>
      <c r="W1" s="53"/>
      <c r="X1" s="53"/>
      <c r="Y1" s="53"/>
      <c r="Z1" s="53"/>
      <c r="AA1" s="54"/>
      <c r="AB1" s="53"/>
      <c r="AC1" s="53"/>
      <c r="AD1" s="53"/>
      <c r="AE1" s="53"/>
    </row>
    <row r="2" spans="1:31" ht="24" customHeight="1">
      <c r="A2" s="1" t="s">
        <v>95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32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1:31" ht="24" customHeight="1">
      <c r="A3" s="1" t="s">
        <v>216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1:31" ht="24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6"/>
      <c r="Z4" s="56"/>
      <c r="AA4" s="56"/>
      <c r="AB4" s="55"/>
      <c r="AC4" s="55"/>
      <c r="AD4" s="55"/>
      <c r="AE4" s="7" t="s">
        <v>102</v>
      </c>
    </row>
    <row r="5" spans="1:31" s="11" customFormat="1" ht="24" customHeight="1">
      <c r="A5" s="57"/>
      <c r="B5" s="57"/>
      <c r="C5" s="57"/>
      <c r="D5" s="57"/>
      <c r="E5" s="57"/>
      <c r="G5" s="69" t="s">
        <v>0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</row>
    <row r="6" spans="1:31" s="11" customFormat="1" ht="24" customHeight="1">
      <c r="A6" s="57"/>
      <c r="B6" s="57"/>
      <c r="C6" s="57"/>
      <c r="D6" s="57"/>
      <c r="E6" s="57"/>
      <c r="F6" s="9"/>
      <c r="G6" s="71" t="s">
        <v>65</v>
      </c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57"/>
      <c r="AC6" s="32"/>
      <c r="AD6" s="57"/>
      <c r="AE6" s="57"/>
    </row>
    <row r="7" spans="1:31" s="11" customFormat="1" ht="24" customHeight="1">
      <c r="A7" s="57"/>
      <c r="B7" s="57"/>
      <c r="C7" s="57"/>
      <c r="D7" s="57"/>
      <c r="E7" s="5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1" t="s">
        <v>30</v>
      </c>
      <c r="V7" s="71"/>
      <c r="W7" s="71"/>
      <c r="X7" s="71"/>
      <c r="Y7" s="71"/>
      <c r="Z7" s="9"/>
      <c r="AA7" s="9"/>
      <c r="AB7" s="57"/>
      <c r="AC7" s="32"/>
      <c r="AD7" s="57"/>
      <c r="AE7" s="57"/>
    </row>
    <row r="8" spans="1:31" s="11" customFormat="1" ht="24" customHeight="1">
      <c r="A8" s="57"/>
      <c r="B8" s="57"/>
      <c r="C8" s="57"/>
      <c r="D8" s="57"/>
      <c r="E8" s="5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0" t="s">
        <v>44</v>
      </c>
      <c r="V8" s="70"/>
      <c r="W8" s="70"/>
      <c r="X8" s="70"/>
      <c r="Y8" s="9"/>
      <c r="Z8" s="9"/>
      <c r="AA8" s="9"/>
      <c r="AB8" s="57"/>
      <c r="AD8" s="57"/>
      <c r="AE8" s="57"/>
    </row>
    <row r="9" spans="1:31" s="32" customFormat="1" ht="24" customHeight="1">
      <c r="F9" s="72"/>
      <c r="G9" s="72"/>
      <c r="U9" s="32" t="s">
        <v>70</v>
      </c>
    </row>
    <row r="10" spans="1:31" s="32" customFormat="1" ht="24" customHeight="1">
      <c r="U10" s="32" t="s">
        <v>71</v>
      </c>
    </row>
    <row r="11" spans="1:31" s="32" customFormat="1" ht="24" customHeight="1">
      <c r="O11" s="9"/>
      <c r="P11" s="9"/>
      <c r="Q11" s="9"/>
      <c r="U11" s="32" t="s">
        <v>72</v>
      </c>
      <c r="Y11" s="32" t="s">
        <v>59</v>
      </c>
      <c r="AA11" s="32" t="s">
        <v>76</v>
      </c>
    </row>
    <row r="12" spans="1:31" s="32" customFormat="1" ht="24" customHeight="1">
      <c r="G12" s="32" t="s">
        <v>58</v>
      </c>
      <c r="K12" s="32" t="s">
        <v>172</v>
      </c>
      <c r="M12" s="32" t="s">
        <v>172</v>
      </c>
      <c r="O12" s="70" t="s">
        <v>28</v>
      </c>
      <c r="P12" s="70"/>
      <c r="Q12" s="70"/>
      <c r="U12" s="32" t="s">
        <v>80</v>
      </c>
      <c r="W12" s="32" t="s">
        <v>204</v>
      </c>
      <c r="Y12" s="32" t="s">
        <v>67</v>
      </c>
      <c r="AA12" s="32" t="s">
        <v>75</v>
      </c>
      <c r="AC12" s="32" t="s">
        <v>112</v>
      </c>
      <c r="AE12" s="32" t="s">
        <v>57</v>
      </c>
    </row>
    <row r="13" spans="1:31" s="32" customFormat="1" ht="24" customHeight="1">
      <c r="G13" s="32" t="s">
        <v>60</v>
      </c>
      <c r="I13" s="32" t="s">
        <v>170</v>
      </c>
      <c r="K13" s="32" t="s">
        <v>155</v>
      </c>
      <c r="M13" s="32" t="s">
        <v>194</v>
      </c>
      <c r="O13" s="32" t="s">
        <v>164</v>
      </c>
      <c r="S13" s="32" t="s">
        <v>120</v>
      </c>
      <c r="U13" s="32" t="s">
        <v>81</v>
      </c>
      <c r="W13" s="32" t="s">
        <v>205</v>
      </c>
      <c r="Y13" s="32" t="s">
        <v>73</v>
      </c>
      <c r="AA13" s="32" t="s">
        <v>85</v>
      </c>
      <c r="AC13" s="32" t="s">
        <v>78</v>
      </c>
      <c r="AE13" s="32" t="s">
        <v>73</v>
      </c>
    </row>
    <row r="14" spans="1:31" s="32" customFormat="1" ht="24" customHeight="1">
      <c r="E14" s="58" t="s">
        <v>2</v>
      </c>
      <c r="G14" s="59" t="s">
        <v>61</v>
      </c>
      <c r="I14" s="59" t="s">
        <v>171</v>
      </c>
      <c r="K14" s="59" t="s">
        <v>156</v>
      </c>
      <c r="M14" s="59" t="s">
        <v>193</v>
      </c>
      <c r="O14" s="59" t="s">
        <v>175</v>
      </c>
      <c r="Q14" s="59" t="s">
        <v>62</v>
      </c>
      <c r="S14" s="59" t="s">
        <v>121</v>
      </c>
      <c r="U14" s="59" t="s">
        <v>82</v>
      </c>
      <c r="W14" s="59" t="s">
        <v>68</v>
      </c>
      <c r="Y14" s="59" t="s">
        <v>74</v>
      </c>
      <c r="AA14" s="59" t="s">
        <v>77</v>
      </c>
      <c r="AC14" s="59" t="s">
        <v>79</v>
      </c>
      <c r="AE14" s="59" t="s">
        <v>74</v>
      </c>
    </row>
    <row r="15" spans="1:31" ht="24" customHeight="1">
      <c r="A15" s="1" t="s">
        <v>178</v>
      </c>
      <c r="E15" s="15"/>
      <c r="F15" s="32"/>
      <c r="G15" s="18">
        <v>272865638</v>
      </c>
      <c r="H15" s="16"/>
      <c r="I15" s="18">
        <v>1362142939</v>
      </c>
      <c r="J15" s="16"/>
      <c r="K15" s="18">
        <v>-381101987</v>
      </c>
      <c r="L15" s="16"/>
      <c r="M15" s="18">
        <v>0</v>
      </c>
      <c r="N15" s="16"/>
      <c r="O15" s="18">
        <v>14000000</v>
      </c>
      <c r="P15" s="16"/>
      <c r="Q15" s="18">
        <v>37208296</v>
      </c>
      <c r="R15" s="16"/>
      <c r="S15" s="18">
        <v>-451650915</v>
      </c>
      <c r="T15" s="16"/>
      <c r="U15" s="18">
        <v>5920545</v>
      </c>
      <c r="V15" s="16"/>
      <c r="W15" s="18">
        <v>522931486</v>
      </c>
      <c r="X15" s="16"/>
      <c r="Y15" s="18">
        <f>SUM(U15:W15)</f>
        <v>528852031</v>
      </c>
      <c r="Z15" s="16"/>
      <c r="AA15" s="18">
        <f>SUM(G15:S15,Y15)</f>
        <v>1382316002</v>
      </c>
      <c r="AB15" s="16"/>
      <c r="AC15" s="18">
        <v>115107725</v>
      </c>
      <c r="AD15" s="16"/>
      <c r="AE15" s="18">
        <f>SUM(AA15:AC15)</f>
        <v>1497423727</v>
      </c>
    </row>
    <row r="16" spans="1:31" ht="24" customHeight="1">
      <c r="A16" s="8" t="s">
        <v>166</v>
      </c>
      <c r="E16" s="15"/>
      <c r="F16" s="32"/>
      <c r="G16" s="60">
        <v>0</v>
      </c>
      <c r="H16" s="16"/>
      <c r="I16" s="60">
        <v>0</v>
      </c>
      <c r="J16" s="16"/>
      <c r="K16" s="60">
        <v>0</v>
      </c>
      <c r="L16" s="16"/>
      <c r="M16" s="60">
        <v>0</v>
      </c>
      <c r="N16" s="16"/>
      <c r="O16" s="60">
        <v>0</v>
      </c>
      <c r="P16" s="16"/>
      <c r="Q16" s="60">
        <f>'PL '!G55</f>
        <v>80126907</v>
      </c>
      <c r="R16" s="16"/>
      <c r="S16" s="60">
        <v>0</v>
      </c>
      <c r="T16" s="22"/>
      <c r="U16" s="60">
        <v>0</v>
      </c>
      <c r="V16" s="22"/>
      <c r="W16" s="60">
        <v>0</v>
      </c>
      <c r="X16" s="16"/>
      <c r="Y16" s="60">
        <f>SUM(U16:W16)</f>
        <v>0</v>
      </c>
      <c r="Z16" s="16"/>
      <c r="AA16" s="60">
        <f>SUM(G16:S16,Y16)</f>
        <v>80126907</v>
      </c>
      <c r="AB16" s="16"/>
      <c r="AC16" s="60">
        <f>'PL '!G56</f>
        <v>-23986158</v>
      </c>
      <c r="AD16" s="16"/>
      <c r="AE16" s="60">
        <f>SUM(AA16:AC16)</f>
        <v>56140749</v>
      </c>
    </row>
    <row r="17" spans="1:31" ht="24" customHeight="1">
      <c r="A17" s="8" t="s">
        <v>103</v>
      </c>
      <c r="E17" s="15"/>
      <c r="F17" s="32"/>
      <c r="G17" s="61">
        <v>0</v>
      </c>
      <c r="H17" s="16"/>
      <c r="I17" s="61">
        <v>0</v>
      </c>
      <c r="J17" s="16"/>
      <c r="K17" s="61">
        <v>0</v>
      </c>
      <c r="L17" s="16"/>
      <c r="M17" s="61">
        <v>0</v>
      </c>
      <c r="N17" s="16"/>
      <c r="O17" s="61">
        <v>0</v>
      </c>
      <c r="P17" s="16"/>
      <c r="Q17" s="61">
        <v>6004737</v>
      </c>
      <c r="R17" s="16"/>
      <c r="S17" s="61">
        <v>0</v>
      </c>
      <c r="T17" s="16"/>
      <c r="U17" s="61">
        <f>'PL '!G59-Q16-Q17</f>
        <v>1963176</v>
      </c>
      <c r="V17" s="16"/>
      <c r="W17" s="61">
        <v>0</v>
      </c>
      <c r="X17" s="16"/>
      <c r="Y17" s="61">
        <f>SUM(U17:W17)</f>
        <v>1963176</v>
      </c>
      <c r="Z17" s="16"/>
      <c r="AA17" s="61">
        <f>SUM(G17:S17,Y17)</f>
        <v>7967913</v>
      </c>
      <c r="AB17" s="16"/>
      <c r="AC17" s="61">
        <f>'PL '!G60-AC16</f>
        <v>-7125016</v>
      </c>
      <c r="AD17" s="16"/>
      <c r="AE17" s="61">
        <f>SUM(AA17:AC17)</f>
        <v>842897</v>
      </c>
    </row>
    <row r="18" spans="1:31" ht="24" customHeight="1">
      <c r="A18" s="8" t="s">
        <v>104</v>
      </c>
      <c r="E18" s="15"/>
      <c r="F18" s="32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0</v>
      </c>
      <c r="L18" s="16"/>
      <c r="M18" s="16">
        <f>SUM(M16:M17)</f>
        <v>0</v>
      </c>
      <c r="N18" s="16"/>
      <c r="O18" s="16">
        <f>SUM(O16:O17)</f>
        <v>0</v>
      </c>
      <c r="P18" s="16"/>
      <c r="Q18" s="16">
        <f>SUM(Q16:Q17)</f>
        <v>86131644</v>
      </c>
      <c r="R18" s="16"/>
      <c r="S18" s="16">
        <f>SUM(S16:S17)</f>
        <v>0</v>
      </c>
      <c r="T18" s="22"/>
      <c r="U18" s="16">
        <f>SUM(U16:U17)</f>
        <v>1963176</v>
      </c>
      <c r="V18" s="22"/>
      <c r="W18" s="16">
        <f>SUM(W16:W17)</f>
        <v>0</v>
      </c>
      <c r="X18" s="16"/>
      <c r="Y18" s="16">
        <f>SUM(Y16:Y17)</f>
        <v>1963176</v>
      </c>
      <c r="Z18" s="16"/>
      <c r="AA18" s="16">
        <f>SUM(AA16:AA17)</f>
        <v>88094820</v>
      </c>
      <c r="AB18" s="16"/>
      <c r="AC18" s="16">
        <f>SUM(AC16:AC17)</f>
        <v>-31111174</v>
      </c>
      <c r="AD18" s="16"/>
      <c r="AE18" s="16">
        <f>SUM(AE16:AE17)</f>
        <v>56983646</v>
      </c>
    </row>
    <row r="19" spans="1:31" ht="24" customHeight="1">
      <c r="A19" s="8" t="s">
        <v>210</v>
      </c>
      <c r="E19" s="15"/>
      <c r="F19" s="32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2"/>
      <c r="U19" s="16"/>
      <c r="V19" s="22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ht="24" customHeight="1">
      <c r="A20" s="8" t="s">
        <v>211</v>
      </c>
      <c r="E20" s="15">
        <v>23</v>
      </c>
      <c r="F20" s="32"/>
      <c r="G20" s="16">
        <v>0</v>
      </c>
      <c r="H20" s="16"/>
      <c r="I20" s="16">
        <v>0</v>
      </c>
      <c r="J20" s="16"/>
      <c r="K20" s="16">
        <v>0</v>
      </c>
      <c r="L20" s="16"/>
      <c r="M20" s="16">
        <v>0</v>
      </c>
      <c r="N20" s="16"/>
      <c r="O20" s="16">
        <v>13600000</v>
      </c>
      <c r="P20" s="16"/>
      <c r="Q20" s="16">
        <v>-13600000</v>
      </c>
      <c r="R20" s="16"/>
      <c r="S20" s="16">
        <v>0</v>
      </c>
      <c r="T20" s="22"/>
      <c r="U20" s="16">
        <v>0</v>
      </c>
      <c r="V20" s="22"/>
      <c r="W20" s="16">
        <v>0</v>
      </c>
      <c r="X20" s="16"/>
      <c r="Y20" s="16">
        <f>SUM(U20:W20)</f>
        <v>0</v>
      </c>
      <c r="Z20" s="16"/>
      <c r="AA20" s="16">
        <f>SUM(G20:S20,Y20)</f>
        <v>0</v>
      </c>
      <c r="AB20" s="16"/>
      <c r="AC20" s="16">
        <v>0</v>
      </c>
      <c r="AD20" s="16"/>
      <c r="AE20" s="16">
        <f>SUM(AA20:AC20)</f>
        <v>0</v>
      </c>
    </row>
    <row r="21" spans="1:31" ht="24" customHeight="1">
      <c r="A21" s="8" t="s">
        <v>179</v>
      </c>
      <c r="E21" s="15"/>
      <c r="F21" s="32"/>
      <c r="G21" s="16">
        <v>0</v>
      </c>
      <c r="H21" s="16"/>
      <c r="I21" s="16">
        <v>0</v>
      </c>
      <c r="J21" s="16"/>
      <c r="K21" s="16">
        <v>0</v>
      </c>
      <c r="L21" s="16"/>
      <c r="M21" s="16">
        <v>0</v>
      </c>
      <c r="N21" s="16"/>
      <c r="O21" s="16">
        <v>0</v>
      </c>
      <c r="P21" s="16"/>
      <c r="Q21" s="16">
        <v>117810070</v>
      </c>
      <c r="R21" s="16"/>
      <c r="S21" s="16">
        <v>451650915</v>
      </c>
      <c r="T21" s="22"/>
      <c r="U21" s="16">
        <v>0</v>
      </c>
      <c r="V21" s="22"/>
      <c r="W21" s="16">
        <v>0</v>
      </c>
      <c r="X21" s="16"/>
      <c r="Y21" s="16">
        <f>SUM(U21:W21)</f>
        <v>0</v>
      </c>
      <c r="Z21" s="16"/>
      <c r="AA21" s="16">
        <f>SUM(G21:S21,Y21)</f>
        <v>569460985</v>
      </c>
      <c r="AB21" s="16"/>
      <c r="AC21" s="16">
        <v>2736405</v>
      </c>
      <c r="AD21" s="16"/>
      <c r="AE21" s="16">
        <f>SUM(AA21:AC21)</f>
        <v>572197390</v>
      </c>
    </row>
    <row r="22" spans="1:31" ht="24" customHeight="1">
      <c r="A22" s="8" t="s">
        <v>195</v>
      </c>
      <c r="E22" s="15"/>
      <c r="F22" s="32"/>
      <c r="G22" s="16">
        <v>0</v>
      </c>
      <c r="H22" s="16"/>
      <c r="I22" s="16">
        <v>0</v>
      </c>
      <c r="J22" s="16"/>
      <c r="K22" s="16">
        <v>0</v>
      </c>
      <c r="L22" s="16"/>
      <c r="M22" s="16">
        <v>-302528</v>
      </c>
      <c r="N22" s="16"/>
      <c r="O22" s="16">
        <v>0</v>
      </c>
      <c r="P22" s="16"/>
      <c r="Q22" s="16">
        <v>0</v>
      </c>
      <c r="R22" s="16"/>
      <c r="S22" s="16">
        <v>0</v>
      </c>
      <c r="T22" s="22"/>
      <c r="U22" s="16">
        <v>0</v>
      </c>
      <c r="V22" s="22"/>
      <c r="W22" s="16">
        <v>566606</v>
      </c>
      <c r="X22" s="16"/>
      <c r="Y22" s="16">
        <f>SUM(U22:W22)</f>
        <v>566606</v>
      </c>
      <c r="Z22" s="16"/>
      <c r="AA22" s="16">
        <f>SUM(G22:S22,Y22)</f>
        <v>264078</v>
      </c>
      <c r="AB22" s="16"/>
      <c r="AC22" s="16">
        <v>-2437417</v>
      </c>
      <c r="AD22" s="16"/>
      <c r="AE22" s="16">
        <f>SUM(AA22:AC22)</f>
        <v>-2173339</v>
      </c>
    </row>
    <row r="23" spans="1:31" ht="24" customHeight="1">
      <c r="A23" s="8" t="s">
        <v>238</v>
      </c>
      <c r="E23" s="15"/>
      <c r="F23" s="32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6">
        <v>0</v>
      </c>
      <c r="R23" s="16"/>
      <c r="S23" s="16">
        <v>0</v>
      </c>
      <c r="T23" s="22"/>
      <c r="U23" s="16">
        <v>0</v>
      </c>
      <c r="V23" s="22"/>
      <c r="W23" s="16">
        <v>0</v>
      </c>
      <c r="X23" s="16"/>
      <c r="Y23" s="16">
        <f>SUM(U23:W23)</f>
        <v>0</v>
      </c>
      <c r="Z23" s="16"/>
      <c r="AA23" s="16">
        <f>SUM(G23:S23,Y23)</f>
        <v>0</v>
      </c>
      <c r="AB23" s="16"/>
      <c r="AC23" s="16">
        <v>-10866049</v>
      </c>
      <c r="AD23" s="16"/>
      <c r="AE23" s="16">
        <f>SUM(AA23:AC23)</f>
        <v>-10866049</v>
      </c>
    </row>
    <row r="24" spans="1:31" ht="24" customHeight="1" thickBot="1">
      <c r="A24" s="1" t="s">
        <v>177</v>
      </c>
      <c r="E24" s="15"/>
      <c r="F24" s="32"/>
      <c r="G24" s="45">
        <f>SUM(G15,G18:G23)</f>
        <v>272865638</v>
      </c>
      <c r="H24" s="16"/>
      <c r="I24" s="45">
        <f>SUM(I15,I18:I23)</f>
        <v>1362142939</v>
      </c>
      <c r="J24" s="16"/>
      <c r="K24" s="45">
        <f>SUM(K15,K18:K23)</f>
        <v>-381101987</v>
      </c>
      <c r="L24" s="16"/>
      <c r="M24" s="45">
        <f>SUM(M15,M18:M23)</f>
        <v>-302528</v>
      </c>
      <c r="N24" s="16"/>
      <c r="O24" s="45">
        <f>SUM(O15,O18:O23)</f>
        <v>27600000</v>
      </c>
      <c r="P24" s="16"/>
      <c r="Q24" s="45">
        <f>SUM(Q15,Q18:Q23)</f>
        <v>227550010</v>
      </c>
      <c r="R24" s="16"/>
      <c r="S24" s="45">
        <f>SUM(S15,S18:S23)</f>
        <v>0</v>
      </c>
      <c r="T24" s="16"/>
      <c r="U24" s="45">
        <f>SUM(U15,U18:U23)</f>
        <v>7883721</v>
      </c>
      <c r="V24" s="16"/>
      <c r="W24" s="45">
        <f>SUM(W15,W18:W23)</f>
        <v>523498092</v>
      </c>
      <c r="X24" s="16"/>
      <c r="Y24" s="45">
        <f>SUM(Y15,Y18:Y23)</f>
        <v>531381813</v>
      </c>
      <c r="Z24" s="16"/>
      <c r="AA24" s="45">
        <f>SUM(AA15,AA18:AA23)</f>
        <v>2040135885</v>
      </c>
      <c r="AB24" s="16"/>
      <c r="AC24" s="45">
        <f>SUM(AC15,AC18:AC23)</f>
        <v>73429490</v>
      </c>
      <c r="AD24" s="16"/>
      <c r="AE24" s="45">
        <f>SUM(AE15,AE18:AE23)</f>
        <v>2113565375</v>
      </c>
    </row>
    <row r="25" spans="1:31" ht="24" customHeight="1" thickTop="1">
      <c r="A25" s="1"/>
      <c r="E25" s="15"/>
      <c r="F25" s="32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>
        <f>AE24-BS!G87</f>
        <v>0</v>
      </c>
    </row>
    <row r="26" spans="1:31" ht="24" customHeight="1">
      <c r="A26" s="1" t="s">
        <v>217</v>
      </c>
      <c r="E26" s="15"/>
      <c r="F26" s="32"/>
      <c r="G26" s="16">
        <v>272865638</v>
      </c>
      <c r="H26" s="16"/>
      <c r="I26" s="16">
        <v>1362142939</v>
      </c>
      <c r="J26" s="16"/>
      <c r="K26" s="16">
        <v>-381101987</v>
      </c>
      <c r="L26" s="16"/>
      <c r="M26" s="16">
        <v>-302528</v>
      </c>
      <c r="N26" s="16"/>
      <c r="O26" s="16">
        <v>27600000</v>
      </c>
      <c r="P26" s="16"/>
      <c r="Q26" s="16">
        <v>227550010</v>
      </c>
      <c r="R26" s="16"/>
      <c r="S26" s="16">
        <v>0</v>
      </c>
      <c r="T26" s="16"/>
      <c r="U26" s="16">
        <v>7883721</v>
      </c>
      <c r="V26" s="16"/>
      <c r="W26" s="16">
        <v>523498092</v>
      </c>
      <c r="X26" s="16"/>
      <c r="Y26" s="16">
        <f>SUM(U26:W26)</f>
        <v>531381813</v>
      </c>
      <c r="Z26" s="16"/>
      <c r="AA26" s="16">
        <f>SUM(G26:S26,Y26)</f>
        <v>2040135885</v>
      </c>
      <c r="AB26" s="16"/>
      <c r="AC26" s="16">
        <v>73429490</v>
      </c>
      <c r="AD26" s="16"/>
      <c r="AE26" s="16">
        <f>SUM(AA26:AC26)</f>
        <v>2113565375</v>
      </c>
    </row>
    <row r="27" spans="1:31" ht="24" customHeight="1">
      <c r="A27" s="8" t="s">
        <v>222</v>
      </c>
      <c r="E27" s="15"/>
      <c r="F27" s="32"/>
      <c r="G27" s="60">
        <v>0</v>
      </c>
      <c r="H27" s="16"/>
      <c r="I27" s="60">
        <v>0</v>
      </c>
      <c r="J27" s="16"/>
      <c r="K27" s="60">
        <v>0</v>
      </c>
      <c r="L27" s="16"/>
      <c r="M27" s="60">
        <v>0</v>
      </c>
      <c r="N27" s="16"/>
      <c r="O27" s="60">
        <v>0</v>
      </c>
      <c r="P27" s="16"/>
      <c r="Q27" s="60">
        <f>'PL '!E55</f>
        <v>308151772</v>
      </c>
      <c r="R27" s="16"/>
      <c r="S27" s="60">
        <v>0</v>
      </c>
      <c r="T27" s="22"/>
      <c r="U27" s="60">
        <v>0</v>
      </c>
      <c r="V27" s="22"/>
      <c r="W27" s="60">
        <v>0</v>
      </c>
      <c r="X27" s="16"/>
      <c r="Y27" s="60">
        <f>SUM(U27:W27)</f>
        <v>0</v>
      </c>
      <c r="Z27" s="16"/>
      <c r="AA27" s="60">
        <f>SUM(G27:S27,Y27)</f>
        <v>308151772</v>
      </c>
      <c r="AB27" s="16"/>
      <c r="AC27" s="60">
        <f>'PL '!E56</f>
        <v>12905286</v>
      </c>
      <c r="AD27" s="16"/>
      <c r="AE27" s="60">
        <f>SUM(AA27:AC27)</f>
        <v>321057058</v>
      </c>
    </row>
    <row r="28" spans="1:31" ht="24" customHeight="1">
      <c r="A28" s="8" t="s">
        <v>103</v>
      </c>
      <c r="E28" s="15"/>
      <c r="F28" s="32"/>
      <c r="G28" s="61">
        <v>0</v>
      </c>
      <c r="H28" s="16"/>
      <c r="I28" s="61">
        <v>0</v>
      </c>
      <c r="J28" s="16"/>
      <c r="K28" s="61">
        <v>0</v>
      </c>
      <c r="L28" s="16"/>
      <c r="M28" s="61">
        <v>0</v>
      </c>
      <c r="N28" s="16"/>
      <c r="O28" s="61">
        <v>0</v>
      </c>
      <c r="P28" s="16"/>
      <c r="Q28" s="61">
        <v>0</v>
      </c>
      <c r="R28" s="16"/>
      <c r="S28" s="61">
        <v>0</v>
      </c>
      <c r="T28" s="16"/>
      <c r="U28" s="61">
        <v>-7338584</v>
      </c>
      <c r="V28" s="16"/>
      <c r="W28" s="61">
        <v>7760000</v>
      </c>
      <c r="X28" s="16"/>
      <c r="Y28" s="61">
        <f>SUM(U28:W28)</f>
        <v>421416</v>
      </c>
      <c r="Z28" s="16"/>
      <c r="AA28" s="61">
        <f>SUM(G28:S28,Y28)</f>
        <v>421416</v>
      </c>
      <c r="AB28" s="16"/>
      <c r="AC28" s="61">
        <f>'PL '!E60-AC27</f>
        <v>-2220804</v>
      </c>
      <c r="AD28" s="16"/>
      <c r="AE28" s="61">
        <f>SUM(AA28:AC28)</f>
        <v>-1799388</v>
      </c>
    </row>
    <row r="29" spans="1:31" ht="24" customHeight="1">
      <c r="A29" s="8" t="s">
        <v>104</v>
      </c>
      <c r="E29" s="15"/>
      <c r="F29" s="32"/>
      <c r="G29" s="16">
        <f>SUM(G27:G28)</f>
        <v>0</v>
      </c>
      <c r="H29" s="16"/>
      <c r="I29" s="16">
        <f>SUM(I27:I28)</f>
        <v>0</v>
      </c>
      <c r="J29" s="16"/>
      <c r="K29" s="16">
        <f>SUM(K27:K28)</f>
        <v>0</v>
      </c>
      <c r="L29" s="16"/>
      <c r="M29" s="16">
        <f>SUM(M27:M28)</f>
        <v>0</v>
      </c>
      <c r="N29" s="16"/>
      <c r="O29" s="16">
        <f>SUM(O27:O28)</f>
        <v>0</v>
      </c>
      <c r="P29" s="16"/>
      <c r="Q29" s="16">
        <f>SUM(Q27:Q28)</f>
        <v>308151772</v>
      </c>
      <c r="R29" s="16"/>
      <c r="S29" s="16">
        <f>SUM(S27:S28)</f>
        <v>0</v>
      </c>
      <c r="T29" s="22"/>
      <c r="U29" s="16">
        <f>SUM(U27:U28)</f>
        <v>-7338584</v>
      </c>
      <c r="V29" s="22"/>
      <c r="W29" s="16">
        <f>SUM(W27:W28)</f>
        <v>7760000</v>
      </c>
      <c r="X29" s="16"/>
      <c r="Y29" s="16">
        <f>SUM(Y27:Y28)</f>
        <v>421416</v>
      </c>
      <c r="Z29" s="16"/>
      <c r="AA29" s="16">
        <f>SUM(AA27:AA28)</f>
        <v>308573188</v>
      </c>
      <c r="AB29" s="16"/>
      <c r="AC29" s="16">
        <f>SUM(AC27:AC28)</f>
        <v>10684482</v>
      </c>
      <c r="AD29" s="16"/>
      <c r="AE29" s="16">
        <f>SUM(AE27:AE28)</f>
        <v>319257670</v>
      </c>
    </row>
    <row r="30" spans="1:31" ht="24" customHeight="1">
      <c r="A30" s="8" t="s">
        <v>195</v>
      </c>
      <c r="E30" s="15"/>
      <c r="F30" s="32"/>
      <c r="G30" s="16">
        <v>0</v>
      </c>
      <c r="H30" s="16"/>
      <c r="I30" s="16">
        <v>0</v>
      </c>
      <c r="J30" s="16"/>
      <c r="K30" s="16">
        <v>0</v>
      </c>
      <c r="L30" s="16"/>
      <c r="M30" s="16">
        <v>-145</v>
      </c>
      <c r="N30" s="16"/>
      <c r="O30" s="16">
        <v>0</v>
      </c>
      <c r="P30" s="16"/>
      <c r="Q30" s="16">
        <v>0</v>
      </c>
      <c r="R30" s="16"/>
      <c r="S30" s="16">
        <v>0</v>
      </c>
      <c r="T30" s="22"/>
      <c r="U30" s="16">
        <v>0</v>
      </c>
      <c r="V30" s="22"/>
      <c r="W30" s="16">
        <v>2519</v>
      </c>
      <c r="X30" s="16"/>
      <c r="Y30" s="16">
        <f>SUM(U30:W30)</f>
        <v>2519</v>
      </c>
      <c r="Z30" s="16"/>
      <c r="AA30" s="16">
        <f>SUM(G30:S30,Y30)</f>
        <v>2374</v>
      </c>
      <c r="AB30" s="16"/>
      <c r="AC30" s="16">
        <v>-11850</v>
      </c>
      <c r="AD30" s="16"/>
      <c r="AE30" s="16">
        <f t="shared" ref="AE30" si="0">SUM(AA30:AC30)</f>
        <v>-9476</v>
      </c>
    </row>
    <row r="31" spans="1:31" ht="24" customHeight="1" thickBot="1">
      <c r="A31" s="1" t="s">
        <v>218</v>
      </c>
      <c r="E31" s="15"/>
      <c r="F31" s="32"/>
      <c r="G31" s="45">
        <f>SUM(G26,G29:G30)</f>
        <v>272865638</v>
      </c>
      <c r="H31" s="16"/>
      <c r="I31" s="45">
        <f>SUM(I26,I29:I30)</f>
        <v>1362142939</v>
      </c>
      <c r="J31" s="16"/>
      <c r="K31" s="45">
        <f>SUM(K26,K29:K30)</f>
        <v>-381101987</v>
      </c>
      <c r="L31" s="16"/>
      <c r="M31" s="45">
        <f>SUM(M26,M29:M30)</f>
        <v>-302673</v>
      </c>
      <c r="N31" s="16"/>
      <c r="O31" s="45">
        <f>SUM(O26,O29:O30)</f>
        <v>27600000</v>
      </c>
      <c r="P31" s="16"/>
      <c r="Q31" s="45">
        <f>SUM(Q26,Q29:Q30)</f>
        <v>535701782</v>
      </c>
      <c r="R31" s="16"/>
      <c r="S31" s="45">
        <f>SUM(S26,S29:S30)</f>
        <v>0</v>
      </c>
      <c r="T31" s="16"/>
      <c r="U31" s="45">
        <f>SUM(U26,U29:U30)</f>
        <v>545137</v>
      </c>
      <c r="V31" s="16"/>
      <c r="W31" s="45">
        <f>SUM(W26,W29:W30)</f>
        <v>531260611</v>
      </c>
      <c r="X31" s="16"/>
      <c r="Y31" s="45">
        <f>SUM(Y26,Y29:Y30)</f>
        <v>531805748</v>
      </c>
      <c r="Z31" s="16"/>
      <c r="AA31" s="45">
        <f>SUM(AA26,AA29:AA30)</f>
        <v>2348711447</v>
      </c>
      <c r="AB31" s="16"/>
      <c r="AC31" s="45">
        <f>SUM(AC26,AC29:AC30)</f>
        <v>84102122</v>
      </c>
      <c r="AD31" s="16"/>
      <c r="AE31" s="45">
        <f>SUM(AE26,AE29:AE30)</f>
        <v>2432813569</v>
      </c>
    </row>
    <row r="32" spans="1:31" ht="24" customHeight="1" thickTop="1">
      <c r="A32" s="11"/>
      <c r="F32" s="3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>
        <f>AE31-BS!E87</f>
        <v>0</v>
      </c>
    </row>
    <row r="33" spans="1:1" ht="24" customHeight="1">
      <c r="A33" s="46" t="s">
        <v>15</v>
      </c>
    </row>
  </sheetData>
  <mergeCells count="6">
    <mergeCell ref="O12:Q12"/>
    <mergeCell ref="G5:AE5"/>
    <mergeCell ref="G6:AA6"/>
    <mergeCell ref="F9:G9"/>
    <mergeCell ref="U8:X8"/>
    <mergeCell ref="U7:Y7"/>
  </mergeCells>
  <printOptions horizontalCentered="1"/>
  <pageMargins left="0.31" right="0.24" top="0.90500000000000003" bottom="0.3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>
    <pageSetUpPr fitToPage="1"/>
  </sheetPr>
  <dimension ref="A1:P19"/>
  <sheetViews>
    <sheetView showGridLines="0" view="pageBreakPreview" zoomScale="70" zoomScaleNormal="70" zoomScaleSheetLayoutView="70" workbookViewId="0">
      <selection activeCell="T91" sqref="T91"/>
    </sheetView>
  </sheetViews>
  <sheetFormatPr defaultColWidth="9.36328125" defaultRowHeight="24" customHeight="1"/>
  <cols>
    <col min="1" max="1" width="11.36328125" style="9" customWidth="1"/>
    <col min="2" max="2" width="16" style="9" customWidth="1"/>
    <col min="3" max="3" width="32.453125" style="9" customWidth="1"/>
    <col min="4" max="4" width="6" style="9" customWidth="1"/>
    <col min="5" max="5" width="2.54296875" style="9" customWidth="1"/>
    <col min="6" max="6" width="17.54296875" style="9" customWidth="1"/>
    <col min="7" max="7" width="1.36328125" style="9" customWidth="1"/>
    <col min="8" max="8" width="17.54296875" style="9" customWidth="1"/>
    <col min="9" max="9" width="1.36328125" style="9" customWidth="1"/>
    <col min="10" max="10" width="17.54296875" style="9" customWidth="1"/>
    <col min="11" max="11" width="1.36328125" style="9" customWidth="1"/>
    <col min="12" max="12" width="17.54296875" style="9" customWidth="1"/>
    <col min="13" max="13" width="1.36328125" style="9" customWidth="1"/>
    <col min="14" max="14" width="26.36328125" style="9" customWidth="1"/>
    <col min="15" max="15" width="1.36328125" style="9" customWidth="1"/>
    <col min="16" max="16" width="17.54296875" style="9" customWidth="1"/>
    <col min="17" max="17" width="0.6328125" style="9" customWidth="1"/>
    <col min="18" max="16384" width="9.36328125" style="9"/>
  </cols>
  <sheetData>
    <row r="1" spans="1:16" ht="24" customHeight="1">
      <c r="A1" s="1" t="str">
        <f>Consolidated!A1</f>
        <v>Malee Group Public Company Limited and its subsidiaries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24" customHeight="1">
      <c r="A2" s="1" t="s">
        <v>111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4" customHeight="1">
      <c r="A3" s="1" t="s">
        <v>216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24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6" t="s">
        <v>102</v>
      </c>
    </row>
    <row r="5" spans="1:16" s="11" customFormat="1" ht="24" customHeight="1">
      <c r="A5" s="57"/>
      <c r="B5" s="57"/>
      <c r="C5" s="57"/>
      <c r="D5" s="57"/>
      <c r="F5" s="69" t="s">
        <v>1</v>
      </c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s="32" customFormat="1" ht="24" customHeight="1">
      <c r="N6" s="62" t="s">
        <v>30</v>
      </c>
    </row>
    <row r="7" spans="1:16" s="32" customFormat="1" ht="24" customHeight="1">
      <c r="F7" s="32" t="s">
        <v>58</v>
      </c>
      <c r="J7" s="70" t="s">
        <v>28</v>
      </c>
      <c r="K7" s="70"/>
      <c r="L7" s="70"/>
      <c r="N7" s="59" t="s">
        <v>44</v>
      </c>
      <c r="P7" s="32" t="s">
        <v>57</v>
      </c>
    </row>
    <row r="8" spans="1:16" s="32" customFormat="1" ht="24" customHeight="1">
      <c r="F8" s="32" t="s">
        <v>60</v>
      </c>
      <c r="H8" s="32" t="s">
        <v>170</v>
      </c>
      <c r="J8" s="63" t="s">
        <v>164</v>
      </c>
      <c r="K8" s="63"/>
      <c r="L8" s="63"/>
      <c r="N8" s="32" t="s">
        <v>204</v>
      </c>
      <c r="P8" s="32" t="s">
        <v>73</v>
      </c>
    </row>
    <row r="9" spans="1:16" s="32" customFormat="1" ht="24" customHeight="1">
      <c r="D9" s="58" t="s">
        <v>2</v>
      </c>
      <c r="F9" s="59" t="s">
        <v>61</v>
      </c>
      <c r="H9" s="59" t="s">
        <v>171</v>
      </c>
      <c r="J9" s="59" t="s">
        <v>175</v>
      </c>
      <c r="L9" s="59" t="s">
        <v>62</v>
      </c>
      <c r="N9" s="59" t="s">
        <v>123</v>
      </c>
      <c r="P9" s="59" t="s">
        <v>74</v>
      </c>
    </row>
    <row r="10" spans="1:16" ht="24" customHeight="1">
      <c r="A10" s="1" t="s">
        <v>178</v>
      </c>
      <c r="E10" s="32"/>
      <c r="F10" s="16">
        <v>272865638</v>
      </c>
      <c r="G10" s="16"/>
      <c r="H10" s="16">
        <v>1362142939</v>
      </c>
      <c r="I10" s="16"/>
      <c r="J10" s="16">
        <v>14000000</v>
      </c>
      <c r="K10" s="16"/>
      <c r="L10" s="16">
        <v>268032608</v>
      </c>
      <c r="M10" s="16"/>
      <c r="N10" s="16">
        <v>264009251</v>
      </c>
      <c r="O10" s="16"/>
      <c r="P10" s="16">
        <f>SUM(F10:L10,N10)</f>
        <v>2181050436</v>
      </c>
    </row>
    <row r="11" spans="1:16" ht="24" customHeight="1">
      <c r="A11" s="8" t="s">
        <v>104</v>
      </c>
      <c r="E11" s="32"/>
      <c r="F11" s="16">
        <v>0</v>
      </c>
      <c r="G11" s="16"/>
      <c r="H11" s="16">
        <v>0</v>
      </c>
      <c r="I11" s="16"/>
      <c r="J11" s="16">
        <v>0</v>
      </c>
      <c r="K11" s="16"/>
      <c r="L11" s="16">
        <f>'PL '!K27</f>
        <v>647863092</v>
      </c>
      <c r="M11" s="16"/>
      <c r="N11" s="16">
        <v>0</v>
      </c>
      <c r="O11" s="16"/>
      <c r="P11" s="16">
        <f>SUM(F11:L11,N11)</f>
        <v>647863092</v>
      </c>
    </row>
    <row r="12" spans="1:16" ht="24" customHeight="1">
      <c r="A12" s="8" t="s">
        <v>209</v>
      </c>
      <c r="D12" s="15">
        <v>23</v>
      </c>
      <c r="E12" s="32"/>
      <c r="F12" s="16">
        <v>0</v>
      </c>
      <c r="G12" s="16"/>
      <c r="H12" s="16">
        <v>0</v>
      </c>
      <c r="I12" s="16"/>
      <c r="J12" s="16">
        <v>13600000</v>
      </c>
      <c r="K12" s="16"/>
      <c r="L12" s="16">
        <v>-13600000</v>
      </c>
      <c r="M12" s="16"/>
      <c r="N12" s="16">
        <v>0</v>
      </c>
      <c r="O12" s="16"/>
      <c r="P12" s="16">
        <f>SUM(F12:L12,N12)</f>
        <v>0</v>
      </c>
    </row>
    <row r="13" spans="1:16" ht="24" customHeight="1" thickBot="1">
      <c r="A13" s="1" t="s">
        <v>177</v>
      </c>
      <c r="E13" s="32"/>
      <c r="F13" s="45">
        <f>SUM(F10,F11:F12)</f>
        <v>272865638</v>
      </c>
      <c r="G13" s="16"/>
      <c r="H13" s="45">
        <f>SUM(H10,H11:H12)</f>
        <v>1362142939</v>
      </c>
      <c r="I13" s="16"/>
      <c r="J13" s="45">
        <f>SUM(J10,J11:J12)</f>
        <v>27600000</v>
      </c>
      <c r="K13" s="16"/>
      <c r="L13" s="45">
        <f>SUM(L10,L11:L12)</f>
        <v>902295700</v>
      </c>
      <c r="M13" s="16"/>
      <c r="N13" s="45">
        <f>SUM(N10,N11:N12)</f>
        <v>264009251</v>
      </c>
      <c r="O13" s="16"/>
      <c r="P13" s="45">
        <f>SUM(P10,P11:P12)</f>
        <v>2828913528</v>
      </c>
    </row>
    <row r="14" spans="1:16" ht="24" customHeight="1" thickTop="1">
      <c r="A14" s="1"/>
      <c r="E14" s="32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>
        <f>SUM(P13-BS!K87)</f>
        <v>0</v>
      </c>
    </row>
    <row r="15" spans="1:16" ht="24" customHeight="1">
      <c r="A15" s="1" t="s">
        <v>217</v>
      </c>
      <c r="E15" s="32"/>
      <c r="F15" s="16">
        <v>272865638</v>
      </c>
      <c r="G15" s="16"/>
      <c r="H15" s="16">
        <v>1362142939</v>
      </c>
      <c r="I15" s="16"/>
      <c r="J15" s="16">
        <v>27600000</v>
      </c>
      <c r="K15" s="16"/>
      <c r="L15" s="16">
        <v>902295700</v>
      </c>
      <c r="M15" s="16"/>
      <c r="N15" s="16">
        <v>264009251</v>
      </c>
      <c r="O15" s="16"/>
      <c r="P15" s="16">
        <f>SUM(F15:L15,N15)</f>
        <v>2828913528</v>
      </c>
    </row>
    <row r="16" spans="1:16" ht="24" customHeight="1">
      <c r="A16" s="8" t="s">
        <v>104</v>
      </c>
      <c r="E16" s="32"/>
      <c r="F16" s="16">
        <v>0</v>
      </c>
      <c r="G16" s="16"/>
      <c r="H16" s="16">
        <v>0</v>
      </c>
      <c r="I16" s="16"/>
      <c r="J16" s="16">
        <v>0</v>
      </c>
      <c r="K16" s="16"/>
      <c r="L16" s="16">
        <f>'PL '!I45</f>
        <v>257530571</v>
      </c>
      <c r="M16" s="16"/>
      <c r="N16" s="16">
        <v>0</v>
      </c>
      <c r="O16" s="16"/>
      <c r="P16" s="16">
        <f>SUM(F16:N16)</f>
        <v>257530571</v>
      </c>
    </row>
    <row r="17" spans="1:16" ht="24" customHeight="1" thickBot="1">
      <c r="A17" s="1" t="s">
        <v>218</v>
      </c>
      <c r="F17" s="45">
        <f>SUM(F15,F16:F16)</f>
        <v>272865638</v>
      </c>
      <c r="G17" s="16"/>
      <c r="H17" s="45">
        <f>SUM(H15,H16:H16)</f>
        <v>1362142939</v>
      </c>
      <c r="I17" s="16"/>
      <c r="J17" s="45">
        <f>SUM(J15,J16:J16)</f>
        <v>27600000</v>
      </c>
      <c r="K17" s="16"/>
      <c r="L17" s="45">
        <f>SUM(L15,L16:L16)</f>
        <v>1159826271</v>
      </c>
      <c r="M17" s="16"/>
      <c r="N17" s="45">
        <f>SUM(N15,N16:N16)</f>
        <v>264009251</v>
      </c>
      <c r="O17" s="16"/>
      <c r="P17" s="45">
        <f>SUM(P15,P16:P16)</f>
        <v>3086444099</v>
      </c>
    </row>
    <row r="18" spans="1:16" ht="24" customHeight="1" thickTop="1">
      <c r="A18" s="11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>
        <f>P17-BS!I87</f>
        <v>0</v>
      </c>
    </row>
    <row r="19" spans="1:16" ht="24" customHeight="1">
      <c r="A19" s="46" t="s">
        <v>15</v>
      </c>
    </row>
  </sheetData>
  <mergeCells count="2">
    <mergeCell ref="F5:P5"/>
    <mergeCell ref="J7:L7"/>
  </mergeCells>
  <printOptions horizontalCentered="1"/>
  <pageMargins left="0.5" right="0.37" top="0.90500000000000003" bottom="0.3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922C7-000B-4E11-A822-147544B444DB}">
  <dimension ref="A1:K92"/>
  <sheetViews>
    <sheetView showGridLines="0" view="pageBreakPreview" zoomScale="70" zoomScaleNormal="100" zoomScaleSheetLayoutView="70" workbookViewId="0">
      <selection activeCell="E58" sqref="E58"/>
    </sheetView>
  </sheetViews>
  <sheetFormatPr defaultColWidth="10.6328125" defaultRowHeight="24" customHeight="1"/>
  <cols>
    <col min="1" max="1" width="51.6328125" style="8" customWidth="1"/>
    <col min="2" max="2" width="3.6328125" style="9" customWidth="1"/>
    <col min="3" max="3" width="9.08984375" style="8" customWidth="1"/>
    <col min="4" max="4" width="5.1796875" style="9" customWidth="1"/>
    <col min="5" max="5" width="16.36328125" style="9" customWidth="1"/>
    <col min="6" max="6" width="1.453125" style="9" customWidth="1"/>
    <col min="7" max="7" width="17.81640625" style="9" customWidth="1"/>
    <col min="8" max="8" width="1.453125" style="9" customWidth="1"/>
    <col min="9" max="9" width="16.36328125" style="9" customWidth="1"/>
    <col min="10" max="10" width="1.453125" style="9" customWidth="1"/>
    <col min="11" max="11" width="17.36328125" style="9" bestFit="1" customWidth="1"/>
    <col min="12" max="16384" width="10.6328125" style="9"/>
  </cols>
  <sheetData>
    <row r="1" spans="1:11" s="6" customFormat="1" ht="24" customHeight="1">
      <c r="A1" s="1" t="str">
        <f>'PL '!A1</f>
        <v>Malee Group Public Company Limited and its subsidiaries</v>
      </c>
      <c r="B1" s="2"/>
      <c r="C1" s="3"/>
      <c r="D1" s="4"/>
      <c r="E1" s="4"/>
      <c r="F1" s="4"/>
      <c r="G1" s="4"/>
      <c r="H1" s="4"/>
      <c r="I1" s="4"/>
      <c r="J1" s="4"/>
      <c r="K1" s="5"/>
    </row>
    <row r="2" spans="1:11" s="6" customFormat="1" ht="24" customHeight="1">
      <c r="A2" s="1" t="s">
        <v>93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6" customFormat="1" ht="24" customHeight="1">
      <c r="A3" s="1" t="s">
        <v>216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6" customFormat="1" ht="24" customHeight="1">
      <c r="B4" s="4"/>
      <c r="C4" s="3"/>
      <c r="D4" s="4"/>
      <c r="E4" s="4"/>
      <c r="F4" s="4"/>
      <c r="G4" s="4"/>
      <c r="H4" s="4"/>
      <c r="I4" s="4"/>
      <c r="J4" s="4"/>
      <c r="K4" s="7" t="s">
        <v>102</v>
      </c>
    </row>
    <row r="5" spans="1:11" ht="24" customHeight="1">
      <c r="E5" s="69" t="s">
        <v>0</v>
      </c>
      <c r="F5" s="69"/>
      <c r="G5" s="69"/>
      <c r="H5" s="11"/>
      <c r="I5" s="10"/>
      <c r="J5" s="10" t="s">
        <v>1</v>
      </c>
      <c r="K5" s="10"/>
    </row>
    <row r="6" spans="1:11" ht="24" customHeight="1">
      <c r="C6" s="12"/>
      <c r="E6" s="12">
        <v>2024</v>
      </c>
      <c r="F6" s="13"/>
      <c r="G6" s="12">
        <v>2023</v>
      </c>
      <c r="H6" s="13"/>
      <c r="I6" s="12">
        <v>2024</v>
      </c>
      <c r="J6" s="13"/>
      <c r="K6" s="12">
        <v>2023</v>
      </c>
    </row>
    <row r="7" spans="1:11" s="11" customFormat="1" ht="24" customHeight="1">
      <c r="A7" s="1" t="s">
        <v>45</v>
      </c>
      <c r="C7" s="64"/>
      <c r="E7" s="57"/>
      <c r="F7" s="57"/>
      <c r="G7" s="57"/>
      <c r="I7" s="57"/>
      <c r="J7" s="57"/>
      <c r="K7" s="57"/>
    </row>
    <row r="8" spans="1:11" ht="24" customHeight="1">
      <c r="A8" s="8" t="s">
        <v>228</v>
      </c>
      <c r="C8" s="52"/>
      <c r="E8" s="16">
        <f>'PL '!E25</f>
        <v>397628761</v>
      </c>
      <c r="F8" s="16"/>
      <c r="G8" s="16">
        <f>'PL '!G25</f>
        <v>123316446</v>
      </c>
      <c r="H8" s="16"/>
      <c r="I8" s="16">
        <f>'PL '!I25</f>
        <v>319567632</v>
      </c>
      <c r="J8" s="16"/>
      <c r="K8" s="16">
        <f>'PL '!K25</f>
        <v>690874236</v>
      </c>
    </row>
    <row r="9" spans="1:11" ht="24" customHeight="1">
      <c r="A9" s="8" t="s">
        <v>227</v>
      </c>
      <c r="C9" s="52"/>
      <c r="E9" s="16"/>
      <c r="F9" s="16"/>
      <c r="G9" s="16"/>
      <c r="H9" s="16"/>
      <c r="I9" s="16"/>
      <c r="J9" s="16"/>
      <c r="K9" s="16"/>
    </row>
    <row r="10" spans="1:11" ht="24" customHeight="1">
      <c r="A10" s="8" t="s">
        <v>46</v>
      </c>
      <c r="C10" s="52"/>
      <c r="E10" s="16"/>
      <c r="F10" s="16"/>
      <c r="G10" s="16"/>
      <c r="H10" s="16"/>
      <c r="I10" s="16"/>
      <c r="J10" s="16"/>
      <c r="K10" s="16"/>
    </row>
    <row r="11" spans="1:11" ht="24" customHeight="1">
      <c r="A11" s="47" t="s">
        <v>132</v>
      </c>
      <c r="C11" s="52"/>
      <c r="E11" s="16">
        <v>280957769</v>
      </c>
      <c r="F11" s="16"/>
      <c r="G11" s="16">
        <v>264212815</v>
      </c>
      <c r="H11" s="16"/>
      <c r="I11" s="16">
        <v>122958049</v>
      </c>
      <c r="J11" s="16"/>
      <c r="K11" s="16">
        <v>118636014</v>
      </c>
    </row>
    <row r="12" spans="1:11" ht="24" customHeight="1">
      <c r="A12" s="8" t="s">
        <v>133</v>
      </c>
      <c r="E12" s="16">
        <v>992130</v>
      </c>
      <c r="F12" s="16"/>
      <c r="G12" s="16">
        <v>-10073938</v>
      </c>
      <c r="H12" s="16"/>
      <c r="I12" s="16">
        <v>2800554</v>
      </c>
      <c r="J12" s="16"/>
      <c r="K12" s="16">
        <v>-2813691</v>
      </c>
    </row>
    <row r="13" spans="1:11" ht="24" customHeight="1">
      <c r="A13" s="8" t="s">
        <v>198</v>
      </c>
      <c r="E13" s="16">
        <v>10242350</v>
      </c>
      <c r="F13" s="16"/>
      <c r="G13" s="16">
        <v>184810</v>
      </c>
      <c r="H13" s="16"/>
      <c r="I13" s="16">
        <v>-676310</v>
      </c>
      <c r="J13" s="16"/>
      <c r="K13" s="16">
        <v>10739448</v>
      </c>
    </row>
    <row r="14" spans="1:11" ht="24" customHeight="1">
      <c r="A14" s="67" t="s">
        <v>149</v>
      </c>
      <c r="C14" s="52"/>
      <c r="E14" s="16">
        <v>490278</v>
      </c>
      <c r="F14" s="16"/>
      <c r="G14" s="16">
        <v>0</v>
      </c>
      <c r="H14" s="16"/>
      <c r="I14" s="16">
        <v>13489</v>
      </c>
      <c r="J14" s="16"/>
      <c r="K14" s="16">
        <v>0</v>
      </c>
    </row>
    <row r="15" spans="1:11" ht="24" customHeight="1">
      <c r="A15" s="66" t="s">
        <v>185</v>
      </c>
      <c r="C15" s="52"/>
      <c r="E15" s="16">
        <v>0</v>
      </c>
      <c r="F15" s="16"/>
      <c r="G15" s="16">
        <v>0</v>
      </c>
      <c r="H15" s="16"/>
      <c r="I15" s="16">
        <v>0</v>
      </c>
      <c r="J15" s="16"/>
      <c r="K15" s="16">
        <v>12307647</v>
      </c>
    </row>
    <row r="16" spans="1:11" ht="24" customHeight="1">
      <c r="A16" s="8" t="s">
        <v>165</v>
      </c>
      <c r="C16" s="52"/>
      <c r="E16" s="16">
        <v>0</v>
      </c>
      <c r="F16" s="16"/>
      <c r="G16" s="16">
        <v>-181670</v>
      </c>
      <c r="H16" s="16"/>
      <c r="I16" s="16">
        <v>0</v>
      </c>
      <c r="J16" s="16"/>
      <c r="K16" s="16">
        <v>-181670</v>
      </c>
    </row>
    <row r="17" spans="1:11" ht="24" customHeight="1">
      <c r="A17" s="8" t="s">
        <v>239</v>
      </c>
      <c r="C17" s="52"/>
      <c r="E17" s="16">
        <v>1598615</v>
      </c>
      <c r="F17" s="16"/>
      <c r="G17" s="16">
        <v>-2676234</v>
      </c>
      <c r="H17" s="16"/>
      <c r="I17" s="16">
        <v>1195050</v>
      </c>
      <c r="J17" s="16"/>
      <c r="K17" s="16">
        <v>-135802</v>
      </c>
    </row>
    <row r="18" spans="1:11" ht="24" customHeight="1">
      <c r="A18" s="8" t="s">
        <v>180</v>
      </c>
      <c r="C18" s="52"/>
      <c r="E18" s="16">
        <v>0</v>
      </c>
      <c r="F18" s="16"/>
      <c r="G18" s="16">
        <v>-268218</v>
      </c>
      <c r="H18" s="16"/>
      <c r="I18" s="16">
        <v>0</v>
      </c>
      <c r="J18" s="16"/>
      <c r="K18" s="16">
        <v>-3190060</v>
      </c>
    </row>
    <row r="19" spans="1:11" ht="24" customHeight="1">
      <c r="A19" s="8" t="s">
        <v>154</v>
      </c>
      <c r="E19" s="16">
        <v>-12927540</v>
      </c>
      <c r="F19" s="16"/>
      <c r="G19" s="16">
        <v>-12668825</v>
      </c>
      <c r="H19" s="16"/>
      <c r="I19" s="16">
        <v>0</v>
      </c>
      <c r="J19" s="16"/>
      <c r="K19" s="16">
        <v>0</v>
      </c>
    </row>
    <row r="20" spans="1:11" ht="24" customHeight="1">
      <c r="A20" s="8" t="s">
        <v>206</v>
      </c>
      <c r="C20" s="52"/>
      <c r="E20" s="16">
        <v>4441034</v>
      </c>
      <c r="F20" s="16"/>
      <c r="G20" s="16">
        <v>3070325</v>
      </c>
      <c r="H20" s="16"/>
      <c r="I20" s="16">
        <v>0</v>
      </c>
      <c r="J20" s="16"/>
      <c r="K20" s="16">
        <v>0</v>
      </c>
    </row>
    <row r="21" spans="1:11" ht="24" customHeight="1">
      <c r="A21" s="8" t="s">
        <v>144</v>
      </c>
      <c r="C21" s="52"/>
      <c r="E21" s="16">
        <v>2521978</v>
      </c>
      <c r="F21" s="16"/>
      <c r="G21" s="16">
        <v>13409883</v>
      </c>
      <c r="H21" s="16"/>
      <c r="I21" s="16">
        <v>0</v>
      </c>
      <c r="J21" s="16"/>
      <c r="K21" s="16">
        <v>0</v>
      </c>
    </row>
    <row r="22" spans="1:11" ht="24" customHeight="1">
      <c r="A22" s="8" t="s">
        <v>84</v>
      </c>
      <c r="C22" s="52"/>
      <c r="E22" s="16">
        <v>17578789</v>
      </c>
      <c r="F22" s="16"/>
      <c r="G22" s="16">
        <v>18164230</v>
      </c>
      <c r="H22" s="16"/>
      <c r="I22" s="16">
        <v>9823004</v>
      </c>
      <c r="J22" s="16"/>
      <c r="K22" s="16">
        <v>9555814</v>
      </c>
    </row>
    <row r="23" spans="1:11" ht="24" customHeight="1">
      <c r="A23" s="8" t="s">
        <v>229</v>
      </c>
      <c r="C23" s="52"/>
      <c r="E23" s="16">
        <v>-3593793</v>
      </c>
      <c r="F23" s="16"/>
      <c r="G23" s="16">
        <v>-4011182</v>
      </c>
      <c r="H23" s="16"/>
      <c r="I23" s="16">
        <v>-494994</v>
      </c>
      <c r="J23" s="16"/>
      <c r="K23" s="16">
        <v>-3811524</v>
      </c>
    </row>
    <row r="24" spans="1:11" ht="24" customHeight="1">
      <c r="A24" s="8" t="s">
        <v>160</v>
      </c>
      <c r="C24" s="52"/>
      <c r="E24" s="16">
        <v>0</v>
      </c>
      <c r="F24" s="16"/>
      <c r="G24" s="16">
        <v>0</v>
      </c>
      <c r="H24" s="16"/>
      <c r="I24" s="16">
        <v>0</v>
      </c>
      <c r="J24" s="16"/>
      <c r="K24" s="16">
        <v>-502366551</v>
      </c>
    </row>
    <row r="25" spans="1:11" ht="24" customHeight="1">
      <c r="A25" s="8" t="s">
        <v>101</v>
      </c>
      <c r="C25" s="52"/>
      <c r="E25" s="16">
        <v>-1548803</v>
      </c>
      <c r="F25" s="16"/>
      <c r="G25" s="16">
        <v>-828113</v>
      </c>
      <c r="H25" s="16"/>
      <c r="I25" s="16">
        <v>-365842</v>
      </c>
      <c r="J25" s="16"/>
      <c r="K25" s="16">
        <v>-453557</v>
      </c>
    </row>
    <row r="26" spans="1:11" ht="24" customHeight="1">
      <c r="A26" s="8" t="s">
        <v>108</v>
      </c>
      <c r="C26" s="52"/>
      <c r="E26" s="17">
        <v>81741366</v>
      </c>
      <c r="F26" s="16"/>
      <c r="G26" s="17">
        <v>83289055</v>
      </c>
      <c r="H26" s="16"/>
      <c r="I26" s="17">
        <v>76055244</v>
      </c>
      <c r="J26" s="16"/>
      <c r="K26" s="17">
        <v>68649418</v>
      </c>
    </row>
    <row r="27" spans="1:11" ht="24" customHeight="1">
      <c r="A27" s="47" t="s">
        <v>86</v>
      </c>
      <c r="C27" s="52"/>
      <c r="E27" s="16"/>
      <c r="F27" s="16"/>
      <c r="G27" s="16"/>
      <c r="H27" s="16"/>
      <c r="I27" s="16"/>
      <c r="J27" s="16"/>
      <c r="K27" s="16"/>
    </row>
    <row r="28" spans="1:11" ht="24" customHeight="1">
      <c r="A28" s="8" t="s">
        <v>47</v>
      </c>
      <c r="C28" s="52"/>
      <c r="E28" s="16">
        <f>SUM(E8:E26)</f>
        <v>780122934</v>
      </c>
      <c r="F28" s="16"/>
      <c r="G28" s="16">
        <f>SUM(G8:G26)</f>
        <v>474939384</v>
      </c>
      <c r="H28" s="16"/>
      <c r="I28" s="16">
        <f>SUM(I8:I26)</f>
        <v>530875876</v>
      </c>
      <c r="J28" s="16"/>
      <c r="K28" s="16">
        <f>SUM(K8:K26)</f>
        <v>397809722</v>
      </c>
    </row>
    <row r="29" spans="1:11" ht="24" customHeight="1">
      <c r="A29" s="8" t="s">
        <v>48</v>
      </c>
      <c r="C29" s="52"/>
      <c r="E29" s="16"/>
      <c r="F29" s="16"/>
      <c r="G29" s="16"/>
      <c r="H29" s="16"/>
      <c r="I29" s="16"/>
      <c r="J29" s="16"/>
      <c r="K29" s="16"/>
    </row>
    <row r="30" spans="1:11" ht="24" customHeight="1">
      <c r="A30" s="8" t="s">
        <v>90</v>
      </c>
      <c r="C30" s="52"/>
      <c r="E30" s="16">
        <v>-1736512</v>
      </c>
      <c r="F30" s="16"/>
      <c r="G30" s="16">
        <v>-12732077</v>
      </c>
      <c r="H30" s="16"/>
      <c r="I30" s="16">
        <v>-154064325</v>
      </c>
      <c r="J30" s="16"/>
      <c r="K30" s="16">
        <v>-260110282</v>
      </c>
    </row>
    <row r="31" spans="1:11" ht="24" customHeight="1">
      <c r="A31" s="8" t="s">
        <v>49</v>
      </c>
      <c r="C31" s="52"/>
      <c r="E31" s="16">
        <v>-169144890</v>
      </c>
      <c r="F31" s="16"/>
      <c r="G31" s="16">
        <v>109846340</v>
      </c>
      <c r="H31" s="16"/>
      <c r="I31" s="16">
        <v>-222236169</v>
      </c>
      <c r="J31" s="16"/>
      <c r="K31" s="16">
        <v>11026467</v>
      </c>
    </row>
    <row r="32" spans="1:11" ht="24" customHeight="1">
      <c r="A32" s="47" t="s">
        <v>50</v>
      </c>
      <c r="B32" s="6"/>
      <c r="C32" s="52"/>
      <c r="E32" s="16">
        <v>-38862135</v>
      </c>
      <c r="F32" s="16"/>
      <c r="G32" s="16">
        <v>7186452</v>
      </c>
      <c r="H32" s="16"/>
      <c r="I32" s="16">
        <v>-28579610</v>
      </c>
      <c r="J32" s="16"/>
      <c r="K32" s="16">
        <v>9506229</v>
      </c>
    </row>
    <row r="33" spans="1:11" ht="24" customHeight="1">
      <c r="A33" s="8" t="s">
        <v>119</v>
      </c>
      <c r="C33" s="52"/>
      <c r="E33" s="16">
        <v>1137882</v>
      </c>
      <c r="F33" s="16"/>
      <c r="G33" s="16">
        <v>-832163</v>
      </c>
      <c r="H33" s="16"/>
      <c r="I33" s="16">
        <v>88703</v>
      </c>
      <c r="J33" s="16"/>
      <c r="K33" s="16">
        <v>-598075</v>
      </c>
    </row>
    <row r="34" spans="1:11" ht="24" customHeight="1">
      <c r="A34" s="8" t="s">
        <v>51</v>
      </c>
      <c r="C34" s="52"/>
      <c r="E34" s="16"/>
      <c r="F34" s="16"/>
      <c r="G34" s="16"/>
      <c r="H34" s="16"/>
      <c r="I34" s="16"/>
      <c r="J34" s="16"/>
      <c r="K34" s="16"/>
    </row>
    <row r="35" spans="1:11" ht="24" customHeight="1">
      <c r="A35" s="47" t="s">
        <v>91</v>
      </c>
      <c r="C35" s="52"/>
      <c r="E35" s="16">
        <v>-74440367</v>
      </c>
      <c r="F35" s="16"/>
      <c r="G35" s="16">
        <v>-8410815</v>
      </c>
      <c r="H35" s="16"/>
      <c r="I35" s="16">
        <v>93481915</v>
      </c>
      <c r="J35" s="16"/>
      <c r="K35" s="16">
        <v>-113410551</v>
      </c>
    </row>
    <row r="36" spans="1:11" ht="24" customHeight="1">
      <c r="A36" s="47" t="s">
        <v>230</v>
      </c>
      <c r="C36" s="52"/>
      <c r="E36" s="16">
        <v>-2525624</v>
      </c>
      <c r="F36" s="16"/>
      <c r="G36" s="16">
        <v>-9852328</v>
      </c>
      <c r="H36" s="16"/>
      <c r="I36" s="16">
        <v>-6055463</v>
      </c>
      <c r="J36" s="16"/>
      <c r="K36" s="16">
        <v>-8433434</v>
      </c>
    </row>
    <row r="37" spans="1:11" ht="24" customHeight="1">
      <c r="A37" s="8" t="s">
        <v>52</v>
      </c>
      <c r="C37" s="52"/>
      <c r="E37" s="16">
        <v>3367388</v>
      </c>
      <c r="F37" s="16"/>
      <c r="G37" s="16">
        <v>-14422571</v>
      </c>
      <c r="H37" s="16"/>
      <c r="I37" s="16">
        <v>5088358</v>
      </c>
      <c r="J37" s="16"/>
      <c r="K37" s="16">
        <v>-20215008</v>
      </c>
    </row>
    <row r="38" spans="1:11" ht="24" customHeight="1">
      <c r="A38" s="8" t="s">
        <v>158</v>
      </c>
      <c r="C38" s="52"/>
      <c r="E38" s="16">
        <v>2674766</v>
      </c>
      <c r="F38" s="16"/>
      <c r="G38" s="16">
        <v>6509945</v>
      </c>
      <c r="H38" s="16"/>
      <c r="I38" s="16">
        <v>2674767</v>
      </c>
      <c r="J38" s="16"/>
      <c r="K38" s="16">
        <v>6509933</v>
      </c>
    </row>
    <row r="39" spans="1:11" ht="24" customHeight="1">
      <c r="A39" s="8" t="s">
        <v>84</v>
      </c>
      <c r="C39" s="52"/>
      <c r="E39" s="17">
        <v>-8577464</v>
      </c>
      <c r="F39" s="16"/>
      <c r="G39" s="17">
        <v>-4792177</v>
      </c>
      <c r="H39" s="16"/>
      <c r="I39" s="17">
        <v>-5681460</v>
      </c>
      <c r="J39" s="16"/>
      <c r="K39" s="17">
        <v>-4569301</v>
      </c>
    </row>
    <row r="40" spans="1:11" ht="24" customHeight="1">
      <c r="A40" s="8" t="s">
        <v>45</v>
      </c>
      <c r="C40" s="52"/>
      <c r="E40" s="16">
        <f>SUM(E28:E39)</f>
        <v>492015978</v>
      </c>
      <c r="F40" s="16"/>
      <c r="G40" s="16">
        <f>SUM(G28:G39)</f>
        <v>547439990</v>
      </c>
      <c r="H40" s="16"/>
      <c r="I40" s="16">
        <f>SUM(I28:I39)</f>
        <v>215592592</v>
      </c>
      <c r="J40" s="16"/>
      <c r="K40" s="16">
        <f>SUM(K28:K39)</f>
        <v>17515700</v>
      </c>
    </row>
    <row r="41" spans="1:11" ht="24" customHeight="1">
      <c r="A41" s="8" t="s">
        <v>134</v>
      </c>
      <c r="C41" s="52"/>
      <c r="E41" s="16">
        <v>1548803</v>
      </c>
      <c r="F41" s="16"/>
      <c r="G41" s="16">
        <v>828113</v>
      </c>
      <c r="H41" s="16"/>
      <c r="I41" s="16">
        <v>365842</v>
      </c>
      <c r="J41" s="16"/>
      <c r="K41" s="16">
        <v>453557</v>
      </c>
    </row>
    <row r="42" spans="1:11" ht="24" customHeight="1">
      <c r="A42" s="8" t="s">
        <v>145</v>
      </c>
      <c r="C42" s="52"/>
      <c r="E42" s="16">
        <v>-80621124</v>
      </c>
      <c r="F42" s="16"/>
      <c r="G42" s="16">
        <v>-68087285</v>
      </c>
      <c r="H42" s="16"/>
      <c r="I42" s="16">
        <v>-74935002</v>
      </c>
      <c r="J42" s="16"/>
      <c r="K42" s="16">
        <v>-53403801</v>
      </c>
    </row>
    <row r="43" spans="1:11" ht="24" customHeight="1">
      <c r="A43" s="8" t="s">
        <v>231</v>
      </c>
      <c r="C43" s="52"/>
      <c r="E43" s="16">
        <v>5120284</v>
      </c>
      <c r="F43" s="16"/>
      <c r="G43" s="16">
        <v>0</v>
      </c>
      <c r="H43" s="16"/>
      <c r="I43" s="16">
        <v>5120284</v>
      </c>
      <c r="J43" s="16"/>
      <c r="K43" s="16">
        <v>0</v>
      </c>
    </row>
    <row r="44" spans="1:11" ht="24" customHeight="1">
      <c r="A44" s="47" t="s">
        <v>135</v>
      </c>
      <c r="C44" s="52"/>
      <c r="E44" s="17">
        <v>-39412492</v>
      </c>
      <c r="F44" s="16"/>
      <c r="G44" s="17">
        <v>-48792993</v>
      </c>
      <c r="H44" s="16"/>
      <c r="I44" s="17">
        <v>-5007514</v>
      </c>
      <c r="J44" s="16"/>
      <c r="K44" s="17">
        <v>-5879621</v>
      </c>
    </row>
    <row r="45" spans="1:11" ht="24" customHeight="1">
      <c r="A45" s="65" t="s">
        <v>199</v>
      </c>
      <c r="B45" s="6"/>
      <c r="C45" s="52"/>
      <c r="E45" s="17">
        <f>SUM(E40:E44)</f>
        <v>378651449</v>
      </c>
      <c r="F45" s="16"/>
      <c r="G45" s="17">
        <f>SUM(G40:G44)</f>
        <v>431387825</v>
      </c>
      <c r="H45" s="16"/>
      <c r="I45" s="17">
        <f>SUM(I40:I44)</f>
        <v>141136202</v>
      </c>
      <c r="J45" s="16"/>
      <c r="K45" s="17">
        <f>SUM(K40:K44)</f>
        <v>-41314165</v>
      </c>
    </row>
    <row r="46" spans="1:11" ht="24" customHeight="1">
      <c r="A46" s="47"/>
      <c r="B46" s="6"/>
      <c r="C46" s="52"/>
    </row>
    <row r="47" spans="1:11" ht="24" customHeight="1">
      <c r="A47" s="47" t="s">
        <v>15</v>
      </c>
      <c r="B47" s="6"/>
      <c r="C47" s="52"/>
      <c r="F47" s="5"/>
    </row>
    <row r="48" spans="1:11" s="6" customFormat="1" ht="24" customHeight="1">
      <c r="A48" s="1" t="str">
        <f>A1</f>
        <v>Malee Group Public Company Limited and its subsidiaries</v>
      </c>
      <c r="B48" s="2"/>
      <c r="C48" s="3"/>
      <c r="D48" s="4"/>
      <c r="E48" s="4"/>
      <c r="F48" s="4"/>
      <c r="G48" s="4"/>
      <c r="H48" s="4"/>
      <c r="I48" s="4"/>
      <c r="J48" s="4"/>
      <c r="K48" s="5"/>
    </row>
    <row r="49" spans="1:11" s="6" customFormat="1" ht="24" customHeight="1">
      <c r="A49" s="1" t="s">
        <v>94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6" customFormat="1" ht="24" customHeight="1">
      <c r="A50" s="1" t="str">
        <f>A3</f>
        <v>For the year ended 31 December 2024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6" customFormat="1" ht="24" customHeight="1">
      <c r="B51" s="4"/>
      <c r="C51" s="3"/>
      <c r="D51" s="4"/>
      <c r="E51" s="4"/>
      <c r="F51" s="4"/>
      <c r="G51" s="4"/>
      <c r="H51" s="4"/>
      <c r="I51" s="4"/>
      <c r="J51" s="4"/>
      <c r="K51" s="7" t="s">
        <v>102</v>
      </c>
    </row>
    <row r="52" spans="1:11" ht="24" customHeight="1">
      <c r="E52" s="69" t="s">
        <v>0</v>
      </c>
      <c r="F52" s="69"/>
      <c r="G52" s="69"/>
      <c r="H52" s="11"/>
      <c r="I52" s="10"/>
      <c r="J52" s="10" t="s">
        <v>1</v>
      </c>
      <c r="K52" s="10"/>
    </row>
    <row r="53" spans="1:11" ht="24" customHeight="1">
      <c r="C53" s="12"/>
      <c r="E53" s="12">
        <v>2024</v>
      </c>
      <c r="F53" s="13"/>
      <c r="G53" s="12">
        <v>2023</v>
      </c>
      <c r="H53" s="13"/>
      <c r="I53" s="12">
        <v>2024</v>
      </c>
      <c r="J53" s="13"/>
      <c r="K53" s="12">
        <v>2023</v>
      </c>
    </row>
    <row r="54" spans="1:11" ht="24" customHeight="1">
      <c r="A54" s="1" t="s">
        <v>53</v>
      </c>
      <c r="B54" s="11"/>
      <c r="C54" s="52"/>
      <c r="E54" s="5"/>
      <c r="F54" s="5"/>
      <c r="G54" s="5"/>
      <c r="I54" s="5"/>
      <c r="J54" s="5"/>
      <c r="K54" s="5"/>
    </row>
    <row r="55" spans="1:11" ht="24" customHeight="1">
      <c r="A55" s="8" t="s">
        <v>136</v>
      </c>
      <c r="C55" s="52"/>
      <c r="E55" s="16">
        <v>0</v>
      </c>
      <c r="F55" s="16"/>
      <c r="G55" s="16">
        <v>0</v>
      </c>
      <c r="H55" s="16"/>
      <c r="I55" s="16">
        <v>2598852</v>
      </c>
      <c r="J55" s="16"/>
      <c r="K55" s="16">
        <v>2506998</v>
      </c>
    </row>
    <row r="56" spans="1:11" ht="24" customHeight="1">
      <c r="A56" s="8" t="s">
        <v>181</v>
      </c>
      <c r="C56" s="52"/>
      <c r="E56" s="16">
        <v>0</v>
      </c>
      <c r="F56" s="16"/>
      <c r="G56" s="16">
        <v>0</v>
      </c>
      <c r="H56" s="16"/>
      <c r="I56" s="16">
        <v>0</v>
      </c>
      <c r="J56" s="16"/>
      <c r="K56" s="16">
        <v>-50000000</v>
      </c>
    </row>
    <row r="57" spans="1:11" ht="24" customHeight="1">
      <c r="A57" s="8" t="s">
        <v>182</v>
      </c>
      <c r="C57" s="52"/>
      <c r="E57" s="16">
        <v>0</v>
      </c>
      <c r="F57" s="16"/>
      <c r="G57" s="16">
        <v>0</v>
      </c>
      <c r="H57" s="16"/>
      <c r="I57" s="16">
        <v>0</v>
      </c>
      <c r="J57" s="16"/>
      <c r="K57" s="16">
        <v>50000000</v>
      </c>
    </row>
    <row r="58" spans="1:11" ht="24" customHeight="1">
      <c r="A58" s="8" t="s">
        <v>183</v>
      </c>
      <c r="C58" s="52"/>
      <c r="E58" s="16">
        <v>1500000</v>
      </c>
      <c r="F58" s="16"/>
      <c r="G58" s="16">
        <v>1545674</v>
      </c>
      <c r="H58" s="16"/>
      <c r="I58" s="16">
        <v>0</v>
      </c>
      <c r="J58" s="16"/>
      <c r="K58" s="16">
        <v>0</v>
      </c>
    </row>
    <row r="59" spans="1:11" ht="24" customHeight="1">
      <c r="A59" s="8" t="s">
        <v>207</v>
      </c>
      <c r="C59" s="52"/>
      <c r="E59" s="16">
        <v>0</v>
      </c>
      <c r="F59" s="16"/>
      <c r="G59" s="16">
        <v>0</v>
      </c>
      <c r="H59" s="16"/>
      <c r="I59" s="16">
        <v>0</v>
      </c>
      <c r="J59" s="16"/>
      <c r="K59" s="16">
        <v>502366551</v>
      </c>
    </row>
    <row r="60" spans="1:11" ht="24" customHeight="1">
      <c r="A60" s="8" t="s">
        <v>200</v>
      </c>
      <c r="C60" s="52"/>
      <c r="E60" s="16">
        <v>0</v>
      </c>
      <c r="F60" s="16"/>
      <c r="G60" s="16">
        <v>0</v>
      </c>
      <c r="H60" s="16"/>
      <c r="I60" s="16">
        <v>-9476</v>
      </c>
      <c r="J60" s="16"/>
      <c r="K60" s="16">
        <v>-2173339</v>
      </c>
    </row>
    <row r="61" spans="1:11" ht="24" customHeight="1">
      <c r="A61" s="8" t="s">
        <v>184</v>
      </c>
      <c r="C61" s="52"/>
      <c r="E61" s="16">
        <v>0</v>
      </c>
      <c r="F61" s="16"/>
      <c r="G61" s="16">
        <v>-12307647</v>
      </c>
      <c r="H61" s="16"/>
      <c r="I61" s="16">
        <v>0</v>
      </c>
      <c r="J61" s="16"/>
      <c r="K61" s="16">
        <v>-12307647</v>
      </c>
    </row>
    <row r="62" spans="1:11" ht="24" customHeight="1">
      <c r="A62" s="8" t="s">
        <v>240</v>
      </c>
      <c r="C62" s="52"/>
      <c r="E62" s="16">
        <v>20117345</v>
      </c>
      <c r="F62" s="16"/>
      <c r="G62" s="16">
        <v>23514923</v>
      </c>
      <c r="H62" s="16"/>
      <c r="I62" s="16">
        <v>18012800</v>
      </c>
      <c r="J62" s="16"/>
      <c r="K62" s="16">
        <v>20937072</v>
      </c>
    </row>
    <row r="63" spans="1:11" ht="24" customHeight="1">
      <c r="A63" s="8" t="s">
        <v>241</v>
      </c>
      <c r="C63" s="52"/>
      <c r="E63" s="16">
        <v>-84271000</v>
      </c>
      <c r="F63" s="16"/>
      <c r="G63" s="16">
        <v>-126418134</v>
      </c>
      <c r="H63" s="16"/>
      <c r="I63" s="16">
        <v>-45769747</v>
      </c>
      <c r="J63" s="16"/>
      <c r="K63" s="16">
        <v>-65573014</v>
      </c>
    </row>
    <row r="64" spans="1:11" ht="24" customHeight="1">
      <c r="A64" s="8" t="s">
        <v>186</v>
      </c>
      <c r="C64" s="52"/>
      <c r="E64" s="16">
        <v>5296266</v>
      </c>
      <c r="F64" s="16"/>
      <c r="G64" s="16">
        <v>6047675</v>
      </c>
      <c r="H64" s="16"/>
      <c r="I64" s="16">
        <v>0</v>
      </c>
      <c r="J64" s="16"/>
      <c r="K64" s="16">
        <v>0</v>
      </c>
    </row>
    <row r="65" spans="1:11" ht="24" customHeight="1">
      <c r="A65" s="8" t="s">
        <v>137</v>
      </c>
      <c r="C65" s="52"/>
      <c r="E65" s="16">
        <v>-5854455</v>
      </c>
      <c r="F65" s="16"/>
      <c r="G65" s="16">
        <v>-5148230</v>
      </c>
      <c r="H65" s="16"/>
      <c r="I65" s="16">
        <v>-2323130</v>
      </c>
      <c r="J65" s="16"/>
      <c r="K65" s="16">
        <v>-5016920</v>
      </c>
    </row>
    <row r="66" spans="1:11" ht="24" customHeight="1">
      <c r="A66" s="1" t="s">
        <v>54</v>
      </c>
      <c r="C66" s="52"/>
      <c r="E66" s="18">
        <f>SUM(E55:E65)</f>
        <v>-63211844</v>
      </c>
      <c r="F66" s="16"/>
      <c r="G66" s="18">
        <f>SUM(G55:G65)</f>
        <v>-112765739</v>
      </c>
      <c r="H66" s="16"/>
      <c r="I66" s="18">
        <f>SUM(I55:I65)</f>
        <v>-27490701</v>
      </c>
      <c r="J66" s="16"/>
      <c r="K66" s="18">
        <f>SUM(K55:K65)</f>
        <v>440739701</v>
      </c>
    </row>
    <row r="67" spans="1:11" ht="24" customHeight="1">
      <c r="A67" s="1" t="s">
        <v>55</v>
      </c>
      <c r="B67" s="11"/>
      <c r="C67" s="52"/>
      <c r="E67" s="16"/>
      <c r="F67" s="16"/>
      <c r="G67" s="16"/>
      <c r="H67" s="16"/>
      <c r="I67" s="16"/>
      <c r="J67" s="16"/>
      <c r="K67" s="16"/>
    </row>
    <row r="68" spans="1:11" ht="24" customHeight="1">
      <c r="A68" s="47" t="s">
        <v>187</v>
      </c>
      <c r="B68" s="6"/>
      <c r="C68" s="52"/>
      <c r="E68" s="16">
        <v>1656</v>
      </c>
      <c r="F68" s="16"/>
      <c r="G68" s="16">
        <v>-11196298</v>
      </c>
      <c r="H68" s="16"/>
      <c r="I68" s="16">
        <v>1656</v>
      </c>
      <c r="J68" s="16"/>
      <c r="K68" s="16">
        <v>-11196298</v>
      </c>
    </row>
    <row r="69" spans="1:11" ht="24" customHeight="1">
      <c r="A69" s="47" t="s">
        <v>138</v>
      </c>
      <c r="B69" s="6"/>
      <c r="C69" s="52"/>
      <c r="E69" s="16">
        <v>2914443142</v>
      </c>
      <c r="F69" s="16"/>
      <c r="G69" s="16">
        <v>1764170810</v>
      </c>
      <c r="H69" s="16"/>
      <c r="I69" s="16">
        <v>2368944088</v>
      </c>
      <c r="J69" s="16"/>
      <c r="K69" s="16">
        <v>2507773163</v>
      </c>
    </row>
    <row r="70" spans="1:11" ht="24" customHeight="1">
      <c r="A70" s="47" t="s">
        <v>139</v>
      </c>
      <c r="B70" s="6"/>
      <c r="C70" s="52"/>
      <c r="E70" s="16">
        <v>-3162638894</v>
      </c>
      <c r="F70" s="16"/>
      <c r="G70" s="16">
        <v>-2311395446</v>
      </c>
      <c r="H70" s="16"/>
      <c r="I70" s="16">
        <v>-2561650114</v>
      </c>
      <c r="J70" s="16"/>
      <c r="K70" s="16">
        <v>-2669496691</v>
      </c>
    </row>
    <row r="71" spans="1:11" ht="24" customHeight="1">
      <c r="A71" s="47" t="s">
        <v>232</v>
      </c>
      <c r="B71" s="6"/>
      <c r="C71" s="52"/>
      <c r="E71" s="16">
        <v>0</v>
      </c>
      <c r="F71" s="16"/>
      <c r="G71" s="16">
        <v>0</v>
      </c>
      <c r="H71" s="22"/>
      <c r="I71" s="22">
        <v>100000000</v>
      </c>
      <c r="J71" s="22"/>
      <c r="K71" s="22">
        <v>350000000</v>
      </c>
    </row>
    <row r="72" spans="1:11" ht="24" customHeight="1">
      <c r="A72" s="47" t="s">
        <v>212</v>
      </c>
      <c r="B72" s="6"/>
      <c r="C72" s="52"/>
      <c r="E72" s="16">
        <v>0</v>
      </c>
      <c r="F72" s="16"/>
      <c r="G72" s="16">
        <v>0</v>
      </c>
      <c r="H72" s="16"/>
      <c r="I72" s="16">
        <v>0</v>
      </c>
      <c r="J72" s="16"/>
      <c r="K72" s="16">
        <v>-350000000</v>
      </c>
    </row>
    <row r="73" spans="1:11" ht="24" customHeight="1">
      <c r="A73" s="47" t="s">
        <v>140</v>
      </c>
      <c r="B73" s="6"/>
      <c r="C73" s="52"/>
      <c r="E73" s="16">
        <v>-121763745.99999994</v>
      </c>
      <c r="F73" s="16"/>
      <c r="G73" s="16">
        <v>-53848383</v>
      </c>
      <c r="H73" s="16"/>
      <c r="I73" s="16">
        <v>-121763746</v>
      </c>
      <c r="J73" s="16"/>
      <c r="K73" s="16">
        <v>-29883988</v>
      </c>
    </row>
    <row r="74" spans="1:11" ht="24" customHeight="1">
      <c r="A74" s="47" t="s">
        <v>188</v>
      </c>
      <c r="B74" s="6"/>
      <c r="C74" s="52"/>
      <c r="E74" s="16">
        <v>-55881380</v>
      </c>
      <c r="F74" s="16"/>
      <c r="G74" s="16">
        <v>-69516615</v>
      </c>
      <c r="H74" s="16"/>
      <c r="I74" s="16">
        <v>-35084788</v>
      </c>
      <c r="J74" s="16"/>
      <c r="K74" s="16">
        <v>-34341196</v>
      </c>
    </row>
    <row r="75" spans="1:11" ht="24" customHeight="1">
      <c r="A75" s="47" t="s">
        <v>189</v>
      </c>
      <c r="B75" s="6"/>
      <c r="C75" s="52"/>
      <c r="E75" s="16">
        <v>0</v>
      </c>
      <c r="F75" s="16"/>
      <c r="G75" s="16">
        <v>596908349</v>
      </c>
      <c r="H75" s="16"/>
      <c r="I75" s="16">
        <v>0</v>
      </c>
      <c r="J75" s="16"/>
      <c r="K75" s="16">
        <v>0</v>
      </c>
    </row>
    <row r="76" spans="1:11" ht="24" customHeight="1">
      <c r="A76" s="47" t="s">
        <v>208</v>
      </c>
      <c r="B76" s="6"/>
      <c r="C76" s="52"/>
      <c r="E76" s="16">
        <v>0</v>
      </c>
      <c r="F76" s="16"/>
      <c r="G76" s="16">
        <v>-10866049</v>
      </c>
      <c r="H76" s="16"/>
      <c r="I76" s="16">
        <v>0</v>
      </c>
      <c r="J76" s="16"/>
      <c r="K76" s="16">
        <v>0</v>
      </c>
    </row>
    <row r="77" spans="1:11" ht="24" customHeight="1">
      <c r="A77" s="1" t="s">
        <v>148</v>
      </c>
      <c r="C77" s="52"/>
      <c r="E77" s="18">
        <f>SUM(E68:E76)</f>
        <v>-425839221.99999994</v>
      </c>
      <c r="F77" s="16"/>
      <c r="G77" s="18">
        <f>SUM(G68:G76)</f>
        <v>-95743632</v>
      </c>
      <c r="H77" s="16"/>
      <c r="I77" s="18">
        <f>SUM(I68:I76)</f>
        <v>-249552904</v>
      </c>
      <c r="J77" s="16"/>
      <c r="K77" s="18">
        <f>SUM(K68:K76)</f>
        <v>-237145010</v>
      </c>
    </row>
    <row r="78" spans="1:11" ht="24" customHeight="1">
      <c r="A78" s="1" t="s">
        <v>213</v>
      </c>
      <c r="C78" s="52"/>
      <c r="E78" s="18">
        <v>3480550</v>
      </c>
      <c r="F78" s="16"/>
      <c r="G78" s="18">
        <v>6121632</v>
      </c>
      <c r="H78" s="16"/>
      <c r="I78" s="18">
        <v>0</v>
      </c>
      <c r="J78" s="16"/>
      <c r="K78" s="18">
        <v>0</v>
      </c>
    </row>
    <row r="79" spans="1:11" ht="24" customHeight="1">
      <c r="A79" s="1" t="s">
        <v>168</v>
      </c>
      <c r="C79" s="52"/>
      <c r="E79" s="16">
        <f>E45+E66+E77+E78</f>
        <v>-106919066.99999994</v>
      </c>
      <c r="F79" s="16"/>
      <c r="G79" s="16">
        <f>G45+G66+G77+G78</f>
        <v>229000086</v>
      </c>
      <c r="H79" s="16"/>
      <c r="I79" s="16">
        <f>I45+I66+I77+I78</f>
        <v>-135907403</v>
      </c>
      <c r="J79" s="16"/>
      <c r="K79" s="16">
        <f>K45+K66+K77+K78</f>
        <v>162280526</v>
      </c>
    </row>
    <row r="80" spans="1:11" ht="24" customHeight="1">
      <c r="A80" s="47" t="s">
        <v>105</v>
      </c>
      <c r="B80" s="6"/>
      <c r="C80" s="52"/>
      <c r="E80" s="17">
        <f>BS!G9</f>
        <v>327097162</v>
      </c>
      <c r="F80" s="16"/>
      <c r="G80" s="17">
        <v>98097076</v>
      </c>
      <c r="H80" s="16"/>
      <c r="I80" s="17">
        <f>BS!K9</f>
        <v>188574052</v>
      </c>
      <c r="J80" s="16"/>
      <c r="K80" s="17">
        <v>26293526</v>
      </c>
    </row>
    <row r="81" spans="1:11" ht="24" customHeight="1" thickBot="1">
      <c r="A81" s="65" t="s">
        <v>106</v>
      </c>
      <c r="B81" s="6"/>
      <c r="C81" s="52"/>
      <c r="E81" s="31">
        <f>SUM(E79:E80)</f>
        <v>220178095.00000006</v>
      </c>
      <c r="F81" s="16"/>
      <c r="G81" s="31">
        <f>SUM(G79:G80)</f>
        <v>327097162</v>
      </c>
      <c r="H81" s="16"/>
      <c r="I81" s="31">
        <f>SUM(I79:I80)</f>
        <v>52666649</v>
      </c>
      <c r="J81" s="16"/>
      <c r="K81" s="31">
        <f>SUM(K79:K80)</f>
        <v>188574052</v>
      </c>
    </row>
    <row r="82" spans="1:11" ht="24" customHeight="1" thickTop="1">
      <c r="C82" s="52"/>
      <c r="E82" s="16">
        <f>E81-BS!E9</f>
        <v>0</v>
      </c>
      <c r="F82" s="16"/>
      <c r="G82" s="16">
        <f>G81-BS!G9</f>
        <v>0</v>
      </c>
      <c r="H82" s="16"/>
      <c r="I82" s="16">
        <f>I81-BS!I9</f>
        <v>0</v>
      </c>
      <c r="J82" s="16"/>
      <c r="K82" s="16">
        <f>K81-BS!K9</f>
        <v>0</v>
      </c>
    </row>
    <row r="83" spans="1:11" ht="24" customHeight="1">
      <c r="A83" s="1" t="s">
        <v>233</v>
      </c>
      <c r="C83" s="52"/>
      <c r="E83" s="16"/>
      <c r="F83" s="16"/>
      <c r="G83" s="22"/>
      <c r="H83" s="22"/>
      <c r="I83" s="22"/>
      <c r="J83" s="22"/>
      <c r="K83" s="22"/>
    </row>
    <row r="84" spans="1:11" ht="24" customHeight="1">
      <c r="A84" s="8" t="s">
        <v>122</v>
      </c>
      <c r="C84" s="52"/>
      <c r="E84" s="16"/>
      <c r="F84" s="16"/>
      <c r="G84" s="22"/>
      <c r="H84" s="22"/>
      <c r="I84" s="22"/>
      <c r="J84" s="22"/>
      <c r="K84" s="22"/>
    </row>
    <row r="85" spans="1:11" ht="24" customHeight="1">
      <c r="A85" s="8" t="s">
        <v>151</v>
      </c>
      <c r="C85" s="52"/>
      <c r="E85" s="16">
        <v>10949800</v>
      </c>
      <c r="F85" s="16"/>
      <c r="G85" s="16">
        <v>20904547</v>
      </c>
      <c r="H85" s="22"/>
      <c r="I85" s="22">
        <v>8694326</v>
      </c>
      <c r="J85" s="22"/>
      <c r="K85" s="22">
        <v>17133923</v>
      </c>
    </row>
    <row r="86" spans="1:11" ht="24" customHeight="1">
      <c r="A86" s="8" t="s">
        <v>141</v>
      </c>
      <c r="C86" s="52"/>
      <c r="E86" s="21">
        <v>72569032</v>
      </c>
      <c r="F86" s="21"/>
      <c r="G86" s="21">
        <v>19689064</v>
      </c>
      <c r="H86" s="21"/>
      <c r="I86" s="21">
        <v>64258653</v>
      </c>
      <c r="J86" s="21"/>
      <c r="K86" s="21">
        <v>7750170</v>
      </c>
    </row>
    <row r="87" spans="1:11" ht="24" customHeight="1">
      <c r="A87" s="8" t="s">
        <v>190</v>
      </c>
      <c r="C87" s="52"/>
      <c r="E87" s="21">
        <v>0</v>
      </c>
      <c r="F87" s="21"/>
      <c r="G87" s="21">
        <v>19867004</v>
      </c>
      <c r="H87" s="21"/>
      <c r="I87" s="21">
        <v>0</v>
      </c>
      <c r="J87" s="21"/>
      <c r="K87" s="21">
        <v>19867004</v>
      </c>
    </row>
    <row r="88" spans="1:11" ht="24" customHeight="1">
      <c r="A88" s="68" t="s">
        <v>142</v>
      </c>
      <c r="C88" s="52"/>
      <c r="E88" s="21">
        <v>0</v>
      </c>
      <c r="F88" s="21"/>
      <c r="G88" s="21">
        <v>0</v>
      </c>
      <c r="H88" s="21"/>
      <c r="I88" s="21">
        <v>0</v>
      </c>
      <c r="J88" s="21"/>
      <c r="K88" s="21">
        <v>56051082</v>
      </c>
    </row>
    <row r="89" spans="1:11" ht="24" customHeight="1">
      <c r="A89" s="8" t="s">
        <v>215</v>
      </c>
      <c r="C89" s="52"/>
      <c r="E89" s="16"/>
      <c r="F89" s="16"/>
      <c r="G89" s="16"/>
      <c r="H89" s="22"/>
      <c r="I89" s="22"/>
      <c r="J89" s="22"/>
      <c r="K89" s="22"/>
    </row>
    <row r="90" spans="1:11" ht="24" customHeight="1">
      <c r="A90" s="8" t="s">
        <v>214</v>
      </c>
      <c r="C90" s="52"/>
      <c r="E90" s="16">
        <v>0</v>
      </c>
      <c r="F90" s="16"/>
      <c r="G90" s="16">
        <v>139688481</v>
      </c>
      <c r="H90" s="22"/>
      <c r="I90" s="16">
        <v>0</v>
      </c>
      <c r="J90" s="16"/>
      <c r="K90" s="16">
        <v>139688481</v>
      </c>
    </row>
    <row r="91" spans="1:11" ht="24" customHeight="1">
      <c r="C91" s="52"/>
      <c r="E91" s="16"/>
      <c r="F91" s="16"/>
      <c r="G91" s="16"/>
      <c r="H91" s="22"/>
      <c r="I91" s="16"/>
      <c r="J91" s="16"/>
      <c r="K91" s="16"/>
    </row>
    <row r="92" spans="1:11" ht="24" customHeight="1">
      <c r="A92" s="47" t="s">
        <v>56</v>
      </c>
      <c r="B92" s="6"/>
      <c r="C92" s="52"/>
      <c r="E92" s="5"/>
      <c r="F92" s="5"/>
      <c r="G92" s="5"/>
    </row>
  </sheetData>
  <mergeCells count="2">
    <mergeCell ref="E5:G5"/>
    <mergeCell ref="E52:G52"/>
  </mergeCells>
  <printOptions horizontalCentered="1"/>
  <pageMargins left="0.66" right="0.31496062992126" top="0.57999999999999996" bottom="0.2" header="0.31496062992126" footer="0.23"/>
  <pageSetup paperSize="9" scale="65" fitToHeight="7" orientation="portrait" r:id="rId1"/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668321cd-0999-4075-8d93-75cdc3323b53" revision="3"/>
</file>

<file path=customXml/itemProps1.xml><?xml version="1.0" encoding="utf-8"?>
<ds:datastoreItem xmlns:ds="http://schemas.openxmlformats.org/officeDocument/2006/customXml" ds:itemID="{07801545-AD4A-4758-9E12-C2DF89496990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Naharuthai Chuachalad</cp:lastModifiedBy>
  <cp:lastPrinted>2025-02-24T13:01:53Z</cp:lastPrinted>
  <dcterms:created xsi:type="dcterms:W3CDTF">2011-03-15T03:50:46Z</dcterms:created>
  <dcterms:modified xsi:type="dcterms:W3CDTF">2025-02-24T13:55:37Z</dcterms:modified>
</cp:coreProperties>
</file>