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8624DEA-3229-426A-9525-F9B300B78AE7}" xr6:coauthVersionLast="47" xr6:coauthVersionMax="47" xr10:uidLastSave="{00000000-0000-0000-0000-000000000000}"/>
  <bookViews>
    <workbookView xWindow="-120" yWindow="-120" windowWidth="20730" windowHeight="11160" tabRatio="826" activeTab="4" xr2:uid="{5AB3AC40-2AE0-43A8-AA38-5856E0B15C16}"/>
  </bookViews>
  <sheets>
    <sheet name="งบฐานะการเงิน " sheetId="27" r:id="rId1"/>
    <sheet name="งบกำไรขาดทุนเบ็ดเสร็จ" sheetId="34" r:id="rId2"/>
    <sheet name="งบแสดงรวม" sheetId="22" r:id="rId3"/>
    <sheet name="งบแสดงเดี่ยว" sheetId="23" r:id="rId4"/>
    <sheet name="งบกระแสเงินสด " sheetId="24" r:id="rId5"/>
    <sheet name="Sheet2" sheetId="33" state="hidden" r:id="rId6"/>
  </sheets>
  <externalReferences>
    <externalReference r:id="rId7"/>
  </externalReferences>
  <definedNames>
    <definedName name="_xlnm.Print_Area" localSheetId="4">'งบกระแสเงินสด '!$A$1:$L$102</definedName>
    <definedName name="_xlnm.Print_Area" localSheetId="1">งบกำไรขาดทุนเบ็ดเสร็จ!$A$1:$K$62</definedName>
    <definedName name="_xlnm.Print_Area" localSheetId="0">'งบฐานะการเงิน '!$A$1:$O$99</definedName>
    <definedName name="_xlnm.Print_Area" localSheetId="3">งบแสดงเดี่ยว!$A$1:$K$31</definedName>
    <definedName name="_xlnm.Print_Area" localSheetId="2">งบแสดงรวม!$A$1:$AC$53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4" i="24" l="1"/>
  <c r="F89" i="24"/>
  <c r="F85" i="24"/>
  <c r="F87" i="24"/>
  <c r="E42" i="34" l="1"/>
  <c r="J73" i="24" l="1"/>
  <c r="E31" i="34" l="1"/>
  <c r="I72" i="27"/>
  <c r="I33" i="27"/>
  <c r="E53" i="34" l="1"/>
  <c r="E48" i="34"/>
  <c r="G49" i="34" l="1"/>
  <c r="G47" i="34"/>
  <c r="Q24" i="22" l="1"/>
  <c r="W24" i="22" s="1"/>
  <c r="I60" i="27" l="1"/>
  <c r="I12" i="27" l="1"/>
  <c r="K32" i="34"/>
  <c r="I12" i="34" l="1"/>
  <c r="M60" i="27"/>
  <c r="M12" i="27" l="1"/>
  <c r="I22" i="23" l="1"/>
  <c r="I23" i="23" s="1"/>
  <c r="I24" i="23" s="1"/>
  <c r="M85" i="27" s="1"/>
  <c r="G22" i="23"/>
  <c r="K22" i="23" s="1"/>
  <c r="G16" i="23"/>
  <c r="I16" i="23"/>
  <c r="I17" i="23" s="1"/>
  <c r="I18" i="23" s="1"/>
  <c r="E29" i="22"/>
  <c r="I82" i="27" s="1"/>
  <c r="K42" i="34"/>
  <c r="I42" i="34"/>
  <c r="I43" i="34" s="1"/>
  <c r="G42" i="34"/>
  <c r="G6" i="34"/>
  <c r="K6" i="34" s="1"/>
  <c r="W25" i="22"/>
  <c r="Y25" i="22"/>
  <c r="AC25" i="22"/>
  <c r="L83" i="24"/>
  <c r="J83" i="24"/>
  <c r="H83" i="24"/>
  <c r="F83" i="24"/>
  <c r="I18" i="27"/>
  <c r="U19" i="22"/>
  <c r="S19" i="22"/>
  <c r="O19" i="22"/>
  <c r="O20" i="22"/>
  <c r="M19" i="22"/>
  <c r="M20" i="22"/>
  <c r="K19" i="22"/>
  <c r="K20" i="22"/>
  <c r="I19" i="22"/>
  <c r="I20" i="22"/>
  <c r="E19" i="22"/>
  <c r="E20" i="22"/>
  <c r="Q18" i="22"/>
  <c r="W18" i="22"/>
  <c r="Y18" i="22"/>
  <c r="AC18" i="22"/>
  <c r="I67" i="27"/>
  <c r="E37" i="34"/>
  <c r="G37" i="34"/>
  <c r="M67" i="27"/>
  <c r="Q28" i="22"/>
  <c r="AA15" i="22"/>
  <c r="AA19" i="22"/>
  <c r="AA20" i="22" s="1"/>
  <c r="Q16" i="22"/>
  <c r="W16" i="22"/>
  <c r="Y16" i="22"/>
  <c r="AC16" i="22"/>
  <c r="Q27" i="22"/>
  <c r="W27" i="22"/>
  <c r="Y27" i="22"/>
  <c r="AC27" i="22"/>
  <c r="U28" i="22"/>
  <c r="U29" i="22"/>
  <c r="S28" i="22"/>
  <c r="S29" i="22"/>
  <c r="O28" i="22"/>
  <c r="O29" i="22"/>
  <c r="M28" i="22"/>
  <c r="M29" i="22" s="1"/>
  <c r="K28" i="22"/>
  <c r="K29" i="22"/>
  <c r="I28" i="22"/>
  <c r="I29" i="22"/>
  <c r="I84" i="27" s="1"/>
  <c r="E28" i="22"/>
  <c r="F74" i="24"/>
  <c r="F86" i="24"/>
  <c r="I37" i="34"/>
  <c r="I17" i="34"/>
  <c r="M18" i="27"/>
  <c r="I75" i="27"/>
  <c r="Q25" i="22"/>
  <c r="Q23" i="22"/>
  <c r="W23" i="22"/>
  <c r="H74" i="24"/>
  <c r="G12" i="34"/>
  <c r="AC4" i="22"/>
  <c r="O53" i="27"/>
  <c r="Q26" i="22"/>
  <c r="W26" i="22"/>
  <c r="Y26" i="22"/>
  <c r="AC26" i="22"/>
  <c r="Q17" i="22"/>
  <c r="W17" i="22"/>
  <c r="Y17" i="22"/>
  <c r="AC17" i="22"/>
  <c r="U20" i="22"/>
  <c r="S20" i="22"/>
  <c r="H86" i="24"/>
  <c r="K35" i="27"/>
  <c r="Q13" i="22"/>
  <c r="W13" i="22"/>
  <c r="Y13" i="22"/>
  <c r="AC13" i="22"/>
  <c r="J74" i="24"/>
  <c r="F11" i="24"/>
  <c r="L11" i="24"/>
  <c r="J11" i="24"/>
  <c r="H11" i="24"/>
  <c r="A3" i="22"/>
  <c r="A3" i="24" s="1"/>
  <c r="A54" i="24" s="1"/>
  <c r="A3" i="23"/>
  <c r="H65" i="34"/>
  <c r="H70" i="34"/>
  <c r="F56" i="34"/>
  <c r="K37" i="34"/>
  <c r="K43" i="34"/>
  <c r="K17" i="34"/>
  <c r="G17" i="34"/>
  <c r="E17" i="34"/>
  <c r="K12" i="34"/>
  <c r="E12" i="34"/>
  <c r="E6" i="34"/>
  <c r="F6" i="24" s="1"/>
  <c r="L74" i="24"/>
  <c r="K67" i="27"/>
  <c r="O35" i="27"/>
  <c r="Q15" i="22"/>
  <c r="W15" i="22"/>
  <c r="K87" i="27"/>
  <c r="K84" i="27"/>
  <c r="K83" i="27"/>
  <c r="K82" i="27"/>
  <c r="Q21" i="22"/>
  <c r="E17" i="23"/>
  <c r="E18" i="23"/>
  <c r="O85" i="27"/>
  <c r="O83" i="27"/>
  <c r="O82" i="27"/>
  <c r="K19" i="23"/>
  <c r="K18" i="27"/>
  <c r="I35" i="27"/>
  <c r="K34" i="24"/>
  <c r="O75" i="27"/>
  <c r="O76" i="27" s="1"/>
  <c r="M75" i="27"/>
  <c r="K75" i="27"/>
  <c r="O67" i="27"/>
  <c r="M35" i="27"/>
  <c r="O18" i="27"/>
  <c r="K13" i="23"/>
  <c r="E23" i="23"/>
  <c r="E24" i="23"/>
  <c r="M82" i="27"/>
  <c r="F88" i="24"/>
  <c r="J88" i="24"/>
  <c r="A1" i="23"/>
  <c r="A1" i="24"/>
  <c r="A52" i="24" s="1"/>
  <c r="N100" i="27"/>
  <c r="L100" i="27"/>
  <c r="K55" i="27"/>
  <c r="I55" i="27"/>
  <c r="A52" i="27"/>
  <c r="A51" i="27"/>
  <c r="A50" i="27"/>
  <c r="O6" i="27"/>
  <c r="O55" i="27" s="1"/>
  <c r="M6" i="27"/>
  <c r="M55" i="27" s="1"/>
  <c r="J56" i="24"/>
  <c r="F56" i="24"/>
  <c r="A2" i="23"/>
  <c r="A53" i="24"/>
  <c r="K85" i="27"/>
  <c r="Y21" i="22"/>
  <c r="AC21" i="22" s="1"/>
  <c r="W19" i="22"/>
  <c r="W20" i="22"/>
  <c r="Q19" i="22"/>
  <c r="Q20" i="22"/>
  <c r="G43" i="34"/>
  <c r="AD16" i="22"/>
  <c r="K18" i="34"/>
  <c r="K27" i="34"/>
  <c r="K30" i="34"/>
  <c r="G15" i="23"/>
  <c r="G17" i="23" s="1"/>
  <c r="G18" i="23" s="1"/>
  <c r="G18" i="34"/>
  <c r="G27" i="34"/>
  <c r="G30" i="34"/>
  <c r="G32" i="34"/>
  <c r="G44" i="34"/>
  <c r="G52" i="34"/>
  <c r="G54" i="34"/>
  <c r="L9" i="24"/>
  <c r="K56" i="34"/>
  <c r="K44" i="34"/>
  <c r="G56" i="34"/>
  <c r="H9" i="24"/>
  <c r="K15" i="23"/>
  <c r="G15" i="22"/>
  <c r="Y15" i="22" s="1"/>
  <c r="G19" i="22"/>
  <c r="G20" i="22"/>
  <c r="L15" i="23"/>
  <c r="K36" i="27" l="1"/>
  <c r="O86" i="27"/>
  <c r="O88" i="27" s="1"/>
  <c r="O89" i="27"/>
  <c r="K86" i="27"/>
  <c r="K88" i="27" s="1"/>
  <c r="Q29" i="22"/>
  <c r="L34" i="24"/>
  <c r="L43" i="24" s="1"/>
  <c r="L48" i="24" s="1"/>
  <c r="L85" i="24" s="1"/>
  <c r="L87" i="24" s="1"/>
  <c r="L89" i="24" s="1"/>
  <c r="L104" i="24" s="1"/>
  <c r="H34" i="24"/>
  <c r="H43" i="24" s="1"/>
  <c r="H48" i="24" s="1"/>
  <c r="H85" i="24" s="1"/>
  <c r="H87" i="24" s="1"/>
  <c r="H89" i="24" s="1"/>
  <c r="H104" i="24" s="1"/>
  <c r="E43" i="34"/>
  <c r="O36" i="27"/>
  <c r="K76" i="27"/>
  <c r="K89" i="27" s="1"/>
  <c r="L22" i="23"/>
  <c r="H6" i="24"/>
  <c r="H57" i="24" s="1"/>
  <c r="I6" i="34"/>
  <c r="W28" i="22"/>
  <c r="W29" i="22" s="1"/>
  <c r="E18" i="34"/>
  <c r="E27" i="34" s="1"/>
  <c r="F57" i="24"/>
  <c r="J6" i="24"/>
  <c r="J57" i="24" s="1"/>
  <c r="I76" i="27"/>
  <c r="I36" i="27"/>
  <c r="AC15" i="22"/>
  <c r="Y19" i="22"/>
  <c r="Y20" i="22" s="1"/>
  <c r="K16" i="23"/>
  <c r="L16" i="23" s="1"/>
  <c r="K17" i="23"/>
  <c r="K18" i="23" s="1"/>
  <c r="M36" i="27"/>
  <c r="I18" i="34"/>
  <c r="M76" i="27"/>
  <c r="K100" i="27" l="1"/>
  <c r="O100" i="27"/>
  <c r="E30" i="34"/>
  <c r="E32" i="34" s="1"/>
  <c r="L6" i="24"/>
  <c r="L57" i="24" s="1"/>
  <c r="I85" i="27"/>
  <c r="Y24" i="22"/>
  <c r="AC24" i="22" s="1"/>
  <c r="AD24" i="22" s="1"/>
  <c r="AD15" i="22"/>
  <c r="AC19" i="22"/>
  <c r="AC20" i="22" s="1"/>
  <c r="I27" i="34"/>
  <c r="I30" i="34" s="1"/>
  <c r="I32" i="34" s="1"/>
  <c r="E44" i="34" l="1"/>
  <c r="E52" i="34" s="1"/>
  <c r="E54" i="34" s="1"/>
  <c r="F9" i="24"/>
  <c r="F34" i="24" s="1"/>
  <c r="F43" i="24" s="1"/>
  <c r="F48" i="24" s="1"/>
  <c r="E47" i="34"/>
  <c r="E56" i="34" s="1"/>
  <c r="G28" i="22"/>
  <c r="G29" i="22" s="1"/>
  <c r="I83" i="27" s="1"/>
  <c r="Y23" i="22"/>
  <c r="AC23" i="22" s="1"/>
  <c r="AD23" i="22" s="1"/>
  <c r="J9" i="24"/>
  <c r="J34" i="24" s="1"/>
  <c r="J43" i="24" s="1"/>
  <c r="J48" i="24" s="1"/>
  <c r="G21" i="23"/>
  <c r="K21" i="23" s="1"/>
  <c r="K23" i="23" s="1"/>
  <c r="K24" i="23" s="1"/>
  <c r="I44" i="34"/>
  <c r="I56" i="34"/>
  <c r="J85" i="24" l="1"/>
  <c r="J87" i="24" s="1"/>
  <c r="J89" i="24" s="1"/>
  <c r="J104" i="24" s="1"/>
  <c r="I86" i="27"/>
  <c r="Y28" i="22"/>
  <c r="Y29" i="22" s="1"/>
  <c r="G23" i="23"/>
  <c r="G24" i="23" s="1"/>
  <c r="M83" i="27" s="1"/>
  <c r="M86" i="27" s="1"/>
  <c r="M88" i="27" s="1"/>
  <c r="L21" i="23"/>
  <c r="M89" i="27" l="1"/>
  <c r="M100" i="27" l="1"/>
  <c r="E49" i="34"/>
  <c r="AA28" i="22"/>
  <c r="AA29" i="22" s="1"/>
  <c r="I87" i="27" s="1"/>
  <c r="I88" i="27" s="1"/>
  <c r="I89" i="27" s="1"/>
  <c r="I100" i="27" s="1"/>
  <c r="AC28" i="22" l="1"/>
  <c r="AC29" i="22" s="1"/>
</calcChain>
</file>

<file path=xl/sharedStrings.xml><?xml version="1.0" encoding="utf-8"?>
<sst xmlns="http://schemas.openxmlformats.org/spreadsheetml/2006/main" count="295" uniqueCount="221">
  <si>
    <t>บริษัท เอ็ม ดี เอ็กซ์ จำกัด (มหาชน) และบริษัทย่อย</t>
  </si>
  <si>
    <t>งบฐานะการเงิน</t>
  </si>
  <si>
    <t>ณ วันที่ 31 ธันวาคม 2567</t>
  </si>
  <si>
    <t>(หน่วย : บาท)</t>
  </si>
  <si>
    <t>งบการเงินรวม</t>
  </si>
  <si>
    <t xml:space="preserve">  งบการเงินเฉพาะกิจการ</t>
  </si>
  <si>
    <t>หมายเหตุ</t>
  </si>
  <si>
    <t>31 ธันวาคม 2567</t>
  </si>
  <si>
    <t>31 ธันวาคม 2566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</si>
  <si>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</si>
  <si>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</si>
  <si>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</si>
  <si>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</si>
  <si>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</si>
  <si>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 xml:space="preserve">5.1 และ 6 </t>
  </si>
  <si>
    <t>ลูกหนี้การค้าและลูกหนี้หมุนเวียนอื่น - กิจการอื่น</t>
  </si>
  <si>
    <t>เงินให้กู้ยืมระยะสั้นแก่บุคคลที่เกี่ยวข้องกัน</t>
  </si>
  <si>
    <t>ต้นทุนการพัฒนาอสังหาริมทรัพย์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</si>
  <si>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</si>
  <si>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</si>
  <si>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</si>
  <si>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</si>
  <si>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</si>
  <si>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เงินฝากสถาบันการเงินที่ถูกอายัด</t>
  </si>
  <si>
    <t>สินทรัพย์ทางการเงินไม่หมุนเวียนอื่น</t>
  </si>
  <si>
    <t>เงินลงทุนในบริษัทร่วม</t>
  </si>
  <si>
    <t xml:space="preserve">เงินลงทุนในบริษัทย่อย </t>
  </si>
  <si>
    <t xml:space="preserve">เงินให้กู้ยืมระยะยาวแก่บริษัทย่อย </t>
  </si>
  <si>
    <t>เงินให้กู้ยืมระยะยาวแก่กิจการที่เกี่ยวข้องกัน</t>
  </si>
  <si>
    <t xml:space="preserve">เงินให้กู้ยืมระยะยาวแก่กิจการเฉพาะกิจ 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</si>
  <si>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</si>
  <si>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</si>
  <si>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</si>
  <si>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</si>
  <si>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โครงการผลิตกระแสไฟฟ้า</t>
  </si>
  <si>
    <t>สินทรัพย์ไม่มีตัวตนอื่น</t>
  </si>
  <si>
    <t xml:space="preserve">สินทรัพย์ภาษีเงินได้รอการตัดบัญชี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</si>
  <si>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</si>
  <si>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</si>
  <si>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</si>
  <si>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</si>
  <si>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</si>
  <si>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</si>
  <si>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</si>
  <si>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เจ้าหนี้หมุนเวียนอื่น - กิจการอื่น</t>
  </si>
  <si>
    <t>เงินกู้ยืมระยะสั้นจากกิจการที่เกี่ยวข้องกัน</t>
  </si>
  <si>
    <t>ส่วนของหนี้สินที่ถึงกำหนดชำระภายในหนึ่งปี</t>
  </si>
  <si>
    <t xml:space="preserve">หนี้สินตามแผนฟื้นฟูกิจการ </t>
  </si>
  <si>
    <t>เงินกู้ยืมระยะยาวจากกิจการอื่น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</si>
  <si>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</si>
  <si>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</si>
  <si>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</si>
  <si>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</si>
  <si>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หนี้สินในการร่วมค้า</t>
  </si>
  <si>
    <t>เงินกู้ยืมระยะยาวจากกิจการที่เกี่ยวข้องกัน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</si>
  <si>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</si>
  <si>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</si>
  <si>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</si>
  <si>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</si>
  <si>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</si>
  <si>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</si>
  <si>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</si>
  <si>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</si>
  <si>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475,630,378 หุ้น มูลค่าหุ้นละ 10.00 บาท</t>
  </si>
  <si>
    <t xml:space="preserve">    ทุนที่ออกและชำระแล้ว</t>
  </si>
  <si>
    <t>หุ้นสามัญ 475,593,142 หุ้น มูลค่าหุ้นละ 10.00 บาท</t>
  </si>
  <si>
    <t>กำไร(ขาดทุน)สะสม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</si>
  <si>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</si>
  <si>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</si>
  <si>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</si>
  <si>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</si>
  <si>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</si>
  <si>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</si>
  <si>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</si>
  <si>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</si>
  <si>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รายได้จากการขายที่ดิน</t>
  </si>
  <si>
    <t>รายได้ค่าเช่า</t>
  </si>
  <si>
    <t>รายได้ค่าบริการสาธารณูปโภค</t>
  </si>
  <si>
    <t>รายได้ค่าที่ปรึกษาและบริหาร</t>
  </si>
  <si>
    <t>รวมรายได้</t>
  </si>
  <si>
    <t>ต้นทุนจากการขายที่ดิน</t>
  </si>
  <si>
    <t>ต้นทุนค่าเช่า</t>
  </si>
  <si>
    <t>ต้นทุนค่าบริการสาธารณูปโภค</t>
  </si>
  <si>
    <t>ต้นทุนค่าที่ปรึกษาและบริหาร</t>
  </si>
  <si>
    <t>รวมต้นทุน</t>
  </si>
  <si>
    <t>กำไร(ขาดทุน)ขั้นต้น</t>
  </si>
  <si>
    <t>รายได้เงินปันผล</t>
  </si>
  <si>
    <t>รายได้ดอกเบี้ย</t>
  </si>
  <si>
    <t>กำไรจากการซื้อหุ้นสามัญ</t>
  </si>
  <si>
    <t>รายได้อื่น</t>
  </si>
  <si>
    <t>รายการโอนกลับผลขาดทุนด้านเครดิตที่คาดว่าจะเกิดขึ้น</t>
  </si>
  <si>
    <t xml:space="preserve">ผลขาดทุนจากการวัดมูลค่าสินทรัพย์ทางการเงิน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</si>
  <si>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</si>
  <si>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</si>
  <si>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</si>
  <si>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</si>
  <si>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ส่วนแบ่งกำไรของบริษัทร่วม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</si>
  <si>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</si>
  <si>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</si>
  <si>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</si>
  <si>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</si>
  <si>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</si>
  <si>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 - สุทธิจากภาษี</t>
  </si>
  <si>
    <t>ส่วนแบ่งกำไร(ขาดทุน)เบ็ดเสร็จอื่นของบริษัทร่วม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</si>
  <si>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</si>
  <si>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</si>
  <si>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 xml:space="preserve">ผลกำไร(ขาดทุน)จากเงินลงทุนในตราสารทุนที่กำหนดให้วัดมูลค่าด้วยมูลค่ายุติธรรม </t>
  </si>
  <si>
    <t>ผ่านกำไรขาดทุนเบ็ดเสร็จอื่น - 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</si>
  <si>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</si>
  <si>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รวมรายการที่จะไม่ถูกจัดประเภทใหม่ไว้ในกำไรหรือขาดทุนในภายหลัง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</si>
  <si>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</si>
  <si>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</si>
  <si>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</si>
  <si>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</si>
  <si>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</si>
  <si>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</si>
  <si>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</si>
  <si>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ส่วนที่เป็นของผู้ถือหุ้นบริษัทใหญ่ (บาทต่อหุ้น)</t>
  </si>
  <si>
    <t>งบการเปลี่ยนแปลงส่วนของผู้ถือหุ้น</t>
  </si>
  <si>
    <t xml:space="preserve">                                                                                                                                                                                       งบการเงินรวม</t>
  </si>
  <si>
    <t>ส่วนของผู้ถือหุ้นบริษัทใหญ่</t>
  </si>
  <si>
    <t>ส่วนได้เสีย</t>
  </si>
  <si>
    <t>รวม</t>
  </si>
  <si>
    <t>ทุนที่ออก</t>
  </si>
  <si>
    <t>ที่ไม่มี</t>
  </si>
  <si>
    <t>และชำระแล้ว</t>
  </si>
  <si>
    <t>ส่วนเกิน(ต่ำ)กว่าทุน</t>
  </si>
  <si>
    <t>ส่วนเกินทุนจาก</t>
  </si>
  <si>
    <t>รวมองค์ประกอบอื่น</t>
  </si>
  <si>
    <t>อำนาจควบคุม</t>
  </si>
  <si>
    <t>การแปลงค่า</t>
  </si>
  <si>
    <t>ผลกำไร(ขาดทุน)จากเงินลงทุน</t>
  </si>
  <si>
    <t>ส่วนแบ่งกำไร(ขาดทุน)</t>
  </si>
  <si>
    <t>รวมกำไร(ขาดทุน)</t>
  </si>
  <si>
    <t>จากการเปลี่ยนแปลง</t>
  </si>
  <si>
    <t>ของส่วนของผู้ถือหุ้น</t>
  </si>
  <si>
    <t>บริษัทใหญ่</t>
  </si>
  <si>
    <t>งบการเงิน</t>
  </si>
  <si>
    <t>ในตราสารทุนที่กำหนดให้</t>
  </si>
  <si>
    <t>เบ็ดเสร็จอื่น</t>
  </si>
  <si>
    <t>สัดส่วนการถือหุ้น</t>
  </si>
  <si>
    <t xml:space="preserve">วัดมูลค่าด้วยมูลค่ายุติธรรม </t>
  </si>
  <si>
    <t>ของบริษัทร่วม</t>
  </si>
  <si>
    <t>ในบริษัทย่อย</t>
  </si>
  <si>
    <t>ยอดคงเหลือ ณ วันที่ 1 มกราคม 2566</t>
  </si>
  <si>
    <t>การเปลี่ยนแปลงในส่วนของผู้ถือหุ้น</t>
  </si>
  <si>
    <t>กำไร(ขาดทุน)เบ็ดเสร็จอื่นสำหรับปี</t>
  </si>
  <si>
    <t>เงินปันผลจ่ายให้แก่ส่วนได้เสียที่ไม่มีอำนาจควบคุม</t>
  </si>
  <si>
    <t>การลดลงในหุ้นสามัญของส่วนได้เสียที่ไม่มีอำนาจในการควบคุม</t>
  </si>
  <si>
    <t xml:space="preserve">รวมการเปลี่ยนแปลงส่วนของผู้ถือหุ้น </t>
  </si>
  <si>
    <t>ยอดคงเหลือ ณ วันที่ 31 ธันวาคม 2566</t>
  </si>
  <si>
    <t>ยอดคงเหลือ ณ วันที่ 1 มกราคม 2567</t>
  </si>
  <si>
    <t>การลดลงจากการเปลี่ยนแปลงสัดส่วนผู้ถือหุ้น</t>
  </si>
  <si>
    <t>การเพิ่มขึ้นในหุ้นสามัญของส่วนได้เสียที่ไม่มีอำนาจในการควบคุม</t>
  </si>
  <si>
    <t>ยอดคงเหลือ ณ วันที่ 31 ธันวาคม 2567</t>
  </si>
  <si>
    <t xml:space="preserve">                                                                   งบการเงินเฉพาะกิจการ</t>
  </si>
  <si>
    <t>ในตราสารทุนที่กำหนด</t>
  </si>
  <si>
    <t xml:space="preserve">ให้วัดมูลค่าด้วยมูลค่ายุติธรรม 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</si>
  <si>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</si>
  <si>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</si>
  <si>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</si>
  <si>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ค่าใช้จ่าย(รายได้)ภาษีเงินได้</t>
  </si>
  <si>
    <t>โอนกลับขาดทุนจากมูลค่าสินค้าคงเหลือลดลง</t>
  </si>
  <si>
    <t>ผลขาดทุนจากการด้อยค่าของที่ดิน อาคาร และอุปกรณ์</t>
  </si>
  <si>
    <t>ค่าเสื่อมราคา</t>
  </si>
  <si>
    <t>ค่าตัดจำหน่าย</t>
  </si>
  <si>
    <t>ค่าใช้จ่ายตัดจ่าย-ลูกหนี้หมุนเวียนอื่น</t>
  </si>
  <si>
    <t>ค่าใช้จ่ายตัดจ่าย-สินทรัพย์ไม่หมุนเวียนอื่น</t>
  </si>
  <si>
    <t>ผลขาดทุนจากการตัดจำหน่ายลูกหนี้กรมสรรพากร</t>
  </si>
  <si>
    <t>ผลขาดทุนจากการตัดจำหน่ายภาษีเงินได้ถูกหัก ณ ที่จ่าย</t>
  </si>
  <si>
    <t>ผลขาดทุนจากการไม่ได้รับคืนเงินภาษีขอคืน</t>
  </si>
  <si>
    <t>(กำไร) ขาดทุนจากการจำหน่ายสินทรัพย์ถาวร</t>
  </si>
  <si>
    <t>ผลขาดทุนจากการตัดจำหน่ายที่ดิน อาคารและอุปกรณ์</t>
  </si>
  <si>
    <t>กำไรจากการจำหน่ายสินทรัพย์ทางการเงิน</t>
  </si>
  <si>
    <t>ผลขาดทุนจากการวัดมูลค่าสินทรัพย์ทางการเงิน</t>
  </si>
  <si>
    <t>ค่าใช้จ่ายผลประโยชน์ของพนักงาน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</si>
  <si>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</si>
  <si>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</si>
  <si>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</si>
  <si>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</si>
  <si>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</si>
  <si>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 xml:space="preserve">ต้นทุนการพัฒนาอสังหาริมทรัพย์ </t>
  </si>
  <si>
    <t>สินทรัพย์ไม่หมุนเวียนอื่น</t>
  </si>
  <si>
    <t>หนี้สินดำเนินงานเพิ่มขึ้น(ลดลง)</t>
  </si>
  <si>
    <t>เจ้าหนี้หมุนเวียนอื่น</t>
  </si>
  <si>
    <t xml:space="preserve">กระแสเงินสดสุทธิได้มาจาก(ใช้ไปใน)การดำเนินงาน </t>
  </si>
  <si>
    <t>เงินสดจ่ายผลประโยชน์พนักงาน</t>
  </si>
  <si>
    <t>เงินสดรับจากดอกเบี้ย</t>
  </si>
  <si>
    <t>เงินสดรับคืนจากภาษีเงินได้</t>
  </si>
  <si>
    <t>เงินสดจ่ายในภาษีเงินได้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</si>
  <si>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</si>
  <si>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</si>
  <si>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เงินสดจ่ายซื้อสินทรัพย์ทางการเงิน</t>
  </si>
  <si>
    <t>เงินสดรับจากสินทรัพย์ทางการเงิน</t>
  </si>
  <si>
    <t>เงินสดรับคืนทุนจากการลดทุนจดทะเบียนของบริษัทร่วม</t>
  </si>
  <si>
    <t>เงินสดรับจากเงินให้กู้ยืมระยะยาวแก่กิจการที่เกี่ยวข้องกัน</t>
  </si>
  <si>
    <t xml:space="preserve">เงินสดรับจากเงินเงินให้กู้ยืมระยะยาวแก่กิจการเฉพาะกิจ </t>
  </si>
  <si>
    <t xml:space="preserve">เงินสดจ่ายซื้อเงินลงทุนในบริษัทย่อย </t>
  </si>
  <si>
    <t>เงินสดรับจากการซื้อเงินลงทุนในบริษัทย่อย</t>
  </si>
  <si>
    <t>เงินสดจ่ายซื้ออสังหาริมทรัพย์เพื่อการลงทุน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</si>
  <si>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</si>
  <si>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</si>
  <si>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</si>
  <si>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</si>
  <si>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</si>
  <si>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</si>
  <si>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เงินสดจ่ายในเงินกู้ยืมระยะสั้นจากกิจการที่เกี่ยวข้องกัน </t>
  </si>
  <si>
    <t>เงินสดจ่ายในเจ้าหนี้ค่าสินทรัพย์</t>
  </si>
  <si>
    <t>เงินสดจ่ายในหนี้สินจากสัญญาเช่า</t>
  </si>
  <si>
    <t>เงินสดจ่ายในดอกเบี้ย</t>
  </si>
  <si>
    <t>เงินสดจ่ายในเงินปันผลจ่ายให้ส่วนได้เสียที่ไม่มีอำนาจควบคุม</t>
  </si>
  <si>
    <t>เงินสดจ่ายจากการคืนทุนจากส่วนได้เสียที่ไม่มีอำนาจควบคุม</t>
  </si>
  <si>
    <t>เงินสดรับจากการซื้อหุ้นสามัญของส่วนได้เสียที่ไม่มีอำนาจควบคุม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</si>
  <si>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</si>
  <si>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</si>
  <si>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</si>
  <si>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</si>
  <si>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</si>
  <si>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</si>
  <si>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เงินสดจ่ายซื้อโครงการผลิตกระแสไฟฟ้า</t>
  </si>
  <si>
    <t>(รายการโอนกลับ)ผลขาดทุนจากการด้อยค่าของเงินลงทุน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</si>
</sst>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* #,##0.00_);_(* \(#,##0.00\);_(* &quot;-&quot;??_);_(@_)"/>
    <numFmt numFmtId="166" formatCode="\t&quot;$&quot;#,##0.00_);[Red]\(\t&quot;$&quot;#,##0.00\)"/>
    <numFmt numFmtId="167" formatCode="_-* #,##0_-;\-* #,##0_-;_-* &quot;-&quot;??_-;_-@_-"/>
    <numFmt numFmtId="168" formatCode="#,##0;\(#,##0\)"/>
    <numFmt numFmtId="169" formatCode="0.0%"/>
    <numFmt numFmtId="170" formatCode="dd\-mmm\-yy_)"/>
    <numFmt numFmtId="171" formatCode="#,##0.00\ &quot;F&quot;;\-#,##0.00\ &quot;F&quot;"/>
    <numFmt numFmtId="172" formatCode="_-* #,##0.0_-;\-* #,##0.0_-;_-* &quot;-&quot;??_-;_-@_-"/>
    <numFmt numFmtId="173" formatCode="[$-101041E]d\ mmmm\ yyyy;@"/>
    <numFmt numFmtId="174" formatCode="_(* #,##0.00_);_(* \(#,##0.00\);_(* &quot;-&quot;_);_(@_)"/>
    <numFmt numFmtId="175" formatCode="_(* #,##0_);_(* \(#,##0\);_(* &quot;-&quot;??_);_(@_)"/>
    <numFmt numFmtId="176" formatCode="#,##0\ &quot;FB&quot;;\-#,##0\ &quot;FB&quot;"/>
    <numFmt numFmtId="177" formatCode="0.00_)"/>
    <numFmt numFmtId="178" formatCode="#,##0\ &quot;F&quot;;[Red]\-#,##0\ &quot;F&quot;"/>
    <numFmt numFmtId="179" formatCode="_(* #,##0.000_);_(* \(#,##0.000\);_(* &quot;-&quot;_);_(@_)"/>
    <numFmt numFmtId="180" formatCode="_(* #,##0.000_);_(* \(#,##0.000\);_(* &quot;-&quot;??_);_(@_)"/>
  </numFmts>
  <fonts count="67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5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5" fillId="0" borderId="0"/>
    <xf numFmtId="168" fontId="56" fillId="0" borderId="0"/>
    <xf numFmtId="171" fontId="36" fillId="0" borderId="0"/>
    <xf numFmtId="171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7" fontId="5" fillId="0" borderId="0"/>
    <xf numFmtId="170" fontId="36" fillId="0" borderId="0"/>
    <xf numFmtId="170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8" fontId="5" fillId="0" borderId="0"/>
    <xf numFmtId="169" fontId="36" fillId="0" borderId="0"/>
    <xf numFmtId="169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176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9" fontId="58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166">
    <xf numFmtId="0" fontId="0" fillId="0" borderId="0" xfId="0"/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0" xfId="0" applyFont="1"/>
    <xf numFmtId="167" fontId="3" fillId="0" borderId="0" xfId="98" applyNumberFormat="1" applyFont="1" applyFill="1" applyBorder="1"/>
    <xf numFmtId="0" fontId="4" fillId="0" borderId="0" xfId="0" applyFont="1"/>
    <xf numFmtId="0" fontId="4" fillId="0" borderId="12" xfId="0" applyFont="1" applyBorder="1"/>
    <xf numFmtId="43" fontId="3" fillId="0" borderId="0" xfId="98" applyFont="1" applyFill="1" applyBorder="1"/>
    <xf numFmtId="43" fontId="3" fillId="0" borderId="0" xfId="98" applyFont="1" applyFill="1"/>
    <xf numFmtId="165" fontId="3" fillId="0" borderId="0" xfId="98" applyNumberFormat="1" applyFont="1" applyFill="1" applyBorder="1"/>
    <xf numFmtId="3" fontId="3" fillId="0" borderId="0" xfId="98" applyNumberFormat="1" applyFont="1" applyFill="1" applyBorder="1"/>
    <xf numFmtId="0" fontId="4" fillId="0" borderId="13" xfId="0" applyFont="1" applyBorder="1"/>
    <xf numFmtId="165" fontId="3" fillId="0" borderId="0" xfId="99" applyNumberFormat="1" applyFont="1" applyFill="1" applyBorder="1"/>
    <xf numFmtId="165" fontId="3" fillId="0" borderId="0" xfId="98" applyNumberFormat="1" applyFont="1" applyFill="1" applyBorder="1" applyAlignment="1">
      <alignment horizontal="center"/>
    </xf>
    <xf numFmtId="167" fontId="3" fillId="0" borderId="0" xfId="98" applyNumberFormat="1" applyFont="1" applyFill="1"/>
    <xf numFmtId="43" fontId="3" fillId="0" borderId="0" xfId="98" applyFont="1" applyFill="1" applyBorder="1" applyAlignment="1">
      <alignment horizontal="center"/>
    </xf>
    <xf numFmtId="167" fontId="4" fillId="0" borderId="0" xfId="98" applyNumberFormat="1" applyFont="1" applyFill="1"/>
    <xf numFmtId="167" fontId="4" fillId="0" borderId="0" xfId="98" applyNumberFormat="1" applyFont="1" applyFill="1" applyBorder="1"/>
    <xf numFmtId="167" fontId="4" fillId="0" borderId="0" xfId="99" applyNumberFormat="1" applyFont="1" applyFill="1"/>
    <xf numFmtId="167" fontId="4" fillId="0" borderId="0" xfId="99" applyNumberFormat="1" applyFont="1" applyFill="1" applyBorder="1"/>
    <xf numFmtId="165" fontId="4" fillId="0" borderId="0" xfId="98" applyNumberFormat="1" applyFont="1" applyFill="1" applyBorder="1"/>
    <xf numFmtId="43" fontId="4" fillId="0" borderId="0" xfId="98" applyFont="1" applyFill="1"/>
    <xf numFmtId="43" fontId="4" fillId="0" borderId="0" xfId="98" applyFont="1" applyFill="1" applyBorder="1"/>
    <xf numFmtId="43" fontId="4" fillId="0" borderId="0" xfId="98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74" fontId="3" fillId="0" borderId="0" xfId="98" applyNumberFormat="1" applyFont="1" applyFill="1" applyBorder="1"/>
    <xf numFmtId="43" fontId="13" fillId="0" borderId="0" xfId="98" applyFont="1" applyFill="1" applyBorder="1"/>
    <xf numFmtId="10" fontId="4" fillId="0" borderId="0" xfId="446" applyNumberFormat="1" applyFont="1" applyFill="1"/>
    <xf numFmtId="43" fontId="4" fillId="0" borderId="0" xfId="98" applyFont="1" applyFill="1" applyAlignment="1">
      <alignment horizontal="center"/>
    </xf>
    <xf numFmtId="165" fontId="3" fillId="0" borderId="0" xfId="98" applyNumberFormat="1" applyFont="1" applyFill="1"/>
    <xf numFmtId="165" fontId="3" fillId="0" borderId="0" xfId="98" applyNumberFormat="1" applyFont="1" applyFill="1" applyAlignment="1">
      <alignment horizontal="center"/>
    </xf>
    <xf numFmtId="3" fontId="4" fillId="0" borderId="0" xfId="98" applyNumberFormat="1" applyFont="1" applyFill="1" applyBorder="1"/>
    <xf numFmtId="167" fontId="4" fillId="0" borderId="0" xfId="98" applyNumberFormat="1" applyFont="1" applyFill="1" applyAlignment="1">
      <alignment horizontal="right"/>
    </xf>
    <xf numFmtId="3" fontId="3" fillId="0" borderId="0" xfId="99" applyNumberFormat="1" applyFont="1" applyFill="1" applyBorder="1"/>
    <xf numFmtId="165" fontId="3" fillId="0" borderId="0" xfId="468" applyNumberFormat="1" applyFont="1" applyFill="1" applyBorder="1"/>
    <xf numFmtId="165" fontId="4" fillId="0" borderId="0" xfId="98" applyNumberFormat="1" applyFont="1" applyFill="1" applyAlignment="1">
      <alignment horizontal="right"/>
    </xf>
    <xf numFmtId="165" fontId="4" fillId="0" borderId="0" xfId="0" applyNumberFormat="1" applyFont="1"/>
    <xf numFmtId="3" fontId="3" fillId="0" borderId="0" xfId="0" applyNumberFormat="1" applyFont="1"/>
    <xf numFmtId="175" fontId="4" fillId="0" borderId="0" xfId="0" applyNumberFormat="1" applyFont="1"/>
    <xf numFmtId="43" fontId="60" fillId="0" borderId="0" xfId="98" applyFont="1" applyFill="1"/>
    <xf numFmtId="174" fontId="4" fillId="0" borderId="0" xfId="98" applyNumberFormat="1" applyFont="1" applyFill="1" applyBorder="1"/>
    <xf numFmtId="43" fontId="3" fillId="0" borderId="0" xfId="0" applyNumberFormat="1" applyFont="1"/>
    <xf numFmtId="0" fontId="12" fillId="0" borderId="0" xfId="0" applyFont="1"/>
    <xf numFmtId="172" fontId="3" fillId="0" borderId="0" xfId="98" applyNumberFormat="1" applyFont="1" applyFill="1"/>
    <xf numFmtId="43" fontId="61" fillId="0" borderId="0" xfId="98" applyFont="1" applyFill="1"/>
    <xf numFmtId="43" fontId="60" fillId="0" borderId="0" xfId="98" applyFont="1" applyFill="1" applyBorder="1"/>
    <xf numFmtId="43" fontId="3" fillId="0" borderId="0" xfId="98" applyFont="1" applyFill="1" applyAlignment="1">
      <alignment horizontal="center"/>
    </xf>
    <xf numFmtId="43" fontId="4" fillId="0" borderId="13" xfId="98" applyFont="1" applyFill="1" applyBorder="1"/>
    <xf numFmtId="174" fontId="4" fillId="0" borderId="0" xfId="98" applyNumberFormat="1" applyFont="1" applyFill="1" applyBorder="1" applyAlignment="1">
      <alignment horizontal="center"/>
    </xf>
    <xf numFmtId="174" fontId="4" fillId="0" borderId="0" xfId="98" applyNumberFormat="1" applyFont="1" applyFill="1"/>
    <xf numFmtId="174" fontId="4" fillId="0" borderId="14" xfId="98" applyNumberFormat="1" applyFont="1" applyFill="1" applyBorder="1"/>
    <xf numFmtId="174" fontId="4" fillId="0" borderId="15" xfId="98" applyNumberFormat="1" applyFont="1" applyFill="1" applyBorder="1"/>
    <xf numFmtId="174" fontId="3" fillId="0" borderId="0" xfId="98" applyNumberFormat="1" applyFont="1" applyFill="1"/>
    <xf numFmtId="174" fontId="4" fillId="0" borderId="12" xfId="98" quotePrefix="1" applyNumberFormat="1" applyFont="1" applyFill="1" applyBorder="1" applyAlignment="1">
      <alignment horizontal="center"/>
    </xf>
    <xf numFmtId="174" fontId="12" fillId="0" borderId="0" xfId="98" applyNumberFormat="1" applyFont="1" applyFill="1" applyBorder="1" applyAlignment="1">
      <alignment horizontal="center"/>
    </xf>
    <xf numFmtId="174" fontId="4" fillId="0" borderId="0" xfId="98" applyNumberFormat="1" applyFont="1" applyFill="1" applyAlignment="1">
      <alignment horizontal="center"/>
    </xf>
    <xf numFmtId="174" fontId="4" fillId="0" borderId="0" xfId="98" applyNumberFormat="1" applyFont="1" applyFill="1" applyAlignment="1">
      <alignment horizontal="right"/>
    </xf>
    <xf numFmtId="174" fontId="4" fillId="0" borderId="13" xfId="98" applyNumberFormat="1" applyFont="1" applyFill="1" applyBorder="1"/>
    <xf numFmtId="174" fontId="3" fillId="0" borderId="12" xfId="98" applyNumberFormat="1" applyFont="1" applyFill="1" applyBorder="1"/>
    <xf numFmtId="174" fontId="4" fillId="0" borderId="12" xfId="98" applyNumberFormat="1" applyFont="1" applyFill="1" applyBorder="1"/>
    <xf numFmtId="174" fontId="3" fillId="0" borderId="0" xfId="98" applyNumberFormat="1" applyFont="1" applyFill="1" applyAlignment="1">
      <alignment horizontal="center"/>
    </xf>
    <xf numFmtId="174" fontId="3" fillId="0" borderId="0" xfId="98" applyNumberFormat="1" applyFont="1" applyFill="1" applyBorder="1" applyAlignment="1">
      <alignment horizontal="center"/>
    </xf>
    <xf numFmtId="174" fontId="3" fillId="0" borderId="16" xfId="98" applyNumberFormat="1" applyFont="1" applyFill="1" applyBorder="1"/>
    <xf numFmtId="180" fontId="4" fillId="0" borderId="0" xfId="98" applyNumberFormat="1" applyFont="1" applyFill="1" applyBorder="1" applyAlignment="1">
      <alignment horizontal="right"/>
    </xf>
    <xf numFmtId="43" fontId="4" fillId="0" borderId="12" xfId="98" applyFont="1" applyFill="1" applyBorder="1" applyAlignment="1"/>
    <xf numFmtId="43" fontId="4" fillId="0" borderId="13" xfId="98" applyFont="1" applyFill="1" applyBorder="1" applyAlignment="1">
      <alignment horizontal="center"/>
    </xf>
    <xf numFmtId="43" fontId="15" fillId="0" borderId="0" xfId="98" applyFont="1" applyFill="1" applyBorder="1"/>
    <xf numFmtId="43" fontId="15" fillId="0" borderId="13" xfId="98" applyFont="1" applyFill="1" applyBorder="1"/>
    <xf numFmtId="43" fontId="13" fillId="0" borderId="0" xfId="98" applyFont="1" applyFill="1"/>
    <xf numFmtId="174" fontId="4" fillId="0" borderId="12" xfId="98" applyNumberFormat="1" applyFont="1" applyFill="1" applyBorder="1" applyAlignment="1"/>
    <xf numFmtId="174" fontId="4" fillId="0" borderId="14" xfId="98" applyNumberFormat="1" applyFont="1" applyFill="1" applyBorder="1" applyAlignment="1">
      <alignment horizontal="center"/>
    </xf>
    <xf numFmtId="174" fontId="4" fillId="0" borderId="13" xfId="98" applyNumberFormat="1" applyFont="1" applyFill="1" applyBorder="1" applyAlignment="1">
      <alignment horizontal="center"/>
    </xf>
    <xf numFmtId="174" fontId="4" fillId="0" borderId="13" xfId="98" applyNumberFormat="1" applyFont="1" applyFill="1" applyBorder="1" applyAlignment="1"/>
    <xf numFmtId="174" fontId="4" fillId="0" borderId="12" xfId="98" applyNumberFormat="1" applyFont="1" applyFill="1" applyBorder="1" applyAlignment="1">
      <alignment horizontal="center"/>
    </xf>
    <xf numFmtId="174" fontId="12" fillId="0" borderId="13" xfId="98" applyNumberFormat="1" applyFont="1" applyFill="1" applyBorder="1" applyAlignment="1">
      <alignment horizontal="center"/>
    </xf>
    <xf numFmtId="174" fontId="10" fillId="0" borderId="0" xfId="98" applyNumberFormat="1" applyFont="1" applyFill="1" applyBorder="1" applyAlignment="1">
      <alignment horizontal="center"/>
    </xf>
    <xf numFmtId="174" fontId="4" fillId="0" borderId="0" xfId="98" applyNumberFormat="1" applyFont="1" applyFill="1" applyAlignment="1"/>
    <xf numFmtId="174" fontId="61" fillId="0" borderId="0" xfId="98" applyNumberFormat="1" applyFont="1" applyFill="1" applyBorder="1" applyAlignment="1">
      <alignment horizontal="center"/>
    </xf>
    <xf numFmtId="174" fontId="61" fillId="0" borderId="13" xfId="98" applyNumberFormat="1" applyFont="1" applyFill="1" applyBorder="1" applyAlignment="1">
      <alignment horizontal="centerContinuous"/>
    </xf>
    <xf numFmtId="174" fontId="62" fillId="0" borderId="13" xfId="98" applyNumberFormat="1" applyFont="1" applyFill="1" applyBorder="1" applyAlignment="1">
      <alignment horizontal="center"/>
    </xf>
    <xf numFmtId="174" fontId="62" fillId="0" borderId="0" xfId="98" applyNumberFormat="1" applyFont="1" applyFill="1" applyBorder="1" applyAlignment="1">
      <alignment horizontal="center"/>
    </xf>
    <xf numFmtId="174" fontId="61" fillId="0" borderId="0" xfId="98" applyNumberFormat="1" applyFont="1" applyFill="1"/>
    <xf numFmtId="174" fontId="61" fillId="0" borderId="0" xfId="98" applyNumberFormat="1" applyFont="1" applyFill="1" applyBorder="1"/>
    <xf numFmtId="174" fontId="60" fillId="0" borderId="0" xfId="98" applyNumberFormat="1" applyFont="1" applyFill="1" applyBorder="1"/>
    <xf numFmtId="174" fontId="60" fillId="0" borderId="0" xfId="98" applyNumberFormat="1" applyFont="1" applyFill="1"/>
    <xf numFmtId="174" fontId="60" fillId="0" borderId="0" xfId="98" applyNumberFormat="1" applyFont="1" applyFill="1" applyAlignment="1">
      <alignment horizontal="right" wrapText="1"/>
    </xf>
    <xf numFmtId="174" fontId="3" fillId="0" borderId="0" xfId="98" applyNumberFormat="1" applyFont="1" applyFill="1" applyAlignment="1">
      <alignment horizontal="right" wrapText="1"/>
    </xf>
    <xf numFmtId="174" fontId="61" fillId="0" borderId="12" xfId="98" quotePrefix="1" applyNumberFormat="1" applyFont="1" applyFill="1" applyBorder="1" applyAlignment="1">
      <alignment horizontal="center"/>
    </xf>
    <xf numFmtId="174" fontId="61" fillId="0" borderId="12" xfId="98" applyNumberFormat="1" applyFont="1" applyFill="1" applyBorder="1" applyAlignment="1">
      <alignment horizontal="center"/>
    </xf>
    <xf numFmtId="174" fontId="61" fillId="0" borderId="0" xfId="98" applyNumberFormat="1" applyFont="1" applyFill="1" applyAlignment="1">
      <alignment horizontal="center"/>
    </xf>
    <xf numFmtId="174" fontId="60" fillId="0" borderId="0" xfId="98" applyNumberFormat="1" applyFont="1" applyFill="1" applyBorder="1" applyAlignment="1">
      <alignment horizontal="center"/>
    </xf>
    <xf numFmtId="174" fontId="63" fillId="0" borderId="0" xfId="98" applyNumberFormat="1" applyFont="1" applyFill="1" applyBorder="1" applyAlignment="1">
      <alignment horizontal="center"/>
    </xf>
    <xf numFmtId="179" fontId="3" fillId="0" borderId="0" xfId="98" applyNumberFormat="1" applyFont="1" applyFill="1" applyBorder="1"/>
    <xf numFmtId="174" fontId="4" fillId="0" borderId="0" xfId="98" applyNumberFormat="1" applyFont="1" applyFill="1" applyBorder="1" applyAlignment="1">
      <alignment horizontal="right"/>
    </xf>
    <xf numFmtId="175" fontId="4" fillId="0" borderId="0" xfId="98" applyNumberFormat="1" applyFont="1" applyFill="1" applyBorder="1" applyAlignment="1">
      <alignment horizontal="right"/>
    </xf>
    <xf numFmtId="175" fontId="4" fillId="0" borderId="0" xfId="98" applyNumberFormat="1" applyFont="1" applyFill="1" applyBorder="1"/>
    <xf numFmtId="175" fontId="3" fillId="0" borderId="0" xfId="98" applyNumberFormat="1" applyFont="1" applyFill="1" applyBorder="1" applyAlignment="1">
      <alignment horizontal="center"/>
    </xf>
    <xf numFmtId="175" fontId="3" fillId="0" borderId="0" xfId="98" applyNumberFormat="1" applyFont="1" applyFill="1" applyBorder="1"/>
    <xf numFmtId="175" fontId="4" fillId="0" borderId="0" xfId="98" applyNumberFormat="1" applyFont="1" applyFill="1" applyBorder="1" applyAlignment="1">
      <alignment horizontal="center"/>
    </xf>
    <xf numFmtId="180" fontId="3" fillId="0" borderId="0" xfId="98" applyNumberFormat="1" applyFont="1" applyFill="1" applyBorder="1"/>
    <xf numFmtId="167" fontId="3" fillId="0" borderId="0" xfId="98" applyNumberFormat="1" applyFont="1" applyFill="1" applyBorder="1" applyAlignment="1">
      <alignment horizontal="center"/>
    </xf>
    <xf numFmtId="0" fontId="3" fillId="0" borderId="0" xfId="98" applyNumberFormat="1" applyFont="1" applyFill="1" applyBorder="1" applyAlignment="1">
      <alignment horizontal="center"/>
    </xf>
    <xf numFmtId="174" fontId="3" fillId="0" borderId="0" xfId="98" applyNumberFormat="1" applyFont="1" applyFill="1" applyBorder="1" applyAlignment="1">
      <alignment horizontal="right"/>
    </xf>
    <xf numFmtId="43" fontId="3" fillId="0" borderId="14" xfId="98" applyFont="1" applyFill="1" applyBorder="1"/>
    <xf numFmtId="174" fontId="3" fillId="0" borderId="14" xfId="98" applyNumberFormat="1" applyFont="1" applyFill="1" applyBorder="1"/>
    <xf numFmtId="174" fontId="3" fillId="0" borderId="12" xfId="98" applyNumberFormat="1" applyFont="1" applyFill="1" applyBorder="1" applyAlignment="1">
      <alignment horizontal="center"/>
    </xf>
    <xf numFmtId="174" fontId="3" fillId="0" borderId="14" xfId="98" applyNumberFormat="1" applyFont="1" applyFill="1" applyBorder="1" applyAlignment="1">
      <alignment horizontal="center"/>
    </xf>
    <xf numFmtId="174" fontId="60" fillId="0" borderId="12" xfId="98" applyNumberFormat="1" applyFont="1" applyFill="1" applyBorder="1"/>
    <xf numFmtId="174" fontId="3" fillId="0" borderId="13" xfId="98" applyNumberFormat="1" applyFont="1" applyFill="1" applyBorder="1"/>
    <xf numFmtId="174" fontId="61" fillId="0" borderId="14" xfId="98" applyNumberFormat="1" applyFont="1" applyFill="1" applyBorder="1"/>
    <xf numFmtId="174" fontId="61" fillId="0" borderId="13" xfId="98" applyNumberFormat="1" applyFont="1" applyFill="1" applyBorder="1"/>
    <xf numFmtId="174" fontId="61" fillId="0" borderId="15" xfId="98" applyNumberFormat="1" applyFont="1" applyFill="1" applyBorder="1"/>
    <xf numFmtId="174" fontId="60" fillId="0" borderId="13" xfId="98" applyNumberFormat="1" applyFont="1" applyFill="1" applyBorder="1"/>
    <xf numFmtId="175" fontId="3" fillId="0" borderId="0" xfId="0" applyNumberFormat="1" applyFont="1"/>
    <xf numFmtId="174" fontId="65" fillId="0" borderId="0" xfId="98" applyNumberFormat="1" applyFont="1" applyFill="1" applyBorder="1"/>
    <xf numFmtId="43" fontId="4" fillId="0" borderId="12" xfId="98" quotePrefix="1" applyFont="1" applyFill="1" applyBorder="1" applyAlignment="1">
      <alignment horizontal="center"/>
    </xf>
    <xf numFmtId="43" fontId="4" fillId="0" borderId="14" xfId="98" applyFont="1" applyFill="1" applyBorder="1"/>
    <xf numFmtId="43" fontId="3" fillId="0" borderId="12" xfId="98" applyFont="1" applyFill="1" applyBorder="1"/>
    <xf numFmtId="43" fontId="4" fillId="0" borderId="15" xfId="98" applyFont="1" applyFill="1" applyBorder="1"/>
    <xf numFmtId="43" fontId="3" fillId="0" borderId="16" xfId="98" applyFont="1" applyFill="1" applyBorder="1"/>
    <xf numFmtId="43" fontId="3" fillId="0" borderId="15" xfId="98" applyFont="1" applyFill="1" applyBorder="1"/>
    <xf numFmtId="174" fontId="60" fillId="0" borderId="0" xfId="98" applyNumberFormat="1" applyFont="1" applyFill="1" applyAlignment="1">
      <alignment horizontal="center"/>
    </xf>
    <xf numFmtId="0" fontId="4" fillId="0" borderId="0" xfId="0" applyFont="1" applyAlignment="1">
      <alignment horizontal="right"/>
    </xf>
    <xf numFmtId="173" fontId="4" fillId="0" borderId="12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5" fontId="3" fillId="0" borderId="0" xfId="0" applyNumberFormat="1" applyFont="1"/>
    <xf numFmtId="43" fontId="4" fillId="0" borderId="0" xfId="0" applyNumberFormat="1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3" fontId="59" fillId="0" borderId="0" xfId="0" applyNumberFormat="1" applyFont="1"/>
    <xf numFmtId="0" fontId="13" fillId="0" borderId="0" xfId="0" applyFont="1"/>
    <xf numFmtId="0" fontId="10" fillId="0" borderId="0" xfId="0" applyFont="1"/>
    <xf numFmtId="0" fontId="61" fillId="0" borderId="0" xfId="0" applyFont="1" applyAlignment="1">
      <alignment horizontal="center"/>
    </xf>
    <xf numFmtId="0" fontId="60" fillId="0" borderId="0" xfId="0" applyFont="1"/>
    <xf numFmtId="0" fontId="60" fillId="0" borderId="13" xfId="0" applyFont="1" applyBorder="1"/>
    <xf numFmtId="0" fontId="61" fillId="0" borderId="13" xfId="0" applyFont="1" applyBorder="1"/>
    <xf numFmtId="0" fontId="61" fillId="0" borderId="13" xfId="0" applyFont="1" applyBorder="1" applyAlignment="1">
      <alignment horizontal="center"/>
    </xf>
    <xf numFmtId="0" fontId="61" fillId="0" borderId="12" xfId="0" applyFont="1" applyBorder="1"/>
    <xf numFmtId="0" fontId="61" fillId="0" borderId="12" xfId="0" applyFont="1" applyBorder="1" applyAlignment="1">
      <alignment horizontal="center"/>
    </xf>
    <xf numFmtId="0" fontId="61" fillId="0" borderId="0" xfId="0" applyFont="1"/>
    <xf numFmtId="168" fontId="60" fillId="0" borderId="0" xfId="0" applyNumberFormat="1" applyFont="1"/>
    <xf numFmtId="43" fontId="60" fillId="0" borderId="0" xfId="0" applyNumberFormat="1" applyFont="1"/>
    <xf numFmtId="0" fontId="3" fillId="0" borderId="0" xfId="518" applyFont="1"/>
    <xf numFmtId="0" fontId="60" fillId="0" borderId="0" xfId="518" applyFont="1"/>
    <xf numFmtId="43" fontId="60" fillId="0" borderId="0" xfId="518" applyNumberFormat="1" applyFont="1"/>
    <xf numFmtId="168" fontId="60" fillId="0" borderId="0" xfId="0" applyNumberFormat="1" applyFont="1" applyAlignment="1">
      <alignment horizontal="center"/>
    </xf>
    <xf numFmtId="168" fontId="61" fillId="0" borderId="0" xfId="0" applyNumberFormat="1" applyFont="1"/>
    <xf numFmtId="0" fontId="60" fillId="0" borderId="0" xfId="0" applyFont="1" applyAlignment="1">
      <alignment horizontal="center"/>
    </xf>
    <xf numFmtId="173" fontId="4" fillId="0" borderId="12" xfId="0" quotePrefix="1" applyNumberFormat="1" applyFont="1" applyBorder="1" applyAlignment="1">
      <alignment horizontal="center"/>
    </xf>
    <xf numFmtId="4" fontId="64" fillId="0" borderId="0" xfId="0" applyNumberFormat="1" applyFont="1"/>
    <xf numFmtId="4" fontId="3" fillId="0" borderId="0" xfId="0" applyNumberFormat="1" applyFont="1"/>
    <xf numFmtId="43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66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167" fontId="4" fillId="0" borderId="13" xfId="98" applyNumberFormat="1" applyFont="1" applyFill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174" fontId="4" fillId="0" borderId="13" xfId="98" applyNumberFormat="1" applyFont="1" applyFill="1" applyBorder="1" applyAlignment="1">
      <alignment horizontal="center"/>
    </xf>
    <xf numFmtId="174" fontId="4" fillId="0" borderId="12" xfId="98" applyNumberFormat="1" applyFont="1" applyFill="1" applyBorder="1" applyAlignment="1">
      <alignment horizontal="center"/>
    </xf>
    <xf numFmtId="174" fontId="4" fillId="0" borderId="14" xfId="98" applyNumberFormat="1" applyFont="1" applyFill="1" applyBorder="1" applyAlignment="1">
      <alignment horizontal="center"/>
    </xf>
    <xf numFmtId="43" fontId="4" fillId="0" borderId="0" xfId="98" applyFont="1" applyFill="1" applyAlignment="1">
      <alignment horizontal="center"/>
    </xf>
    <xf numFmtId="174" fontId="4" fillId="0" borderId="12" xfId="98" applyNumberFormat="1" applyFont="1" applyFill="1" applyBorder="1" applyAlignment="1">
      <alignment horizontal="left"/>
    </xf>
    <xf numFmtId="0" fontId="61" fillId="0" borderId="0" xfId="0" applyFont="1" applyAlignment="1">
      <alignment horizontal="center"/>
    </xf>
    <xf numFmtId="174" fontId="61" fillId="0" borderId="13" xfId="98" applyNumberFormat="1" applyFont="1" applyFill="1" applyBorder="1" applyAlignment="1">
      <alignment horizontal="center"/>
    </xf>
  </cellXfs>
  <cellStyles count="540">
    <cellStyle name="20% - Accent1 2" xfId="1" xr:uid="{715E4DE0-4C0E-4065-BD7F-B7BDAC5E6DE1}"/>
    <cellStyle name="20% - Accent1 3" xfId="2" xr:uid="{90332760-2C08-4011-B758-EA61B795D856}"/>
    <cellStyle name="20% - Accent1 4" xfId="3" xr:uid="{5C811310-F50A-422E-999E-4F94894C08F7}"/>
    <cellStyle name="20% - Accent2 2" xfId="4" xr:uid="{0892C402-A178-4626-9C98-DEFCAE5B1485}"/>
    <cellStyle name="20% - Accent2 3" xfId="5" xr:uid="{201F2647-55D2-4F49-905E-C82979BFFDBA}"/>
    <cellStyle name="20% - Accent2 4" xfId="6" xr:uid="{DA118019-F59C-4842-8A05-34255222BBEF}"/>
    <cellStyle name="20% - Accent3 2" xfId="7" xr:uid="{FB5465F6-FFA7-4594-93C3-1C167EC43C54}"/>
    <cellStyle name="20% - Accent3 3" xfId="8" xr:uid="{65865B30-BB67-4217-874B-404FA37C4761}"/>
    <cellStyle name="20% - Accent3 4" xfId="9" xr:uid="{4B3DC71D-3C26-4A54-A0CA-71EFA5116AA9}"/>
    <cellStyle name="20% - Accent4 2" xfId="10" xr:uid="{276514C9-16EE-4E3A-BCC0-0624DF84C45D}"/>
    <cellStyle name="20% - Accent4 3" xfId="11" xr:uid="{BDB35235-1053-42B6-B7D7-2A23ACC0F889}"/>
    <cellStyle name="20% - Accent4 4" xfId="12" xr:uid="{8441E9E6-6ACF-4674-8A56-4E0715BC822A}"/>
    <cellStyle name="20% - Accent5 2" xfId="13" xr:uid="{3B086632-C844-4D04-92ED-49EAFEDBAA07}"/>
    <cellStyle name="20% - Accent5 3" xfId="14" xr:uid="{9FBEFB82-76E6-4B22-B6C6-11663639C1BA}"/>
    <cellStyle name="20% - Accent5 4" xfId="15" xr:uid="{C9594E45-6CA7-4C01-ADB1-4B27225C2992}"/>
    <cellStyle name="20% - Accent6 2" xfId="16" xr:uid="{5C8121C1-4CCB-4897-B148-40DAAEE3BF3D}"/>
    <cellStyle name="20% - Accent6 3" xfId="17" xr:uid="{4D5D6F76-2A05-4767-A86E-2459905BA19A}"/>
    <cellStyle name="20% - Accent6 4" xfId="18" xr:uid="{F7D06F2D-1F11-479B-9BA6-63DB42F8B87B}"/>
    <cellStyle name="20% - ส่วนที่ถูกเน้น1 2" xfId="19" xr:uid="{ECA3205E-A862-442F-879F-75C932D4D34F}"/>
    <cellStyle name="20% - ส่วนที่ถูกเน้น2 2" xfId="20" xr:uid="{32443543-472C-4CDF-B787-4C938C81FC94}"/>
    <cellStyle name="20% - ส่วนที่ถูกเน้น3 2" xfId="21" xr:uid="{14C89BA7-F076-44A9-8548-CE5526DB937F}"/>
    <cellStyle name="20% - ส่วนที่ถูกเน้น4 2" xfId="22" xr:uid="{0DC7D41D-545E-4B80-9802-FBC0B7C0A87F}"/>
    <cellStyle name="20% - ส่วนที่ถูกเน้น6 2" xfId="23" xr:uid="{BD48F617-EA8E-456A-8227-58F8FF75CFCD}"/>
    <cellStyle name="40% - Accent1 2" xfId="24" xr:uid="{66B12CB5-1466-4DF8-86AA-6101C12A0030}"/>
    <cellStyle name="40% - Accent1 3" xfId="25" xr:uid="{812EC42E-6A54-4E75-AD6F-904ACC301FE6}"/>
    <cellStyle name="40% - Accent1 4" xfId="26" xr:uid="{B27657DD-6C46-485C-BA5E-9BA7255B1B44}"/>
    <cellStyle name="40% - Accent2 2" xfId="27" xr:uid="{203FD22C-C896-458A-AA07-6FA07CC0914C}"/>
    <cellStyle name="40% - Accent2 3" xfId="28" xr:uid="{E08CF55A-6179-48F8-8F9D-E09EA40C2B7E}"/>
    <cellStyle name="40% - Accent2 4" xfId="29" xr:uid="{AE737E3B-400B-48AD-AFD6-60CBCE512413}"/>
    <cellStyle name="40% - Accent3 2" xfId="30" xr:uid="{73F1E816-2711-4270-BB60-4339B2D8A2FB}"/>
    <cellStyle name="40% - Accent3 3" xfId="31" xr:uid="{0F89D5DE-D2C6-4B1E-B815-55AD7D45ADCE}"/>
    <cellStyle name="40% - Accent3 4" xfId="32" xr:uid="{EE338A77-BDFC-4A9A-B029-529FDE76E9F8}"/>
    <cellStyle name="40% - Accent4 2" xfId="33" xr:uid="{D933B850-4609-4A6C-ABA4-2ECD856E0BE7}"/>
    <cellStyle name="40% - Accent4 3" xfId="34" xr:uid="{301C0BB2-541D-44CF-BE7C-878C83E793BE}"/>
    <cellStyle name="40% - Accent4 4" xfId="35" xr:uid="{0710B146-7B80-4A30-9E45-D21FCF8FA1BE}"/>
    <cellStyle name="40% - Accent5 2" xfId="36" xr:uid="{9A58EA7C-7B31-4EE3-9B0A-FF710594B046}"/>
    <cellStyle name="40% - Accent5 3" xfId="37" xr:uid="{4D8D0B50-03EA-48C6-A839-21AFA5433998}"/>
    <cellStyle name="40% - Accent5 4" xfId="38" xr:uid="{78394A69-66C0-4A38-A83F-1838386D8EB2}"/>
    <cellStyle name="40% - Accent6 2" xfId="39" xr:uid="{17CC5E3E-9655-4560-ADA7-394A106A9506}"/>
    <cellStyle name="40% - Accent6 3" xfId="40" xr:uid="{0A9D69C1-2948-49CE-977D-14612BC30B20}"/>
    <cellStyle name="40% - Accent6 4" xfId="41" xr:uid="{21EBBC99-13A5-4377-8372-1F96FD5A9939}"/>
    <cellStyle name="40% - ส่วนที่ถูกเน้น1 2" xfId="42" xr:uid="{6804EF44-B105-4C87-82BE-15282FA88F0F}"/>
    <cellStyle name="40% - ส่วนที่ถูกเน้น3 2" xfId="43" xr:uid="{1E259D75-3EFA-400E-9400-109534BDD136}"/>
    <cellStyle name="40% - ส่วนที่ถูกเน้น4 2" xfId="44" xr:uid="{222E6221-B419-4007-AF27-B06AD036B6A9}"/>
    <cellStyle name="40% - ส่วนที่ถูกเน้น5 2" xfId="45" xr:uid="{A1F71E8B-DF79-4770-9C9B-5D33177F243C}"/>
    <cellStyle name="40% - ส่วนที่ถูกเน้น6 2" xfId="46" xr:uid="{82867BA4-A936-4A35-8E5D-C09629FCC232}"/>
    <cellStyle name="60% - Accent1 2" xfId="47" xr:uid="{2D01C145-4A6C-41CD-A5B6-E3BDDDD952DD}"/>
    <cellStyle name="60% - Accent1 3" xfId="48" xr:uid="{05807017-83A3-4BBE-8AB3-3F0FBE510EEB}"/>
    <cellStyle name="60% - Accent1 4" xfId="49" xr:uid="{2B07A17D-274B-4E20-90F6-CEE246AF0C65}"/>
    <cellStyle name="60% - Accent2 2" xfId="50" xr:uid="{483E02F8-03BD-4B16-A274-63160595CE01}"/>
    <cellStyle name="60% - Accent2 3" xfId="51" xr:uid="{996E524C-29A1-4B25-BAC1-50AE090EE348}"/>
    <cellStyle name="60% - Accent2 4" xfId="52" xr:uid="{769BAD1E-4B0F-4129-BDCC-0BD60B86196E}"/>
    <cellStyle name="60% - Accent3 2" xfId="53" xr:uid="{1DFA1E40-EDB1-4853-9DE1-9E594FD470E8}"/>
    <cellStyle name="60% - Accent3 3" xfId="54" xr:uid="{A8747B28-A3EA-4CD5-BCFB-292C854F7AD3}"/>
    <cellStyle name="60% - Accent3 4" xfId="55" xr:uid="{3A1F396C-91B6-4280-9651-CCED91B76B75}"/>
    <cellStyle name="60% - Accent4 2" xfId="56" xr:uid="{53BB842E-71A9-4306-BC2D-1F51849A1C07}"/>
    <cellStyle name="60% - Accent4 3" xfId="57" xr:uid="{B661F40B-544C-422B-8DAF-ADE5E09EB28C}"/>
    <cellStyle name="60% - Accent4 4" xfId="58" xr:uid="{88FE5644-8957-4B33-A1F6-BBF14F248DA0}"/>
    <cellStyle name="60% - Accent5 2" xfId="59" xr:uid="{E919D84C-C3D6-456F-A802-E1E464CCE2D0}"/>
    <cellStyle name="60% - Accent5 3" xfId="60" xr:uid="{EEFC07BD-04DD-47D0-8441-3BABD4DD3AEF}"/>
    <cellStyle name="60% - Accent5 4" xfId="61" xr:uid="{0F0A6264-3744-441E-8E44-EC25BDFDFDD6}"/>
    <cellStyle name="60% - Accent6 2" xfId="62" xr:uid="{CC92BCB4-A167-4441-BB00-28DD59055959}"/>
    <cellStyle name="60% - Accent6 3" xfId="63" xr:uid="{2D598156-7D08-4A46-9751-8C0FA57EADCC}"/>
    <cellStyle name="60% - Accent6 4" xfId="64" xr:uid="{208422C2-20AD-47A6-A41A-247909BC6CAB}"/>
    <cellStyle name="60% - ส่วนที่ถูกเน้น1 2" xfId="65" xr:uid="{6197B5E4-6CAA-48F9-9562-CCBC008550E0}"/>
    <cellStyle name="60% - ส่วนที่ถูกเน้น2 2" xfId="66" xr:uid="{0E0D1430-7855-4EB8-9D38-93D61B9D5D48}"/>
    <cellStyle name="60% - ส่วนที่ถูกเน้น3 2" xfId="67" xr:uid="{AFCC3966-B3C7-41CE-93D3-14E7B278150D}"/>
    <cellStyle name="60% - ส่วนที่ถูกเน้น4 2" xfId="68" xr:uid="{7464E1E3-EFF9-482B-BA45-1E1901CA85B3}"/>
    <cellStyle name="60% - ส่วนที่ถูกเน้น5 2" xfId="69" xr:uid="{7DADE210-4759-4112-8FEB-7A313652192E}"/>
    <cellStyle name="60% - ส่วนที่ถูกเน้น6 2" xfId="70" xr:uid="{184E795D-E160-49ED-B011-28A57DAD0AD1}"/>
    <cellStyle name="Accent1 2" xfId="71" xr:uid="{9CF73AAF-FCB1-4D56-88C5-1A566FA820B0}"/>
    <cellStyle name="Accent1 3" xfId="72" xr:uid="{2338D5BE-49A7-43C6-B876-99207468816E}"/>
    <cellStyle name="Accent1 4" xfId="73" xr:uid="{0AF3BC1E-6DA4-4477-92F7-54CECF3498A6}"/>
    <cellStyle name="Accent2 2" xfId="74" xr:uid="{BACEBAE8-9138-46F7-9FE1-C905526F3642}"/>
    <cellStyle name="Accent2 3" xfId="75" xr:uid="{F68C3D9A-46B9-4871-B9C0-C0A87C4559CC}"/>
    <cellStyle name="Accent2 4" xfId="76" xr:uid="{E960D6AD-7AD8-4F78-BF89-1D3CD45E0179}"/>
    <cellStyle name="Accent3 2" xfId="77" xr:uid="{6427C8FF-2D5D-488B-A196-A55CF5339064}"/>
    <cellStyle name="Accent3 3" xfId="78" xr:uid="{F3A7091C-A193-4108-A330-4A38C6EDA673}"/>
    <cellStyle name="Accent3 4" xfId="79" xr:uid="{A6379188-B162-4E6D-BFE8-5E7EA153DEEE}"/>
    <cellStyle name="Accent4 2" xfId="80" xr:uid="{62E43760-8CD2-4745-A51B-6397D3D851FF}"/>
    <cellStyle name="Accent4 3" xfId="81" xr:uid="{72E8CDCC-5B1E-4652-9DD8-54272024B376}"/>
    <cellStyle name="Accent4 4" xfId="82" xr:uid="{1B44D0B7-1765-4725-96B8-7F1CAE627C43}"/>
    <cellStyle name="Accent5 2" xfId="83" xr:uid="{041743FC-1185-4415-A7F3-2D1B7E850517}"/>
    <cellStyle name="Accent5 3" xfId="84" xr:uid="{C3114093-59D5-47F9-9A68-DC47EA4E26F2}"/>
    <cellStyle name="Accent5 4" xfId="85" xr:uid="{4B1990C9-F61B-4B22-B021-727475B55F51}"/>
    <cellStyle name="Accent6 2" xfId="86" xr:uid="{2F1A539E-66B7-4E6E-8DFB-DD556A02B5A8}"/>
    <cellStyle name="Accent6 3" xfId="87" xr:uid="{F760AA33-2439-4713-8B5E-9A4F4748551A}"/>
    <cellStyle name="Accent6 4" xfId="88" xr:uid="{5B65055A-1213-4DE6-BF3A-A00AE0D7D4F0}"/>
    <cellStyle name="Bad 2" xfId="89" xr:uid="{0753CCBD-186F-456D-83DE-2E8612346881}"/>
    <cellStyle name="Bad 3" xfId="90" xr:uid="{1E7C5E95-D8D2-432F-818F-9FD7556CF0EB}"/>
    <cellStyle name="Bad 4" xfId="91" xr:uid="{BA3EFA60-4FFC-4EBE-BC0D-D1AF078A8E05}"/>
    <cellStyle name="Calculation 2" xfId="92" xr:uid="{8BC23E87-E752-44A7-9A3F-7F8CDBCC59D3}"/>
    <cellStyle name="Calculation 3" xfId="93" xr:uid="{0907862D-073B-4E82-9EAE-9C3E08365666}"/>
    <cellStyle name="Calculation 4" xfId="94" xr:uid="{C6EDA590-F169-43F3-883D-447EEB1F7646}"/>
    <cellStyle name="Check Cell 2" xfId="95" xr:uid="{AA4F32C6-2807-4113-BF4E-EE16E67BE64D}"/>
    <cellStyle name="Check Cell 3" xfId="96" xr:uid="{B4828F88-F666-4664-8E86-3D2A7EF64C51}"/>
    <cellStyle name="Check Cell 4" xfId="97" xr:uid="{A5A45319-B1B3-4568-AD35-BB42C326E249}"/>
    <cellStyle name="Comma" xfId="98" builtinId="3"/>
    <cellStyle name="Comma [0]" xfId="99" builtinId="6"/>
    <cellStyle name="Comma [0] 2" xfId="100" xr:uid="{90320731-F21E-44B5-AC46-1CF224DBF045}"/>
    <cellStyle name="Comma [0] 3" xfId="101" xr:uid="{40201B25-5BAE-48CA-8596-F1BCA5A95D50}"/>
    <cellStyle name="Comma 10" xfId="102" xr:uid="{5987F09C-221D-4451-99E2-738F92AAF37F}"/>
    <cellStyle name="Comma 100" xfId="103" xr:uid="{C7BB7CB2-4AC3-4817-B0CD-417E5145500B}"/>
    <cellStyle name="Comma 101" xfId="104" xr:uid="{C5332C5A-BD82-405A-BA78-5ED7A64A5524}"/>
    <cellStyle name="Comma 102" xfId="105" xr:uid="{0559644D-5A51-4819-A369-B7F0544C9365}"/>
    <cellStyle name="Comma 103" xfId="106" xr:uid="{AFADE704-BC38-478F-8E43-6A87F157A4CE}"/>
    <cellStyle name="Comma 104" xfId="107" xr:uid="{863D67A4-A5F1-4699-B103-C748E6E05763}"/>
    <cellStyle name="Comma 105" xfId="108" xr:uid="{5E4DEB45-5E13-4120-A2BC-B681620CE962}"/>
    <cellStyle name="Comma 106" xfId="109" xr:uid="{7ACBBB71-6278-4A4F-BD33-674F525713FD}"/>
    <cellStyle name="Comma 107" xfId="110" xr:uid="{30AFDF36-73FA-4799-A7E1-40AF30D8BCAD}"/>
    <cellStyle name="Comma 108" xfId="111" xr:uid="{EF8FF439-401F-4A10-80D5-5499E1B9A1A2}"/>
    <cellStyle name="Comma 109" xfId="112" xr:uid="{E87540E6-BA8F-4BE0-997D-2C6040D4EEB6}"/>
    <cellStyle name="Comma 11" xfId="113" xr:uid="{2115819C-74BF-4033-8DF9-8BE13CA91512}"/>
    <cellStyle name="Comma 110" xfId="114" xr:uid="{A2316D7C-0CF5-4600-ADFB-0835B3CF76D5}"/>
    <cellStyle name="Comma 111" xfId="115" xr:uid="{24A60B9B-6E18-4FEE-86BF-E62FD4ABC848}"/>
    <cellStyle name="Comma 112" xfId="116" xr:uid="{A7F1E1E0-2003-41B7-80D5-162CB37A0D25}"/>
    <cellStyle name="Comma 113" xfId="117" xr:uid="{0BE26979-4161-45F8-B1BA-6E5D03F01375}"/>
    <cellStyle name="Comma 114" xfId="118" xr:uid="{E4732583-B9C4-44F5-84D6-C7642BB8B129}"/>
    <cellStyle name="Comma 115" xfId="119" xr:uid="{2E632B41-CE9C-4A42-A5DE-C6B0EFC9BE13}"/>
    <cellStyle name="Comma 116" xfId="120" xr:uid="{2DCDB71F-43A5-4EE8-95B4-286173AB641D}"/>
    <cellStyle name="Comma 117" xfId="121" xr:uid="{5FF2EE01-A8D4-40B0-B12E-7C4F026E6762}"/>
    <cellStyle name="Comma 118" xfId="122" xr:uid="{B13814DC-DCC4-4456-B77E-1312A81B2FC3}"/>
    <cellStyle name="Comma 119" xfId="123" xr:uid="{9F50D06C-C2AD-471F-AC01-8F5D1A1C3F3C}"/>
    <cellStyle name="Comma 12" xfId="124" xr:uid="{0E6F55D7-22DC-4001-AB44-A8B4B50FE81B}"/>
    <cellStyle name="Comma 120" xfId="125" xr:uid="{F73F4022-751B-4D24-8F78-4F56FF2304EA}"/>
    <cellStyle name="Comma 121" xfId="126" xr:uid="{98363339-A0EA-4DDB-A3E2-D3B9ABCDBB57}"/>
    <cellStyle name="Comma 122" xfId="127" xr:uid="{C0C3D8F6-C5D9-4544-897C-04A61FA8DE3E}"/>
    <cellStyle name="Comma 123" xfId="128" xr:uid="{FB2B3E1F-8040-4CC2-9B74-EF25FFBEF37E}"/>
    <cellStyle name="Comma 124" xfId="129" xr:uid="{5F3D2387-F302-4A98-A0D0-FC0AA6A56305}"/>
    <cellStyle name="Comma 125" xfId="130" xr:uid="{5178DC06-8C8A-40A6-8AAB-DC60CD769314}"/>
    <cellStyle name="Comma 126" xfId="131" xr:uid="{59E88BED-9451-4095-B939-CA7D4D811FCD}"/>
    <cellStyle name="Comma 127" xfId="132" xr:uid="{8E876A30-6CB1-4583-AF2D-4A59384A359B}"/>
    <cellStyle name="Comma 128" xfId="133" xr:uid="{4D387CF6-10BC-4A4D-971E-26C32327067A}"/>
    <cellStyle name="Comma 129" xfId="134" xr:uid="{BA69C75B-13A6-4A65-BC60-79DFE95D07AB}"/>
    <cellStyle name="Comma 13" xfId="135" xr:uid="{E13726EB-F5AE-4C4A-9C28-D377B640F1C8}"/>
    <cellStyle name="Comma 130" xfId="136" xr:uid="{A213BA21-64C4-4EF3-89DC-D95770BD970B}"/>
    <cellStyle name="Comma 131" xfId="137" xr:uid="{FCDE8A73-B0CB-46F9-B3DA-0128E88EEE50}"/>
    <cellStyle name="Comma 132" xfId="138" xr:uid="{0EA88CCF-89D1-4DC3-9B6E-3E07CD8563D2}"/>
    <cellStyle name="Comma 133" xfId="139" xr:uid="{6A66BC36-2499-4B93-91E6-76B373C47260}"/>
    <cellStyle name="Comma 134" xfId="140" xr:uid="{C1EEC684-D59A-4B7E-830B-8701AD7B7F59}"/>
    <cellStyle name="Comma 135" xfId="141" xr:uid="{30F1F2E0-D79E-4DF3-B164-74422FAE67D7}"/>
    <cellStyle name="Comma 136" xfId="142" xr:uid="{15677B15-0F8C-4747-8066-F02823D8A6B9}"/>
    <cellStyle name="Comma 137" xfId="143" xr:uid="{7FBC5DAD-B7E3-43D5-A497-66F1DAD6767E}"/>
    <cellStyle name="Comma 138" xfId="144" xr:uid="{23E749E1-CA26-4302-9D67-1AB4609C7DD8}"/>
    <cellStyle name="Comma 139" xfId="145" xr:uid="{19932D91-9C25-4BA0-866C-6DC30EFAD6C9}"/>
    <cellStyle name="Comma 14" xfId="146" xr:uid="{642E2901-D7C4-4683-860A-D2E2CDF4F899}"/>
    <cellStyle name="Comma 140" xfId="147" xr:uid="{AB7C274F-7BB5-4EAF-B1FB-F9769F08050E}"/>
    <cellStyle name="Comma 141" xfId="148" xr:uid="{8A2DFFD8-6E9C-45A6-AE95-6346DF9E969E}"/>
    <cellStyle name="Comma 142" xfId="149" xr:uid="{717157E0-15F1-4C58-965D-D0DCADDDDFE5}"/>
    <cellStyle name="Comma 15" xfId="150" xr:uid="{DF58D791-E226-4021-81E8-B992C36361B6}"/>
    <cellStyle name="Comma 16" xfId="151" xr:uid="{A6EEF817-2023-475B-ABF7-BD42F27ED407}"/>
    <cellStyle name="Comma 17" xfId="152" xr:uid="{C09FB3F3-4966-44F8-9706-EAC4729E979F}"/>
    <cellStyle name="Comma 18" xfId="153" xr:uid="{FC0BA109-45F3-405A-9AC8-275C7D58F7C3}"/>
    <cellStyle name="Comma 19" xfId="154" xr:uid="{019FA0D0-F20F-462A-9232-E0AE8BE6562B}"/>
    <cellStyle name="Comma 2" xfId="155" xr:uid="{48B2494E-5ED8-4B22-AA4A-1DBB08E5E32C}"/>
    <cellStyle name="Comma 2 2" xfId="156" xr:uid="{275BCE9D-1E27-41C5-86F1-F1C5D1DE18F6}"/>
    <cellStyle name="Comma 2 3" xfId="157" xr:uid="{29829185-D52B-4429-BD9F-3861D321C888}"/>
    <cellStyle name="Comma 2 3 2" xfId="158" xr:uid="{7A8F5E65-90DC-432C-ABD8-AD2B85148F31}"/>
    <cellStyle name="Comma 2 4" xfId="159" xr:uid="{22ED7761-926E-4612-9656-140C9D4CBB6F}"/>
    <cellStyle name="Comma 20" xfId="160" xr:uid="{964544F3-527E-43B6-88C0-204768D0AEE3}"/>
    <cellStyle name="Comma 21" xfId="161" xr:uid="{A9EEF4D4-7220-4283-85C4-3B14F7E1A2E5}"/>
    <cellStyle name="Comma 22" xfId="162" xr:uid="{C7C83662-8226-47B5-8ADB-D12B54F89922}"/>
    <cellStyle name="Comma 23" xfId="163" xr:uid="{60F89D53-675C-437D-A3EB-F2AC3940D3BF}"/>
    <cellStyle name="Comma 24" xfId="164" xr:uid="{589D190E-1DD5-4F70-8536-2F66DB776ACA}"/>
    <cellStyle name="Comma 25" xfId="165" xr:uid="{E7E73595-049A-4DAA-B1D0-F540B47F4373}"/>
    <cellStyle name="Comma 26" xfId="166" xr:uid="{F5C9DBF3-BD54-4687-A0BD-F849AB686361}"/>
    <cellStyle name="Comma 27" xfId="167" xr:uid="{EDED689E-0333-43B2-8D19-7A7906CCFF45}"/>
    <cellStyle name="Comma 28" xfId="168" xr:uid="{4A93CE02-E1DA-43EE-918F-AF02F15FB8D1}"/>
    <cellStyle name="Comma 29" xfId="169" xr:uid="{DF64766E-4C01-445B-86A2-14D97A6BE946}"/>
    <cellStyle name="Comma 3" xfId="170" xr:uid="{287E0390-EEBC-498B-812B-5C6C123A840D}"/>
    <cellStyle name="Comma 3 2" xfId="171" xr:uid="{02CD1531-4188-4246-AC35-AEAA38F4DDF3}"/>
    <cellStyle name="Comma 30" xfId="172" xr:uid="{F4937D2F-7291-43CE-A0BF-4B031040824B}"/>
    <cellStyle name="Comma 31" xfId="173" xr:uid="{DB3C20EE-0910-4B36-B7B2-49A855316D71}"/>
    <cellStyle name="Comma 32" xfId="174" xr:uid="{75535364-6961-42C0-9231-3AE46A5A7F74}"/>
    <cellStyle name="Comma 33" xfId="175" xr:uid="{A6B60ECB-FCCA-4D78-BC5C-11F336C68F4D}"/>
    <cellStyle name="Comma 34" xfId="176" xr:uid="{01E347C4-6D2A-4B57-A243-2182674584A5}"/>
    <cellStyle name="Comma 35" xfId="177" xr:uid="{96DFD5B1-7DC0-4937-A044-5342D69744A5}"/>
    <cellStyle name="Comma 36" xfId="178" xr:uid="{BBA7ED19-03CC-4D63-ABE3-56E5D233B1F8}"/>
    <cellStyle name="Comma 37" xfId="179" xr:uid="{348FCD85-9CF2-480C-A242-63ECBE6EA29F}"/>
    <cellStyle name="Comma 38" xfId="180" xr:uid="{C81DFADE-3515-40D8-8566-187688016AC8}"/>
    <cellStyle name="Comma 39" xfId="181" xr:uid="{D8B27EAB-6E60-4665-81D9-A26CAFEA5FD2}"/>
    <cellStyle name="Comma 4" xfId="182" xr:uid="{DE7A6118-9191-4997-AD83-8316C0706EC9}"/>
    <cellStyle name="Comma 40" xfId="183" xr:uid="{7E268940-469A-4576-8464-06A469782007}"/>
    <cellStyle name="Comma 41" xfId="184" xr:uid="{00CDFF68-E404-4B6D-BA11-3D0ACDD1526E}"/>
    <cellStyle name="Comma 42" xfId="185" xr:uid="{BC07541E-92F9-42BF-AC49-D04D06F9AB73}"/>
    <cellStyle name="Comma 43" xfId="186" xr:uid="{53DBED2E-6EBC-453E-9DF1-B18ACDBDF315}"/>
    <cellStyle name="Comma 44" xfId="187" xr:uid="{4940F213-07F7-4A57-948F-646B9B4441FD}"/>
    <cellStyle name="Comma 45" xfId="188" xr:uid="{D209D390-6EF3-4032-B0DF-185D42BCA3ED}"/>
    <cellStyle name="Comma 46" xfId="189" xr:uid="{990A4511-7950-4ACE-A6F4-0F00ED58BC0A}"/>
    <cellStyle name="Comma 47" xfId="190" xr:uid="{66B1592F-C6F2-491F-840C-DFE620D57EFA}"/>
    <cellStyle name="Comma 48" xfId="191" xr:uid="{22F6FD57-E156-4676-99A3-6D7159064AD0}"/>
    <cellStyle name="Comma 49" xfId="192" xr:uid="{EB6C1EC2-F9E9-4772-B8EF-1BA5F6ECE60D}"/>
    <cellStyle name="Comma 5" xfId="193" xr:uid="{233D1200-9976-4552-BF4B-3AB16DC7AF05}"/>
    <cellStyle name="Comma 5 2" xfId="194" xr:uid="{848CDDFC-7F50-46D0-899A-471DC77B9207}"/>
    <cellStyle name="Comma 50" xfId="195" xr:uid="{D65D7A63-D09D-47F6-92E2-03D4135F9A3E}"/>
    <cellStyle name="Comma 51" xfId="196" xr:uid="{DA8AC197-F252-4798-9595-161BB5DB5DEC}"/>
    <cellStyle name="Comma 52" xfId="197" xr:uid="{6178AAA0-47FD-4EFB-987E-662BBB31F1A0}"/>
    <cellStyle name="Comma 53" xfId="198" xr:uid="{DEDD2CF8-471A-4AD0-AE37-47877A7F0C18}"/>
    <cellStyle name="Comma 54" xfId="199" xr:uid="{0A6902FD-09D5-456D-B3FA-A4FD51E09F55}"/>
    <cellStyle name="Comma 55" xfId="200" xr:uid="{F34214B3-C419-4423-85C0-328565F5CA40}"/>
    <cellStyle name="Comma 56" xfId="201" xr:uid="{00911BC8-D48E-4611-9B35-06A8240C12B4}"/>
    <cellStyle name="Comma 57" xfId="202" xr:uid="{0019EB7D-5E42-4E62-882F-D8AE91361E83}"/>
    <cellStyle name="Comma 58" xfId="203" xr:uid="{84FD9624-7F43-4C99-9C49-60A4892E6C5F}"/>
    <cellStyle name="Comma 59" xfId="204" xr:uid="{A8429DF8-CA2E-4DC0-B89A-A5AF63182D8C}"/>
    <cellStyle name="Comma 6" xfId="205" xr:uid="{D9161D62-CD79-48E1-987D-E14058BF3670}"/>
    <cellStyle name="Comma 60" xfId="206" xr:uid="{F69C61F5-47F7-4569-9D1A-9BEA13BA0698}"/>
    <cellStyle name="Comma 61" xfId="207" xr:uid="{CBB0B8DD-F1BE-4CD3-9AEE-B4C31B3E1E81}"/>
    <cellStyle name="Comma 62" xfId="208" xr:uid="{7151C77F-7AA7-455C-B275-E0825470489C}"/>
    <cellStyle name="Comma 63" xfId="209" xr:uid="{1893D567-E923-4296-9C56-A4B10197EBA0}"/>
    <cellStyle name="Comma 64" xfId="210" xr:uid="{19174CCA-C27D-4D07-8A31-37A51728AB8C}"/>
    <cellStyle name="Comma 65" xfId="211" xr:uid="{70A0740C-0A41-48DF-AE95-E28D77402DA9}"/>
    <cellStyle name="Comma 66" xfId="212" xr:uid="{3E8D91DE-D2E3-4686-ABDF-5B7C2915B436}"/>
    <cellStyle name="Comma 67" xfId="213" xr:uid="{D7C6677C-1264-4B8D-BDB9-87810B311EBB}"/>
    <cellStyle name="Comma 68" xfId="214" xr:uid="{C612ADBA-31C3-4CAA-B62B-5FA345012489}"/>
    <cellStyle name="Comma 69" xfId="215" xr:uid="{ABDF0703-3D2B-4A7D-A2BF-BAE6BA33B4FE}"/>
    <cellStyle name="Comma 7" xfId="216" xr:uid="{8890B227-DB55-4930-9321-F1BD9ADE84FF}"/>
    <cellStyle name="Comma 70" xfId="217" xr:uid="{58B41D42-D708-4FBF-B8A7-D09DA80F7D33}"/>
    <cellStyle name="Comma 71" xfId="218" xr:uid="{62C49C37-3E96-4B4A-805D-ACE5A7457CC9}"/>
    <cellStyle name="Comma 72" xfId="219" xr:uid="{1F9E94A8-0CFE-4DAD-AB54-5D1BCEC17B80}"/>
    <cellStyle name="Comma 73" xfId="220" xr:uid="{F90E886F-EE28-4947-8A86-E697F685C6F1}"/>
    <cellStyle name="Comma 74" xfId="221" xr:uid="{4121E25B-6CDF-4D79-9AC0-A75C407F54F4}"/>
    <cellStyle name="Comma 75" xfId="222" xr:uid="{43A54CDD-4D18-4AD3-84C8-71FDD7DA64F3}"/>
    <cellStyle name="Comma 76" xfId="223" xr:uid="{A7E35203-AA24-44F4-B8DE-C2E4FAD64D80}"/>
    <cellStyle name="Comma 77" xfId="224" xr:uid="{47CB2C42-2EEB-4934-B468-794EFB4078C2}"/>
    <cellStyle name="Comma 78" xfId="225" xr:uid="{362E06AE-289D-472F-9765-C968A4D7A139}"/>
    <cellStyle name="Comma 79" xfId="226" xr:uid="{54CB7442-192D-4455-8258-BC9209DC32D0}"/>
    <cellStyle name="Comma 8" xfId="227" xr:uid="{9A89C34B-F4F3-494C-A6DD-BF98AEBDC78F}"/>
    <cellStyle name="Comma 80" xfId="228" xr:uid="{2356B664-9BC4-4D74-9E7F-66621E0E9512}"/>
    <cellStyle name="Comma 81" xfId="229" xr:uid="{DB8613FD-DC13-4C03-BC6B-567664AF6473}"/>
    <cellStyle name="Comma 82" xfId="230" xr:uid="{E93BB48C-EDF7-4930-82A3-0E7018044540}"/>
    <cellStyle name="Comma 83" xfId="231" xr:uid="{913ED170-0CBC-42AA-993E-1EC777F2753C}"/>
    <cellStyle name="Comma 84" xfId="232" xr:uid="{39EB50C4-E12A-42C8-BF7C-EEC75664B80A}"/>
    <cellStyle name="Comma 85" xfId="233" xr:uid="{CBAD4E05-5043-422C-B304-27D64FB5FD00}"/>
    <cellStyle name="Comma 86" xfId="234" xr:uid="{DE458C9B-EFF0-45E1-BE31-97DE2AABBC96}"/>
    <cellStyle name="Comma 87" xfId="235" xr:uid="{8AF1E42E-9328-42B9-8D36-B194C105FDB8}"/>
    <cellStyle name="Comma 88" xfId="236" xr:uid="{28A3DAF6-3F66-4259-8DBE-7B14BEC4C10F}"/>
    <cellStyle name="Comma 89" xfId="237" xr:uid="{BA807EB1-C98A-4937-8337-CFF6C09939E2}"/>
    <cellStyle name="Comma 9" xfId="238" xr:uid="{9DE6ECE2-97B4-4230-A0FE-2DC2C87F8CAE}"/>
    <cellStyle name="Comma 90" xfId="239" xr:uid="{3E071263-F326-4C67-A2C8-E7951C31522C}"/>
    <cellStyle name="Comma 91" xfId="240" xr:uid="{48520E6F-DD00-4900-9BE0-13266E1BE92F}"/>
    <cellStyle name="Comma 92" xfId="241" xr:uid="{80820AFB-66DA-45DF-A1E0-F323D1EC35DB}"/>
    <cellStyle name="Comma 93" xfId="242" xr:uid="{4A0ACE0D-B372-4B12-BB04-AD7B9B5B6BE4}"/>
    <cellStyle name="Comma 94" xfId="243" xr:uid="{32EA6EED-C86F-443C-BEAF-2DAF6FFDE98B}"/>
    <cellStyle name="Comma 95" xfId="244" xr:uid="{69274F81-0F90-4556-B467-B18D17C79DDE}"/>
    <cellStyle name="Comma 96" xfId="245" xr:uid="{187CABF0-F3B4-4312-90FF-E668B53FCA2A}"/>
    <cellStyle name="Comma 97" xfId="246" xr:uid="{38640741-D8B5-484F-B5DA-6F914D5CECC9}"/>
    <cellStyle name="Comma 98" xfId="247" xr:uid="{E726DDA9-5CF2-427A-B95A-D4D1B8B2FD13}"/>
    <cellStyle name="Comma 99" xfId="248" xr:uid="{2AC92123-43E5-43F6-ADDB-D0D0EE13FA2D}"/>
    <cellStyle name="comma zerodec" xfId="249" xr:uid="{46D04EDD-1BD4-40C7-9D12-3035A69C8235}"/>
    <cellStyle name="comma zerodec 2" xfId="250" xr:uid="{ED3C4AFD-F47F-4926-88CB-F94B4E72C617}"/>
    <cellStyle name="comma zerodec 3" xfId="251" xr:uid="{4A358288-6E00-40CF-871F-C50E9A80A9C1}"/>
    <cellStyle name="comma zerodec 4" xfId="252" xr:uid="{73C46636-D1AF-40CF-8408-BDAFFC036769}"/>
    <cellStyle name="comma zerodec 5" xfId="253" xr:uid="{8BE8843B-7C22-49A6-BAD9-85C1E88226DB}"/>
    <cellStyle name="comma zerodec 6" xfId="254" xr:uid="{E0B9B5C8-F3A8-4AA6-8313-DA37851C64F1}"/>
    <cellStyle name="comma zerodec_TOP_GWD_Q4'54_Per Audit(1)" xfId="255" xr:uid="{3826700A-5538-4541-84BD-20B8A89C971B}"/>
    <cellStyle name="Currency1" xfId="256" xr:uid="{BE84B3BF-7884-4884-B91B-22B0A2164776}"/>
    <cellStyle name="Currency1 2" xfId="257" xr:uid="{A1662077-67F8-4E3B-94AF-C49237B02442}"/>
    <cellStyle name="Currency1 3" xfId="258" xr:uid="{15707A9E-5AF9-41A9-87B4-B174D52AAFB5}"/>
    <cellStyle name="Currency1 4" xfId="259" xr:uid="{B127EEC8-A2B4-4815-855B-0D9E27687CBF}"/>
    <cellStyle name="Currency1 5" xfId="260" xr:uid="{AF161C63-CC89-44B7-8257-E32688D0AFAA}"/>
    <cellStyle name="Currency1 6" xfId="261" xr:uid="{4BA3CE85-249C-41EB-BA7A-DCC957EBD410}"/>
    <cellStyle name="Currency1_TOP_GWD_Q4'54_Per Audit(1)" xfId="262" xr:uid="{3F609255-0286-4EE3-A083-0C05D8DC3785}"/>
    <cellStyle name="Dollar (zero dec)" xfId="263" xr:uid="{500A307C-B1FB-41FF-ACDD-951D67ABEEC2}"/>
    <cellStyle name="Dollar (zero dec) 2" xfId="264" xr:uid="{1648F03C-E535-458E-AA79-EFD773970D60}"/>
    <cellStyle name="Dollar (zero dec) 3" xfId="265" xr:uid="{D95092F5-7324-4B8F-97A0-2C161DDF52D4}"/>
    <cellStyle name="Dollar (zero dec) 4" xfId="266" xr:uid="{6EDE081B-1A47-45B8-98BA-10456296E111}"/>
    <cellStyle name="Dollar (zero dec) 5" xfId="267" xr:uid="{9E539F12-984B-4497-BDB1-71BA090BC71A}"/>
    <cellStyle name="Dollar (zero dec) 6" xfId="268" xr:uid="{96AB8BEE-B6B2-47C1-BEF2-E0F64D5B9AA0}"/>
    <cellStyle name="Dollar (zero dec)_TOP_GWD_Q4'54_Per Audit(1)" xfId="269" xr:uid="{CEF1FAD0-6514-4D64-B37B-FFA0E07FFD8E}"/>
    <cellStyle name="Explanatory Text 2" xfId="270" xr:uid="{17A9C805-E2ED-4CB6-BC63-3CA45597E720}"/>
    <cellStyle name="Explanatory Text 3" xfId="271" xr:uid="{EC44B191-D75A-4E82-92CE-126199DA3C09}"/>
    <cellStyle name="Explanatory Text 4" xfId="272" xr:uid="{4CCB2D40-ADF1-4477-AED1-F93848416BC5}"/>
    <cellStyle name="Good 2" xfId="273" xr:uid="{ECB7E909-74CC-48A1-8EC2-542480AA0950}"/>
    <cellStyle name="Good 3" xfId="274" xr:uid="{5CE3984F-04A4-4B52-AABB-C8CC34153578}"/>
    <cellStyle name="Good 4" xfId="275" xr:uid="{65FAA556-6916-4B0A-827C-41DCA197A096}"/>
    <cellStyle name="Grey" xfId="276" xr:uid="{EFC50284-C486-4675-AAF9-A8D6F6CC8A83}"/>
    <cellStyle name="Heading 1 2" xfId="277" xr:uid="{FCAA4660-51AB-4DE1-BA60-441E7F9C221A}"/>
    <cellStyle name="Heading 1 3" xfId="278" xr:uid="{171FF660-35E1-4298-BC11-2529D09BB20C}"/>
    <cellStyle name="Heading 1 4" xfId="279" xr:uid="{3DF6525B-0900-4296-A8E8-58FBF21FA3E3}"/>
    <cellStyle name="Heading 2 2" xfId="280" xr:uid="{5BC468E0-9AF6-4202-909B-FD71388AD319}"/>
    <cellStyle name="Heading 2 3" xfId="281" xr:uid="{9CDC46B1-2330-4676-9785-D72B93B4B21C}"/>
    <cellStyle name="Heading 2 4" xfId="282" xr:uid="{BF74D763-F17E-444F-A944-523BF0122BD9}"/>
    <cellStyle name="Heading 3 2" xfId="283" xr:uid="{C4F96FA4-BF29-4EC5-A816-6F1A05673EDD}"/>
    <cellStyle name="Heading 3 3" xfId="284" xr:uid="{09510E97-3336-4CB8-9356-9E9E348AB1CA}"/>
    <cellStyle name="Heading 3 4" xfId="285" xr:uid="{1C496F87-3E5C-4DDC-8EE3-00BDC63D53CC}"/>
    <cellStyle name="Heading 4 2" xfId="286" xr:uid="{868834EA-BF62-49E1-9DC2-AD1086CE4CD9}"/>
    <cellStyle name="Heading 4 3" xfId="287" xr:uid="{8FBBB3A6-BF09-4233-87F0-7964908E678F}"/>
    <cellStyle name="Heading 4 4" xfId="288" xr:uid="{11818760-038B-4A53-B9CC-B4F73871AA83}"/>
    <cellStyle name="Hyperlink 2" xfId="289" xr:uid="{D0FFF278-A2CA-4141-8C3D-EBDE5BEB1FD2}"/>
    <cellStyle name="Input [yellow]" xfId="290" xr:uid="{8CC71AE6-F9DF-4322-9046-A9D1EE8C5F3A}"/>
    <cellStyle name="Input 10" xfId="291" xr:uid="{87D7451B-A289-4398-A7DB-4A8BF2247F4E}"/>
    <cellStyle name="Input 11" xfId="292" xr:uid="{C2440537-AF52-4A32-A6ED-8CA4DF93DC10}"/>
    <cellStyle name="Input 12" xfId="293" xr:uid="{5D3596B1-E9E2-4441-A30B-5035E1B6FF58}"/>
    <cellStyle name="Input 13" xfId="294" xr:uid="{41D37146-F65A-44C5-BFAA-05871A92B155}"/>
    <cellStyle name="Input 14" xfId="295" xr:uid="{21847328-A676-4E49-9A89-35142E92A7B4}"/>
    <cellStyle name="Input 15" xfId="296" xr:uid="{9BA43404-2DCA-4035-BA56-9B9105E0D387}"/>
    <cellStyle name="Input 16" xfId="297" xr:uid="{8683C6ED-35B5-40E4-89EB-6878782ECB9C}"/>
    <cellStyle name="Input 17" xfId="298" xr:uid="{1F5519A7-14B8-431F-BDEC-95EAB0DB9892}"/>
    <cellStyle name="Input 18" xfId="299" xr:uid="{535E9FEF-7429-486D-B574-55B79B392AEC}"/>
    <cellStyle name="Input 19" xfId="300" xr:uid="{77BAA14C-7152-4A6A-8948-8D610AFCFB8F}"/>
    <cellStyle name="Input 2" xfId="301" xr:uid="{030DD51B-40B5-45A1-9074-6878C2924B98}"/>
    <cellStyle name="Input 20" xfId="302" xr:uid="{99F391F4-A603-4CE9-8474-5DC3CFE1CE81}"/>
    <cellStyle name="Input 21" xfId="303" xr:uid="{82429C4D-18B6-4EAE-ADCA-3A665173F58E}"/>
    <cellStyle name="Input 22" xfId="304" xr:uid="{753E9E5A-CEE1-4073-BEA7-4546B32EACA7}"/>
    <cellStyle name="Input 23" xfId="305" xr:uid="{67E6ABC6-A5EB-4FFB-9FEB-C312973AE126}"/>
    <cellStyle name="Input 3" xfId="306" xr:uid="{0290FA61-3F13-46A4-AA30-ABF293A8BE3A}"/>
    <cellStyle name="Input 4" xfId="307" xr:uid="{873F454C-8B7B-42EE-B738-204911A03BF1}"/>
    <cellStyle name="Input 5" xfId="308" xr:uid="{1E8CDAE2-26E5-46EB-870B-D503103FEE00}"/>
    <cellStyle name="Input 6" xfId="309" xr:uid="{E92E137A-2924-4541-B496-F11D3B6C8746}"/>
    <cellStyle name="Input 7" xfId="310" xr:uid="{C1987277-A774-44CA-AD06-7A41F670CEFD}"/>
    <cellStyle name="Input 8" xfId="311" xr:uid="{6846AD9E-AEE6-4C03-ADF3-075BBC95F64F}"/>
    <cellStyle name="Input 9" xfId="312" xr:uid="{B38336E8-6C3C-4167-8D33-A4B5EEC89BF4}"/>
    <cellStyle name="Linked Cell 2" xfId="313" xr:uid="{B8042DE9-E2CD-4F66-8ED0-60F2E102A3A7}"/>
    <cellStyle name="Linked Cell 3" xfId="314" xr:uid="{9681C7B4-6108-4132-8CA5-502CE5443182}"/>
    <cellStyle name="Linked Cell 4" xfId="315" xr:uid="{E9EF06D0-D335-41D4-A204-9308643D5197}"/>
    <cellStyle name="Neutral 2" xfId="316" xr:uid="{B5E53197-1D36-4225-8E90-A198BDE0C9D3}"/>
    <cellStyle name="Neutral 3" xfId="317" xr:uid="{D1C323AB-5D25-4EA8-9456-DE90209EDFB0}"/>
    <cellStyle name="Neutral 4" xfId="318" xr:uid="{D022C7AD-6BC3-4380-87B2-928760058BFE}"/>
    <cellStyle name="no dec" xfId="319" xr:uid="{1F70E665-910C-4F2F-9AA0-D1AA9B80330C}"/>
    <cellStyle name="Normal" xfId="0" builtinId="0"/>
    <cellStyle name="Normal - Style1" xfId="320" xr:uid="{8320D5DA-FC1E-445E-9E2F-1E804BFCC214}"/>
    <cellStyle name="Normal - Style1 2" xfId="321" xr:uid="{61F2AEC0-8CEC-488E-896C-4EF82ECB0A4A}"/>
    <cellStyle name="Normal - Style1 2 2" xfId="322" xr:uid="{C7E25500-267B-4AF6-839E-F66E3ECA12D1}"/>
    <cellStyle name="Normal - Style1 3" xfId="323" xr:uid="{89C71727-425A-4702-8519-EE9DB0DE2B8B}"/>
    <cellStyle name="Normal - Style1 4" xfId="324" xr:uid="{1F05DA33-5090-419B-A3E0-3C12DAE9EF06}"/>
    <cellStyle name="Normal - Style1_TOP_MDX_Q4'53 book" xfId="325" xr:uid="{2DCC6AF2-C35F-4A2D-AE41-5485F6A82AE0}"/>
    <cellStyle name="Normal 10" xfId="326" xr:uid="{02496D13-C87E-4F0C-9026-9BA0396756FF}"/>
    <cellStyle name="Normal 11" xfId="327" xr:uid="{427849A1-87CF-4772-8239-64C91B97E315}"/>
    <cellStyle name="Normal 11 2" xfId="328" xr:uid="{278865E4-D736-4756-8F69-950E00A41726}"/>
    <cellStyle name="Normal 12" xfId="329" xr:uid="{378B8062-5CD6-4BE6-BD46-7C40D5797864}"/>
    <cellStyle name="Normal 13" xfId="330" xr:uid="{2D6C31CA-ED50-4259-8A06-224080547300}"/>
    <cellStyle name="Normal 14" xfId="331" xr:uid="{C657D0FF-95E3-4269-A684-0CCA284424C7}"/>
    <cellStyle name="Normal 15" xfId="332" xr:uid="{D5EE7DEA-6573-4C8D-8958-2E4AD1BA931F}"/>
    <cellStyle name="Normal 16" xfId="333" xr:uid="{7F7DA351-D995-42B0-BB07-8C7C613731A9}"/>
    <cellStyle name="Normal 17" xfId="334" xr:uid="{016DED15-9DBC-47F2-9109-4334507D689C}"/>
    <cellStyle name="Normal 18" xfId="335" xr:uid="{49E51D8C-20FB-4822-8B7A-91BECD675961}"/>
    <cellStyle name="Normal 19" xfId="336" xr:uid="{0CFF10F2-528C-4EDE-BB65-464F74DACA81}"/>
    <cellStyle name="Normal 2" xfId="337" xr:uid="{E3591669-C9CA-4435-B3E8-547272F81C1C}"/>
    <cellStyle name="Normal 2 10" xfId="338" xr:uid="{734F5799-21E4-4B0A-811A-1D6E6DF04907}"/>
    <cellStyle name="Normal 2 2" xfId="339" xr:uid="{B7E5FA25-F2F7-4268-8634-0CA3D84B7801}"/>
    <cellStyle name="Normal 2 2 2" xfId="340" xr:uid="{14A644AE-5F45-47DC-B0A7-6C7AB98DF2A1}"/>
    <cellStyle name="Normal 2 2 3" xfId="341" xr:uid="{F8221E64-4840-4BAD-9D3B-54B1A9A11AF9}"/>
    <cellStyle name="Normal 2 2 4" xfId="342" xr:uid="{9BEC379A-9F0B-43DC-B120-F70D6DAA3152}"/>
    <cellStyle name="Normal 2 2 5" xfId="343" xr:uid="{E0D5D421-F887-49C4-96DB-15C5AAF69D96}"/>
    <cellStyle name="Normal 2 2 6" xfId="344" xr:uid="{F2D1B792-1A3A-47D8-BABF-A426B3779E61}"/>
    <cellStyle name="Normal 2 2_GWD_Q1'52_R1" xfId="345" xr:uid="{C8CE5F41-7174-479F-9D30-4D38C6423B38}"/>
    <cellStyle name="Normal 2 3" xfId="346" xr:uid="{B9CB010A-C8BB-4B3A-AE17-2EE2B8F162D0}"/>
    <cellStyle name="Normal 2 4" xfId="347" xr:uid="{0A30B563-FC3A-4471-89C6-9EB5708923C3}"/>
    <cellStyle name="Normal 2 5" xfId="348" xr:uid="{9171C273-B5B9-4630-B1B4-A430E667870C}"/>
    <cellStyle name="Normal 2 6" xfId="349" xr:uid="{5034F339-E768-4441-8DEC-63BD75339DF7}"/>
    <cellStyle name="Normal 2 7" xfId="350" xr:uid="{63A67E60-B08F-465D-967B-B7186A8276B3}"/>
    <cellStyle name="Normal 2 8" xfId="351" xr:uid="{4366C1BF-4296-434B-9ECC-3F75A41876F7}"/>
    <cellStyle name="Normal 2 9" xfId="352" xr:uid="{757DACE4-9283-433D-8D42-924C92B4B420}"/>
    <cellStyle name="Normal 20" xfId="353" xr:uid="{01F86DE5-D7B1-4906-802E-FEE5AB333D00}"/>
    <cellStyle name="Normal 21" xfId="354" xr:uid="{D194EA08-1914-4F78-A757-31B43AFB0C52}"/>
    <cellStyle name="Normal 22" xfId="355" xr:uid="{31317EAA-48BF-4C1D-A21A-03AB65ECE411}"/>
    <cellStyle name="Normal 23" xfId="356" xr:uid="{08B5991D-C93D-4CB2-9014-994EBBE1C7AC}"/>
    <cellStyle name="Normal 24" xfId="357" xr:uid="{CDA77CB1-95DD-458D-9905-B073D7159A80}"/>
    <cellStyle name="Normal 25" xfId="358" xr:uid="{A6DFCF1E-95D3-40BF-B9F1-C87E374C34E4}"/>
    <cellStyle name="Normal 26" xfId="359" xr:uid="{AF1FA175-A64A-4834-B5AE-4D55DB1765AF}"/>
    <cellStyle name="Normal 27" xfId="360" xr:uid="{4FB5EBEC-8CB0-4131-9B6F-B07DEC0B14E9}"/>
    <cellStyle name="Normal 28" xfId="361" xr:uid="{824D9B14-E0CD-4B38-9722-975B107DC15F}"/>
    <cellStyle name="Normal 29" xfId="362" xr:uid="{AEA607E3-C9B5-4729-B358-79EB17F0451F}"/>
    <cellStyle name="Normal 3" xfId="363" xr:uid="{C1B92D9C-36C4-401D-982E-318076D400AD}"/>
    <cellStyle name="Normal 3 2" xfId="364" xr:uid="{23DEA993-A0D0-41EE-AC48-46784C038940}"/>
    <cellStyle name="Normal 30" xfId="365" xr:uid="{7E44E590-A255-4AB0-B830-206603762A85}"/>
    <cellStyle name="Normal 31" xfId="366" xr:uid="{238390DB-07C4-412A-948B-0A84618C02F6}"/>
    <cellStyle name="Normal 32" xfId="367" xr:uid="{9ACBA61A-CE3A-4F6F-95A0-9A44E5DA8B9E}"/>
    <cellStyle name="Normal 33" xfId="368" xr:uid="{355C8FCD-C03D-4B0D-BD48-872980FA2E75}"/>
    <cellStyle name="Normal 34" xfId="369" xr:uid="{DB47877B-1E7D-4994-B047-06EE202D603E}"/>
    <cellStyle name="Normal 35" xfId="370" xr:uid="{EB30706B-01F6-4B14-925F-1A9AF50603EF}"/>
    <cellStyle name="Normal 36" xfId="371" xr:uid="{05739A1E-2B69-46C5-BC31-88472EFA22E5}"/>
    <cellStyle name="Normal 37" xfId="372" xr:uid="{8B1E4BC1-D1E0-482A-AAEB-D631725E8FE1}"/>
    <cellStyle name="Normal 38" xfId="373" xr:uid="{A3E25F3E-D951-4764-A720-0B452B8D5493}"/>
    <cellStyle name="Normal 39" xfId="374" xr:uid="{4A5EFEB5-8FBE-446A-B8D1-570DDB989CFF}"/>
    <cellStyle name="Normal 4" xfId="375" xr:uid="{77780EF1-4CDC-4BD0-B15B-269A9A5BD0E2}"/>
    <cellStyle name="Normal 40" xfId="376" xr:uid="{BF9549AF-8F0D-40DA-AEB8-7C6EC6548CC1}"/>
    <cellStyle name="Normal 41" xfId="377" xr:uid="{F126D811-21CC-4B07-8635-DAB769BC1500}"/>
    <cellStyle name="Normal 42" xfId="378" xr:uid="{74B97520-9350-40F4-B1B7-344FD087906F}"/>
    <cellStyle name="Normal 43" xfId="379" xr:uid="{377CE8EA-FDE9-4707-AF07-5F0A0A21DC45}"/>
    <cellStyle name="Normal 44" xfId="380" xr:uid="{A885F10A-82E3-4025-A2EB-360A01550CFB}"/>
    <cellStyle name="Normal 45" xfId="381" xr:uid="{4D140A29-C00E-4653-831C-D0A77FA25228}"/>
    <cellStyle name="Normal 46" xfId="382" xr:uid="{E02388C7-ECED-4A1C-9302-625C8EBD49A9}"/>
    <cellStyle name="Normal 47" xfId="383" xr:uid="{22C21038-4C26-4EF5-862F-FBC63BCEF308}"/>
    <cellStyle name="Normal 48" xfId="384" xr:uid="{F5F50157-025C-4FAE-AA1A-5DBD2E027DCF}"/>
    <cellStyle name="Normal 49" xfId="385" xr:uid="{98D691CF-BCCC-41F7-9D16-51A79CA2BDE6}"/>
    <cellStyle name="Normal 5" xfId="386" xr:uid="{A150BF36-D884-4059-AE1F-120EAD174200}"/>
    <cellStyle name="Normal 50" xfId="387" xr:uid="{2ED9C99A-81E6-4590-94C0-B551457B0D15}"/>
    <cellStyle name="Normal 51" xfId="388" xr:uid="{DB1A98BF-92A3-4A68-8D68-9F796E6574B3}"/>
    <cellStyle name="Normal 52" xfId="389" xr:uid="{C0FBDB56-CFD6-4D36-8633-87128C312F66}"/>
    <cellStyle name="Normal 53" xfId="390" xr:uid="{1251A01A-AE3D-4BF1-A734-014524DF5C9B}"/>
    <cellStyle name="Normal 54" xfId="391" xr:uid="{EF459979-9D07-41C6-ADBC-9172488B1292}"/>
    <cellStyle name="Normal 55" xfId="392" xr:uid="{16E297E6-8C85-456D-BBF1-4157246FB764}"/>
    <cellStyle name="Normal 56" xfId="393" xr:uid="{0D0A8670-A7CC-432F-B819-4A53251F981E}"/>
    <cellStyle name="Normal 57" xfId="394" xr:uid="{32E6D40E-72D2-4534-8592-1BF1B5C1C134}"/>
    <cellStyle name="Normal 58" xfId="395" xr:uid="{BE6CECA1-AD03-419C-ABC7-051D08605D09}"/>
    <cellStyle name="Normal 59" xfId="396" xr:uid="{2C947741-8803-441E-91F5-4EF72C7AFE5C}"/>
    <cellStyle name="Normal 6" xfId="397" xr:uid="{80344E8B-9772-4E79-8BF5-D556FE42E529}"/>
    <cellStyle name="Normal 60" xfId="398" xr:uid="{375A9319-2D60-41ED-9556-8C332F78CF04}"/>
    <cellStyle name="Normal 61" xfId="399" xr:uid="{6966CCD2-8839-42B8-B1F6-B1722C237AD7}"/>
    <cellStyle name="Normal 62" xfId="400" xr:uid="{59B59901-3505-4BC1-929E-71357531E2B4}"/>
    <cellStyle name="Normal 63" xfId="401" xr:uid="{AF7576EE-A157-461A-B2CF-9C63A0D2FE58}"/>
    <cellStyle name="Normal 64" xfId="402" xr:uid="{4FC49F83-F0FE-4763-8D0F-66D5A2E255B2}"/>
    <cellStyle name="Normal 65" xfId="403" xr:uid="{B690CEA3-405F-474C-8B9A-2CD12A5BC46A}"/>
    <cellStyle name="Normal 66" xfId="404" xr:uid="{C968803B-6546-4539-9C4B-6BCDEFBD338D}"/>
    <cellStyle name="Normal 67" xfId="405" xr:uid="{8D1007E9-038B-47FD-982D-FF98D745D0FC}"/>
    <cellStyle name="Normal 68" xfId="406" xr:uid="{49C2F97A-63DD-410A-82E7-21BCFBCFA9A1}"/>
    <cellStyle name="Normal 69" xfId="407" xr:uid="{2797C40A-7E8F-461A-8867-968248E3E96D}"/>
    <cellStyle name="Normal 7" xfId="408" xr:uid="{5D509497-970B-4438-8398-70F59DCF2F82}"/>
    <cellStyle name="Normal 70" xfId="409" xr:uid="{EE1D9A97-B894-4E5F-A58D-F6E8400EA951}"/>
    <cellStyle name="Normal 71" xfId="410" xr:uid="{990EB204-1910-4F41-94F8-083019C2E14B}"/>
    <cellStyle name="Normal 72" xfId="411" xr:uid="{DF572578-2563-4961-8F75-DF2BDEC19C17}"/>
    <cellStyle name="Normal 73" xfId="412" xr:uid="{626A2186-54CD-4ADC-A71E-DD950008403C}"/>
    <cellStyle name="Normal 74" xfId="413" xr:uid="{682B56AD-3ACE-412D-BC53-2E4A5D079E63}"/>
    <cellStyle name="Normal 75" xfId="414" xr:uid="{CEF613E3-E367-46A0-9487-AE4DD3D4B0AA}"/>
    <cellStyle name="Normal 76" xfId="415" xr:uid="{BB9B3D8D-9F93-4767-B134-2C5183F53C8D}"/>
    <cellStyle name="Normal 77" xfId="416" xr:uid="{EAB2A92A-945D-4FAA-890C-A977D96056E5}"/>
    <cellStyle name="Normal 78" xfId="417" xr:uid="{E155F2A5-3757-4D7F-BD80-A7185276B648}"/>
    <cellStyle name="Normal 79" xfId="418" xr:uid="{CA8BC028-08CE-47F0-B0E5-6BBDAE0DDD2E}"/>
    <cellStyle name="Normal 8" xfId="419" xr:uid="{DC8C593C-E378-461B-AC38-28D5F65072BC}"/>
    <cellStyle name="Normal 80" xfId="420" xr:uid="{9C85B86A-F17C-4484-88D2-A828124D119A}"/>
    <cellStyle name="Normal 81" xfId="421" xr:uid="{5CA11795-3A60-46E7-947F-AE87967D0AB4}"/>
    <cellStyle name="Normal 82" xfId="422" xr:uid="{08B2C67D-5303-4847-BC94-B5BC028C1EB0}"/>
    <cellStyle name="Normal 83" xfId="423" xr:uid="{C261239F-4D84-44A2-A2D9-10F9713E3D31}"/>
    <cellStyle name="Normal 84" xfId="424" xr:uid="{A05E7BE7-3D5B-4255-8C6B-17FBB6DB18D2}"/>
    <cellStyle name="Normal 85" xfId="425" xr:uid="{840144B2-BE3A-4D81-8030-EAA4A9E1B70F}"/>
    <cellStyle name="Normal 86" xfId="426" xr:uid="{93162DDB-ACC8-47F9-90C0-955D28119258}"/>
    <cellStyle name="Normal 87" xfId="427" xr:uid="{498D4FCC-677E-46AD-BCA6-98A2D065CDE2}"/>
    <cellStyle name="Normal 88" xfId="428" xr:uid="{DB2F6779-315B-4A6B-B2F7-228F5DCE647E}"/>
    <cellStyle name="Normal 89" xfId="429" xr:uid="{3B0196A5-91D2-46D5-A6EA-C2DC4D86E2D7}"/>
    <cellStyle name="Normal 9" xfId="430" xr:uid="{49BDE337-2BEF-4A3E-A957-DFC3B17B8F9C}"/>
    <cellStyle name="Normal 90" xfId="431" xr:uid="{7BAC616D-5BA2-432F-9EE3-22ED88B12A42}"/>
    <cellStyle name="Normal 91" xfId="432" xr:uid="{A9744DB3-67A9-496A-8F53-8A7D099CC271}"/>
    <cellStyle name="Normal 92" xfId="433" xr:uid="{FA444F33-3518-4422-A34A-F984930A89DB}"/>
    <cellStyle name="Normal 93" xfId="434" xr:uid="{00072018-40EA-400D-8BB3-91EF85961FBF}"/>
    <cellStyle name="Note 2" xfId="435" xr:uid="{078888D2-8438-4482-A572-D1DE7B335E6B}"/>
    <cellStyle name="Note 2 2" xfId="436" xr:uid="{1E922355-2A44-45C8-898D-6BC7C1A63C7A}"/>
    <cellStyle name="Note 3" xfId="437" xr:uid="{4E8AFB9A-9132-47D5-B88A-E88397FEC5D5}"/>
    <cellStyle name="Note 4" xfId="438" xr:uid="{DF2C59BE-AC85-4EF1-801F-07BA15A3D722}"/>
    <cellStyle name="Note 4 2" xfId="439" xr:uid="{10D4E803-607D-4FDB-B943-AA499A986E7C}"/>
    <cellStyle name="Note 5" xfId="440" xr:uid="{AC5ED142-B24F-4EC5-BFB6-17CE7B3D6A03}"/>
    <cellStyle name="Note 6" xfId="441" xr:uid="{C0033D7C-50D2-448C-90DA-2B067DE4C6B2}"/>
    <cellStyle name="Note 7" xfId="442" xr:uid="{ED989989-A7BB-47A4-8002-82E9B74BC305}"/>
    <cellStyle name="Output 2" xfId="443" xr:uid="{ACACDBF6-8AA4-4FFE-960B-81BDD4B18F95}"/>
    <cellStyle name="Output 3" xfId="444" xr:uid="{466B71DE-C91C-49F1-A9D4-833D77A57C32}"/>
    <cellStyle name="Output 4" xfId="445" xr:uid="{A688CCD3-000B-4883-ABDE-AEF4F228711D}"/>
    <cellStyle name="Percent" xfId="446" builtinId="5"/>
    <cellStyle name="Percent [2]" xfId="447" xr:uid="{00753909-04F8-44B4-8CFF-5682AA744780}"/>
    <cellStyle name="Percent 2" xfId="448" xr:uid="{E39322F6-2901-4DCF-A13B-37C0EF9BFCAC}"/>
    <cellStyle name="Percent 2 2" xfId="449" xr:uid="{6FB19949-C745-4377-BACD-A82B9606E7C6}"/>
    <cellStyle name="Percent 2 3" xfId="450" xr:uid="{3E6C7878-3B7E-44FE-874F-F2EF2CC8B160}"/>
    <cellStyle name="Percent 3" xfId="451" xr:uid="{6A4E346B-8C03-4AB3-A5D6-EE69239C26A9}"/>
    <cellStyle name="Percent 4" xfId="452" xr:uid="{2DC46C03-12FC-4C69-AEA6-4695A9AB2B37}"/>
    <cellStyle name="Quantity" xfId="453" xr:uid="{1B2AE9A6-E57A-4087-A92A-EBE5903F7EDF}"/>
    <cellStyle name="Title 2" xfId="454" xr:uid="{B4FEB736-55E6-4106-8B5E-780435404B2F}"/>
    <cellStyle name="Title 3" xfId="455" xr:uid="{97E6DF9D-71F5-4AF3-9C13-CA9C443F1381}"/>
    <cellStyle name="Title 4" xfId="456" xr:uid="{2A109387-A11C-47D0-9ED8-05E68FCAE796}"/>
    <cellStyle name="Total 2" xfId="457" xr:uid="{6654DA3E-462A-43E5-AF75-60628F554B8A}"/>
    <cellStyle name="Total 3" xfId="458" xr:uid="{C3C7991B-E586-4535-84DF-FF724DB2F6B6}"/>
    <cellStyle name="Total 4" xfId="459" xr:uid="{79F90CD3-CA4D-4CEE-90EC-4C1E98280302}"/>
    <cellStyle name="Warning Text 2" xfId="460" xr:uid="{A8086257-96D0-4ED0-9B4D-47E6D69FA7A9}"/>
    <cellStyle name="Warning Text 3" xfId="461" xr:uid="{02DCD664-B1DD-41D6-8D2F-7DCA3D70CE60}"/>
    <cellStyle name="Warning Text 4" xfId="462" xr:uid="{B3452351-129F-4D50-8297-CC336535287E}"/>
    <cellStyle name="การคำนวณ 2" xfId="463" xr:uid="{F7F12991-58BF-4158-AA79-06A499AC2CB6}"/>
    <cellStyle name="เครื่องหมายจุลภาค [0] 2" xfId="464" xr:uid="{75CB377B-96CD-482F-BEF1-429470968787}"/>
    <cellStyle name="เครื่องหมายจุลภาค [0] 2 2" xfId="465" xr:uid="{84A1CE3A-662C-4B86-BC1B-E213375D6BD5}"/>
    <cellStyle name="เครื่องหมายจุลภาค 10" xfId="466" xr:uid="{2EA28C31-BDA4-49A8-A7C6-CC56E2EEB9A1}"/>
    <cellStyle name="เครื่องหมายจุลภาค 10 2" xfId="467" xr:uid="{81EDB0BA-F5DD-4C4C-A769-465C89BB282D}"/>
    <cellStyle name="เครื่องหมายจุลภาค 10 3" xfId="468" xr:uid="{5017F92F-7AC2-4037-A78C-D7B7BBAF95EB}"/>
    <cellStyle name="เครื่องหมายจุลภาค 11" xfId="469" xr:uid="{5E95F7B3-C391-4687-AFC6-E3EF27303A71}"/>
    <cellStyle name="เครื่องหมายจุลภาค 11 2" xfId="470" xr:uid="{95BC3E85-1E35-4B15-9375-A391745DFD24}"/>
    <cellStyle name="เครื่องหมายจุลภาค 2" xfId="471" xr:uid="{6D074C25-E522-4B08-8190-1086E35C0DC7}"/>
    <cellStyle name="เครื่องหมายจุลภาค 2 2" xfId="472" xr:uid="{825D3233-3CD1-44FD-84D2-FEAF3C8BF092}"/>
    <cellStyle name="เครื่องหมายจุลภาค 2 2 2" xfId="473" xr:uid="{13A63FD0-13DB-4D55-AAF6-94FD177F84BF}"/>
    <cellStyle name="เครื่องหมายจุลภาค 2 2 3" xfId="474" xr:uid="{FABF5D29-D4D7-497B-B1E0-0A9CD9A02EFC}"/>
    <cellStyle name="เครื่องหมายจุลภาค 2 3" xfId="475" xr:uid="{C14C01DF-0DEC-40EE-9470-106442EEDDD3}"/>
    <cellStyle name="เครื่องหมายจุลภาค 2 4" xfId="476" xr:uid="{1A5A7E74-7173-4BD6-8766-A85D59C4AC84}"/>
    <cellStyle name="เครื่องหมายจุลภาค 2 5" xfId="477" xr:uid="{B9CF4F9A-E197-4866-BBFC-818C888EF11B}"/>
    <cellStyle name="เครื่องหมายจุลภาค 2 6" xfId="478" xr:uid="{CA292345-D8E2-4295-9EC3-FB1879A6BE55}"/>
    <cellStyle name="เครื่องหมายจุลภาค 3" xfId="479" xr:uid="{BD3BF70C-CDBC-4F54-8BBB-935AB314C95D}"/>
    <cellStyle name="เครื่องหมายจุลภาค 3 2" xfId="480" xr:uid="{C2F4DE56-5A4A-4353-8FDD-12858AD83E9D}"/>
    <cellStyle name="เครื่องหมายจุลภาค 3 3" xfId="481" xr:uid="{3AF9C9E0-423D-4CE9-AE78-78D38C1D1717}"/>
    <cellStyle name="เครื่องหมายจุลภาค 3 4" xfId="482" xr:uid="{1353C71C-27ED-4105-B980-B60CD567BA0F}"/>
    <cellStyle name="เครื่องหมายจุลภาค 4" xfId="483" xr:uid="{0DB3902D-AE0E-4B68-BAE9-287059EDD55A}"/>
    <cellStyle name="เครื่องหมายจุลภาค 4 2" xfId="484" xr:uid="{CA82B75B-1D4C-445C-900D-C4FB9CFF93C9}"/>
    <cellStyle name="เครื่องหมายจุลภาค 4 3" xfId="485" xr:uid="{B155C2FD-F909-4840-B202-AD37817ABA81}"/>
    <cellStyle name="เครื่องหมายจุลภาค 4 4" xfId="486" xr:uid="{3174663D-6628-4A14-9FC2-9A7EFDA5C5E7}"/>
    <cellStyle name="เครื่องหมายจุลภาค 5" xfId="487" xr:uid="{E296E297-69A7-4583-A419-09CB6807E308}"/>
    <cellStyle name="เครื่องหมายจุลภาค 5 2" xfId="488" xr:uid="{22845BA3-06C1-4A30-B39D-E5206FBFFFDC}"/>
    <cellStyle name="เครื่องหมายจุลภาค 5 3" xfId="489" xr:uid="{8F2F00E0-326C-4C10-8775-3FDAD7F398DF}"/>
    <cellStyle name="เครื่องหมายจุลภาค 6" xfId="490" xr:uid="{861CD5C6-527C-45C0-AB80-1D49E3364CDA}"/>
    <cellStyle name="เครื่องหมายจุลภาค 6 2" xfId="491" xr:uid="{78F1F6D6-133A-45F2-9B1C-1FBFC1AF6251}"/>
    <cellStyle name="เครื่องหมายจุลภาค 6 3" xfId="492" xr:uid="{E343877A-5CD9-4143-A8B3-75516C57A4EA}"/>
    <cellStyle name="เครื่องหมายจุลภาค 7" xfId="493" xr:uid="{27D845E8-5835-438D-8BCE-EAE2700C2380}"/>
    <cellStyle name="เครื่องหมายจุลภาค 7 2" xfId="494" xr:uid="{2AAF75C3-67E0-476F-99C9-E467C2E4E707}"/>
    <cellStyle name="เครื่องหมายจุลภาค 7 3" xfId="495" xr:uid="{0C1C0F63-656F-410E-991B-336D103F5D27}"/>
    <cellStyle name="เครื่องหมายจุลภาค 8" xfId="496" xr:uid="{11CA88F2-9A8D-49AF-9FAC-0AB7321B4CFE}"/>
    <cellStyle name="เครื่องหมายจุลภาค 8 2" xfId="497" xr:uid="{422AC7BC-1EB8-4FA6-8676-C1EEC90904F0}"/>
    <cellStyle name="เครื่องหมายจุลภาค 8 3" xfId="498" xr:uid="{10AC1287-EB39-447D-BF2F-B4D629D63367}"/>
    <cellStyle name="เครื่องหมายจุลภาค 9" xfId="499" xr:uid="{1F4B18B7-9D91-42A5-988B-FC6DD5781121}"/>
    <cellStyle name="เครื่องหมายจุลภาค 9 2" xfId="500" xr:uid="{808AAEF0-87CD-4225-8DE0-CBCCADB621D6}"/>
    <cellStyle name="เครื่องหมายจุลภาค 9 3" xfId="501" xr:uid="{1456ED2B-908C-49AD-AF62-BA8584FEFCC1}"/>
    <cellStyle name="เครื่องหมายเปอร์เซ็นต์_SALE-AUDITนิด" xfId="502" xr:uid="{85B94BAC-6118-4BC1-BE8C-B0616ADA00C0}"/>
    <cellStyle name="ชื่อเรื่อง 2" xfId="503" xr:uid="{854EB1EE-86D0-4DC4-9843-BE0A7888E804}"/>
    <cellStyle name="เซลล์ที่มีการเชื่อมโยง 2" xfId="504" xr:uid="{263E8727-CB78-41FE-845D-4CDF53E230C5}"/>
    <cellStyle name="ดี 2" xfId="505" xr:uid="{F5C8F1BF-EA49-44F0-A612-A46A3C4161A1}"/>
    <cellStyle name="ปกติ 10" xfId="506" xr:uid="{6A245E35-4880-45DC-B8C0-E713407E6AE8}"/>
    <cellStyle name="ปกติ 2" xfId="507" xr:uid="{A57A150F-9464-4025-918F-9AF412F9752C}"/>
    <cellStyle name="ปกติ 2 2" xfId="508" xr:uid="{3013A4CF-63B3-4F70-A35E-DA73628DAB22}"/>
    <cellStyle name="ปกติ 2_MDX_Q4'52_R1" xfId="509" xr:uid="{A1318455-7C60-4434-8DDA-939E6F3D8B20}"/>
    <cellStyle name="ปกติ 3" xfId="510" xr:uid="{7BC28073-8F26-409C-B756-FC274D2000B3}"/>
    <cellStyle name="ปกติ 4" xfId="511" xr:uid="{B19F0F02-740A-44D3-82BB-38ED4D7DAB0F}"/>
    <cellStyle name="ปกติ 4 2" xfId="512" xr:uid="{4C69A7FC-A5C1-4C4A-A6E2-9C0C6F53123B}"/>
    <cellStyle name="ปกติ 5" xfId="513" xr:uid="{DBBF2CBB-49CA-489E-B4D6-A6BBE470EFC4}"/>
    <cellStyle name="ปกติ 6" xfId="514" xr:uid="{653AFB7D-A211-4BDF-A5A9-B87AF80FA4A5}"/>
    <cellStyle name="ปกติ 7" xfId="515" xr:uid="{037BD1B2-40CA-4D29-AD70-F352A26BA1FF}"/>
    <cellStyle name="ปกติ 8" xfId="516" xr:uid="{D50DF1B9-AE65-4BE5-9586-27A6BE4F9C17}"/>
    <cellStyle name="ปกติ 9" xfId="517" xr:uid="{019CFB60-D195-4880-842C-3FF72A310601}"/>
    <cellStyle name="ปกติ_CASHFLOW" xfId="518" xr:uid="{C69487BE-F8AE-4F97-BB0B-62B54C0359D2}"/>
    <cellStyle name="ป้อนค่า 2" xfId="519" xr:uid="{7FF92EBF-33AA-4570-9581-13199CAC0FF2}"/>
    <cellStyle name="ปานกลาง 2" xfId="520" xr:uid="{F32C6035-3F31-4D27-B2BD-D04E9EA5F85D}"/>
    <cellStyle name="เปอร์เซ็นต์ 2" xfId="521" xr:uid="{200527B0-4941-4DC0-8229-23B9759AB7F0}"/>
    <cellStyle name="เปอร์เซ็นต์ 2 2" xfId="522" xr:uid="{9B44E109-FE0E-4C20-A458-46CAA24C1E88}"/>
    <cellStyle name="เปอร์เซ็นต์ 3" xfId="523" xr:uid="{C6D2F3A0-D4E2-4B68-8AA9-548F9CA27284}"/>
    <cellStyle name="เปอร์เซ็นต์ 3 2" xfId="524" xr:uid="{C80A3D9D-3A10-492D-92E2-B1BE6E467AA4}"/>
    <cellStyle name="เปอร์เซ็นต์ 4" xfId="525" xr:uid="{BC5EAC2B-EF31-441A-8D3E-EA72BAC19086}"/>
    <cellStyle name="เปอร์เซ็นต์ 4 2" xfId="526" xr:uid="{35AC1301-AF9B-4FC2-81B4-877F0E3FC16D}"/>
    <cellStyle name="ผลรวม 2" xfId="527" xr:uid="{1F143AAF-D120-4D3A-BB47-8E146B6219B4}"/>
    <cellStyle name="แย่ 2" xfId="528" xr:uid="{EE6E7BEF-932E-486B-9EB6-01B32856FF69}"/>
    <cellStyle name="ส่วนที่ถูกเน้น1 2" xfId="529" xr:uid="{204DE1F6-3427-4D95-AA94-4EE404EC2E06}"/>
    <cellStyle name="ส่วนที่ถูกเน้น2 2" xfId="530" xr:uid="{5CC30ED1-DFF2-4B1E-90E4-E2B1BE24E2AF}"/>
    <cellStyle name="ส่วนที่ถูกเน้น3 2" xfId="531" xr:uid="{74D142F8-A049-46BF-ADE3-9835E057A182}"/>
    <cellStyle name="ส่วนที่ถูกเน้น4 2" xfId="532" xr:uid="{99FEA81E-EC9E-4FCE-8163-C62DE62C96A9}"/>
    <cellStyle name="ส่วนที่ถูกเน้น6 2" xfId="533" xr:uid="{11EF470E-CAE3-4B60-B839-B15A4B57D390}"/>
    <cellStyle name="แสดงผล 2" xfId="534" xr:uid="{E593DE48-D865-479C-AA55-636EEB50F81E}"/>
    <cellStyle name="หมายเหตุ 2" xfId="535" xr:uid="{25811216-F9AE-4F17-9172-FBB0F9BE5419}"/>
    <cellStyle name="หัวเรื่อง 1 2" xfId="536" xr:uid="{BB0DAD97-158E-4A49-B173-B02D7CBBCF0F}"/>
    <cellStyle name="หัวเรื่อง 2 2" xfId="537" xr:uid="{B704F852-D121-40D7-B175-5FC387739B54}"/>
    <cellStyle name="หัวเรื่อง 3 2" xfId="538" xr:uid="{B53FCE11-720F-4DB4-885A-70391CF04545}"/>
    <cellStyle name="หัวเรื่อง 4 2" xfId="539" xr:uid="{FA18783B-D1FD-46A3-9E52-4B481D3AFFBB}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88</xdr:row>
      <xdr:rowOff>0</xdr:rowOff>
    </xdr:from>
    <xdr:to>
      <xdr:col>3</xdr:col>
      <xdr:colOff>69850</xdr:colOff>
      <xdr:row>88</xdr:row>
      <xdr:rowOff>69850</xdr:rowOff>
    </xdr:to>
    <xdr:sp macro="" textlink="">
      <xdr:nvSpPr>
        <xdr:cNvPr id="13056" name="Text Box 1">
          <a:extLst>
            <a:ext uri="{FF2B5EF4-FFF2-40B4-BE49-F238E27FC236}">
              <a16:creationId xmlns:a16="http://schemas.microsoft.com/office/drawing/2014/main" id="{097F89AC-90E9-A600-706F-B59FC30C4D58}"/>
            </a:ext>
          </a:extLst>
        </xdr:cNvPr>
        <xdr:cNvSpPr txBox="1">
          <a:spLocks noChangeArrowheads="1"/>
        </xdr:cNvSpPr>
      </xdr:nvSpPr>
      <xdr:spPr bwMode="auto">
        <a:xfrm>
          <a:off x="5314950" y="26809700"/>
          <a:ext cx="69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sites/spaudit6/Shared%20Documents/Financial%20statement/MDX%20Q4'67/0%20FS%20THAI/Q1'67/1.%20THAI/MDX_Q1'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ฐานะการเงิน "/>
      <sheetName val="งบกำไรขาดทุนเบ็ดเสร็จ 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/>
      <sheetData sheetId="1">
        <row r="4">
          <cell r="K4" t="str">
            <v>(หน่วย : บาท)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5191F-7B79-4928-A400-206BB3C76E50}">
  <sheetPr>
    <tabColor rgb="FFCCFF66"/>
    <pageSetUpPr fitToPage="1"/>
  </sheetPr>
  <dimension ref="A1:S105"/>
  <sheetViews>
    <sheetView view="pageBreakPreview" topLeftCell="A16" zoomScale="70" zoomScaleNormal="69" zoomScaleSheetLayoutView="70" workbookViewId="0">
      <selection activeCell="A2" sqref="A2:O2"/>
    </sheetView>
  </sheetViews>
  <sheetFormatPr defaultColWidth="9.140625" defaultRowHeight="23.25" x14ac:dyDescent="0.5"/>
  <cols>
    <col min="1" max="3" width="3.5703125" style="4" customWidth="1"/>
    <col min="4" max="4" width="5.140625" style="4" customWidth="1"/>
    <col min="5" max="5" width="13.140625" style="4" customWidth="1"/>
    <col min="6" max="6" width="19.42578125" style="4" customWidth="1"/>
    <col min="7" max="7" width="15.42578125" style="4" customWidth="1"/>
    <col min="8" max="8" width="13" style="25" customWidth="1"/>
    <col min="9" max="9" width="18.5703125" style="53" customWidth="1"/>
    <col min="10" max="10" width="0.85546875" style="15" customWidth="1"/>
    <col min="11" max="11" width="18.5703125" style="53" customWidth="1"/>
    <col min="12" max="12" width="0.85546875" style="4" customWidth="1"/>
    <col min="13" max="13" width="18.5703125" style="9" customWidth="1"/>
    <col min="14" max="14" width="0.85546875" style="4" customWidth="1"/>
    <col min="15" max="15" width="18.5703125" style="53" customWidth="1"/>
    <col min="16" max="16" width="20.5703125" style="9" bestFit="1" customWidth="1"/>
    <col min="17" max="17" width="17.7109375" style="9" bestFit="1" customWidth="1"/>
    <col min="18" max="18" width="17.7109375" style="4" bestFit="1" customWidth="1"/>
    <col min="19" max="16384" width="9.140625" style="4"/>
  </cols>
  <sheetData>
    <row r="1" spans="1:18" ht="24" customHeight="1" x14ac:dyDescent="0.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8" ht="24" customHeight="1" x14ac:dyDescent="0.5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8" ht="24" customHeight="1" x14ac:dyDescent="0.5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8" ht="24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9"/>
      <c r="N4" s="2"/>
      <c r="O4" s="123" t="s">
        <v>3</v>
      </c>
    </row>
    <row r="5" spans="1:18" s="6" customFormat="1" ht="24" customHeight="1" x14ac:dyDescent="0.5">
      <c r="A5" s="12"/>
      <c r="B5" s="12"/>
      <c r="C5" s="12"/>
      <c r="D5" s="12"/>
      <c r="E5" s="12"/>
      <c r="F5" s="12"/>
      <c r="G5" s="12"/>
      <c r="H5" s="12"/>
      <c r="I5" s="157" t="s">
        <v>4</v>
      </c>
      <c r="J5" s="157"/>
      <c r="K5" s="157"/>
      <c r="L5" s="157"/>
      <c r="M5" s="158" t="s">
        <v>5</v>
      </c>
      <c r="N5" s="158"/>
      <c r="O5" s="158"/>
      <c r="P5" s="22"/>
      <c r="Q5" s="22"/>
    </row>
    <row r="6" spans="1:18" s="6" customFormat="1" ht="24" customHeight="1" x14ac:dyDescent="0.5">
      <c r="A6" s="7"/>
      <c r="B6" s="7"/>
      <c r="C6" s="7"/>
      <c r="D6" s="7"/>
      <c r="E6" s="7"/>
      <c r="F6" s="7"/>
      <c r="G6" s="7"/>
      <c r="H6" s="1" t="s">
        <v>6</v>
      </c>
      <c r="I6" s="54" t="s">
        <v>7</v>
      </c>
      <c r="J6" s="124"/>
      <c r="K6" s="54" t="s">
        <v>8</v>
      </c>
      <c r="L6" s="149"/>
      <c r="M6" s="116" t="str">
        <f>I6</f>
        <v>31 ธันวาคม 2567</v>
      </c>
      <c r="N6" s="124"/>
      <c r="O6" s="54" t="str">
        <f>K6</f>
        <v>31 ธันวาคม 2566</v>
      </c>
      <c r="P6" s="22"/>
      <c r="Q6" s="22"/>
    </row>
    <row r="7" spans="1:18" s="6" customFormat="1" ht="24" customHeight="1" x14ac:dyDescent="0.5">
      <c r="I7" s="49"/>
      <c r="J7" s="2"/>
      <c r="K7" s="49"/>
      <c r="L7" s="2"/>
      <c r="M7" s="24"/>
      <c r="N7" s="2"/>
      <c r="O7" s="49"/>
      <c r="P7" s="22"/>
      <c r="Q7" s="22"/>
    </row>
    <row r="8" spans="1:18" s="6" customFormat="1" ht="24" customHeight="1" x14ac:dyDescent="0.5">
      <c r="A8" s="125" t="s">
        <v>9</v>
      </c>
      <c r="F8" s="125"/>
      <c r="G8" s="125"/>
      <c r="H8" s="2"/>
      <c r="I8" s="50" t="s">
        <v>10</v>
      </c>
      <c r="J8" s="18"/>
      <c r="K8" s="50"/>
      <c r="M8" s="22"/>
      <c r="O8" s="50"/>
      <c r="P8" s="22"/>
      <c r="Q8" s="22"/>
    </row>
    <row r="9" spans="1:18" s="6" customFormat="1" ht="23.45" customHeight="1" x14ac:dyDescent="0.5">
      <c r="A9" s="6" t="s">
        <v>11</v>
      </c>
      <c r="H9" s="2"/>
      <c r="I9" s="50"/>
      <c r="J9" s="18"/>
      <c r="K9" s="50"/>
      <c r="L9" s="19"/>
      <c r="M9" s="22"/>
      <c r="N9" s="20"/>
      <c r="O9" s="50"/>
      <c r="P9" s="22"/>
      <c r="Q9" s="22"/>
    </row>
    <row r="10" spans="1:18" ht="24" customHeight="1" x14ac:dyDescent="0.5">
      <c r="A10" s="4" t="s">
        <v>12</v>
      </c>
      <c r="F10" s="126"/>
      <c r="H10" s="25">
        <v>30.1</v>
      </c>
      <c r="I10" s="85">
        <v>2438777822.4600005</v>
      </c>
      <c r="J10" s="10"/>
      <c r="K10" s="53">
        <v>2619457241.8400006</v>
      </c>
      <c r="L10" s="30"/>
      <c r="M10" s="9">
        <v>177337421.63</v>
      </c>
      <c r="N10" s="10"/>
      <c r="O10" s="53">
        <v>337031421.38999999</v>
      </c>
    </row>
    <row r="11" spans="1:18" ht="24" customHeight="1" x14ac:dyDescent="0.5">
      <c r="A11" s="4" t="s">
        <v>13</v>
      </c>
      <c r="F11" s="126"/>
      <c r="H11" s="25" t="s">
        <v>14</v>
      </c>
      <c r="I11" s="150">
        <v>1559142.77</v>
      </c>
      <c r="J11" s="14"/>
      <c r="K11" s="61">
        <v>1752587.62</v>
      </c>
      <c r="L11" s="31"/>
      <c r="M11" s="9">
        <v>1477413.22</v>
      </c>
      <c r="N11" s="10"/>
      <c r="O11" s="8">
        <v>0</v>
      </c>
    </row>
    <row r="12" spans="1:18" ht="24" customHeight="1" x14ac:dyDescent="0.5">
      <c r="A12" s="4" t="s">
        <v>15</v>
      </c>
      <c r="F12" s="126"/>
      <c r="H12" s="25">
        <v>7</v>
      </c>
      <c r="I12" s="53">
        <f>46883253.91-I11</f>
        <v>45324111.139999993</v>
      </c>
      <c r="J12" s="10"/>
      <c r="K12" s="61">
        <v>50274505.800000004</v>
      </c>
      <c r="L12" s="30"/>
      <c r="M12" s="16">
        <f>22576181.25-M11</f>
        <v>21098768.030000001</v>
      </c>
      <c r="N12" s="10"/>
      <c r="O12" s="62">
        <v>18719904.5</v>
      </c>
      <c r="R12" s="42"/>
    </row>
    <row r="13" spans="1:18" ht="24" customHeight="1" x14ac:dyDescent="0.5">
      <c r="A13" s="4" t="s">
        <v>16</v>
      </c>
      <c r="F13" s="126"/>
      <c r="H13" s="25">
        <v>5.0999999999999996</v>
      </c>
      <c r="I13" s="8">
        <v>0</v>
      </c>
      <c r="J13" s="8"/>
      <c r="K13" s="8">
        <v>0</v>
      </c>
      <c r="L13" s="8"/>
      <c r="M13" s="8">
        <v>0</v>
      </c>
      <c r="N13" s="8"/>
      <c r="O13" s="8">
        <v>0</v>
      </c>
      <c r="R13" s="42"/>
    </row>
    <row r="14" spans="1:18" ht="24" customHeight="1" x14ac:dyDescent="0.5">
      <c r="A14" s="4" t="s">
        <v>17</v>
      </c>
      <c r="F14" s="126"/>
      <c r="H14" s="25">
        <v>8</v>
      </c>
      <c r="I14" s="53">
        <v>553196632.41000009</v>
      </c>
      <c r="J14" s="10"/>
      <c r="K14" s="61">
        <v>408679019.86000001</v>
      </c>
      <c r="L14" s="30"/>
      <c r="M14" s="9">
        <v>553196632.41000009</v>
      </c>
      <c r="N14" s="10"/>
      <c r="O14" s="53">
        <v>408679019.86000001</v>
      </c>
      <c r="R14" s="42"/>
    </row>
    <row r="15" spans="1:18" ht="24" customHeight="1" x14ac:dyDescent="0.5">
      <c r="A15" s="4" t="s">
        <v>18</v>
      </c>
      <c r="F15" s="126"/>
      <c r="I15" s="85">
        <v>375250.11</v>
      </c>
      <c r="J15" s="10"/>
      <c r="K15" s="61">
        <v>429637.19</v>
      </c>
      <c r="L15" s="30"/>
      <c r="M15" s="8">
        <v>0</v>
      </c>
      <c r="N15" s="8"/>
      <c r="O15" s="8">
        <v>0</v>
      </c>
      <c r="R15" s="42"/>
    </row>
    <row r="16" spans="1:18" ht="24" customHeight="1" x14ac:dyDescent="0.5">
      <c r="A16" s="4" t="s">
        <v>19</v>
      </c>
      <c r="F16" s="126"/>
      <c r="I16" s="85">
        <v>6245377.1599999992</v>
      </c>
      <c r="J16" s="10"/>
      <c r="K16" s="61">
        <v>13940842.48</v>
      </c>
      <c r="L16" s="30"/>
      <c r="M16" s="9">
        <v>3568202.96</v>
      </c>
      <c r="N16" s="10"/>
      <c r="O16" s="53">
        <v>6430718.1600000001</v>
      </c>
    </row>
    <row r="17" spans="1:18" ht="24" customHeight="1" x14ac:dyDescent="0.5">
      <c r="A17" s="4" t="s">
        <v>20</v>
      </c>
      <c r="F17" s="126"/>
      <c r="H17" s="25">
        <v>9</v>
      </c>
      <c r="I17" s="53">
        <v>684085481.96999991</v>
      </c>
      <c r="J17" s="10"/>
      <c r="K17" s="61">
        <v>159281280.71000001</v>
      </c>
      <c r="L17" s="30"/>
      <c r="M17" s="9">
        <v>152767426.80000001</v>
      </c>
      <c r="N17" s="10"/>
      <c r="O17" s="53">
        <v>108319809.81</v>
      </c>
    </row>
    <row r="18" spans="1:18" s="6" customFormat="1" ht="24" customHeight="1" x14ac:dyDescent="0.5">
      <c r="A18" s="6" t="s">
        <v>21</v>
      </c>
      <c r="H18" s="2"/>
      <c r="I18" s="51">
        <f>SUM(I10:I17)</f>
        <v>3729563818.0200005</v>
      </c>
      <c r="J18" s="21"/>
      <c r="K18" s="51">
        <f>SUM(K10:K17)</f>
        <v>3253815115.500001</v>
      </c>
      <c r="L18" s="21"/>
      <c r="M18" s="117">
        <f>SUM(M10:M17)</f>
        <v>909445865.05000019</v>
      </c>
      <c r="N18" s="21"/>
      <c r="O18" s="51">
        <f>SUM(O10:O17)</f>
        <v>879180873.72000003</v>
      </c>
      <c r="P18" s="9"/>
      <c r="Q18" s="9"/>
      <c r="R18" s="127"/>
    </row>
    <row r="19" spans="1:18" s="6" customFormat="1" ht="24" customHeight="1" x14ac:dyDescent="0.5">
      <c r="A19" s="6" t="s">
        <v>22</v>
      </c>
      <c r="F19" s="22"/>
      <c r="H19" s="2"/>
      <c r="I19" s="41"/>
      <c r="J19" s="21"/>
      <c r="K19" s="41"/>
      <c r="L19" s="21"/>
      <c r="M19" s="23"/>
      <c r="N19" s="21"/>
      <c r="O19" s="41"/>
      <c r="P19" s="9"/>
      <c r="Q19" s="22"/>
    </row>
    <row r="20" spans="1:18" ht="24" customHeight="1" x14ac:dyDescent="0.5">
      <c r="A20" s="4" t="s">
        <v>23</v>
      </c>
      <c r="F20" s="9"/>
      <c r="H20" s="25">
        <v>10</v>
      </c>
      <c r="I20" s="8">
        <v>0</v>
      </c>
      <c r="J20" s="8"/>
      <c r="K20" s="8">
        <v>0</v>
      </c>
      <c r="L20" s="8"/>
      <c r="M20" s="8">
        <v>0</v>
      </c>
      <c r="N20" s="8"/>
      <c r="O20" s="8">
        <v>0</v>
      </c>
    </row>
    <row r="21" spans="1:18" ht="24" customHeight="1" x14ac:dyDescent="0.5">
      <c r="A21" s="4" t="s">
        <v>24</v>
      </c>
      <c r="F21" s="9"/>
      <c r="H21" s="25">
        <v>9</v>
      </c>
      <c r="I21" s="26">
        <v>603207225.62</v>
      </c>
      <c r="J21" s="10"/>
      <c r="K21" s="26">
        <v>727392018.94000006</v>
      </c>
      <c r="L21" s="10"/>
      <c r="M21" s="8">
        <v>31406689.25</v>
      </c>
      <c r="N21" s="10"/>
      <c r="O21" s="26">
        <v>32315188.120000001</v>
      </c>
      <c r="P21" s="22"/>
      <c r="Q21" s="22"/>
    </row>
    <row r="22" spans="1:18" ht="24" customHeight="1" x14ac:dyDescent="0.5">
      <c r="A22" s="4" t="s">
        <v>25</v>
      </c>
      <c r="F22" s="9"/>
      <c r="H22" s="25">
        <v>11</v>
      </c>
      <c r="I22" s="26">
        <v>2768276932.4400001</v>
      </c>
      <c r="J22" s="10"/>
      <c r="K22" s="26">
        <v>2814659192.8499999</v>
      </c>
      <c r="L22" s="10"/>
      <c r="M22" s="8">
        <v>0</v>
      </c>
      <c r="N22" s="8"/>
      <c r="O22" s="8">
        <v>0</v>
      </c>
      <c r="Q22" s="22"/>
    </row>
    <row r="23" spans="1:18" ht="24" customHeight="1" x14ac:dyDescent="0.5">
      <c r="A23" s="4" t="s">
        <v>26</v>
      </c>
      <c r="F23" s="9"/>
      <c r="H23" s="25">
        <v>12</v>
      </c>
      <c r="I23" s="8">
        <v>0</v>
      </c>
      <c r="J23" s="8"/>
      <c r="K23" s="8">
        <v>0</v>
      </c>
      <c r="L23" s="10"/>
      <c r="M23" s="8">
        <v>1301918708.2</v>
      </c>
      <c r="N23" s="10"/>
      <c r="O23" s="26">
        <v>1298099789.02</v>
      </c>
    </row>
    <row r="24" spans="1:18" ht="24" customHeight="1" x14ac:dyDescent="0.5">
      <c r="A24" s="4" t="s">
        <v>27</v>
      </c>
      <c r="F24" s="9"/>
      <c r="H24" s="25">
        <v>5.0999999999999996</v>
      </c>
      <c r="I24" s="8">
        <v>0</v>
      </c>
      <c r="J24" s="8"/>
      <c r="K24" s="8">
        <v>0</v>
      </c>
      <c r="L24" s="10"/>
      <c r="M24" s="8">
        <v>0</v>
      </c>
      <c r="N24" s="8"/>
      <c r="O24" s="8">
        <v>0</v>
      </c>
    </row>
    <row r="25" spans="1:18" ht="24" customHeight="1" x14ac:dyDescent="0.5">
      <c r="A25" s="4" t="s">
        <v>28</v>
      </c>
      <c r="F25" s="9"/>
      <c r="H25" s="25">
        <v>5.0999999999999996</v>
      </c>
      <c r="I25" s="8">
        <v>0</v>
      </c>
      <c r="J25" s="8"/>
      <c r="K25" s="8">
        <v>0</v>
      </c>
      <c r="L25" s="10"/>
      <c r="M25" s="8">
        <v>0</v>
      </c>
      <c r="N25" s="8"/>
      <c r="O25" s="8">
        <v>0</v>
      </c>
    </row>
    <row r="26" spans="1:18" ht="24" customHeight="1" x14ac:dyDescent="0.5">
      <c r="A26" s="4" t="s">
        <v>29</v>
      </c>
      <c r="F26" s="9"/>
      <c r="H26" s="25">
        <v>5.0999999999999996</v>
      </c>
      <c r="I26" s="8">
        <v>0</v>
      </c>
      <c r="J26" s="8"/>
      <c r="K26" s="8">
        <v>0</v>
      </c>
      <c r="L26" s="30"/>
      <c r="M26" s="8">
        <v>0</v>
      </c>
      <c r="N26" s="8"/>
      <c r="O26" s="8">
        <v>0</v>
      </c>
    </row>
    <row r="27" spans="1:18" ht="24" customHeight="1" x14ac:dyDescent="0.5">
      <c r="A27" s="4" t="s">
        <v>30</v>
      </c>
      <c r="F27" s="9"/>
      <c r="H27" s="25">
        <v>14</v>
      </c>
      <c r="I27" s="8">
        <v>0</v>
      </c>
      <c r="J27" s="10"/>
      <c r="K27" s="53">
        <v>67684316.939999998</v>
      </c>
      <c r="L27" s="30"/>
      <c r="M27" s="8">
        <v>0</v>
      </c>
      <c r="N27" s="10"/>
      <c r="O27" s="26">
        <v>67684316.939999998</v>
      </c>
    </row>
    <row r="28" spans="1:18" ht="24" customHeight="1" x14ac:dyDescent="0.5">
      <c r="A28" s="4" t="s">
        <v>31</v>
      </c>
      <c r="F28" s="9"/>
      <c r="H28" s="25">
        <v>15</v>
      </c>
      <c r="I28" s="26">
        <v>139200800.13999999</v>
      </c>
      <c r="J28" s="10"/>
      <c r="K28" s="53">
        <v>140601900.24000001</v>
      </c>
      <c r="L28" s="30"/>
      <c r="M28" s="9">
        <v>79451367.079999998</v>
      </c>
      <c r="N28" s="10"/>
      <c r="O28" s="26">
        <v>13168150.24</v>
      </c>
    </row>
    <row r="29" spans="1:18" ht="24" customHeight="1" x14ac:dyDescent="0.5">
      <c r="A29" s="4" t="s">
        <v>32</v>
      </c>
      <c r="F29" s="9"/>
      <c r="H29" s="25">
        <v>16</v>
      </c>
      <c r="I29" s="26">
        <v>239235391.27999997</v>
      </c>
      <c r="J29" s="10"/>
      <c r="K29" s="53">
        <v>148931123.08999997</v>
      </c>
      <c r="L29" s="10"/>
      <c r="M29" s="8">
        <v>141730097.56</v>
      </c>
      <c r="N29" s="10"/>
      <c r="O29" s="26">
        <v>128431457.81999999</v>
      </c>
      <c r="P29" s="15"/>
    </row>
    <row r="30" spans="1:18" ht="24" customHeight="1" x14ac:dyDescent="0.5">
      <c r="A30" s="4" t="s">
        <v>33</v>
      </c>
      <c r="F30" s="9"/>
      <c r="H30" s="25">
        <v>17</v>
      </c>
      <c r="I30" s="26">
        <v>50952902.319999993</v>
      </c>
      <c r="J30" s="10"/>
      <c r="K30" s="53">
        <v>1941756.88</v>
      </c>
      <c r="L30" s="10"/>
      <c r="M30" s="8">
        <v>25197004.219999999</v>
      </c>
      <c r="N30" s="10"/>
      <c r="O30" s="26">
        <v>941689.55</v>
      </c>
      <c r="P30" s="44"/>
    </row>
    <row r="31" spans="1:18" ht="24" customHeight="1" x14ac:dyDescent="0.5">
      <c r="A31" s="4" t="s">
        <v>34</v>
      </c>
      <c r="F31" s="9"/>
      <c r="H31" s="25">
        <v>18</v>
      </c>
      <c r="I31" s="26">
        <v>62700918.009999998</v>
      </c>
      <c r="J31" s="10"/>
      <c r="K31" s="53">
        <v>775000</v>
      </c>
      <c r="L31" s="10"/>
      <c r="M31" s="8">
        <v>0</v>
      </c>
      <c r="N31" s="10"/>
      <c r="O31" s="8">
        <v>0</v>
      </c>
      <c r="P31" s="44"/>
    </row>
    <row r="32" spans="1:18" ht="24" customHeight="1" x14ac:dyDescent="0.5">
      <c r="A32" s="4" t="s">
        <v>35</v>
      </c>
      <c r="F32" s="9"/>
      <c r="I32" s="26">
        <v>482010.57</v>
      </c>
      <c r="J32" s="10"/>
      <c r="K32" s="53">
        <v>538308.82999999996</v>
      </c>
      <c r="L32" s="10"/>
      <c r="M32" s="8">
        <v>315823.89</v>
      </c>
      <c r="N32" s="10"/>
      <c r="O32" s="26">
        <v>346757.66</v>
      </c>
      <c r="P32" s="155"/>
    </row>
    <row r="33" spans="1:18" ht="24" customHeight="1" x14ac:dyDescent="0.5">
      <c r="A33" s="4" t="s">
        <v>36</v>
      </c>
      <c r="F33" s="9"/>
      <c r="H33" s="25">
        <v>19</v>
      </c>
      <c r="I33" s="26">
        <f>20903800.49</f>
        <v>20903800.489999998</v>
      </c>
      <c r="J33" s="10"/>
      <c r="K33" s="53">
        <v>8937510.5199999996</v>
      </c>
      <c r="L33" s="10"/>
      <c r="M33" s="8">
        <v>7641604.75</v>
      </c>
      <c r="N33" s="10"/>
      <c r="O33" s="26">
        <v>4499124.32</v>
      </c>
      <c r="P33" s="155"/>
      <c r="R33" s="126"/>
    </row>
    <row r="34" spans="1:18" ht="24" customHeight="1" x14ac:dyDescent="0.5">
      <c r="A34" s="4" t="s">
        <v>37</v>
      </c>
      <c r="F34" s="9"/>
      <c r="H34" s="25">
        <v>20</v>
      </c>
      <c r="I34" s="59">
        <v>25917918.699999996</v>
      </c>
      <c r="J34" s="10"/>
      <c r="K34" s="59">
        <v>32359973</v>
      </c>
      <c r="L34" s="10"/>
      <c r="M34" s="118">
        <v>13188359.140000001</v>
      </c>
      <c r="N34" s="10"/>
      <c r="O34" s="59">
        <v>6712917.29</v>
      </c>
      <c r="P34" s="155"/>
    </row>
    <row r="35" spans="1:18" s="6" customFormat="1" ht="24" customHeight="1" x14ac:dyDescent="0.5">
      <c r="A35" s="6" t="s">
        <v>38</v>
      </c>
      <c r="F35" s="22"/>
      <c r="H35" s="2"/>
      <c r="I35" s="41">
        <f>SUM(I20:I34)</f>
        <v>3910877899.5699997</v>
      </c>
      <c r="J35" s="21"/>
      <c r="K35" s="41">
        <f>SUM(K20:K34)</f>
        <v>3943821101.2900004</v>
      </c>
      <c r="L35" s="21"/>
      <c r="M35" s="23">
        <f>SUM(M20:M34)</f>
        <v>1600849654.0900002</v>
      </c>
      <c r="N35" s="21"/>
      <c r="O35" s="41">
        <f>SUM(O20:O34)</f>
        <v>1552199390.9599998</v>
      </c>
      <c r="P35" s="155"/>
      <c r="Q35" s="9"/>
      <c r="R35" s="127"/>
    </row>
    <row r="36" spans="1:18" s="6" customFormat="1" ht="24" customHeight="1" thickBot="1" x14ac:dyDescent="0.55000000000000004">
      <c r="A36" s="6" t="s">
        <v>39</v>
      </c>
      <c r="H36" s="2"/>
      <c r="I36" s="52">
        <f>+I18+I35</f>
        <v>7640441717.5900002</v>
      </c>
      <c r="J36" s="21"/>
      <c r="K36" s="52">
        <f>+K18+K35</f>
        <v>7197636216.7900009</v>
      </c>
      <c r="L36" s="21"/>
      <c r="M36" s="119">
        <f>+M18+M35</f>
        <v>2510295519.1400003</v>
      </c>
      <c r="N36" s="21"/>
      <c r="O36" s="52">
        <f>+O18+O35</f>
        <v>2431380264.6799998</v>
      </c>
      <c r="P36" s="15"/>
      <c r="Q36" s="9"/>
      <c r="R36" s="127"/>
    </row>
    <row r="37" spans="1:18" s="6" customFormat="1" ht="24" customHeight="1" thickTop="1" x14ac:dyDescent="0.5">
      <c r="F37" s="127"/>
      <c r="H37" s="2"/>
      <c r="I37" s="41"/>
      <c r="J37" s="21"/>
      <c r="K37" s="41"/>
      <c r="L37" s="21"/>
      <c r="M37" s="23"/>
      <c r="N37" s="21"/>
      <c r="O37" s="41"/>
      <c r="P37" s="17"/>
      <c r="Q37" s="22"/>
    </row>
    <row r="38" spans="1:18" s="6" customFormat="1" ht="24" customHeight="1" x14ac:dyDescent="0.5">
      <c r="F38" s="127"/>
      <c r="H38" s="2"/>
      <c r="I38" s="50"/>
      <c r="J38" s="28"/>
      <c r="K38" s="50"/>
      <c r="L38" s="21"/>
      <c r="M38" s="23"/>
      <c r="N38" s="21"/>
      <c r="O38" s="41"/>
      <c r="P38" s="17"/>
      <c r="Q38" s="22"/>
    </row>
    <row r="39" spans="1:18" s="6" customFormat="1" ht="24" customHeight="1" x14ac:dyDescent="0.5">
      <c r="F39" s="127"/>
      <c r="H39" s="2"/>
      <c r="I39" s="50"/>
      <c r="J39" s="21"/>
      <c r="K39" s="41"/>
      <c r="L39" s="21"/>
      <c r="M39" s="23"/>
      <c r="N39" s="21"/>
      <c r="O39" s="41"/>
      <c r="P39" s="17"/>
      <c r="Q39" s="22"/>
    </row>
    <row r="40" spans="1:18" s="6" customFormat="1" ht="24" customHeight="1" x14ac:dyDescent="0.5">
      <c r="F40" s="127"/>
      <c r="H40" s="2"/>
      <c r="I40" s="50"/>
      <c r="J40" s="21"/>
      <c r="K40" s="50"/>
      <c r="L40" s="21"/>
      <c r="M40" s="23"/>
      <c r="N40" s="21"/>
      <c r="O40" s="41"/>
      <c r="P40" s="22"/>
      <c r="Q40" s="22"/>
    </row>
    <row r="41" spans="1:18" s="6" customFormat="1" ht="24" customHeight="1" x14ac:dyDescent="0.5">
      <c r="F41" s="127"/>
      <c r="H41" s="2"/>
      <c r="I41" s="50"/>
      <c r="J41" s="21"/>
      <c r="K41" s="50"/>
      <c r="L41" s="21"/>
      <c r="M41" s="23"/>
      <c r="N41" s="21"/>
      <c r="O41" s="41"/>
      <c r="P41" s="22"/>
      <c r="Q41" s="22"/>
    </row>
    <row r="42" spans="1:18" s="6" customFormat="1" ht="24" customHeight="1" x14ac:dyDescent="0.5">
      <c r="F42" s="127"/>
      <c r="H42" s="2"/>
      <c r="I42" s="50"/>
      <c r="J42" s="21"/>
      <c r="K42" s="50"/>
      <c r="L42" s="21"/>
      <c r="M42" s="23"/>
      <c r="N42" s="21"/>
      <c r="O42" s="41"/>
      <c r="P42" s="22"/>
      <c r="Q42" s="22"/>
    </row>
    <row r="43" spans="1:18" s="6" customFormat="1" ht="24" customHeight="1" x14ac:dyDescent="0.5">
      <c r="F43" s="127"/>
      <c r="H43" s="2"/>
      <c r="I43" s="50"/>
      <c r="J43" s="21"/>
      <c r="K43" s="50"/>
      <c r="L43" s="21"/>
      <c r="M43" s="23"/>
      <c r="N43" s="21"/>
      <c r="O43" s="41"/>
      <c r="P43" s="22"/>
      <c r="Q43" s="22"/>
    </row>
    <row r="44" spans="1:18" s="6" customFormat="1" ht="24" customHeight="1" x14ac:dyDescent="0.5">
      <c r="F44" s="127"/>
      <c r="H44" s="2"/>
      <c r="I44" s="50"/>
      <c r="J44" s="21"/>
      <c r="K44" s="50"/>
      <c r="L44" s="21"/>
      <c r="M44" s="23"/>
      <c r="N44" s="21"/>
      <c r="O44" s="41"/>
      <c r="P44" s="22"/>
      <c r="Q44" s="22"/>
    </row>
    <row r="45" spans="1:18" s="6" customFormat="1" ht="24" customHeight="1" x14ac:dyDescent="0.5">
      <c r="F45" s="127"/>
      <c r="H45" s="2"/>
      <c r="I45" s="50"/>
      <c r="J45" s="21"/>
      <c r="K45" s="50"/>
      <c r="L45" s="21"/>
      <c r="M45" s="23"/>
      <c r="N45" s="21"/>
      <c r="O45" s="41"/>
      <c r="P45" s="22"/>
      <c r="Q45" s="22"/>
    </row>
    <row r="46" spans="1:18" s="6" customFormat="1" ht="24" customHeight="1" x14ac:dyDescent="0.5">
      <c r="F46" s="127"/>
      <c r="H46" s="2"/>
      <c r="I46" s="50"/>
      <c r="J46" s="21"/>
      <c r="K46" s="50"/>
      <c r="L46" s="21"/>
      <c r="M46" s="23"/>
      <c r="N46" s="21"/>
      <c r="O46" s="41"/>
      <c r="P46" s="22"/>
      <c r="Q46" s="22"/>
    </row>
    <row r="47" spans="1:18" s="6" customFormat="1" ht="24" customHeight="1" x14ac:dyDescent="0.5">
      <c r="F47" s="127"/>
      <c r="H47" s="2"/>
      <c r="I47" s="50"/>
      <c r="J47" s="21"/>
      <c r="K47" s="50"/>
      <c r="L47" s="21"/>
      <c r="M47" s="23"/>
      <c r="N47" s="21"/>
      <c r="O47" s="41"/>
      <c r="P47" s="22"/>
      <c r="Q47" s="22"/>
    </row>
    <row r="48" spans="1:18" s="6" customFormat="1" ht="24" hidden="1" customHeight="1" x14ac:dyDescent="0.5">
      <c r="F48" s="127"/>
      <c r="H48" s="2"/>
      <c r="I48" s="50"/>
      <c r="J48" s="21"/>
      <c r="K48" s="50"/>
      <c r="L48" s="21"/>
      <c r="M48" s="23"/>
      <c r="N48" s="21"/>
      <c r="O48" s="41"/>
      <c r="P48" s="22"/>
      <c r="Q48" s="22"/>
    </row>
    <row r="49" spans="1:18" ht="24" customHeight="1" x14ac:dyDescent="0.5">
      <c r="A49" s="4" t="s">
        <v>40</v>
      </c>
      <c r="J49" s="5"/>
    </row>
    <row r="50" spans="1:18" ht="24" customHeight="1" x14ac:dyDescent="0.5">
      <c r="A50" s="156" t="str">
        <f>A1</f>
        <v>บริษัท เอ็ม ดี เอ็กซ์ จำกัด (มหาชน) และบริษัทย่อย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</row>
    <row r="51" spans="1:18" ht="24" customHeight="1" x14ac:dyDescent="0.5">
      <c r="A51" s="156" t="str">
        <f>A2</f>
        <v>งบฐานะการเงิน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</row>
    <row r="52" spans="1:18" ht="24" customHeight="1" x14ac:dyDescent="0.5">
      <c r="A52" s="156" t="str">
        <f>A3</f>
        <v>ณ วันที่ 31 ธันวาคม 2567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</row>
    <row r="53" spans="1:18" ht="24" customHeight="1" x14ac:dyDescent="0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9"/>
      <c r="N53" s="2"/>
      <c r="O53" s="2" t="str">
        <f>O4</f>
        <v>(หน่วย : บาท)</v>
      </c>
    </row>
    <row r="54" spans="1:18" s="6" customFormat="1" ht="24" customHeight="1" x14ac:dyDescent="0.5">
      <c r="A54" s="12"/>
      <c r="B54" s="12"/>
      <c r="C54" s="12"/>
      <c r="D54" s="12"/>
      <c r="E54" s="12"/>
      <c r="F54" s="12"/>
      <c r="G54" s="12"/>
      <c r="H54" s="12"/>
      <c r="I54" s="157" t="s">
        <v>4</v>
      </c>
      <c r="J54" s="157"/>
      <c r="K54" s="157"/>
      <c r="L54" s="157"/>
      <c r="M54" s="158" t="s">
        <v>5</v>
      </c>
      <c r="N54" s="158"/>
      <c r="O54" s="158"/>
      <c r="P54" s="22"/>
      <c r="Q54" s="22"/>
    </row>
    <row r="55" spans="1:18" s="6" customFormat="1" ht="24" customHeight="1" x14ac:dyDescent="0.5">
      <c r="A55" s="7"/>
      <c r="B55" s="7"/>
      <c r="C55" s="7"/>
      <c r="D55" s="7"/>
      <c r="E55" s="7"/>
      <c r="F55" s="7"/>
      <c r="G55" s="7"/>
      <c r="H55" s="1" t="s">
        <v>6</v>
      </c>
      <c r="I55" s="54" t="str">
        <f>I6</f>
        <v>31 ธันวาคม 2567</v>
      </c>
      <c r="J55" s="124"/>
      <c r="K55" s="54" t="str">
        <f>K6</f>
        <v>31 ธันวาคม 2566</v>
      </c>
      <c r="L55" s="149"/>
      <c r="M55" s="116" t="str">
        <f>M6</f>
        <v>31 ธันวาคม 2567</v>
      </c>
      <c r="N55" s="124"/>
      <c r="O55" s="54" t="str">
        <f>O6</f>
        <v>31 ธันวาคม 2566</v>
      </c>
      <c r="P55" s="22"/>
      <c r="Q55" s="22"/>
    </row>
    <row r="56" spans="1:18" s="6" customFormat="1" ht="24" customHeight="1" x14ac:dyDescent="0.5">
      <c r="I56" s="49"/>
      <c r="J56" s="2"/>
      <c r="K56" s="49"/>
      <c r="L56" s="2"/>
      <c r="M56" s="24"/>
      <c r="N56" s="2"/>
      <c r="O56" s="49"/>
      <c r="P56" s="22"/>
      <c r="Q56" s="22"/>
    </row>
    <row r="57" spans="1:18" s="6" customFormat="1" ht="24" customHeight="1" x14ac:dyDescent="0.5">
      <c r="A57" s="6" t="s">
        <v>41</v>
      </c>
      <c r="H57" s="2"/>
      <c r="I57" s="56"/>
      <c r="J57" s="29"/>
      <c r="K57" s="56"/>
      <c r="L57" s="2"/>
      <c r="M57" s="29"/>
      <c r="N57" s="2"/>
      <c r="O57" s="53"/>
      <c r="P57" s="22"/>
      <c r="Q57" s="22"/>
    </row>
    <row r="58" spans="1:18" s="6" customFormat="1" ht="24" customHeight="1" x14ac:dyDescent="0.5">
      <c r="A58" s="6" t="s">
        <v>42</v>
      </c>
      <c r="H58" s="2"/>
      <c r="I58" s="50"/>
      <c r="J58" s="23"/>
      <c r="K58" s="50"/>
      <c r="M58" s="22"/>
      <c r="O58" s="53"/>
      <c r="P58" s="22"/>
      <c r="Q58" s="22"/>
    </row>
    <row r="59" spans="1:18" s="6" customFormat="1" ht="24" customHeight="1" x14ac:dyDescent="0.5">
      <c r="A59" s="4" t="s">
        <v>43</v>
      </c>
      <c r="F59" s="9"/>
      <c r="G59" s="4"/>
      <c r="H59" s="25">
        <v>5.0999999999999996</v>
      </c>
      <c r="I59" s="151">
        <v>5958313.8899999997</v>
      </c>
      <c r="J59" s="10"/>
      <c r="K59" s="53">
        <v>3313614.47</v>
      </c>
      <c r="L59" s="30"/>
      <c r="M59" s="9">
        <v>2550947.13</v>
      </c>
      <c r="N59" s="37"/>
      <c r="O59" s="53">
        <v>545580.39</v>
      </c>
      <c r="P59" s="22"/>
      <c r="Q59" s="22"/>
    </row>
    <row r="60" spans="1:18" s="6" customFormat="1" ht="24" customHeight="1" x14ac:dyDescent="0.5">
      <c r="A60" s="4" t="s">
        <v>44</v>
      </c>
      <c r="F60" s="9"/>
      <c r="G60" s="114"/>
      <c r="H60" s="25">
        <v>21</v>
      </c>
      <c r="I60" s="53">
        <f>183769188.41-I59</f>
        <v>177810874.52000001</v>
      </c>
      <c r="J60" s="10"/>
      <c r="K60" s="53">
        <v>117002070.7</v>
      </c>
      <c r="L60" s="30"/>
      <c r="M60" s="9">
        <f>96587933.43-M59</f>
        <v>94036986.300000012</v>
      </c>
      <c r="N60" s="37"/>
      <c r="O60" s="53">
        <v>56459646.189999998</v>
      </c>
      <c r="P60" s="9"/>
      <c r="Q60" s="22"/>
      <c r="R60" s="127"/>
    </row>
    <row r="61" spans="1:18" s="6" customFormat="1" ht="24" customHeight="1" x14ac:dyDescent="0.5">
      <c r="A61" s="4" t="s">
        <v>45</v>
      </c>
      <c r="F61" s="9"/>
      <c r="G61" s="114"/>
      <c r="H61" s="25">
        <v>5.0999999999999996</v>
      </c>
      <c r="I61" s="53">
        <v>1228620.46</v>
      </c>
      <c r="J61" s="10"/>
      <c r="K61" s="53">
        <v>4763217.49</v>
      </c>
      <c r="L61" s="30"/>
      <c r="M61" s="8">
        <v>0</v>
      </c>
      <c r="N61" s="8"/>
      <c r="O61" s="8">
        <v>0</v>
      </c>
      <c r="P61" s="9"/>
      <c r="Q61" s="22"/>
      <c r="R61" s="127"/>
    </row>
    <row r="62" spans="1:18" ht="24" customHeight="1" x14ac:dyDescent="0.5">
      <c r="A62" s="4" t="s">
        <v>46</v>
      </c>
      <c r="F62" s="9"/>
      <c r="G62" s="151"/>
      <c r="J62" s="10"/>
      <c r="L62" s="30"/>
      <c r="N62" s="10"/>
    </row>
    <row r="63" spans="1:18" ht="24" customHeight="1" x14ac:dyDescent="0.5">
      <c r="B63" s="4" t="s">
        <v>47</v>
      </c>
      <c r="F63" s="9"/>
      <c r="H63" s="25">
        <v>22</v>
      </c>
      <c r="I63" s="53">
        <v>55862688.170000002</v>
      </c>
      <c r="J63" s="10"/>
      <c r="K63" s="53">
        <v>55862688.170000002</v>
      </c>
      <c r="L63" s="30"/>
      <c r="M63" s="9">
        <v>55862688.170000002</v>
      </c>
      <c r="N63" s="10"/>
      <c r="O63" s="53">
        <v>55862688.170000002</v>
      </c>
      <c r="R63" s="42"/>
    </row>
    <row r="64" spans="1:18" ht="24" customHeight="1" x14ac:dyDescent="0.5">
      <c r="B64" s="4" t="s">
        <v>48</v>
      </c>
      <c r="F64" s="9"/>
      <c r="H64" s="25">
        <v>23</v>
      </c>
      <c r="I64" s="26">
        <v>50401975.32</v>
      </c>
      <c r="J64" s="10"/>
      <c r="K64" s="26">
        <v>50401975.32</v>
      </c>
      <c r="L64" s="10"/>
      <c r="M64" s="8">
        <v>0</v>
      </c>
      <c r="N64" s="8"/>
      <c r="O64" s="8">
        <v>0</v>
      </c>
    </row>
    <row r="65" spans="1:19" ht="24" customHeight="1" x14ac:dyDescent="0.5">
      <c r="B65" s="4" t="s">
        <v>49</v>
      </c>
      <c r="F65" s="9"/>
      <c r="H65" s="25">
        <v>24</v>
      </c>
      <c r="I65" s="53">
        <v>21271404.770000003</v>
      </c>
      <c r="J65" s="10"/>
      <c r="K65" s="26">
        <v>2309955.1399999997</v>
      </c>
      <c r="L65" s="10"/>
      <c r="M65" s="9">
        <v>10500670.15</v>
      </c>
      <c r="N65" s="10"/>
      <c r="O65" s="53">
        <v>1148916.2</v>
      </c>
      <c r="R65" s="42"/>
    </row>
    <row r="66" spans="1:19" ht="24" customHeight="1" x14ac:dyDescent="0.5">
      <c r="A66" s="4" t="s">
        <v>50</v>
      </c>
      <c r="B66" s="6"/>
      <c r="F66" s="9"/>
      <c r="I66" s="53">
        <v>5852048.3500000006</v>
      </c>
      <c r="J66" s="10"/>
      <c r="K66" s="8">
        <v>0</v>
      </c>
      <c r="L66" s="8"/>
      <c r="M66" s="8">
        <v>0</v>
      </c>
      <c r="N66" s="8"/>
      <c r="O66" s="8">
        <v>0</v>
      </c>
      <c r="R66" s="9"/>
    </row>
    <row r="67" spans="1:19" s="6" customFormat="1" ht="24" customHeight="1" x14ac:dyDescent="0.5">
      <c r="A67" s="6" t="s">
        <v>51</v>
      </c>
      <c r="F67" s="9"/>
      <c r="H67" s="2"/>
      <c r="I67" s="51">
        <f>SUM(I59:I66)</f>
        <v>318385925.48000002</v>
      </c>
      <c r="J67" s="21"/>
      <c r="K67" s="51">
        <f>SUM(K59:K66)</f>
        <v>233653521.28999996</v>
      </c>
      <c r="L67" s="21"/>
      <c r="M67" s="117">
        <f>SUM(M59:M66)</f>
        <v>162951291.75000003</v>
      </c>
      <c r="N67" s="21"/>
      <c r="O67" s="51">
        <f>SUM(O59:O66)</f>
        <v>114016830.95</v>
      </c>
      <c r="P67" s="9"/>
      <c r="Q67" s="22"/>
      <c r="R67" s="22"/>
    </row>
    <row r="68" spans="1:19" s="6" customFormat="1" ht="24" customHeight="1" x14ac:dyDescent="0.5">
      <c r="A68" s="6" t="s">
        <v>52</v>
      </c>
      <c r="F68" s="9"/>
      <c r="H68" s="2"/>
      <c r="I68" s="41"/>
      <c r="J68" s="21"/>
      <c r="K68" s="41"/>
      <c r="L68" s="21"/>
      <c r="M68" s="23"/>
      <c r="N68" s="21"/>
      <c r="O68" s="41"/>
      <c r="P68" s="9"/>
      <c r="Q68" s="22"/>
      <c r="R68" s="22"/>
    </row>
    <row r="69" spans="1:19" ht="25.5" customHeight="1" x14ac:dyDescent="0.5">
      <c r="A69" s="4" t="s">
        <v>53</v>
      </c>
      <c r="F69" s="9"/>
      <c r="H69" s="25">
        <v>13</v>
      </c>
      <c r="I69" s="26">
        <v>61799421.039999999</v>
      </c>
      <c r="J69" s="14"/>
      <c r="K69" s="26">
        <v>61799421.039999999</v>
      </c>
      <c r="L69" s="10"/>
      <c r="M69" s="8">
        <v>0</v>
      </c>
      <c r="N69" s="8"/>
      <c r="O69" s="8">
        <v>0</v>
      </c>
      <c r="P69" s="28"/>
      <c r="R69" s="42"/>
    </row>
    <row r="70" spans="1:19" ht="24" customHeight="1" x14ac:dyDescent="0.5">
      <c r="A70" s="4" t="s">
        <v>54</v>
      </c>
      <c r="F70" s="9"/>
      <c r="H70" s="25">
        <v>5.0999999999999996</v>
      </c>
      <c r="I70" s="53">
        <v>1750000</v>
      </c>
      <c r="J70" s="10"/>
      <c r="K70" s="53">
        <v>1750000</v>
      </c>
      <c r="L70" s="30"/>
      <c r="M70" s="8">
        <v>0</v>
      </c>
      <c r="N70" s="8"/>
      <c r="O70" s="8">
        <v>0</v>
      </c>
      <c r="R70" s="126"/>
    </row>
    <row r="71" spans="1:19" ht="24" customHeight="1" x14ac:dyDescent="0.5">
      <c r="A71" s="4" t="s">
        <v>49</v>
      </c>
      <c r="F71" s="9"/>
      <c r="H71" s="25">
        <v>24</v>
      </c>
      <c r="I71" s="53">
        <v>30766696.640000001</v>
      </c>
      <c r="J71" s="10"/>
      <c r="K71" s="8">
        <v>0</v>
      </c>
      <c r="L71" s="10"/>
      <c r="M71" s="47">
        <v>15269997.459999999</v>
      </c>
      <c r="N71" s="14"/>
      <c r="O71" s="8">
        <v>0</v>
      </c>
      <c r="R71" s="42"/>
    </row>
    <row r="72" spans="1:19" ht="24" customHeight="1" x14ac:dyDescent="0.5">
      <c r="A72" s="4" t="s">
        <v>55</v>
      </c>
      <c r="F72" s="9"/>
      <c r="H72" s="25">
        <v>19</v>
      </c>
      <c r="I72" s="26">
        <f>47262685.29</f>
        <v>47262685.289999999</v>
      </c>
      <c r="J72" s="10"/>
      <c r="K72" s="26">
        <v>47677830.640000001</v>
      </c>
      <c r="L72" s="10"/>
      <c r="M72" s="9">
        <v>3025335.85</v>
      </c>
      <c r="N72" s="10"/>
      <c r="O72" s="53">
        <v>3577466.55</v>
      </c>
    </row>
    <row r="73" spans="1:19" ht="24" customHeight="1" x14ac:dyDescent="0.5">
      <c r="A73" s="4" t="s">
        <v>56</v>
      </c>
      <c r="F73" s="9"/>
      <c r="H73" s="25">
        <v>25</v>
      </c>
      <c r="I73" s="53">
        <v>88356591.670000002</v>
      </c>
      <c r="J73" s="10"/>
      <c r="K73" s="53">
        <v>85952012.020000011</v>
      </c>
      <c r="L73" s="30"/>
      <c r="M73" s="9">
        <v>20928640</v>
      </c>
      <c r="N73" s="10"/>
      <c r="O73" s="53">
        <v>22288395</v>
      </c>
      <c r="R73" s="9"/>
      <c r="S73" s="9"/>
    </row>
    <row r="74" spans="1:19" ht="24" customHeight="1" x14ac:dyDescent="0.5">
      <c r="A74" s="4" t="s">
        <v>57</v>
      </c>
      <c r="F74" s="9"/>
      <c r="H74" s="152"/>
      <c r="I74" s="53">
        <v>4271034.43</v>
      </c>
      <c r="J74" s="14"/>
      <c r="K74" s="53">
        <v>3552050.56</v>
      </c>
      <c r="L74" s="30"/>
      <c r="M74" s="9">
        <v>4271034.43</v>
      </c>
      <c r="N74" s="14"/>
      <c r="O74" s="53">
        <v>3552050.56</v>
      </c>
      <c r="R74" s="9"/>
      <c r="S74" s="9"/>
    </row>
    <row r="75" spans="1:19" s="6" customFormat="1" ht="24" customHeight="1" x14ac:dyDescent="0.5">
      <c r="A75" s="6" t="s">
        <v>58</v>
      </c>
      <c r="H75" s="2"/>
      <c r="I75" s="51">
        <f>SUM(I69:I74)</f>
        <v>234206429.06999999</v>
      </c>
      <c r="J75" s="21"/>
      <c r="K75" s="51">
        <f>SUM(K69:K74)</f>
        <v>200731314.26000002</v>
      </c>
      <c r="L75" s="21"/>
      <c r="M75" s="117">
        <f>SUM(M69:M74)</f>
        <v>43495007.740000002</v>
      </c>
      <c r="N75" s="21"/>
      <c r="O75" s="51">
        <f>SUM(O69:O74)</f>
        <v>29417912.109999999</v>
      </c>
      <c r="P75" s="22"/>
      <c r="Q75" s="22"/>
      <c r="R75" s="127"/>
    </row>
    <row r="76" spans="1:19" s="6" customFormat="1" ht="24" customHeight="1" x14ac:dyDescent="0.5">
      <c r="A76" s="6" t="s">
        <v>59</v>
      </c>
      <c r="H76" s="2"/>
      <c r="I76" s="51">
        <f>+I67+I75</f>
        <v>552592354.54999995</v>
      </c>
      <c r="J76" s="21"/>
      <c r="K76" s="51">
        <f>+K67+K75</f>
        <v>434384835.54999995</v>
      </c>
      <c r="L76" s="21"/>
      <c r="M76" s="117">
        <f>+M67+M75</f>
        <v>206446299.49000004</v>
      </c>
      <c r="N76" s="21"/>
      <c r="O76" s="51">
        <f>+O67+O75</f>
        <v>143434743.06</v>
      </c>
      <c r="P76" s="22"/>
      <c r="Q76" s="22"/>
      <c r="R76" s="127"/>
    </row>
    <row r="77" spans="1:19" s="6" customFormat="1" ht="24" customHeight="1" x14ac:dyDescent="0.5">
      <c r="A77" s="6" t="s">
        <v>60</v>
      </c>
      <c r="H77" s="2"/>
      <c r="I77" s="41"/>
      <c r="J77" s="32"/>
      <c r="K77" s="41"/>
      <c r="L77" s="32"/>
      <c r="M77" s="23"/>
      <c r="N77" s="32"/>
      <c r="O77" s="41"/>
      <c r="P77" s="22"/>
      <c r="Q77" s="22"/>
    </row>
    <row r="78" spans="1:19" ht="24" customHeight="1" x14ac:dyDescent="0.5">
      <c r="A78" s="4" t="s">
        <v>61</v>
      </c>
      <c r="H78" s="25">
        <v>26</v>
      </c>
      <c r="I78" s="57"/>
      <c r="J78" s="33"/>
      <c r="K78" s="57"/>
      <c r="L78" s="34"/>
      <c r="M78" s="8"/>
      <c r="N78" s="34"/>
      <c r="O78" s="26"/>
    </row>
    <row r="79" spans="1:19" ht="24" customHeight="1" x14ac:dyDescent="0.5">
      <c r="A79" s="4" t="s">
        <v>62</v>
      </c>
      <c r="I79" s="57"/>
      <c r="J79" s="33"/>
      <c r="K79" s="57"/>
      <c r="L79" s="34"/>
      <c r="M79" s="8"/>
      <c r="N79" s="34"/>
      <c r="O79" s="26"/>
    </row>
    <row r="80" spans="1:19" ht="24" customHeight="1" x14ac:dyDescent="0.5">
      <c r="B80" s="4" t="s">
        <v>63</v>
      </c>
      <c r="E80" s="15"/>
      <c r="G80" s="9"/>
      <c r="I80" s="63">
        <v>4756303780</v>
      </c>
      <c r="J80" s="10"/>
      <c r="K80" s="63">
        <v>4756303780</v>
      </c>
      <c r="L80" s="35"/>
      <c r="M80" s="120">
        <v>4756303780</v>
      </c>
      <c r="N80" s="10"/>
      <c r="O80" s="63">
        <v>4756303780</v>
      </c>
    </row>
    <row r="81" spans="1:18" ht="24" customHeight="1" x14ac:dyDescent="0.5">
      <c r="A81" s="4" t="s">
        <v>64</v>
      </c>
      <c r="I81" s="57"/>
      <c r="J81" s="36"/>
      <c r="K81" s="57"/>
      <c r="L81" s="13"/>
      <c r="M81" s="8"/>
      <c r="N81" s="13"/>
      <c r="O81" s="26"/>
    </row>
    <row r="82" spans="1:18" ht="24" customHeight="1" x14ac:dyDescent="0.5">
      <c r="B82" s="4" t="s">
        <v>65</v>
      </c>
      <c r="E82" s="15"/>
      <c r="G82" s="9"/>
      <c r="I82" s="26">
        <f>งบแสดงรวม!E29</f>
        <v>4755931420</v>
      </c>
      <c r="J82" s="10"/>
      <c r="K82" s="26">
        <f>งบแสดงรวม!E21</f>
        <v>4755931420</v>
      </c>
      <c r="L82" s="10"/>
      <c r="M82" s="8">
        <f>งบแสดงเดี่ยว!E24</f>
        <v>4755931420</v>
      </c>
      <c r="N82" s="10"/>
      <c r="O82" s="26">
        <f>งบแสดงเดี่ยว!E19</f>
        <v>4755931420</v>
      </c>
      <c r="R82" s="42"/>
    </row>
    <row r="83" spans="1:18" ht="24" customHeight="1" x14ac:dyDescent="0.5">
      <c r="A83" s="4" t="s">
        <v>66</v>
      </c>
      <c r="F83" s="9"/>
      <c r="H83" s="153"/>
      <c r="I83" s="26">
        <f>งบแสดงรวม!G29</f>
        <v>-295984836.86999989</v>
      </c>
      <c r="J83" s="10"/>
      <c r="K83" s="26">
        <f>งบแสดงรวม!G21</f>
        <v>-526533034.52999991</v>
      </c>
      <c r="L83" s="10"/>
      <c r="M83" s="26">
        <f>งบแสดงเดี่ยว!G24</f>
        <v>-2452964212.3200006</v>
      </c>
      <c r="N83" s="10"/>
      <c r="O83" s="26">
        <f>งบแสดงเดี่ยว!G19</f>
        <v>-2469647157.7100005</v>
      </c>
      <c r="R83" s="42"/>
    </row>
    <row r="84" spans="1:18" ht="24" customHeight="1" x14ac:dyDescent="0.5">
      <c r="A84" s="4" t="s">
        <v>67</v>
      </c>
      <c r="F84" s="9"/>
      <c r="H84" s="153"/>
      <c r="I84" s="26">
        <f>งบแสดงรวม!I29</f>
        <v>-645884960</v>
      </c>
      <c r="J84" s="10"/>
      <c r="K84" s="26">
        <f>งบแสดงรวม!I21</f>
        <v>-645884960</v>
      </c>
      <c r="L84" s="10"/>
      <c r="M84" s="8">
        <v>0</v>
      </c>
      <c r="N84" s="8"/>
      <c r="O84" s="8">
        <v>0</v>
      </c>
      <c r="R84" s="42"/>
    </row>
    <row r="85" spans="1:18" ht="24" customHeight="1" x14ac:dyDescent="0.5">
      <c r="A85" s="4" t="s">
        <v>68</v>
      </c>
      <c r="F85" s="9"/>
      <c r="H85" s="153"/>
      <c r="I85" s="26">
        <f>งบแสดงรวม!W29</f>
        <v>188009044.64999998</v>
      </c>
      <c r="J85" s="10"/>
      <c r="K85" s="26">
        <f>งบแสดงรวม!W21</f>
        <v>202334706.71999997</v>
      </c>
      <c r="L85" s="10"/>
      <c r="M85" s="8">
        <f>งบแสดงเดี่ยว!I24</f>
        <v>882011.96999999986</v>
      </c>
      <c r="N85" s="10"/>
      <c r="O85" s="26">
        <f>งบแสดงเดี่ยว!I19</f>
        <v>1661259.3299999998</v>
      </c>
    </row>
    <row r="86" spans="1:18" s="6" customFormat="1" ht="24" customHeight="1" x14ac:dyDescent="0.5">
      <c r="A86" s="6" t="s">
        <v>69</v>
      </c>
      <c r="F86" s="22"/>
      <c r="H86" s="154"/>
      <c r="I86" s="58">
        <f>SUM(I82:I85)</f>
        <v>4002070667.7800002</v>
      </c>
      <c r="J86" s="21"/>
      <c r="K86" s="58">
        <f>SUM(K82:K85)</f>
        <v>3785848132.1900001</v>
      </c>
      <c r="L86" s="21"/>
      <c r="M86" s="48">
        <f>SUM(M82:M85)</f>
        <v>2303849219.6499991</v>
      </c>
      <c r="N86" s="21"/>
      <c r="O86" s="58">
        <f>SUM(O82:O85)</f>
        <v>2287945521.6199994</v>
      </c>
      <c r="P86" s="22"/>
      <c r="Q86" s="22"/>
    </row>
    <row r="87" spans="1:18" ht="24" customHeight="1" x14ac:dyDescent="0.5">
      <c r="A87" s="4" t="s">
        <v>70</v>
      </c>
      <c r="F87" s="9"/>
      <c r="H87" s="25">
        <v>12</v>
      </c>
      <c r="I87" s="59">
        <f>งบแสดงรวม!AA29</f>
        <v>3085778695.2600002</v>
      </c>
      <c r="J87" s="10"/>
      <c r="K87" s="59">
        <f>งบแสดงรวม!AA21</f>
        <v>2977403249.0500002</v>
      </c>
      <c r="L87" s="10"/>
      <c r="M87" s="8">
        <v>0</v>
      </c>
      <c r="N87" s="8"/>
      <c r="O87" s="8">
        <v>0</v>
      </c>
    </row>
    <row r="88" spans="1:18" s="6" customFormat="1" ht="24" customHeight="1" x14ac:dyDescent="0.5">
      <c r="A88" s="6" t="s">
        <v>71</v>
      </c>
      <c r="F88" s="22"/>
      <c r="H88" s="154"/>
      <c r="I88" s="60">
        <f>SUM(I86:I87)</f>
        <v>7087849363.0400009</v>
      </c>
      <c r="J88" s="21"/>
      <c r="K88" s="60">
        <f>SUM(K86:K87)</f>
        <v>6763251381.2399998</v>
      </c>
      <c r="L88" s="21"/>
      <c r="M88" s="117">
        <f>SUM(M86:M87)</f>
        <v>2303849219.6499991</v>
      </c>
      <c r="N88" s="21"/>
      <c r="O88" s="51">
        <f>SUM(O86:O87)</f>
        <v>2287945521.6199994</v>
      </c>
      <c r="P88" s="22"/>
      <c r="Q88" s="22"/>
      <c r="R88" s="127"/>
    </row>
    <row r="89" spans="1:18" s="6" customFormat="1" ht="24" customHeight="1" thickBot="1" x14ac:dyDescent="0.55000000000000004">
      <c r="A89" s="6" t="s">
        <v>72</v>
      </c>
      <c r="H89" s="154"/>
      <c r="I89" s="52">
        <f>I76+I88</f>
        <v>7640441717.5900011</v>
      </c>
      <c r="J89" s="21"/>
      <c r="K89" s="52">
        <f>K76+K88</f>
        <v>7197636216.79</v>
      </c>
      <c r="L89" s="21"/>
      <c r="M89" s="119">
        <f>M76+M88</f>
        <v>2510295519.1399994</v>
      </c>
      <c r="N89" s="21"/>
      <c r="O89" s="52">
        <f>O76+O88</f>
        <v>2431380264.6799994</v>
      </c>
      <c r="P89" s="22"/>
      <c r="Q89" s="22"/>
      <c r="R89" s="127"/>
    </row>
    <row r="90" spans="1:18" ht="24" customHeight="1" thickTop="1" x14ac:dyDescent="0.5">
      <c r="H90" s="153"/>
      <c r="I90" s="26"/>
      <c r="J90" s="5"/>
      <c r="K90" s="26"/>
      <c r="L90" s="11"/>
      <c r="M90" s="8"/>
      <c r="N90" s="11"/>
    </row>
    <row r="91" spans="1:18" ht="24" customHeight="1" x14ac:dyDescent="0.5">
      <c r="H91" s="153"/>
      <c r="I91" s="9"/>
      <c r="J91" s="5"/>
      <c r="K91" s="9"/>
      <c r="L91" s="11"/>
      <c r="M91" s="8"/>
      <c r="N91" s="11"/>
      <c r="O91" s="9"/>
    </row>
    <row r="92" spans="1:18" ht="24" customHeight="1" x14ac:dyDescent="0.5">
      <c r="H92" s="153"/>
      <c r="I92" s="26"/>
      <c r="J92" s="5"/>
      <c r="K92" s="26"/>
      <c r="L92" s="11"/>
      <c r="M92" s="8"/>
      <c r="N92" s="11"/>
    </row>
    <row r="93" spans="1:18" ht="24" hidden="1" customHeight="1" x14ac:dyDescent="0.5">
      <c r="H93" s="153"/>
      <c r="I93" s="26"/>
      <c r="J93" s="5"/>
      <c r="K93" s="26"/>
      <c r="L93" s="11"/>
      <c r="M93" s="8"/>
      <c r="N93" s="11"/>
    </row>
    <row r="94" spans="1:18" ht="24" hidden="1" customHeight="1" x14ac:dyDescent="0.5">
      <c r="H94" s="153"/>
      <c r="I94" s="26"/>
      <c r="J94" s="5"/>
      <c r="K94" s="26"/>
      <c r="L94" s="11"/>
      <c r="M94" s="8"/>
      <c r="N94" s="11"/>
    </row>
    <row r="95" spans="1:18" ht="24" customHeight="1" x14ac:dyDescent="0.5">
      <c r="H95" s="153"/>
      <c r="I95" s="26"/>
      <c r="J95" s="5"/>
      <c r="K95" s="26"/>
      <c r="L95" s="11"/>
      <c r="M95" s="8"/>
      <c r="N95" s="11"/>
    </row>
    <row r="96" spans="1:18" ht="24" customHeight="1" x14ac:dyDescent="0.5">
      <c r="H96" s="153"/>
      <c r="I96" s="26"/>
      <c r="J96" s="5"/>
      <c r="K96" s="26"/>
      <c r="L96" s="11"/>
      <c r="M96" s="8"/>
      <c r="N96" s="11"/>
    </row>
    <row r="97" spans="1:15" ht="24" customHeight="1" x14ac:dyDescent="0.5">
      <c r="H97" s="153"/>
      <c r="I97" s="26"/>
      <c r="J97" s="5"/>
      <c r="K97" s="26"/>
      <c r="L97" s="11"/>
      <c r="M97" s="8"/>
      <c r="N97" s="11"/>
    </row>
    <row r="98" spans="1:15" ht="24" customHeight="1" x14ac:dyDescent="0.5">
      <c r="H98" s="153"/>
      <c r="I98" s="26"/>
      <c r="J98" s="5"/>
      <c r="K98" s="26"/>
      <c r="L98" s="11"/>
      <c r="M98" s="8"/>
      <c r="N98" s="11"/>
    </row>
    <row r="99" spans="1:15" ht="24" customHeight="1" x14ac:dyDescent="0.5">
      <c r="A99" s="4" t="s">
        <v>40</v>
      </c>
      <c r="H99" s="153"/>
      <c r="L99" s="38"/>
      <c r="N99" s="38"/>
    </row>
    <row r="100" spans="1:15" ht="24" customHeight="1" x14ac:dyDescent="0.5">
      <c r="I100" s="53">
        <f>I36-I89</f>
        <v>0</v>
      </c>
      <c r="K100" s="53">
        <f>K36-K89</f>
        <v>0</v>
      </c>
      <c r="L100" s="9">
        <f>L36-L89</f>
        <v>0</v>
      </c>
      <c r="M100" s="9">
        <f>M36-M89</f>
        <v>0</v>
      </c>
      <c r="N100" s="9">
        <f>N36-N89</f>
        <v>0</v>
      </c>
      <c r="O100" s="53">
        <f>O36-O89</f>
        <v>0</v>
      </c>
    </row>
    <row r="101" spans="1:15" ht="24" customHeight="1" x14ac:dyDescent="0.5">
      <c r="J101" s="53"/>
      <c r="L101" s="53"/>
      <c r="M101" s="53"/>
      <c r="N101" s="53"/>
    </row>
    <row r="102" spans="1:15" ht="24" customHeight="1" x14ac:dyDescent="0.5">
      <c r="J102" s="53"/>
      <c r="L102" s="53"/>
      <c r="M102" s="53"/>
      <c r="N102" s="53"/>
    </row>
    <row r="103" spans="1:15" ht="24" customHeight="1" x14ac:dyDescent="0.5">
      <c r="L103" s="38"/>
      <c r="N103" s="38"/>
    </row>
    <row r="104" spans="1:15" ht="24" customHeight="1" x14ac:dyDescent="0.5">
      <c r="L104" s="151"/>
      <c r="N104" s="38"/>
    </row>
    <row r="105" spans="1:15" ht="24" customHeight="1" x14ac:dyDescent="0.5">
      <c r="L105" s="38"/>
      <c r="N105" s="38"/>
    </row>
  </sheetData>
  <mergeCells count="10">
    <mergeCell ref="A51:O51"/>
    <mergeCell ref="A52:O52"/>
    <mergeCell ref="I54:L54"/>
    <mergeCell ref="M54:O54"/>
    <mergeCell ref="A1:O1"/>
    <mergeCell ref="A2:O2"/>
    <mergeCell ref="A3:O3"/>
    <mergeCell ref="I5:L5"/>
    <mergeCell ref="M5:O5"/>
    <mergeCell ref="A50:O50"/>
  </mergeCells>
  <pageMargins left="0.47244094488188998" right="0.27559055118110198" top="0.74803149606299202" bottom="0.511811023622047" header="0.43307086614173201" footer="0.31496062992126"/>
  <pageSetup paperSize="9" scale="68" firstPageNumber="8" fitToHeight="0" orientation="portrait" useFirstPageNumber="1" r:id="rId1"/>
  <headerFooter scaleWithDoc="0" alignWithMargins="0">
    <oddHeader>&amp;R&amp;"Angsana New,Bold"&amp;P</oddHead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90E21-0246-49E4-81F7-5C8F897C147C}">
  <sheetPr>
    <tabColor rgb="FFCCFF66"/>
    <pageSetUpPr fitToPage="1"/>
  </sheetPr>
  <dimension ref="A1:S118"/>
  <sheetViews>
    <sheetView view="pageBreakPreview" topLeftCell="A26" zoomScale="80" zoomScaleNormal="67" zoomScaleSheetLayoutView="80" workbookViewId="0">
      <selection activeCell="D29" sqref="D29"/>
    </sheetView>
  </sheetViews>
  <sheetFormatPr defaultColWidth="9.140625" defaultRowHeight="24" customHeight="1" x14ac:dyDescent="0.5"/>
  <cols>
    <col min="1" max="2" width="2.85546875" style="4" customWidth="1"/>
    <col min="3" max="3" width="77.85546875" style="4" customWidth="1"/>
    <col min="4" max="4" width="18.85546875" style="4" customWidth="1"/>
    <col min="5" max="5" width="22.7109375" style="53" customWidth="1"/>
    <col min="6" max="6" width="1.140625" style="53" customWidth="1"/>
    <col min="7" max="7" width="22.7109375" style="53" customWidth="1"/>
    <col min="8" max="8" width="1.140625" style="53" customWidth="1"/>
    <col min="9" max="9" width="22.7109375" style="53" customWidth="1"/>
    <col min="10" max="10" width="1.140625" style="53" customWidth="1"/>
    <col min="11" max="11" width="22.7109375" style="53" customWidth="1"/>
    <col min="12" max="12" width="14.85546875" style="9" bestFit="1" customWidth="1"/>
    <col min="13" max="13" width="16" style="15" bestFit="1" customWidth="1"/>
    <col min="14" max="14" width="16" style="4" bestFit="1" customWidth="1"/>
    <col min="15" max="15" width="19.140625" style="5" customWidth="1"/>
    <col min="16" max="16" width="5.85546875" style="4" customWidth="1"/>
    <col min="17" max="17" width="14.85546875" style="9" bestFit="1" customWidth="1"/>
    <col min="18" max="18" width="9.140625" style="9"/>
    <col min="19" max="19" width="14.85546875" style="9" bestFit="1" customWidth="1"/>
    <col min="20" max="16384" width="9.140625" style="4"/>
  </cols>
  <sheetData>
    <row r="1" spans="1:19" ht="24" customHeight="1" x14ac:dyDescent="0.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O1" s="4"/>
    </row>
    <row r="2" spans="1:19" ht="24" customHeight="1" x14ac:dyDescent="0.5">
      <c r="A2" s="156" t="s">
        <v>73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O2" s="4"/>
    </row>
    <row r="3" spans="1:19" ht="24" customHeight="1" x14ac:dyDescent="0.5">
      <c r="A3" s="156" t="s">
        <v>74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O3" s="4"/>
    </row>
    <row r="4" spans="1:19" ht="24" customHeight="1" x14ac:dyDescent="0.5">
      <c r="A4" s="2"/>
      <c r="B4" s="2"/>
      <c r="C4" s="2"/>
      <c r="D4" s="2"/>
      <c r="E4" s="49"/>
      <c r="F4" s="49"/>
      <c r="G4" s="49"/>
      <c r="H4" s="49"/>
      <c r="I4" s="49"/>
      <c r="J4" s="49"/>
      <c r="K4" s="57" t="s">
        <v>3</v>
      </c>
      <c r="O4" s="2"/>
    </row>
    <row r="5" spans="1:19" ht="24" customHeight="1" x14ac:dyDescent="0.5">
      <c r="A5" s="12"/>
      <c r="B5" s="12"/>
      <c r="C5" s="12"/>
      <c r="D5" s="12"/>
      <c r="E5" s="159" t="s">
        <v>4</v>
      </c>
      <c r="F5" s="159"/>
      <c r="G5" s="159"/>
      <c r="H5" s="73"/>
      <c r="I5" s="159" t="s">
        <v>5</v>
      </c>
      <c r="J5" s="159"/>
      <c r="K5" s="159"/>
      <c r="O5" s="4"/>
    </row>
    <row r="6" spans="1:19" ht="24" customHeight="1" x14ac:dyDescent="0.5">
      <c r="A6" s="7"/>
      <c r="B6" s="7"/>
      <c r="C6" s="7"/>
      <c r="D6" s="1" t="s">
        <v>6</v>
      </c>
      <c r="E6" s="54" t="str">
        <f>+'งบฐานะการเงิน '!I6</f>
        <v>31 ธันวาคม 2567</v>
      </c>
      <c r="F6" s="74"/>
      <c r="G6" s="54" t="str">
        <f>'งบฐานะการเงิน '!K6</f>
        <v>31 ธันวาคม 2566</v>
      </c>
      <c r="H6" s="74"/>
      <c r="I6" s="54" t="str">
        <f>E6</f>
        <v>31 ธันวาคม 2567</v>
      </c>
      <c r="J6" s="74"/>
      <c r="K6" s="54" t="str">
        <f>G6</f>
        <v>31 ธันวาคม 2566</v>
      </c>
      <c r="O6" s="128"/>
    </row>
    <row r="7" spans="1:19" ht="24" customHeight="1" x14ac:dyDescent="0.5">
      <c r="A7" s="6"/>
      <c r="B7" s="6"/>
      <c r="C7" s="6"/>
      <c r="D7" s="6"/>
      <c r="E7" s="55"/>
      <c r="F7" s="55"/>
      <c r="G7" s="55"/>
      <c r="H7" s="55"/>
      <c r="I7" s="55"/>
      <c r="J7" s="55"/>
      <c r="K7" s="55"/>
      <c r="O7" s="128"/>
    </row>
    <row r="8" spans="1:19" ht="24" customHeight="1" x14ac:dyDescent="0.5">
      <c r="A8" s="4" t="s">
        <v>75</v>
      </c>
      <c r="E8" s="62">
        <v>46926150</v>
      </c>
      <c r="F8" s="62"/>
      <c r="G8" s="62">
        <v>40402425</v>
      </c>
      <c r="H8" s="62"/>
      <c r="I8" s="62">
        <v>46926150</v>
      </c>
      <c r="J8" s="76"/>
      <c r="K8" s="62">
        <v>40402425</v>
      </c>
      <c r="M8" s="9"/>
      <c r="O8" s="16"/>
    </row>
    <row r="9" spans="1:19" ht="24" customHeight="1" x14ac:dyDescent="0.5">
      <c r="A9" s="4" t="s">
        <v>76</v>
      </c>
      <c r="E9" s="26">
        <v>17138860.399999999</v>
      </c>
      <c r="F9" s="62"/>
      <c r="G9" s="26">
        <v>28179437.859999999</v>
      </c>
      <c r="H9" s="62"/>
      <c r="I9" s="62">
        <v>17138860.399999999</v>
      </c>
      <c r="J9" s="62"/>
      <c r="K9" s="62">
        <v>18639134.859999999</v>
      </c>
      <c r="O9" s="16"/>
    </row>
    <row r="10" spans="1:19" ht="24" customHeight="1" x14ac:dyDescent="0.5">
      <c r="A10" s="4" t="s">
        <v>77</v>
      </c>
      <c r="E10" s="62">
        <v>133040713.66999999</v>
      </c>
      <c r="F10" s="62"/>
      <c r="G10" s="62">
        <v>146703443.93000001</v>
      </c>
      <c r="H10" s="62"/>
      <c r="I10" s="62">
        <v>132209463.69</v>
      </c>
      <c r="J10" s="62"/>
      <c r="K10" s="62">
        <v>146703443.93000001</v>
      </c>
      <c r="M10" s="9"/>
      <c r="N10" s="42"/>
      <c r="O10" s="16"/>
    </row>
    <row r="11" spans="1:19" ht="24" customHeight="1" x14ac:dyDescent="0.5">
      <c r="A11" s="4" t="s">
        <v>78</v>
      </c>
      <c r="E11" s="26">
        <v>56296875.280000001</v>
      </c>
      <c r="F11" s="62"/>
      <c r="G11" s="26">
        <v>70576797.039999992</v>
      </c>
      <c r="H11" s="62"/>
      <c r="I11" s="62">
        <v>27750000</v>
      </c>
      <c r="J11" s="62"/>
      <c r="K11" s="62">
        <v>30948000</v>
      </c>
      <c r="M11" s="9"/>
      <c r="N11" s="42"/>
      <c r="O11" s="16"/>
    </row>
    <row r="12" spans="1:19" s="6" customFormat="1" ht="24" customHeight="1" x14ac:dyDescent="0.5">
      <c r="A12" s="6" t="s">
        <v>79</v>
      </c>
      <c r="E12" s="51">
        <f>SUM(E8:E11)</f>
        <v>253402599.34999999</v>
      </c>
      <c r="F12" s="41"/>
      <c r="G12" s="51">
        <f>SUM(G8:G11)</f>
        <v>285862103.83000004</v>
      </c>
      <c r="H12" s="41"/>
      <c r="I12" s="51">
        <f>SUM(I8:I11)</f>
        <v>224024474.09</v>
      </c>
      <c r="J12" s="41"/>
      <c r="K12" s="51">
        <f>SUM(K8:K11)</f>
        <v>236693003.79000002</v>
      </c>
      <c r="L12" s="9"/>
      <c r="M12" s="15"/>
      <c r="O12" s="23"/>
      <c r="Q12" s="22"/>
      <c r="R12" s="22"/>
      <c r="S12" s="22"/>
    </row>
    <row r="13" spans="1:19" s="6" customFormat="1" ht="24" customHeight="1" x14ac:dyDescent="0.5">
      <c r="A13" s="4" t="s">
        <v>80</v>
      </c>
      <c r="E13" s="26">
        <v>-6303452.4500000002</v>
      </c>
      <c r="F13" s="26"/>
      <c r="G13" s="26">
        <v>-5285318.0599999996</v>
      </c>
      <c r="H13" s="26"/>
      <c r="I13" s="26">
        <v>-6303452.4500000002</v>
      </c>
      <c r="J13" s="26"/>
      <c r="K13" s="26">
        <v>-5285318.0599999996</v>
      </c>
      <c r="L13" s="9"/>
      <c r="M13" s="15"/>
      <c r="N13" s="22"/>
      <c r="O13" s="10"/>
      <c r="Q13" s="22"/>
      <c r="R13" s="22"/>
      <c r="S13" s="22"/>
    </row>
    <row r="14" spans="1:19" ht="24" customHeight="1" x14ac:dyDescent="0.5">
      <c r="A14" s="4" t="s">
        <v>81</v>
      </c>
      <c r="E14" s="26">
        <v>-9474636.75</v>
      </c>
      <c r="F14" s="26"/>
      <c r="G14" s="26">
        <v>-12686748.369999999</v>
      </c>
      <c r="H14" s="26"/>
      <c r="I14" s="62">
        <v>-16055104.810000001</v>
      </c>
      <c r="J14" s="62"/>
      <c r="K14" s="62">
        <v>-19051846.380000003</v>
      </c>
      <c r="N14" s="9"/>
      <c r="O14" s="14"/>
    </row>
    <row r="15" spans="1:19" ht="24" customHeight="1" x14ac:dyDescent="0.5">
      <c r="A15" s="4" t="s">
        <v>82</v>
      </c>
      <c r="E15" s="62">
        <v>-111653975.45</v>
      </c>
      <c r="F15" s="26"/>
      <c r="G15" s="26">
        <v>-108290821.42</v>
      </c>
      <c r="H15" s="26"/>
      <c r="I15" s="62">
        <v>-111653975.45</v>
      </c>
      <c r="J15" s="62"/>
      <c r="K15" s="62">
        <v>-108290821.42</v>
      </c>
      <c r="N15" s="9"/>
      <c r="O15" s="14"/>
    </row>
    <row r="16" spans="1:19" ht="24" customHeight="1" x14ac:dyDescent="0.5">
      <c r="A16" s="4" t="s">
        <v>83</v>
      </c>
      <c r="E16" s="59">
        <v>-48725790.770000003</v>
      </c>
      <c r="F16" s="26"/>
      <c r="G16" s="59">
        <v>-56153366.369999997</v>
      </c>
      <c r="H16" s="26"/>
      <c r="I16" s="62">
        <v>-24603158.620000001</v>
      </c>
      <c r="J16" s="62"/>
      <c r="K16" s="62">
        <v>-24367313.219999999</v>
      </c>
      <c r="N16" s="9"/>
      <c r="O16" s="14"/>
    </row>
    <row r="17" spans="1:19" s="6" customFormat="1" ht="24" customHeight="1" x14ac:dyDescent="0.5">
      <c r="A17" s="6" t="s">
        <v>84</v>
      </c>
      <c r="E17" s="51">
        <f>SUM(E13:E16)</f>
        <v>-176157855.42000002</v>
      </c>
      <c r="F17" s="41"/>
      <c r="G17" s="51">
        <f>SUM(G13:G16)</f>
        <v>-182416254.22</v>
      </c>
      <c r="H17" s="41"/>
      <c r="I17" s="51">
        <f>SUM(I13:I16)</f>
        <v>-158615691.33000001</v>
      </c>
      <c r="J17" s="41"/>
      <c r="K17" s="51">
        <f>SUM(K13:K16)</f>
        <v>-156995299.07999998</v>
      </c>
      <c r="L17" s="9"/>
      <c r="M17" s="9"/>
      <c r="N17" s="22"/>
      <c r="O17" s="21"/>
      <c r="Q17" s="22"/>
      <c r="R17" s="22"/>
      <c r="S17" s="22"/>
    </row>
    <row r="18" spans="1:19" ht="24" customHeight="1" x14ac:dyDescent="0.5">
      <c r="A18" s="6" t="s">
        <v>85</v>
      </c>
      <c r="B18" s="6"/>
      <c r="C18" s="6"/>
      <c r="D18" s="6"/>
      <c r="E18" s="49">
        <f>E12+E17</f>
        <v>77244743.929999977</v>
      </c>
      <c r="F18" s="49"/>
      <c r="G18" s="49">
        <f>G12+G17</f>
        <v>103445849.61000004</v>
      </c>
      <c r="H18" s="49"/>
      <c r="I18" s="49">
        <f>I12+I17</f>
        <v>65408782.75999999</v>
      </c>
      <c r="J18" s="49"/>
      <c r="K18" s="49">
        <f>K12+K17</f>
        <v>79697704.710000038</v>
      </c>
      <c r="M18" s="9"/>
      <c r="O18" s="15"/>
      <c r="P18" s="15"/>
    </row>
    <row r="19" spans="1:19" ht="24" customHeight="1" x14ac:dyDescent="0.5">
      <c r="A19" s="4" t="s">
        <v>86</v>
      </c>
      <c r="E19" s="62">
        <v>17584429.860000014</v>
      </c>
      <c r="F19" s="62"/>
      <c r="G19" s="62">
        <v>52174625.579999983</v>
      </c>
      <c r="H19" s="62"/>
      <c r="I19" s="62">
        <v>37550691</v>
      </c>
      <c r="J19" s="62"/>
      <c r="K19" s="62">
        <v>37574109</v>
      </c>
      <c r="M19" s="9"/>
      <c r="O19" s="15"/>
      <c r="P19" s="15"/>
    </row>
    <row r="20" spans="1:19" ht="24" customHeight="1" x14ac:dyDescent="0.5">
      <c r="A20" s="4" t="s">
        <v>87</v>
      </c>
      <c r="E20" s="62">
        <v>54226599.329999998</v>
      </c>
      <c r="F20" s="62"/>
      <c r="G20" s="62">
        <v>48496210.219999999</v>
      </c>
      <c r="H20" s="62"/>
      <c r="I20" s="62">
        <v>6404433.4100000001</v>
      </c>
      <c r="J20" s="62"/>
      <c r="K20" s="62">
        <v>5112974.1399999987</v>
      </c>
      <c r="M20" s="9"/>
      <c r="N20" s="9"/>
      <c r="O20" s="9"/>
      <c r="P20" s="15"/>
    </row>
    <row r="21" spans="1:19" ht="24" customHeight="1" x14ac:dyDescent="0.5">
      <c r="A21" s="4" t="s">
        <v>88</v>
      </c>
      <c r="D21" s="25">
        <v>3</v>
      </c>
      <c r="E21" s="62">
        <v>4042699.24</v>
      </c>
      <c r="F21" s="62"/>
      <c r="G21" s="8">
        <v>0</v>
      </c>
      <c r="H21" s="8"/>
      <c r="I21" s="8">
        <v>0</v>
      </c>
      <c r="J21" s="8"/>
      <c r="K21" s="8">
        <v>0</v>
      </c>
      <c r="M21" s="9"/>
      <c r="N21" s="9"/>
      <c r="O21" s="9"/>
      <c r="P21" s="15"/>
    </row>
    <row r="22" spans="1:19" ht="24" customHeight="1" x14ac:dyDescent="0.5">
      <c r="A22" s="4" t="s">
        <v>89</v>
      </c>
      <c r="E22" s="62">
        <v>15362551.09</v>
      </c>
      <c r="F22" s="62"/>
      <c r="G22" s="62">
        <v>2064612.15</v>
      </c>
      <c r="H22" s="62"/>
      <c r="I22" s="62">
        <v>6186534.3999999994</v>
      </c>
      <c r="J22" s="62"/>
      <c r="K22" s="62">
        <v>1670291.9299999997</v>
      </c>
      <c r="M22" s="9"/>
      <c r="N22" s="9"/>
      <c r="O22" s="9"/>
      <c r="P22" s="15"/>
      <c r="S22" s="26"/>
    </row>
    <row r="23" spans="1:19" ht="24" customHeight="1" x14ac:dyDescent="0.5">
      <c r="A23" s="4" t="s">
        <v>90</v>
      </c>
      <c r="E23" s="26">
        <v>18436245.18</v>
      </c>
      <c r="F23" s="26"/>
      <c r="G23" s="26">
        <v>9321070.1500000004</v>
      </c>
      <c r="H23" s="26"/>
      <c r="I23" s="26">
        <v>20054606.949999999</v>
      </c>
      <c r="J23" s="62"/>
      <c r="K23" s="26">
        <v>9321070.1500000004</v>
      </c>
      <c r="L23" s="8"/>
      <c r="M23" s="9"/>
      <c r="N23" s="8"/>
      <c r="O23" s="9"/>
      <c r="P23" s="15"/>
      <c r="R23" s="8"/>
      <c r="S23" s="8"/>
    </row>
    <row r="24" spans="1:19" ht="24" customHeight="1" x14ac:dyDescent="0.5">
      <c r="A24" s="4" t="s">
        <v>91</v>
      </c>
      <c r="E24" s="26">
        <v>-7691310.6300000008</v>
      </c>
      <c r="F24" s="26"/>
      <c r="G24" s="26">
        <v>-398558.34</v>
      </c>
      <c r="H24" s="26"/>
      <c r="I24" s="26">
        <v>-1786594.32</v>
      </c>
      <c r="J24" s="62"/>
      <c r="K24" s="26">
        <v>-2881431.82</v>
      </c>
      <c r="L24" s="8"/>
      <c r="M24" s="9"/>
      <c r="N24" s="8"/>
      <c r="O24" s="9"/>
      <c r="P24" s="15"/>
      <c r="R24" s="8"/>
      <c r="S24" s="8"/>
    </row>
    <row r="25" spans="1:19" ht="24" customHeight="1" x14ac:dyDescent="0.5">
      <c r="A25" s="4" t="s">
        <v>92</v>
      </c>
      <c r="D25" s="39"/>
      <c r="E25" s="26">
        <v>-5041242.99</v>
      </c>
      <c r="F25" s="26"/>
      <c r="G25" s="26">
        <v>-4866362.96</v>
      </c>
      <c r="H25" s="26"/>
      <c r="I25" s="26">
        <v>-5041242.99</v>
      </c>
      <c r="J25" s="26"/>
      <c r="K25" s="26">
        <v>-4866362.96</v>
      </c>
      <c r="M25" s="9"/>
      <c r="N25" s="9"/>
      <c r="O25" s="9"/>
      <c r="P25" s="15"/>
    </row>
    <row r="26" spans="1:19" ht="24" customHeight="1" x14ac:dyDescent="0.5">
      <c r="A26" s="4" t="s">
        <v>93</v>
      </c>
      <c r="E26" s="26">
        <v>-382261814.70999998</v>
      </c>
      <c r="F26" s="26"/>
      <c r="G26" s="26">
        <v>-369352001.20999998</v>
      </c>
      <c r="H26" s="26"/>
      <c r="I26" s="26">
        <v>-116398465.52</v>
      </c>
      <c r="J26" s="26"/>
      <c r="K26" s="26">
        <v>-101766844.52</v>
      </c>
      <c r="M26" s="9"/>
      <c r="N26" s="26"/>
      <c r="O26" s="26"/>
      <c r="P26" s="26"/>
      <c r="Q26" s="26"/>
      <c r="R26" s="26"/>
      <c r="S26" s="26"/>
    </row>
    <row r="27" spans="1:19" s="6" customFormat="1" ht="24" customHeight="1" x14ac:dyDescent="0.5">
      <c r="A27" s="6" t="s">
        <v>94</v>
      </c>
      <c r="E27" s="58">
        <f>SUM(E18:E26)</f>
        <v>-208097099.69999996</v>
      </c>
      <c r="F27" s="41"/>
      <c r="G27" s="58">
        <f>SUM(G18:G26)</f>
        <v>-159114554.79999995</v>
      </c>
      <c r="H27" s="41"/>
      <c r="I27" s="58">
        <f>SUM(I18:I26)</f>
        <v>12378745.689999998</v>
      </c>
      <c r="J27" s="41"/>
      <c r="K27" s="58">
        <f>SUM(K18:K26)</f>
        <v>23861510.630000055</v>
      </c>
      <c r="L27" s="9"/>
      <c r="N27" s="26"/>
      <c r="O27" s="115"/>
      <c r="P27" s="26"/>
      <c r="Q27" s="26"/>
      <c r="R27" s="26"/>
      <c r="S27" s="26"/>
    </row>
    <row r="28" spans="1:19" ht="24" customHeight="1" x14ac:dyDescent="0.5">
      <c r="A28" s="129" t="s">
        <v>95</v>
      </c>
      <c r="B28" s="129"/>
      <c r="C28" s="129"/>
      <c r="E28" s="26">
        <v>-9976073.3200000003</v>
      </c>
      <c r="F28" s="26"/>
      <c r="G28" s="26">
        <v>-7970825.5199999996</v>
      </c>
      <c r="H28" s="26">
        <v>-2</v>
      </c>
      <c r="I28" s="62">
        <v>-1199190.5900000001</v>
      </c>
      <c r="J28" s="26"/>
      <c r="K28" s="62">
        <v>-114102.44</v>
      </c>
      <c r="M28" s="9"/>
      <c r="N28" s="26"/>
      <c r="O28" s="115"/>
      <c r="P28" s="26"/>
      <c r="Q28" s="26"/>
      <c r="R28" s="26"/>
      <c r="S28" s="26"/>
    </row>
    <row r="29" spans="1:19" ht="24" customHeight="1" x14ac:dyDescent="0.5">
      <c r="A29" s="4" t="s">
        <v>96</v>
      </c>
      <c r="D29" s="25">
        <v>11</v>
      </c>
      <c r="E29" s="62">
        <v>580853826.67999995</v>
      </c>
      <c r="F29" s="62"/>
      <c r="G29" s="62">
        <v>414840569.60000002</v>
      </c>
      <c r="H29" s="62"/>
      <c r="I29" s="8">
        <v>0</v>
      </c>
      <c r="J29" s="8"/>
      <c r="K29" s="8">
        <v>0</v>
      </c>
      <c r="M29" s="9"/>
      <c r="N29" s="9"/>
      <c r="O29" s="16"/>
      <c r="P29" s="38"/>
    </row>
    <row r="30" spans="1:19" ht="24" customHeight="1" x14ac:dyDescent="0.5">
      <c r="A30" s="6" t="s">
        <v>97</v>
      </c>
      <c r="B30" s="6"/>
      <c r="C30" s="6"/>
      <c r="D30" s="6"/>
      <c r="E30" s="58">
        <f>SUM(E27:E29)</f>
        <v>362780653.65999997</v>
      </c>
      <c r="F30" s="41"/>
      <c r="G30" s="58">
        <f>SUM(G27:G29)</f>
        <v>247755189.28000006</v>
      </c>
      <c r="H30" s="41"/>
      <c r="I30" s="58">
        <f>SUM(I27:I29)</f>
        <v>11179555.099999998</v>
      </c>
      <c r="J30" s="41"/>
      <c r="K30" s="58">
        <f>SUM(K27:K29)</f>
        <v>23747408.190000053</v>
      </c>
      <c r="N30" s="9"/>
      <c r="O30" s="23"/>
      <c r="P30" s="38"/>
      <c r="Q30" s="9" t="s">
        <v>10</v>
      </c>
    </row>
    <row r="31" spans="1:19" ht="24" customHeight="1" x14ac:dyDescent="0.5">
      <c r="A31" s="4" t="s">
        <v>98</v>
      </c>
      <c r="D31" s="25">
        <v>27</v>
      </c>
      <c r="E31" s="59">
        <f>4281447.12</f>
        <v>4281447.12</v>
      </c>
      <c r="F31" s="26"/>
      <c r="G31" s="59">
        <v>-1022058.72</v>
      </c>
      <c r="H31" s="26"/>
      <c r="I31" s="106">
        <v>3900517.49</v>
      </c>
      <c r="J31" s="62"/>
      <c r="K31" s="106">
        <v>-155359.93</v>
      </c>
      <c r="O31" s="14"/>
    </row>
    <row r="32" spans="1:19" ht="24" customHeight="1" x14ac:dyDescent="0.5">
      <c r="A32" s="6" t="s">
        <v>99</v>
      </c>
      <c r="B32" s="6"/>
      <c r="C32" s="6"/>
      <c r="D32" s="6"/>
      <c r="E32" s="51">
        <f>E30+E31</f>
        <v>367062100.77999997</v>
      </c>
      <c r="F32" s="41"/>
      <c r="G32" s="51">
        <f>G30+G31</f>
        <v>246733130.56000006</v>
      </c>
      <c r="H32" s="41"/>
      <c r="I32" s="51">
        <f>I30+I31</f>
        <v>15080072.589999998</v>
      </c>
      <c r="J32" s="41"/>
      <c r="K32" s="51">
        <f>K30+K31</f>
        <v>23592048.260000054</v>
      </c>
      <c r="M32" s="9"/>
      <c r="N32" s="9"/>
      <c r="O32" s="23"/>
    </row>
    <row r="33" spans="1:19" ht="24" customHeight="1" x14ac:dyDescent="0.5">
      <c r="A33" s="6" t="s">
        <v>100</v>
      </c>
      <c r="B33" s="6"/>
      <c r="C33" s="6"/>
      <c r="D33" s="6"/>
      <c r="E33" s="41"/>
      <c r="F33" s="41"/>
      <c r="G33" s="41"/>
      <c r="H33" s="41"/>
      <c r="I33" s="41"/>
      <c r="J33" s="41"/>
      <c r="K33" s="41"/>
      <c r="O33" s="96"/>
    </row>
    <row r="34" spans="1:19" ht="24" customHeight="1" x14ac:dyDescent="0.5">
      <c r="A34" s="6"/>
      <c r="B34" s="6" t="s">
        <v>101</v>
      </c>
      <c r="C34" s="6"/>
      <c r="D34" s="6"/>
      <c r="F34" s="41"/>
      <c r="H34" s="41"/>
      <c r="J34" s="41"/>
      <c r="N34" s="9"/>
      <c r="O34" s="96"/>
      <c r="P34" s="130"/>
    </row>
    <row r="35" spans="1:19" ht="24" customHeight="1" x14ac:dyDescent="0.5">
      <c r="B35" s="4" t="s">
        <v>102</v>
      </c>
      <c r="D35" s="25">
        <v>27</v>
      </c>
      <c r="E35" s="26">
        <v>11822021.359999999</v>
      </c>
      <c r="F35" s="26"/>
      <c r="G35" s="26">
        <v>-5540024.4199999999</v>
      </c>
      <c r="H35" s="26"/>
      <c r="I35" s="8">
        <v>0</v>
      </c>
      <c r="J35" s="8"/>
      <c r="K35" s="8">
        <v>0</v>
      </c>
      <c r="N35" s="9"/>
      <c r="O35" s="8"/>
    </row>
    <row r="36" spans="1:19" ht="24" customHeight="1" x14ac:dyDescent="0.5">
      <c r="B36" s="4" t="s">
        <v>103</v>
      </c>
      <c r="D36" s="25">
        <v>27</v>
      </c>
      <c r="E36" s="26">
        <v>-36466055</v>
      </c>
      <c r="F36" s="26"/>
      <c r="G36" s="26">
        <v>-30378081.810000032</v>
      </c>
      <c r="H36" s="26"/>
      <c r="I36" s="8">
        <v>0</v>
      </c>
      <c r="J36" s="8"/>
      <c r="K36" s="8">
        <v>0</v>
      </c>
      <c r="O36" s="8"/>
    </row>
    <row r="37" spans="1:19" s="6" customFormat="1" ht="24" customHeight="1" x14ac:dyDescent="0.5">
      <c r="B37" s="6" t="s">
        <v>104</v>
      </c>
      <c r="E37" s="51">
        <f>SUM(E35:E36)</f>
        <v>-24644033.640000001</v>
      </c>
      <c r="F37" s="41"/>
      <c r="G37" s="51">
        <f>SUM(G35:G36)</f>
        <v>-35918106.230000034</v>
      </c>
      <c r="H37" s="41"/>
      <c r="I37" s="104">
        <f>SUM(I35:I36)</f>
        <v>0</v>
      </c>
      <c r="J37" s="8"/>
      <c r="K37" s="104">
        <f>SUM(K35:K36)</f>
        <v>0</v>
      </c>
      <c r="L37" s="9"/>
      <c r="M37" s="15"/>
      <c r="O37" s="23"/>
      <c r="Q37" s="22"/>
      <c r="R37" s="22"/>
      <c r="S37" s="22"/>
    </row>
    <row r="38" spans="1:19" s="6" customFormat="1" ht="24" customHeight="1" x14ac:dyDescent="0.5">
      <c r="B38" s="6" t="s">
        <v>105</v>
      </c>
      <c r="E38" s="41"/>
      <c r="F38" s="41"/>
      <c r="G38" s="41"/>
      <c r="H38" s="41"/>
      <c r="I38" s="41"/>
      <c r="J38" s="41"/>
      <c r="K38" s="41"/>
      <c r="L38" s="22"/>
      <c r="M38" s="15"/>
      <c r="O38" s="23"/>
      <c r="Q38" s="22"/>
      <c r="R38" s="22"/>
      <c r="S38" s="22"/>
    </row>
    <row r="39" spans="1:19" s="6" customFormat="1" ht="24" customHeight="1" x14ac:dyDescent="0.5">
      <c r="B39" s="4" t="s">
        <v>106</v>
      </c>
      <c r="C39" s="4"/>
      <c r="E39" s="50"/>
      <c r="F39" s="50"/>
      <c r="G39" s="50"/>
      <c r="H39" s="50"/>
      <c r="I39" s="50"/>
      <c r="J39" s="50"/>
      <c r="K39" s="50"/>
      <c r="L39" s="22"/>
      <c r="M39" s="15"/>
      <c r="O39" s="23"/>
      <c r="Q39" s="22"/>
      <c r="R39" s="22"/>
      <c r="S39" s="22"/>
    </row>
    <row r="40" spans="1:19" s="6" customFormat="1" ht="24" customHeight="1" x14ac:dyDescent="0.5">
      <c r="B40" s="4"/>
      <c r="C40" s="4" t="s">
        <v>107</v>
      </c>
      <c r="D40" s="25">
        <v>27</v>
      </c>
      <c r="E40" s="26">
        <v>5098344.4400000004</v>
      </c>
      <c r="F40" s="26"/>
      <c r="G40" s="26">
        <v>-23847495.18</v>
      </c>
      <c r="H40" s="26"/>
      <c r="I40" s="26">
        <v>-779247.36</v>
      </c>
      <c r="J40" s="26"/>
      <c r="K40" s="26">
        <v>-1722274.8</v>
      </c>
      <c r="L40" s="9"/>
      <c r="M40" s="15"/>
      <c r="O40" s="10"/>
      <c r="Q40" s="22"/>
      <c r="R40" s="22"/>
      <c r="S40" s="22"/>
    </row>
    <row r="41" spans="1:19" s="6" customFormat="1" ht="24" customHeight="1" x14ac:dyDescent="0.5">
      <c r="B41" s="4" t="s">
        <v>108</v>
      </c>
      <c r="C41" s="4"/>
      <c r="D41" s="25">
        <v>27</v>
      </c>
      <c r="E41" s="59">
        <v>-1543179.78</v>
      </c>
      <c r="F41" s="26"/>
      <c r="G41" s="59">
        <v>299377.28000000003</v>
      </c>
      <c r="H41" s="26"/>
      <c r="I41" s="59">
        <v>1602872.7999999998</v>
      </c>
      <c r="J41" s="26"/>
      <c r="K41" s="59">
        <v>-325628.79999999999</v>
      </c>
      <c r="L41" s="9"/>
      <c r="M41" s="15"/>
      <c r="O41" s="10"/>
      <c r="Q41" s="22"/>
      <c r="R41" s="22"/>
      <c r="S41" s="22"/>
    </row>
    <row r="42" spans="1:19" s="6" customFormat="1" ht="24" customHeight="1" x14ac:dyDescent="0.5">
      <c r="B42" s="6" t="s">
        <v>109</v>
      </c>
      <c r="E42" s="41">
        <f>SUM(E40:E41)</f>
        <v>3555164.66</v>
      </c>
      <c r="F42" s="41"/>
      <c r="G42" s="41">
        <f>SUM(G40:G41)</f>
        <v>-23548117.899999999</v>
      </c>
      <c r="H42" s="41"/>
      <c r="I42" s="41">
        <f>SUM(I40:I41)</f>
        <v>823625.43999999983</v>
      </c>
      <c r="J42" s="41"/>
      <c r="K42" s="41">
        <f>SUM(K40:K41)</f>
        <v>-2047903.6</v>
      </c>
      <c r="L42" s="9"/>
      <c r="M42" s="15"/>
      <c r="O42" s="21"/>
      <c r="Q42" s="22"/>
      <c r="R42" s="22"/>
      <c r="S42" s="22"/>
    </row>
    <row r="43" spans="1:19" s="6" customFormat="1" ht="24" customHeight="1" x14ac:dyDescent="0.5">
      <c r="A43" s="6" t="s">
        <v>110</v>
      </c>
      <c r="E43" s="58">
        <f>+E37+E42</f>
        <v>-21088868.98</v>
      </c>
      <c r="F43" s="41"/>
      <c r="G43" s="58">
        <f>+G37+G42</f>
        <v>-59466224.130000032</v>
      </c>
      <c r="H43" s="41"/>
      <c r="I43" s="58">
        <f>+I37+I42</f>
        <v>823625.43999999983</v>
      </c>
      <c r="J43" s="41"/>
      <c r="K43" s="58">
        <f>+K37+K42</f>
        <v>-2047903.6</v>
      </c>
      <c r="L43" s="9"/>
      <c r="M43" s="9"/>
      <c r="N43" s="22"/>
      <c r="O43" s="21"/>
      <c r="Q43" s="22"/>
      <c r="R43" s="22"/>
      <c r="S43" s="22"/>
    </row>
    <row r="44" spans="1:19" ht="24" customHeight="1" thickBot="1" x14ac:dyDescent="0.55000000000000004">
      <c r="A44" s="6" t="s">
        <v>111</v>
      </c>
      <c r="B44" s="6"/>
      <c r="C44" s="6"/>
      <c r="D44" s="6"/>
      <c r="E44" s="52">
        <f>+E32+E43</f>
        <v>345973231.79999995</v>
      </c>
      <c r="F44" s="41"/>
      <c r="G44" s="52">
        <f>+G32+G43</f>
        <v>187266906.43000004</v>
      </c>
      <c r="H44" s="41"/>
      <c r="I44" s="52">
        <f>+I32+I43</f>
        <v>15903698.029999997</v>
      </c>
      <c r="J44" s="41"/>
      <c r="K44" s="52">
        <f>+K32+K43</f>
        <v>21544144.660000052</v>
      </c>
      <c r="M44" s="9"/>
      <c r="N44" s="9"/>
      <c r="O44" s="23"/>
    </row>
    <row r="45" spans="1:19" ht="24" customHeight="1" thickTop="1" x14ac:dyDescent="0.5">
      <c r="A45" s="6"/>
      <c r="B45" s="6"/>
      <c r="C45" s="6"/>
      <c r="D45" s="6"/>
      <c r="E45" s="41"/>
      <c r="F45" s="41"/>
      <c r="G45" s="41"/>
      <c r="H45" s="41"/>
      <c r="I45" s="41"/>
      <c r="J45" s="41"/>
      <c r="K45" s="41"/>
      <c r="M45" s="9"/>
      <c r="N45" s="9"/>
      <c r="O45" s="96"/>
    </row>
    <row r="46" spans="1:19" ht="24" customHeight="1" x14ac:dyDescent="0.5">
      <c r="A46" s="6" t="s">
        <v>112</v>
      </c>
      <c r="B46" s="6"/>
      <c r="C46" s="6"/>
      <c r="D46" s="6"/>
      <c r="E46" s="49"/>
      <c r="F46" s="49"/>
      <c r="G46" s="49"/>
      <c r="H46" s="49"/>
      <c r="I46" s="62"/>
      <c r="J46" s="49"/>
      <c r="K46" s="49"/>
      <c r="O46" s="97"/>
    </row>
    <row r="47" spans="1:19" ht="24" customHeight="1" x14ac:dyDescent="0.5">
      <c r="B47" s="4" t="s">
        <v>113</v>
      </c>
      <c r="D47" s="6"/>
      <c r="E47" s="53">
        <f>E32-E48</f>
        <v>230066029.37999997</v>
      </c>
      <c r="F47" s="26"/>
      <c r="G47" s="53">
        <f>G32-G48</f>
        <v>149483777.45000005</v>
      </c>
      <c r="H47" s="26"/>
      <c r="I47" s="26"/>
      <c r="J47" s="26"/>
      <c r="K47" s="26"/>
      <c r="O47" s="98"/>
    </row>
    <row r="48" spans="1:19" ht="24" customHeight="1" x14ac:dyDescent="0.5">
      <c r="B48" s="4" t="s">
        <v>114</v>
      </c>
      <c r="D48" s="6"/>
      <c r="E48" s="26">
        <f>งบแสดงรวม!AA23</f>
        <v>136996071.40000001</v>
      </c>
      <c r="F48" s="26"/>
      <c r="G48" s="26">
        <v>97249353.109999999</v>
      </c>
      <c r="H48" s="26"/>
      <c r="I48" s="62"/>
      <c r="J48" s="62"/>
      <c r="K48" s="62"/>
      <c r="O48" s="97"/>
    </row>
    <row r="49" spans="1:19" ht="24" customHeight="1" thickBot="1" x14ac:dyDescent="0.55000000000000004">
      <c r="A49" s="6"/>
      <c r="B49" s="6"/>
      <c r="C49" s="6"/>
      <c r="D49" s="6"/>
      <c r="E49" s="52">
        <f>SUM(E47:E48)</f>
        <v>367062100.77999997</v>
      </c>
      <c r="F49" s="41"/>
      <c r="G49" s="52">
        <f>SUM(G47:G48)</f>
        <v>246733130.56000006</v>
      </c>
      <c r="H49" s="41"/>
      <c r="I49" s="41"/>
      <c r="J49" s="41"/>
      <c r="K49" s="41"/>
      <c r="O49" s="21"/>
    </row>
    <row r="50" spans="1:19" ht="24" customHeight="1" thickTop="1" x14ac:dyDescent="0.5">
      <c r="A50" s="6"/>
      <c r="B50" s="6"/>
      <c r="C50" s="6"/>
      <c r="D50" s="6"/>
      <c r="E50" s="41"/>
      <c r="F50" s="41"/>
      <c r="G50" s="41"/>
      <c r="H50" s="41"/>
      <c r="I50" s="41"/>
      <c r="J50" s="41"/>
      <c r="K50" s="41"/>
      <c r="O50" s="96"/>
    </row>
    <row r="51" spans="1:19" ht="24" customHeight="1" x14ac:dyDescent="0.5">
      <c r="A51" s="6" t="s">
        <v>115</v>
      </c>
      <c r="B51" s="6"/>
      <c r="C51" s="6"/>
      <c r="D51" s="6"/>
      <c r="E51" s="49"/>
      <c r="F51" s="49"/>
      <c r="G51" s="49"/>
      <c r="H51" s="49"/>
      <c r="I51" s="49"/>
      <c r="J51" s="49"/>
      <c r="K51" s="49"/>
      <c r="O51" s="99"/>
    </row>
    <row r="52" spans="1:19" ht="24" customHeight="1" x14ac:dyDescent="0.5">
      <c r="B52" s="4" t="s">
        <v>113</v>
      </c>
      <c r="D52" s="6"/>
      <c r="E52" s="53">
        <f>E44-E53</f>
        <v>216222535.58999994</v>
      </c>
      <c r="F52" s="26"/>
      <c r="G52" s="53">
        <f>G44-G53</f>
        <v>110685449.24000004</v>
      </c>
      <c r="H52" s="26"/>
      <c r="I52" s="26"/>
      <c r="J52" s="26"/>
      <c r="K52" s="26"/>
      <c r="O52" s="98"/>
    </row>
    <row r="53" spans="1:19" ht="24" customHeight="1" x14ac:dyDescent="0.5">
      <c r="B53" s="4" t="s">
        <v>114</v>
      </c>
      <c r="D53" s="6"/>
      <c r="E53" s="53">
        <f>SUM(งบแสดงรวม!AA23:AA24)</f>
        <v>129750696.21000001</v>
      </c>
      <c r="F53" s="26"/>
      <c r="G53" s="53">
        <v>76581457.189999998</v>
      </c>
      <c r="H53" s="26"/>
      <c r="I53" s="62"/>
      <c r="J53" s="62"/>
      <c r="K53" s="26"/>
      <c r="O53" s="97"/>
    </row>
    <row r="54" spans="1:19" ht="24" customHeight="1" thickBot="1" x14ac:dyDescent="0.55000000000000004">
      <c r="A54" s="6"/>
      <c r="B54" s="6"/>
      <c r="C54" s="6"/>
      <c r="D54" s="6"/>
      <c r="E54" s="52">
        <f>SUM(E52:E53)</f>
        <v>345973231.79999995</v>
      </c>
      <c r="F54" s="41"/>
      <c r="G54" s="52">
        <f>SUM(G52:G53)</f>
        <v>187266906.43000004</v>
      </c>
      <c r="H54" s="41"/>
      <c r="I54" s="41"/>
      <c r="J54" s="41"/>
      <c r="K54" s="26"/>
      <c r="O54" s="96"/>
    </row>
    <row r="55" spans="1:19" ht="24" customHeight="1" thickTop="1" x14ac:dyDescent="0.5">
      <c r="A55" s="6" t="s">
        <v>116</v>
      </c>
      <c r="B55" s="6"/>
      <c r="C55" s="6"/>
      <c r="D55" s="6"/>
      <c r="E55" s="62"/>
      <c r="F55" s="62"/>
      <c r="G55" s="62"/>
      <c r="H55" s="62"/>
      <c r="I55" s="62"/>
      <c r="J55" s="62"/>
      <c r="K55" s="62"/>
      <c r="O55" s="14"/>
    </row>
    <row r="56" spans="1:19" ht="24" customHeight="1" x14ac:dyDescent="0.5">
      <c r="B56" s="4" t="s">
        <v>117</v>
      </c>
      <c r="D56" s="6"/>
      <c r="E56" s="93">
        <f>E47/411004646</f>
        <v>0.55976503336169092</v>
      </c>
      <c r="F56" s="26">
        <f>F47/411005</f>
        <v>0</v>
      </c>
      <c r="G56" s="93">
        <f>G47/411004646</f>
        <v>0.36370337636037342</v>
      </c>
      <c r="H56" s="26"/>
      <c r="I56" s="93">
        <f>I32/475593142</f>
        <v>3.1707926919602211E-2</v>
      </c>
      <c r="J56" s="26"/>
      <c r="K56" s="93">
        <f>K32/475593142</f>
        <v>4.9605526607866969E-2</v>
      </c>
      <c r="O56" s="100"/>
    </row>
    <row r="57" spans="1:19" ht="24" customHeight="1" x14ac:dyDescent="0.5">
      <c r="D57" s="6"/>
      <c r="E57" s="93"/>
      <c r="F57" s="26"/>
      <c r="G57" s="93"/>
      <c r="H57" s="26"/>
      <c r="I57" s="93"/>
      <c r="J57" s="26"/>
      <c r="K57" s="93"/>
      <c r="O57" s="100"/>
    </row>
    <row r="58" spans="1:19" ht="24" customHeight="1" x14ac:dyDescent="0.5">
      <c r="D58" s="6"/>
      <c r="E58" s="26"/>
      <c r="F58" s="26"/>
      <c r="G58" s="26"/>
      <c r="H58" s="26"/>
      <c r="I58" s="26"/>
      <c r="J58" s="26"/>
      <c r="K58" s="64"/>
      <c r="O58" s="100"/>
    </row>
    <row r="59" spans="1:19" ht="24" customHeight="1" x14ac:dyDescent="0.5">
      <c r="D59" s="6"/>
      <c r="E59" s="26"/>
      <c r="F59" s="26"/>
      <c r="G59" s="26"/>
      <c r="H59" s="26"/>
      <c r="I59" s="26"/>
      <c r="J59" s="26"/>
      <c r="K59" s="64"/>
      <c r="O59" s="100"/>
    </row>
    <row r="60" spans="1:19" ht="24" customHeight="1" x14ac:dyDescent="0.5">
      <c r="D60" s="6"/>
      <c r="E60" s="26"/>
      <c r="F60" s="26"/>
      <c r="G60" s="26"/>
      <c r="H60" s="26"/>
      <c r="I60" s="26"/>
      <c r="J60" s="26"/>
      <c r="K60" s="64"/>
      <c r="O60" s="100"/>
    </row>
    <row r="61" spans="1:19" ht="24" customHeight="1" x14ac:dyDescent="0.5">
      <c r="D61" s="6"/>
      <c r="E61" s="26"/>
      <c r="F61" s="26"/>
      <c r="G61" s="26"/>
      <c r="H61" s="26"/>
      <c r="I61" s="26"/>
      <c r="J61" s="26"/>
      <c r="K61" s="64"/>
      <c r="O61" s="100"/>
    </row>
    <row r="62" spans="1:19" ht="23.1" customHeight="1" x14ac:dyDescent="0.5">
      <c r="A62" s="4" t="s">
        <v>40</v>
      </c>
      <c r="D62" s="6"/>
      <c r="E62" s="62"/>
      <c r="F62" s="62"/>
      <c r="G62" s="62"/>
      <c r="H62" s="62"/>
      <c r="I62" s="62"/>
      <c r="J62" s="62"/>
      <c r="K62" s="26"/>
      <c r="O62" s="101"/>
    </row>
    <row r="63" spans="1:19" ht="24" customHeight="1" x14ac:dyDescent="0.5">
      <c r="D63" s="131"/>
      <c r="E63" s="26"/>
      <c r="F63" s="26"/>
      <c r="G63" s="26"/>
      <c r="H63" s="26"/>
      <c r="I63" s="26"/>
      <c r="J63" s="26"/>
      <c r="K63" s="26"/>
      <c r="L63" s="8"/>
      <c r="M63" s="5"/>
      <c r="Q63" s="8"/>
      <c r="R63" s="8"/>
      <c r="S63" s="8"/>
    </row>
    <row r="64" spans="1:19" ht="24" customHeight="1" x14ac:dyDescent="0.5">
      <c r="D64" s="131"/>
      <c r="E64" s="26"/>
      <c r="F64" s="26"/>
      <c r="G64" s="26"/>
      <c r="H64" s="26"/>
      <c r="I64" s="26"/>
      <c r="J64" s="26"/>
      <c r="K64" s="26"/>
      <c r="L64" s="8"/>
      <c r="M64" s="5"/>
      <c r="Q64" s="8"/>
      <c r="R64" s="8"/>
      <c r="S64" s="8"/>
    </row>
    <row r="65" spans="1:19" ht="24" customHeight="1" x14ac:dyDescent="0.5">
      <c r="D65" s="131"/>
      <c r="E65" s="26"/>
      <c r="F65" s="26"/>
      <c r="G65" s="26"/>
      <c r="H65" s="26">
        <f>-H64*20%</f>
        <v>0</v>
      </c>
      <c r="I65" s="26"/>
      <c r="J65" s="26"/>
      <c r="K65" s="26"/>
      <c r="L65" s="8"/>
      <c r="M65" s="5"/>
      <c r="Q65" s="8"/>
      <c r="R65" s="8"/>
      <c r="S65" s="8"/>
    </row>
    <row r="66" spans="1:19" ht="24" customHeight="1" x14ac:dyDescent="0.5">
      <c r="D66" s="131"/>
      <c r="E66" s="26"/>
      <c r="F66" s="26"/>
      <c r="G66" s="26"/>
      <c r="H66" s="26"/>
      <c r="I66" s="26"/>
      <c r="J66" s="26"/>
      <c r="K66" s="26"/>
      <c r="L66" s="8"/>
      <c r="M66" s="5"/>
      <c r="Q66" s="8"/>
      <c r="R66" s="8"/>
      <c r="S66" s="8"/>
    </row>
    <row r="67" spans="1:19" ht="24" customHeight="1" x14ac:dyDescent="0.5">
      <c r="D67" s="131"/>
      <c r="E67" s="26"/>
      <c r="F67" s="26"/>
      <c r="G67" s="26"/>
      <c r="H67" s="26"/>
      <c r="I67" s="26"/>
      <c r="J67" s="26"/>
      <c r="K67" s="26"/>
      <c r="L67" s="8"/>
      <c r="M67" s="5"/>
      <c r="Q67" s="8"/>
      <c r="R67" s="8"/>
      <c r="S67" s="8"/>
    </row>
    <row r="68" spans="1:19" ht="24" customHeight="1" x14ac:dyDescent="0.5">
      <c r="D68" s="131"/>
      <c r="E68" s="26"/>
      <c r="F68" s="26"/>
      <c r="G68" s="26"/>
      <c r="H68" s="26"/>
      <c r="I68" s="26"/>
      <c r="J68" s="26"/>
      <c r="K68" s="26"/>
      <c r="L68" s="8"/>
      <c r="M68" s="5"/>
      <c r="Q68" s="8"/>
      <c r="R68" s="8"/>
      <c r="S68" s="8"/>
    </row>
    <row r="69" spans="1:19" ht="24" customHeight="1" x14ac:dyDescent="0.5">
      <c r="E69" s="26"/>
      <c r="F69" s="26"/>
      <c r="G69" s="26"/>
      <c r="H69" s="26"/>
      <c r="I69" s="26"/>
      <c r="J69" s="26"/>
      <c r="K69" s="26"/>
      <c r="L69" s="8"/>
      <c r="M69" s="5"/>
      <c r="Q69" s="8"/>
      <c r="R69" s="8"/>
      <c r="S69" s="8"/>
    </row>
    <row r="70" spans="1:19" ht="24" customHeight="1" x14ac:dyDescent="0.5">
      <c r="E70" s="26"/>
      <c r="F70" s="26"/>
      <c r="G70" s="26"/>
      <c r="H70" s="26">
        <f>SUM(H65:H69)</f>
        <v>0</v>
      </c>
      <c r="I70" s="26"/>
      <c r="J70" s="26"/>
      <c r="K70" s="26"/>
      <c r="L70" s="8"/>
      <c r="M70" s="5"/>
      <c r="Q70" s="8"/>
      <c r="R70" s="8"/>
      <c r="S70" s="8"/>
    </row>
    <row r="71" spans="1:19" ht="24" customHeight="1" x14ac:dyDescent="0.5">
      <c r="D71" s="131"/>
      <c r="E71" s="26"/>
      <c r="F71" s="26"/>
      <c r="G71" s="26"/>
      <c r="H71" s="26"/>
      <c r="I71" s="26"/>
      <c r="J71" s="26"/>
      <c r="K71" s="26"/>
      <c r="L71" s="8"/>
      <c r="M71" s="5"/>
      <c r="Q71" s="8"/>
      <c r="R71" s="8"/>
      <c r="S71" s="8"/>
    </row>
    <row r="72" spans="1:19" ht="24" customHeight="1" x14ac:dyDescent="0.5">
      <c r="D72" s="131"/>
      <c r="E72" s="26"/>
      <c r="F72" s="26"/>
      <c r="G72" s="26"/>
      <c r="H72" s="26"/>
      <c r="I72" s="26"/>
      <c r="J72" s="26"/>
      <c r="K72" s="26"/>
      <c r="L72" s="8"/>
      <c r="M72" s="5"/>
      <c r="Q72" s="8"/>
      <c r="R72" s="8"/>
      <c r="S72" s="8"/>
    </row>
    <row r="73" spans="1:19" ht="24" customHeight="1" x14ac:dyDescent="0.5">
      <c r="D73" s="131"/>
      <c r="E73" s="26"/>
      <c r="F73" s="26"/>
      <c r="G73" s="26"/>
      <c r="H73" s="26"/>
      <c r="I73" s="26"/>
      <c r="J73" s="26"/>
      <c r="K73" s="26"/>
      <c r="L73" s="8"/>
      <c r="M73" s="5"/>
      <c r="Q73" s="8"/>
      <c r="R73" s="8"/>
      <c r="S73" s="8"/>
    </row>
    <row r="74" spans="1:19" ht="24" customHeight="1" x14ac:dyDescent="0.5">
      <c r="D74" s="131"/>
      <c r="E74" s="26"/>
      <c r="F74" s="26"/>
      <c r="G74" s="26"/>
      <c r="H74" s="26"/>
      <c r="I74" s="26"/>
      <c r="J74" s="26"/>
      <c r="K74" s="26"/>
      <c r="L74" s="8"/>
      <c r="M74" s="5"/>
      <c r="Q74" s="8"/>
      <c r="R74" s="8"/>
      <c r="S74" s="8"/>
    </row>
    <row r="75" spans="1:19" ht="24" customHeight="1" x14ac:dyDescent="0.5">
      <c r="D75" s="131"/>
      <c r="E75" s="26"/>
      <c r="F75" s="26"/>
      <c r="G75" s="26"/>
      <c r="H75" s="26"/>
      <c r="I75" s="26"/>
      <c r="J75" s="26"/>
      <c r="K75" s="26"/>
      <c r="L75" s="8"/>
      <c r="M75" s="5"/>
      <c r="Q75" s="8"/>
      <c r="R75" s="8"/>
      <c r="S75" s="8"/>
    </row>
    <row r="76" spans="1:19" ht="24" customHeight="1" x14ac:dyDescent="0.5">
      <c r="A76" s="132"/>
      <c r="B76" s="132"/>
      <c r="C76" s="132"/>
      <c r="D76" s="131"/>
      <c r="E76" s="26"/>
      <c r="F76" s="26"/>
      <c r="G76" s="26"/>
      <c r="H76" s="26"/>
      <c r="I76" s="26"/>
      <c r="J76" s="26"/>
      <c r="K76" s="26"/>
      <c r="L76" s="8"/>
      <c r="M76" s="5"/>
      <c r="Q76" s="8"/>
      <c r="R76" s="8"/>
      <c r="S76" s="8"/>
    </row>
    <row r="77" spans="1:19" ht="24" customHeight="1" x14ac:dyDescent="0.5">
      <c r="D77" s="131"/>
      <c r="E77" s="26"/>
      <c r="F77" s="26"/>
      <c r="G77" s="26"/>
      <c r="H77" s="26"/>
      <c r="I77" s="26"/>
      <c r="J77" s="26"/>
      <c r="K77" s="26"/>
      <c r="L77" s="8"/>
      <c r="M77" s="5"/>
      <c r="Q77" s="8"/>
      <c r="R77" s="8"/>
      <c r="S77" s="8"/>
    </row>
    <row r="78" spans="1:19" ht="24" customHeight="1" x14ac:dyDescent="0.5">
      <c r="D78" s="131"/>
      <c r="E78" s="26"/>
      <c r="F78" s="26"/>
      <c r="G78" s="26"/>
      <c r="H78" s="26"/>
      <c r="I78" s="26"/>
      <c r="J78" s="26"/>
      <c r="K78" s="26"/>
      <c r="L78" s="8"/>
      <c r="M78" s="5"/>
      <c r="Q78" s="8"/>
      <c r="R78" s="8"/>
      <c r="S78" s="8"/>
    </row>
    <row r="79" spans="1:19" ht="24" customHeight="1" x14ac:dyDescent="0.5">
      <c r="E79" s="26"/>
      <c r="F79" s="26"/>
      <c r="G79" s="26"/>
      <c r="H79" s="26"/>
      <c r="I79" s="26"/>
      <c r="J79" s="26"/>
      <c r="K79" s="26"/>
      <c r="L79" s="8"/>
      <c r="M79" s="5"/>
      <c r="Q79" s="8"/>
      <c r="R79" s="8"/>
      <c r="S79" s="8"/>
    </row>
    <row r="80" spans="1:19" ht="24" customHeight="1" x14ac:dyDescent="0.5">
      <c r="D80" s="131"/>
      <c r="E80" s="26"/>
      <c r="F80" s="26"/>
      <c r="G80" s="26"/>
      <c r="H80" s="26"/>
      <c r="I80" s="26"/>
      <c r="J80" s="26"/>
      <c r="K80" s="26"/>
      <c r="L80" s="8"/>
      <c r="M80" s="5"/>
      <c r="Q80" s="8"/>
      <c r="R80" s="8"/>
      <c r="S80" s="8"/>
    </row>
    <row r="81" spans="4:19" ht="24" customHeight="1" x14ac:dyDescent="0.5">
      <c r="D81" s="131"/>
      <c r="E81" s="26"/>
      <c r="F81" s="26"/>
      <c r="G81" s="26"/>
      <c r="H81" s="26"/>
      <c r="I81" s="62"/>
      <c r="J81" s="62"/>
      <c r="K81" s="62"/>
      <c r="L81" s="8"/>
      <c r="M81" s="5"/>
      <c r="O81" s="101"/>
      <c r="Q81" s="8"/>
      <c r="R81" s="8"/>
      <c r="S81" s="8"/>
    </row>
    <row r="82" spans="4:19" ht="24" customHeight="1" x14ac:dyDescent="0.5">
      <c r="D82" s="131"/>
      <c r="E82" s="26"/>
      <c r="F82" s="26"/>
      <c r="G82" s="26"/>
      <c r="H82" s="26"/>
      <c r="I82" s="26"/>
      <c r="J82" s="26"/>
      <c r="K82" s="26"/>
      <c r="L82" s="8"/>
      <c r="M82" s="5"/>
      <c r="Q82" s="8"/>
      <c r="R82" s="8"/>
      <c r="S82" s="8"/>
    </row>
    <row r="83" spans="4:19" ht="24" customHeight="1" x14ac:dyDescent="0.5">
      <c r="D83" s="131"/>
      <c r="E83" s="26"/>
      <c r="F83" s="26"/>
      <c r="G83" s="26"/>
      <c r="H83" s="26"/>
      <c r="I83" s="26"/>
      <c r="J83" s="26"/>
      <c r="K83" s="26"/>
      <c r="L83" s="8"/>
      <c r="M83" s="5"/>
      <c r="Q83" s="8"/>
      <c r="R83" s="8"/>
      <c r="S83" s="8"/>
    </row>
    <row r="84" spans="4:19" ht="24" customHeight="1" x14ac:dyDescent="0.5">
      <c r="D84" s="131"/>
      <c r="E84" s="26"/>
      <c r="F84" s="26"/>
      <c r="G84" s="26"/>
      <c r="H84" s="26"/>
      <c r="I84" s="26"/>
      <c r="J84" s="26"/>
      <c r="K84" s="26"/>
      <c r="L84" s="8"/>
      <c r="M84" s="5"/>
      <c r="Q84" s="8"/>
      <c r="R84" s="8"/>
      <c r="S84" s="8"/>
    </row>
    <row r="85" spans="4:19" ht="24" customHeight="1" x14ac:dyDescent="0.5">
      <c r="D85" s="131"/>
      <c r="E85" s="26"/>
      <c r="F85" s="26"/>
      <c r="G85" s="26"/>
      <c r="H85" s="26"/>
      <c r="I85" s="26"/>
      <c r="J85" s="26"/>
      <c r="K85" s="26"/>
      <c r="L85" s="8"/>
      <c r="M85" s="5"/>
      <c r="Q85" s="8"/>
      <c r="R85" s="8"/>
      <c r="S85" s="8"/>
    </row>
    <row r="86" spans="4:19" ht="24" customHeight="1" x14ac:dyDescent="0.5">
      <c r="D86" s="131"/>
      <c r="E86" s="26"/>
      <c r="F86" s="26"/>
      <c r="G86" s="26"/>
      <c r="H86" s="26"/>
      <c r="I86" s="26"/>
      <c r="J86" s="26"/>
      <c r="K86" s="26"/>
      <c r="L86" s="8"/>
      <c r="M86" s="5"/>
      <c r="Q86" s="8"/>
      <c r="R86" s="8"/>
      <c r="S86" s="8"/>
    </row>
    <row r="87" spans="4:19" ht="24" customHeight="1" x14ac:dyDescent="0.5">
      <c r="D87" s="131"/>
      <c r="E87" s="26"/>
      <c r="F87" s="26"/>
      <c r="G87" s="26"/>
      <c r="H87" s="26"/>
      <c r="I87" s="26"/>
      <c r="J87" s="26"/>
      <c r="K87" s="26"/>
      <c r="L87" s="8"/>
      <c r="M87" s="5"/>
      <c r="Q87" s="8"/>
      <c r="R87" s="8"/>
      <c r="S87" s="8"/>
    </row>
    <row r="88" spans="4:19" ht="24" customHeight="1" x14ac:dyDescent="0.5">
      <c r="E88" s="26"/>
      <c r="F88" s="26"/>
      <c r="G88" s="26"/>
      <c r="H88" s="26"/>
      <c r="I88" s="26"/>
      <c r="J88" s="26"/>
      <c r="K88" s="26"/>
      <c r="L88" s="8"/>
      <c r="M88" s="5"/>
      <c r="Q88" s="8"/>
      <c r="R88" s="8"/>
      <c r="S88" s="8"/>
    </row>
    <row r="89" spans="4:19" ht="24" customHeight="1" x14ac:dyDescent="0.5">
      <c r="E89" s="26"/>
      <c r="F89" s="26"/>
      <c r="G89" s="26"/>
      <c r="H89" s="26"/>
      <c r="I89" s="26"/>
      <c r="J89" s="26"/>
      <c r="K89" s="26"/>
      <c r="L89" s="8"/>
      <c r="M89" s="5"/>
      <c r="Q89" s="8"/>
      <c r="R89" s="8"/>
      <c r="S89" s="8"/>
    </row>
    <row r="90" spans="4:19" ht="24" customHeight="1" x14ac:dyDescent="0.5">
      <c r="E90" s="26"/>
      <c r="F90" s="26"/>
      <c r="G90" s="26"/>
      <c r="H90" s="26"/>
      <c r="I90" s="26"/>
      <c r="J90" s="26"/>
      <c r="K90" s="26"/>
      <c r="L90" s="8"/>
      <c r="M90" s="5"/>
      <c r="Q90" s="8"/>
      <c r="R90" s="8"/>
      <c r="S90" s="8"/>
    </row>
    <row r="91" spans="4:19" ht="24" customHeight="1" x14ac:dyDescent="0.5">
      <c r="E91" s="26"/>
      <c r="F91" s="26"/>
      <c r="G91" s="26"/>
      <c r="H91" s="26"/>
      <c r="I91" s="26"/>
      <c r="J91" s="26"/>
      <c r="K91" s="26"/>
      <c r="L91" s="8"/>
      <c r="M91" s="5"/>
      <c r="Q91" s="8"/>
      <c r="R91" s="8"/>
      <c r="S91" s="8"/>
    </row>
    <row r="92" spans="4:19" ht="24" customHeight="1" x14ac:dyDescent="0.5">
      <c r="E92" s="26"/>
      <c r="F92" s="26"/>
      <c r="G92" s="26"/>
      <c r="H92" s="26"/>
      <c r="I92" s="26"/>
      <c r="J92" s="26"/>
      <c r="K92" s="26"/>
      <c r="L92" s="8"/>
      <c r="M92" s="5"/>
      <c r="Q92" s="8"/>
      <c r="R92" s="8"/>
      <c r="S92" s="8"/>
    </row>
    <row r="93" spans="4:19" ht="24" customHeight="1" x14ac:dyDescent="0.5">
      <c r="E93" s="26"/>
      <c r="F93" s="26"/>
      <c r="G93" s="26"/>
      <c r="H93" s="26"/>
      <c r="I93" s="26"/>
      <c r="J93" s="26"/>
      <c r="K93" s="26"/>
      <c r="L93" s="8"/>
      <c r="M93" s="5"/>
      <c r="Q93" s="8"/>
      <c r="R93" s="8"/>
      <c r="S93" s="8"/>
    </row>
    <row r="94" spans="4:19" ht="24" customHeight="1" x14ac:dyDescent="0.5">
      <c r="E94" s="26"/>
      <c r="F94" s="26"/>
      <c r="G94" s="26"/>
      <c r="H94" s="26"/>
      <c r="I94" s="26"/>
      <c r="J94" s="26"/>
      <c r="K94" s="26"/>
      <c r="L94" s="8"/>
      <c r="M94" s="5"/>
      <c r="Q94" s="8"/>
      <c r="R94" s="8"/>
      <c r="S94" s="8"/>
    </row>
    <row r="95" spans="4:19" ht="24" customHeight="1" x14ac:dyDescent="0.5">
      <c r="E95" s="26"/>
      <c r="F95" s="26"/>
      <c r="G95" s="26"/>
      <c r="H95" s="26"/>
      <c r="I95" s="26"/>
      <c r="J95" s="26"/>
      <c r="K95" s="26"/>
      <c r="L95" s="8"/>
      <c r="M95" s="5"/>
      <c r="Q95" s="8"/>
      <c r="R95" s="8"/>
      <c r="S95" s="8"/>
    </row>
    <row r="96" spans="4:19" ht="24" customHeight="1" x14ac:dyDescent="0.5">
      <c r="E96" s="26"/>
      <c r="F96" s="26"/>
      <c r="G96" s="26"/>
      <c r="H96" s="26"/>
      <c r="I96" s="26"/>
      <c r="J96" s="26"/>
      <c r="K96" s="26"/>
      <c r="L96" s="8"/>
      <c r="M96" s="5"/>
      <c r="Q96" s="8"/>
      <c r="R96" s="8"/>
      <c r="S96" s="8"/>
    </row>
    <row r="97" spans="5:19" ht="24" customHeight="1" x14ac:dyDescent="0.5">
      <c r="E97" s="26"/>
      <c r="F97" s="26"/>
      <c r="G97" s="26"/>
      <c r="H97" s="26"/>
      <c r="I97" s="26"/>
      <c r="J97" s="26"/>
      <c r="K97" s="26"/>
      <c r="L97" s="8"/>
      <c r="M97" s="5"/>
      <c r="Q97" s="8"/>
      <c r="R97" s="8"/>
      <c r="S97" s="8"/>
    </row>
    <row r="98" spans="5:19" ht="24" customHeight="1" x14ac:dyDescent="0.5">
      <c r="E98" s="26"/>
      <c r="F98" s="26"/>
      <c r="G98" s="26"/>
      <c r="H98" s="26"/>
      <c r="I98" s="26"/>
      <c r="J98" s="26"/>
      <c r="K98" s="26"/>
      <c r="L98" s="8"/>
      <c r="M98" s="5"/>
      <c r="Q98" s="8"/>
      <c r="R98" s="8"/>
      <c r="S98" s="8"/>
    </row>
    <row r="99" spans="5:19" ht="24" customHeight="1" x14ac:dyDescent="0.5">
      <c r="E99" s="26"/>
      <c r="F99" s="26"/>
      <c r="G99" s="26"/>
      <c r="H99" s="26"/>
      <c r="I99" s="26"/>
      <c r="J99" s="26"/>
      <c r="K99" s="26"/>
      <c r="L99" s="8"/>
      <c r="M99" s="5"/>
      <c r="Q99" s="8"/>
      <c r="R99" s="8"/>
      <c r="S99" s="8"/>
    </row>
    <row r="100" spans="5:19" ht="24" customHeight="1" x14ac:dyDescent="0.5">
      <c r="E100" s="26"/>
      <c r="F100" s="26"/>
      <c r="G100" s="26"/>
      <c r="H100" s="26"/>
      <c r="I100" s="26"/>
      <c r="J100" s="26"/>
      <c r="K100" s="26"/>
      <c r="L100" s="8"/>
      <c r="M100" s="5"/>
      <c r="Q100" s="8"/>
      <c r="R100" s="8"/>
      <c r="S100" s="8"/>
    </row>
    <row r="101" spans="5:19" ht="24" customHeight="1" x14ac:dyDescent="0.5">
      <c r="E101" s="26"/>
      <c r="F101" s="26"/>
      <c r="G101" s="26"/>
      <c r="H101" s="26"/>
      <c r="I101" s="26"/>
      <c r="J101" s="26"/>
      <c r="K101" s="26"/>
      <c r="L101" s="8"/>
      <c r="M101" s="5"/>
      <c r="Q101" s="8"/>
      <c r="R101" s="8"/>
      <c r="S101" s="8"/>
    </row>
    <row r="102" spans="5:19" ht="24" customHeight="1" x14ac:dyDescent="0.5">
      <c r="E102" s="26"/>
      <c r="F102" s="26"/>
      <c r="G102" s="26"/>
      <c r="H102" s="26"/>
      <c r="I102" s="26"/>
      <c r="J102" s="26"/>
      <c r="K102" s="26"/>
      <c r="L102" s="8"/>
      <c r="M102" s="5"/>
      <c r="Q102" s="8"/>
      <c r="R102" s="8"/>
      <c r="S102" s="8"/>
    </row>
    <row r="103" spans="5:19" ht="24" customHeight="1" x14ac:dyDescent="0.5">
      <c r="E103" s="26"/>
      <c r="F103" s="26"/>
      <c r="G103" s="26"/>
      <c r="H103" s="26"/>
      <c r="I103" s="26"/>
      <c r="J103" s="26"/>
      <c r="K103" s="26"/>
      <c r="L103" s="8"/>
      <c r="M103" s="5"/>
      <c r="Q103" s="8"/>
      <c r="R103" s="8"/>
      <c r="S103" s="8"/>
    </row>
    <row r="104" spans="5:19" ht="24" customHeight="1" x14ac:dyDescent="0.5">
      <c r="E104" s="26"/>
      <c r="F104" s="26"/>
      <c r="G104" s="26"/>
      <c r="H104" s="26"/>
      <c r="I104" s="26"/>
      <c r="J104" s="26"/>
      <c r="K104" s="26"/>
      <c r="L104" s="8"/>
      <c r="M104" s="5"/>
      <c r="Q104" s="8"/>
      <c r="R104" s="8"/>
      <c r="S104" s="8"/>
    </row>
    <row r="105" spans="5:19" ht="24" customHeight="1" x14ac:dyDescent="0.5">
      <c r="E105" s="26"/>
      <c r="F105" s="26"/>
      <c r="G105" s="26"/>
      <c r="H105" s="26"/>
      <c r="I105" s="26"/>
      <c r="J105" s="26"/>
      <c r="K105" s="26"/>
      <c r="L105" s="8"/>
      <c r="M105" s="5"/>
      <c r="Q105" s="8"/>
      <c r="R105" s="8"/>
      <c r="S105" s="8"/>
    </row>
    <row r="106" spans="5:19" ht="24" customHeight="1" x14ac:dyDescent="0.5">
      <c r="E106" s="26"/>
      <c r="F106" s="26"/>
      <c r="G106" s="26"/>
      <c r="H106" s="26"/>
      <c r="I106" s="26"/>
      <c r="J106" s="26"/>
      <c r="K106" s="26"/>
      <c r="L106" s="8"/>
      <c r="M106" s="5"/>
      <c r="Q106" s="8"/>
      <c r="R106" s="8"/>
      <c r="S106" s="8"/>
    </row>
    <row r="107" spans="5:19" ht="24" customHeight="1" x14ac:dyDescent="0.5">
      <c r="E107" s="26"/>
      <c r="F107" s="26"/>
      <c r="G107" s="26"/>
      <c r="H107" s="26"/>
      <c r="I107" s="26"/>
      <c r="J107" s="26"/>
      <c r="K107" s="26"/>
      <c r="L107" s="8"/>
      <c r="M107" s="5"/>
      <c r="Q107" s="8"/>
      <c r="R107" s="8"/>
      <c r="S107" s="8"/>
    </row>
    <row r="108" spans="5:19" ht="24" customHeight="1" x14ac:dyDescent="0.5">
      <c r="E108" s="26"/>
      <c r="F108" s="26"/>
      <c r="G108" s="26"/>
      <c r="H108" s="26"/>
      <c r="I108" s="26"/>
      <c r="J108" s="26"/>
      <c r="K108" s="26"/>
      <c r="L108" s="8"/>
      <c r="M108" s="5"/>
      <c r="Q108" s="8"/>
      <c r="R108" s="8"/>
      <c r="S108" s="8"/>
    </row>
    <row r="109" spans="5:19" ht="24" customHeight="1" x14ac:dyDescent="0.5">
      <c r="E109" s="26"/>
      <c r="F109" s="26"/>
      <c r="G109" s="26"/>
      <c r="H109" s="26"/>
      <c r="I109" s="26"/>
      <c r="J109" s="26"/>
      <c r="K109" s="26"/>
      <c r="L109" s="8"/>
      <c r="M109" s="5"/>
      <c r="Q109" s="8"/>
      <c r="R109" s="8"/>
      <c r="S109" s="8"/>
    </row>
    <row r="110" spans="5:19" ht="24" customHeight="1" x14ac:dyDescent="0.5">
      <c r="E110" s="26"/>
      <c r="F110" s="26"/>
      <c r="G110" s="26"/>
      <c r="H110" s="26"/>
      <c r="I110" s="26"/>
      <c r="J110" s="26"/>
      <c r="K110" s="26"/>
      <c r="L110" s="8"/>
      <c r="M110" s="5"/>
      <c r="Q110" s="8"/>
      <c r="R110" s="8"/>
      <c r="S110" s="8"/>
    </row>
    <row r="111" spans="5:19" ht="24" customHeight="1" x14ac:dyDescent="0.5">
      <c r="E111" s="26"/>
      <c r="F111" s="26"/>
      <c r="G111" s="26"/>
      <c r="H111" s="26"/>
      <c r="I111" s="26"/>
      <c r="J111" s="26"/>
      <c r="K111" s="26"/>
      <c r="L111" s="8"/>
      <c r="M111" s="5"/>
      <c r="Q111" s="8"/>
      <c r="R111" s="8"/>
      <c r="S111" s="8"/>
    </row>
    <row r="112" spans="5:19" ht="24" customHeight="1" x14ac:dyDescent="0.5">
      <c r="E112" s="26"/>
      <c r="F112" s="26"/>
      <c r="G112" s="26"/>
      <c r="H112" s="26"/>
      <c r="I112" s="26"/>
      <c r="J112" s="26"/>
      <c r="K112" s="26"/>
      <c r="L112" s="8"/>
      <c r="M112" s="5"/>
      <c r="Q112" s="8"/>
      <c r="R112" s="8"/>
      <c r="S112" s="8"/>
    </row>
    <row r="113" spans="5:19" ht="24" customHeight="1" x14ac:dyDescent="0.5">
      <c r="E113" s="26"/>
      <c r="F113" s="26"/>
      <c r="G113" s="26"/>
      <c r="H113" s="26"/>
      <c r="I113" s="26"/>
      <c r="J113" s="26"/>
      <c r="K113" s="26"/>
      <c r="L113" s="8"/>
      <c r="M113" s="5"/>
      <c r="Q113" s="8"/>
      <c r="R113" s="8"/>
      <c r="S113" s="8"/>
    </row>
    <row r="114" spans="5:19" ht="24" customHeight="1" x14ac:dyDescent="0.5">
      <c r="E114" s="26"/>
      <c r="F114" s="26"/>
      <c r="G114" s="26"/>
      <c r="H114" s="26"/>
      <c r="I114" s="26"/>
      <c r="J114" s="26"/>
      <c r="K114" s="26"/>
      <c r="L114" s="8"/>
      <c r="M114" s="5"/>
      <c r="Q114" s="8"/>
      <c r="R114" s="8"/>
      <c r="S114" s="8"/>
    </row>
    <row r="115" spans="5:19" ht="24" customHeight="1" x14ac:dyDescent="0.5">
      <c r="E115" s="26"/>
      <c r="F115" s="26"/>
      <c r="G115" s="26"/>
      <c r="H115" s="26"/>
      <c r="I115" s="26"/>
      <c r="J115" s="26"/>
      <c r="K115" s="26"/>
      <c r="L115" s="8"/>
      <c r="M115" s="5"/>
      <c r="Q115" s="8"/>
      <c r="R115" s="8"/>
      <c r="S115" s="8"/>
    </row>
    <row r="116" spans="5:19" ht="24" customHeight="1" x14ac:dyDescent="0.5">
      <c r="E116" s="26"/>
      <c r="F116" s="26"/>
      <c r="G116" s="26"/>
      <c r="H116" s="26"/>
      <c r="I116" s="26"/>
      <c r="J116" s="26"/>
      <c r="K116" s="26"/>
      <c r="L116" s="8"/>
      <c r="M116" s="5"/>
      <c r="Q116" s="8"/>
      <c r="R116" s="8"/>
      <c r="S116" s="8"/>
    </row>
    <row r="117" spans="5:19" ht="24" customHeight="1" x14ac:dyDescent="0.5">
      <c r="E117" s="26"/>
      <c r="F117" s="26"/>
      <c r="G117" s="26"/>
      <c r="H117" s="26"/>
      <c r="I117" s="26"/>
      <c r="J117" s="26"/>
      <c r="K117" s="26"/>
      <c r="L117" s="8"/>
      <c r="M117" s="5"/>
      <c r="Q117" s="8"/>
      <c r="R117" s="8"/>
      <c r="S117" s="8"/>
    </row>
    <row r="118" spans="5:19" ht="24" customHeight="1" x14ac:dyDescent="0.5">
      <c r="E118" s="26"/>
      <c r="F118" s="26"/>
      <c r="G118" s="26"/>
      <c r="H118" s="26"/>
      <c r="I118" s="26"/>
      <c r="J118" s="26"/>
      <c r="K118" s="26"/>
      <c r="L118" s="8"/>
      <c r="M118" s="5"/>
      <c r="Q118" s="8"/>
      <c r="R118" s="8"/>
      <c r="S118" s="8"/>
    </row>
  </sheetData>
  <mergeCells count="5">
    <mergeCell ref="A1:K1"/>
    <mergeCell ref="A2:K2"/>
    <mergeCell ref="A3:K3"/>
    <mergeCell ref="E5:G5"/>
    <mergeCell ref="I5:K5"/>
  </mergeCells>
  <pageMargins left="0.47244094488188998" right="0.27559055118110198" top="0.74803149606299202" bottom="0.511811023622047" header="0.43307086614173201" footer="0.31496062992126"/>
  <pageSetup paperSize="9" scale="53" firstPageNumber="10" fitToHeight="0" orientation="portrait" useFirstPageNumber="1" r:id="rId1"/>
  <headerFooter scaleWithDoc="0" alignWithMargins="0">
    <oddHeader>&amp;R&amp;"Angsana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E6BC3-56DD-4463-AA36-20292F147315}">
  <sheetPr codeName="Sheet3">
    <tabColor rgb="FFCCFF66"/>
    <pageSetUpPr fitToPage="1"/>
  </sheetPr>
  <dimension ref="A1:BC92"/>
  <sheetViews>
    <sheetView view="pageBreakPreview" topLeftCell="A13" zoomScale="60" zoomScaleNormal="50" workbookViewId="0">
      <selection activeCell="AA26" sqref="AA26"/>
    </sheetView>
  </sheetViews>
  <sheetFormatPr defaultColWidth="9.140625" defaultRowHeight="24" customHeight="1" x14ac:dyDescent="0.5"/>
  <cols>
    <col min="1" max="2" width="2.7109375" style="9" customWidth="1"/>
    <col min="3" max="3" width="53.140625" style="69" customWidth="1"/>
    <col min="4" max="4" width="10.140625" style="69" customWidth="1"/>
    <col min="5" max="5" width="20.42578125" style="53" customWidth="1"/>
    <col min="6" max="6" width="0.85546875" style="53" customWidth="1"/>
    <col min="7" max="7" width="19.42578125" style="53" customWidth="1"/>
    <col min="8" max="8" width="0.85546875" style="53" customWidth="1"/>
    <col min="9" max="9" width="20.85546875" style="53" customWidth="1"/>
    <col min="10" max="10" width="0.85546875" style="53" customWidth="1"/>
    <col min="11" max="11" width="16.7109375" style="53" customWidth="1"/>
    <col min="12" max="12" width="0.85546875" style="53" customWidth="1"/>
    <col min="13" max="13" width="31.5703125" style="53" customWidth="1"/>
    <col min="14" max="14" width="0.85546875" style="53" customWidth="1"/>
    <col min="15" max="15" width="21.85546875" style="53" customWidth="1"/>
    <col min="16" max="16" width="0.85546875" style="53" customWidth="1"/>
    <col min="17" max="17" width="18" style="53" customWidth="1"/>
    <col min="18" max="18" width="0.85546875" style="53" customWidth="1"/>
    <col min="19" max="19" width="21" style="53" customWidth="1"/>
    <col min="20" max="20" width="0.85546875" style="53" customWidth="1"/>
    <col min="21" max="21" width="21.42578125" style="53" customWidth="1"/>
    <col min="22" max="22" width="0.85546875" style="53" customWidth="1"/>
    <col min="23" max="23" width="20.42578125" style="53" customWidth="1"/>
    <col min="24" max="24" width="0.85546875" style="53" customWidth="1"/>
    <col min="25" max="25" width="21.140625" style="53" bestFit="1" customWidth="1"/>
    <col min="26" max="26" width="0.85546875" style="53" customWidth="1"/>
    <col min="27" max="27" width="21.140625" style="53" bestFit="1" customWidth="1"/>
    <col min="28" max="28" width="0.85546875" style="53" customWidth="1"/>
    <col min="29" max="29" width="21.42578125" style="53" customWidth="1"/>
    <col min="30" max="30" width="17.7109375" style="8" bestFit="1" customWidth="1"/>
    <col min="31" max="31" width="13.140625" style="8" customWidth="1"/>
    <col min="32" max="32" width="12.5703125" style="8" bestFit="1" customWidth="1"/>
    <col min="33" max="55" width="9.140625" style="8"/>
    <col min="56" max="16384" width="9.140625" style="9"/>
  </cols>
  <sheetData>
    <row r="1" spans="1:55" s="22" customFormat="1" ht="24" customHeight="1" x14ac:dyDescent="0.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s="22" customFormat="1" ht="24" customHeight="1" x14ac:dyDescent="0.5">
      <c r="A2" s="162" t="s">
        <v>118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</row>
    <row r="3" spans="1:55" s="22" customFormat="1" ht="24" customHeight="1" x14ac:dyDescent="0.5">
      <c r="A3" s="162" t="str">
        <f>งบกำไรขาดทุนเบ็ดเสร็จ!A3</f>
        <v>สำหรับปีสิ้นสุดวันที่ 31 ธันวาคม 2567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</row>
    <row r="4" spans="1:55" s="22" customFormat="1" ht="28.35" customHeight="1" x14ac:dyDescent="0.5">
      <c r="A4" s="29"/>
      <c r="B4" s="29"/>
      <c r="C4" s="29"/>
      <c r="D4" s="29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7" t="str">
        <f>'[1]งบกำไรขาดทุนเบ็ดเสร็จ '!K4</f>
        <v>(หน่วย : บาท)</v>
      </c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</row>
    <row r="5" spans="1:55" s="22" customFormat="1" ht="24" customHeight="1" x14ac:dyDescent="0.5">
      <c r="A5" s="65"/>
      <c r="B5" s="65"/>
      <c r="C5" s="65"/>
      <c r="D5" s="65"/>
      <c r="E5" s="163" t="s">
        <v>119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70"/>
      <c r="AC5" s="57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</row>
    <row r="6" spans="1:55" s="22" customFormat="1" ht="24" customHeight="1" x14ac:dyDescent="0.5">
      <c r="A6" s="66"/>
      <c r="B6" s="66"/>
      <c r="C6" s="66"/>
      <c r="D6" s="66"/>
      <c r="E6" s="161" t="s">
        <v>120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72"/>
      <c r="AA6" s="72" t="s">
        <v>121</v>
      </c>
      <c r="AB6" s="72"/>
      <c r="AC6" s="72" t="s">
        <v>122</v>
      </c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</row>
    <row r="7" spans="1:55" s="22" customFormat="1" ht="24" customHeight="1" x14ac:dyDescent="0.5">
      <c r="A7" s="23"/>
      <c r="B7" s="23"/>
      <c r="C7" s="67"/>
      <c r="D7" s="67"/>
      <c r="E7" s="49" t="s">
        <v>123</v>
      </c>
      <c r="F7" s="72"/>
      <c r="G7" s="49" t="s">
        <v>66</v>
      </c>
      <c r="H7" s="72"/>
      <c r="I7" s="49" t="s">
        <v>67</v>
      </c>
      <c r="J7" s="72" t="s">
        <v>10</v>
      </c>
      <c r="K7" s="161" t="s">
        <v>68</v>
      </c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73"/>
      <c r="Y7" s="72" t="s">
        <v>122</v>
      </c>
      <c r="Z7" s="49"/>
      <c r="AA7" s="49" t="s">
        <v>124</v>
      </c>
      <c r="AB7" s="49"/>
      <c r="AC7" s="56" t="s">
        <v>60</v>
      </c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</row>
    <row r="8" spans="1:55" s="22" customFormat="1" ht="24" customHeight="1" x14ac:dyDescent="0.5">
      <c r="A8" s="23"/>
      <c r="B8" s="23"/>
      <c r="C8" s="67"/>
      <c r="D8" s="67"/>
      <c r="E8" s="49" t="s">
        <v>125</v>
      </c>
      <c r="F8" s="49"/>
      <c r="G8" s="49"/>
      <c r="H8" s="49"/>
      <c r="I8" s="49"/>
      <c r="J8" s="49"/>
      <c r="K8" s="160" t="s">
        <v>100</v>
      </c>
      <c r="L8" s="160"/>
      <c r="M8" s="160"/>
      <c r="N8" s="160"/>
      <c r="O8" s="160"/>
      <c r="P8" s="160"/>
      <c r="Q8" s="160"/>
      <c r="R8" s="49"/>
      <c r="S8" s="49" t="s">
        <v>126</v>
      </c>
      <c r="T8" s="49"/>
      <c r="U8" s="49" t="s">
        <v>127</v>
      </c>
      <c r="V8" s="49"/>
      <c r="W8" s="49" t="s">
        <v>128</v>
      </c>
      <c r="X8" s="49"/>
      <c r="Y8" s="49" t="s">
        <v>60</v>
      </c>
      <c r="Z8" s="49"/>
      <c r="AA8" s="49" t="s">
        <v>129</v>
      </c>
      <c r="AB8" s="49"/>
      <c r="AC8" s="49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s="22" customFormat="1" ht="24" customHeight="1" x14ac:dyDescent="0.5">
      <c r="A9" s="23"/>
      <c r="B9" s="23"/>
      <c r="C9" s="67"/>
      <c r="D9" s="67"/>
      <c r="E9" s="49"/>
      <c r="F9" s="49"/>
      <c r="G9" s="49"/>
      <c r="H9" s="49"/>
      <c r="I9" s="49"/>
      <c r="J9" s="49"/>
      <c r="K9" s="49" t="s">
        <v>130</v>
      </c>
      <c r="L9" s="49"/>
      <c r="M9" s="49" t="s">
        <v>131</v>
      </c>
      <c r="N9" s="49"/>
      <c r="O9" s="49" t="s">
        <v>132</v>
      </c>
      <c r="P9" s="49"/>
      <c r="Q9" s="49" t="s">
        <v>133</v>
      </c>
      <c r="R9" s="49"/>
      <c r="S9" s="49" t="s">
        <v>134</v>
      </c>
      <c r="T9" s="49"/>
      <c r="U9" s="49" t="s">
        <v>25</v>
      </c>
      <c r="V9" s="49"/>
      <c r="W9" s="49" t="s">
        <v>135</v>
      </c>
      <c r="X9" s="49"/>
      <c r="Y9" s="49" t="s">
        <v>136</v>
      </c>
      <c r="Z9" s="49"/>
      <c r="AA9" s="50"/>
      <c r="AB9" s="49"/>
      <c r="AC9" s="49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s="22" customFormat="1" ht="24" customHeight="1" x14ac:dyDescent="0.5">
      <c r="A10" s="23"/>
      <c r="B10" s="23"/>
      <c r="C10" s="67"/>
      <c r="D10" s="24"/>
      <c r="E10" s="49"/>
      <c r="F10" s="49"/>
      <c r="G10" s="49"/>
      <c r="H10" s="49"/>
      <c r="I10" s="49"/>
      <c r="J10" s="49"/>
      <c r="K10" s="49" t="s">
        <v>137</v>
      </c>
      <c r="L10" s="49"/>
      <c r="M10" s="49" t="s">
        <v>138</v>
      </c>
      <c r="N10" s="49"/>
      <c r="O10" s="49" t="s">
        <v>139</v>
      </c>
      <c r="P10" s="49"/>
      <c r="Q10" s="49" t="s">
        <v>139</v>
      </c>
      <c r="R10" s="49"/>
      <c r="S10" s="49" t="s">
        <v>140</v>
      </c>
      <c r="T10" s="49"/>
      <c r="U10" s="49"/>
      <c r="V10" s="49"/>
      <c r="W10" s="49"/>
      <c r="X10" s="49"/>
      <c r="Y10" s="50"/>
      <c r="Z10" s="49"/>
      <c r="AA10" s="49"/>
      <c r="AB10" s="49"/>
      <c r="AC10" s="49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s="22" customFormat="1" ht="24" customHeight="1" x14ac:dyDescent="0.5">
      <c r="A11" s="23"/>
      <c r="B11" s="23"/>
      <c r="C11" s="67"/>
      <c r="D11" s="24" t="s">
        <v>6</v>
      </c>
      <c r="E11" s="49"/>
      <c r="F11" s="49"/>
      <c r="G11" s="49"/>
      <c r="H11" s="49"/>
      <c r="I11" s="49"/>
      <c r="J11" s="49"/>
      <c r="K11" s="49"/>
      <c r="L11" s="49"/>
      <c r="M11" s="49" t="s">
        <v>141</v>
      </c>
      <c r="N11" s="49"/>
      <c r="O11" s="49" t="s">
        <v>142</v>
      </c>
      <c r="P11" s="49"/>
      <c r="Q11" s="49"/>
      <c r="R11" s="49"/>
      <c r="S11" s="49" t="s">
        <v>143</v>
      </c>
      <c r="T11" s="49"/>
      <c r="U11" s="49"/>
      <c r="V11" s="49"/>
      <c r="W11" s="49"/>
      <c r="X11" s="49"/>
      <c r="Y11" s="50"/>
      <c r="Z11" s="49"/>
      <c r="AA11" s="49"/>
      <c r="AB11" s="49"/>
      <c r="AC11" s="4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s="22" customFormat="1" ht="24" customHeight="1" x14ac:dyDescent="0.5">
      <c r="A12" s="48"/>
      <c r="B12" s="48"/>
      <c r="C12" s="68"/>
      <c r="D12" s="68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</row>
    <row r="13" spans="1:55" s="23" customFormat="1" ht="24" customHeight="1" x14ac:dyDescent="0.5">
      <c r="A13" s="23" t="s">
        <v>144</v>
      </c>
      <c r="C13" s="24"/>
      <c r="D13" s="24"/>
      <c r="E13" s="41">
        <v>4755931420</v>
      </c>
      <c r="F13" s="41"/>
      <c r="G13" s="41">
        <v>-676242285.78999996</v>
      </c>
      <c r="H13" s="41"/>
      <c r="I13" s="41">
        <v>-645884960</v>
      </c>
      <c r="J13" s="41"/>
      <c r="K13" s="41">
        <v>14949278.219999999</v>
      </c>
      <c r="L13" s="41"/>
      <c r="M13" s="41">
        <v>124045537.08</v>
      </c>
      <c r="N13" s="41"/>
      <c r="O13" s="41">
        <v>101072048.12</v>
      </c>
      <c r="P13" s="41">
        <v>0</v>
      </c>
      <c r="Q13" s="41">
        <f>SUM(K13:O13)</f>
        <v>240066863.42000002</v>
      </c>
      <c r="R13" s="41">
        <v>0</v>
      </c>
      <c r="S13" s="41">
        <v>-160294.72</v>
      </c>
      <c r="T13" s="41">
        <v>0</v>
      </c>
      <c r="U13" s="41">
        <v>1451940.04</v>
      </c>
      <c r="V13" s="41"/>
      <c r="W13" s="41">
        <f>SUM(Q13:U13)</f>
        <v>241358508.74000001</v>
      </c>
      <c r="X13" s="41">
        <v>0</v>
      </c>
      <c r="Y13" s="41">
        <f>E13+G13+I13+W13</f>
        <v>3675162682.9499998</v>
      </c>
      <c r="Z13" s="41"/>
      <c r="AA13" s="41">
        <v>2922197241.8600001</v>
      </c>
      <c r="AB13" s="41"/>
      <c r="AC13" s="41">
        <f>Y13+AA13</f>
        <v>6597359924.8099995</v>
      </c>
    </row>
    <row r="14" spans="1:55" s="8" customFormat="1" ht="24" customHeight="1" x14ac:dyDescent="0.5">
      <c r="A14" s="8" t="s">
        <v>145</v>
      </c>
      <c r="B14" s="23"/>
      <c r="C14" s="16"/>
      <c r="D14" s="16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55" s="22" customFormat="1" ht="24" customHeight="1" x14ac:dyDescent="0.5">
      <c r="B15" s="9" t="s">
        <v>99</v>
      </c>
      <c r="C15" s="23"/>
      <c r="D15" s="23"/>
      <c r="E15" s="8">
        <v>0</v>
      </c>
      <c r="F15" s="26"/>
      <c r="G15" s="26">
        <f>งบกำไรขาดทุนเบ็ดเสร็จ!G47</f>
        <v>149483777.45000005</v>
      </c>
      <c r="H15" s="26">
        <v>0</v>
      </c>
      <c r="I15" s="8">
        <v>0</v>
      </c>
      <c r="J15" s="8">
        <v>0</v>
      </c>
      <c r="K15" s="8">
        <v>0</v>
      </c>
      <c r="L15" s="8"/>
      <c r="M15" s="8">
        <v>0</v>
      </c>
      <c r="N15" s="8"/>
      <c r="O15" s="8">
        <v>0</v>
      </c>
      <c r="P15" s="8"/>
      <c r="Q15" s="8">
        <f>SUM(K15:O15)</f>
        <v>0</v>
      </c>
      <c r="R15" s="26"/>
      <c r="S15" s="8">
        <v>0</v>
      </c>
      <c r="T15" s="8"/>
      <c r="U15" s="8">
        <v>0</v>
      </c>
      <c r="V15" s="26">
        <v>0</v>
      </c>
      <c r="W15" s="8">
        <f>SUM(Q15:U15)</f>
        <v>0</v>
      </c>
      <c r="X15" s="41"/>
      <c r="Y15" s="26">
        <f>E15+G15+I15+W15</f>
        <v>149483777.45000005</v>
      </c>
      <c r="Z15" s="41"/>
      <c r="AA15" s="26">
        <f>งบกำไรขาดทุนเบ็ดเสร็จ!G48</f>
        <v>97249353.109999999</v>
      </c>
      <c r="AB15" s="41"/>
      <c r="AC15" s="26">
        <f>Y15+AA15</f>
        <v>246733130.56000006</v>
      </c>
      <c r="AD15" s="23">
        <f>AC15-งบกำไรขาดทุนเบ็ดเสร็จ!G49</f>
        <v>0</v>
      </c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</row>
    <row r="16" spans="1:55" s="22" customFormat="1" ht="24" customHeight="1" x14ac:dyDescent="0.5">
      <c r="B16" s="9" t="s">
        <v>146</v>
      </c>
      <c r="C16" s="23"/>
      <c r="D16" s="23"/>
      <c r="E16" s="8">
        <v>0</v>
      </c>
      <c r="F16" s="55"/>
      <c r="G16" s="8">
        <v>225473.81</v>
      </c>
      <c r="H16" s="8"/>
      <c r="I16" s="8">
        <v>0</v>
      </c>
      <c r="J16" s="26"/>
      <c r="K16" s="26">
        <v>-3449485.78</v>
      </c>
      <c r="L16" s="55"/>
      <c r="M16" s="103">
        <v>-15851080.01</v>
      </c>
      <c r="N16" s="62"/>
      <c r="O16" s="103">
        <v>-19723236.23</v>
      </c>
      <c r="P16" s="62"/>
      <c r="Q16" s="26">
        <f>SUM(K16:O16)</f>
        <v>-39023802.019999996</v>
      </c>
      <c r="R16" s="62"/>
      <c r="S16" s="8">
        <v>0</v>
      </c>
      <c r="T16" s="8"/>
      <c r="U16" s="8">
        <v>0</v>
      </c>
      <c r="V16" s="26"/>
      <c r="W16" s="26">
        <f>SUM(Q16:U16)</f>
        <v>-39023802.019999996</v>
      </c>
      <c r="X16" s="41"/>
      <c r="Y16" s="26">
        <f>E16+G16+I16+W16</f>
        <v>-38798328.209999993</v>
      </c>
      <c r="Z16" s="41"/>
      <c r="AA16" s="26">
        <v>-20667895.920000002</v>
      </c>
      <c r="AB16" s="41"/>
      <c r="AC16" s="26">
        <f>Y16+AA16</f>
        <v>-59466224.129999995</v>
      </c>
      <c r="AD16" s="23">
        <f>AC16-งบกำไรขาดทุนเบ็ดเสร็จ!G43</f>
        <v>0</v>
      </c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</row>
    <row r="17" spans="1:55" s="22" customFormat="1" ht="24" customHeight="1" x14ac:dyDescent="0.5">
      <c r="B17" s="9" t="s">
        <v>147</v>
      </c>
      <c r="C17" s="23"/>
      <c r="D17" s="23"/>
      <c r="E17" s="8">
        <v>0</v>
      </c>
      <c r="F17" s="8"/>
      <c r="G17" s="8">
        <v>0</v>
      </c>
      <c r="H17" s="8"/>
      <c r="I17" s="8">
        <v>0</v>
      </c>
      <c r="J17" s="8"/>
      <c r="K17" s="8">
        <v>0</v>
      </c>
      <c r="L17" s="8"/>
      <c r="M17" s="8">
        <v>0</v>
      </c>
      <c r="N17" s="8"/>
      <c r="O17" s="8">
        <v>0</v>
      </c>
      <c r="P17" s="8"/>
      <c r="Q17" s="8">
        <f>SUM(K17:O17)</f>
        <v>0</v>
      </c>
      <c r="R17" s="8"/>
      <c r="S17" s="8">
        <v>0</v>
      </c>
      <c r="T17" s="8"/>
      <c r="U17" s="8">
        <v>0</v>
      </c>
      <c r="V17" s="8"/>
      <c r="W17" s="8">
        <f>SUM(Q17:U17)</f>
        <v>0</v>
      </c>
      <c r="X17" s="8"/>
      <c r="Y17" s="8">
        <f>E17+G17+I17+W17</f>
        <v>0</v>
      </c>
      <c r="Z17" s="41"/>
      <c r="AA17" s="26">
        <v>-21375350</v>
      </c>
      <c r="AB17" s="41"/>
      <c r="AC17" s="26">
        <f>Y17+AA17</f>
        <v>-21375350</v>
      </c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</row>
    <row r="18" spans="1:55" s="22" customFormat="1" ht="24" customHeight="1" x14ac:dyDescent="0.5">
      <c r="B18" s="9" t="s">
        <v>148</v>
      </c>
      <c r="C18" s="23"/>
      <c r="D18" s="23"/>
      <c r="E18" s="8">
        <v>0</v>
      </c>
      <c r="F18" s="8"/>
      <c r="G18" s="8">
        <v>0</v>
      </c>
      <c r="H18" s="8"/>
      <c r="I18" s="8">
        <v>0</v>
      </c>
      <c r="J18" s="8"/>
      <c r="K18" s="8">
        <v>0</v>
      </c>
      <c r="L18" s="8"/>
      <c r="M18" s="8">
        <v>0</v>
      </c>
      <c r="N18" s="8"/>
      <c r="O18" s="8">
        <v>0</v>
      </c>
      <c r="P18" s="8"/>
      <c r="Q18" s="8">
        <f>SUM(K18:O18)</f>
        <v>0</v>
      </c>
      <c r="R18" s="8"/>
      <c r="S18" s="8">
        <v>0</v>
      </c>
      <c r="T18" s="8"/>
      <c r="U18" s="8">
        <v>0</v>
      </c>
      <c r="V18" s="8"/>
      <c r="W18" s="8">
        <f>SUM(Q18:U18)</f>
        <v>0</v>
      </c>
      <c r="X18" s="8"/>
      <c r="Y18" s="8">
        <f>E18+G18+I18+W18</f>
        <v>0</v>
      </c>
      <c r="Z18" s="41"/>
      <c r="AA18" s="26">
        <v>-100</v>
      </c>
      <c r="AB18" s="41"/>
      <c r="AC18" s="26">
        <f>Y18+AA18</f>
        <v>-100</v>
      </c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</row>
    <row r="19" spans="1:55" ht="24" customHeight="1" x14ac:dyDescent="0.5">
      <c r="B19" s="9" t="s">
        <v>149</v>
      </c>
      <c r="C19" s="27"/>
      <c r="D19" s="27"/>
      <c r="E19" s="104">
        <f>SUM(E15:E18)</f>
        <v>0</v>
      </c>
      <c r="F19" s="76"/>
      <c r="G19" s="104">
        <f>SUM(G15:G18)</f>
        <v>149709251.26000005</v>
      </c>
      <c r="H19" s="26"/>
      <c r="I19" s="104">
        <f>SUM(I15:I18)</f>
        <v>0</v>
      </c>
      <c r="J19" s="26"/>
      <c r="K19" s="105">
        <f>SUM(K15:K18)</f>
        <v>-3449485.78</v>
      </c>
      <c r="L19" s="76"/>
      <c r="M19" s="105">
        <f>SUM(M15:M18)</f>
        <v>-15851080.01</v>
      </c>
      <c r="N19" s="26"/>
      <c r="O19" s="105">
        <f>SUM(O15:O18)</f>
        <v>-19723236.23</v>
      </c>
      <c r="P19" s="26"/>
      <c r="Q19" s="105">
        <f>SUM(Q15:Q18)</f>
        <v>-39023802.019999996</v>
      </c>
      <c r="R19" s="26"/>
      <c r="S19" s="104">
        <f>SUM(S15:S18)</f>
        <v>0</v>
      </c>
      <c r="T19" s="26"/>
      <c r="U19" s="104">
        <f>SUM(U15:U18)</f>
        <v>0</v>
      </c>
      <c r="V19" s="26"/>
      <c r="W19" s="105">
        <f>SUM(W15:W18)</f>
        <v>-39023802.019999996</v>
      </c>
      <c r="X19" s="62"/>
      <c r="Y19" s="104">
        <f>SUM(Y15:Y18)</f>
        <v>110685449.24000005</v>
      </c>
      <c r="Z19" s="62"/>
      <c r="AA19" s="104">
        <f>SUM(AA15:AA18)</f>
        <v>55206007.189999998</v>
      </c>
      <c r="AB19" s="62"/>
      <c r="AC19" s="104">
        <f>SUM(AC15:AC18)</f>
        <v>165891456.43000007</v>
      </c>
    </row>
    <row r="20" spans="1:55" s="22" customFormat="1" ht="24" customHeight="1" x14ac:dyDescent="0.5">
      <c r="A20" s="22" t="s">
        <v>150</v>
      </c>
      <c r="C20" s="24"/>
      <c r="D20" s="24"/>
      <c r="E20" s="58">
        <f>+E13+E19</f>
        <v>4755931420</v>
      </c>
      <c r="F20" s="41"/>
      <c r="G20" s="58">
        <f>+G13+G19</f>
        <v>-526533034.52999991</v>
      </c>
      <c r="H20" s="41"/>
      <c r="I20" s="58">
        <f>+I13+I19</f>
        <v>-645884960</v>
      </c>
      <c r="J20" s="41"/>
      <c r="K20" s="58">
        <f>+K13+K19</f>
        <v>11499792.439999999</v>
      </c>
      <c r="L20" s="41"/>
      <c r="M20" s="58">
        <f>+M13+M19</f>
        <v>108194457.06999999</v>
      </c>
      <c r="N20" s="41"/>
      <c r="O20" s="58">
        <f>+O13+O19</f>
        <v>81348811.890000001</v>
      </c>
      <c r="P20" s="41"/>
      <c r="Q20" s="58">
        <f>+Q13+Q19</f>
        <v>201043061.40000004</v>
      </c>
      <c r="R20" s="41"/>
      <c r="S20" s="58">
        <f>+S13+S19</f>
        <v>-160294.72</v>
      </c>
      <c r="T20" s="41"/>
      <c r="U20" s="58">
        <f>+U13+U19</f>
        <v>1451940.04</v>
      </c>
      <c r="V20" s="41"/>
      <c r="W20" s="58">
        <f>+W13+W19</f>
        <v>202334706.72000003</v>
      </c>
      <c r="X20" s="41"/>
      <c r="Y20" s="58">
        <f>+Y13+Y19</f>
        <v>3785848132.1900001</v>
      </c>
      <c r="Z20" s="41"/>
      <c r="AA20" s="58">
        <f>+AA13+AA19</f>
        <v>2977403249.0500002</v>
      </c>
      <c r="AB20" s="41"/>
      <c r="AC20" s="58">
        <f>+AC13+AC19</f>
        <v>6763251381.2399998</v>
      </c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</row>
    <row r="21" spans="1:55" s="8" customFormat="1" ht="24" hidden="1" customHeight="1" x14ac:dyDescent="0.5">
      <c r="A21" s="23" t="s">
        <v>151</v>
      </c>
      <c r="B21" s="23"/>
      <c r="C21" s="16"/>
      <c r="D21" s="16"/>
      <c r="E21" s="41">
        <v>4755931420</v>
      </c>
      <c r="F21" s="41"/>
      <c r="G21" s="41">
        <v>-526533034.52999991</v>
      </c>
      <c r="H21" s="41"/>
      <c r="I21" s="41">
        <v>-645884960</v>
      </c>
      <c r="J21" s="41"/>
      <c r="K21" s="41">
        <v>11499792.439999999</v>
      </c>
      <c r="L21" s="41"/>
      <c r="M21" s="41">
        <v>108194457.06999999</v>
      </c>
      <c r="N21" s="41"/>
      <c r="O21" s="41">
        <v>81348811.890000001</v>
      </c>
      <c r="P21" s="41">
        <v>0</v>
      </c>
      <c r="Q21" s="41">
        <f>SUM(K21:O21)</f>
        <v>201043061.39999998</v>
      </c>
      <c r="R21" s="41">
        <v>0</v>
      </c>
      <c r="S21" s="41">
        <v>-160294.72</v>
      </c>
      <c r="T21" s="41">
        <v>0</v>
      </c>
      <c r="U21" s="41">
        <v>1451940.04</v>
      </c>
      <c r="V21" s="41">
        <v>0</v>
      </c>
      <c r="W21" s="41">
        <v>202334706.71999997</v>
      </c>
      <c r="X21" s="41">
        <v>0</v>
      </c>
      <c r="Y21" s="41">
        <f>E21+G21+I21+W21</f>
        <v>3785848132.1900001</v>
      </c>
      <c r="Z21" s="41">
        <v>0</v>
      </c>
      <c r="AA21" s="41">
        <v>2977403249.0500002</v>
      </c>
      <c r="AB21" s="41">
        <v>0</v>
      </c>
      <c r="AC21" s="41">
        <f>Y21+AA21</f>
        <v>6763251381.2399998</v>
      </c>
    </row>
    <row r="22" spans="1:55" ht="24" customHeight="1" x14ac:dyDescent="0.5">
      <c r="A22" s="9" t="s">
        <v>145</v>
      </c>
      <c r="B22" s="22"/>
      <c r="C22" s="47"/>
      <c r="D22" s="47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55" s="22" customFormat="1" ht="24" customHeight="1" x14ac:dyDescent="0.5">
      <c r="B23" s="9" t="s">
        <v>99</v>
      </c>
      <c r="C23" s="67"/>
      <c r="D23" s="16"/>
      <c r="E23" s="8">
        <v>0</v>
      </c>
      <c r="F23" s="55"/>
      <c r="G23" s="26">
        <v>230066029.38</v>
      </c>
      <c r="H23" s="26">
        <v>0</v>
      </c>
      <c r="I23" s="8">
        <v>0</v>
      </c>
      <c r="J23" s="26">
        <v>0</v>
      </c>
      <c r="K23" s="8">
        <v>0</v>
      </c>
      <c r="L23" s="53"/>
      <c r="M23" s="8">
        <v>0</v>
      </c>
      <c r="N23" s="8"/>
      <c r="O23" s="8">
        <v>0</v>
      </c>
      <c r="P23" s="8"/>
      <c r="Q23" s="8">
        <f>SUM(K23:P23)</f>
        <v>0</v>
      </c>
      <c r="R23" s="53"/>
      <c r="S23" s="8">
        <v>0</v>
      </c>
      <c r="T23" s="26"/>
      <c r="U23" s="8">
        <v>0</v>
      </c>
      <c r="V23" s="26">
        <v>0</v>
      </c>
      <c r="W23" s="8">
        <f>SUM(Q23:U23)</f>
        <v>0</v>
      </c>
      <c r="X23" s="62"/>
      <c r="Y23" s="26">
        <f>E23+I23+G23+W23</f>
        <v>230066029.38</v>
      </c>
      <c r="Z23" s="62"/>
      <c r="AA23" s="26">
        <v>136996071.40000001</v>
      </c>
      <c r="AB23" s="62"/>
      <c r="AC23" s="26">
        <f>Y23+AA23</f>
        <v>367062100.77999997</v>
      </c>
      <c r="AD23" s="23">
        <f>AC23-งบกำไรขาดทุนเบ็ดเสร็จ!E32</f>
        <v>0</v>
      </c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</row>
    <row r="24" spans="1:55" s="22" customFormat="1" ht="24" customHeight="1" x14ac:dyDescent="0.5">
      <c r="B24" s="9" t="s">
        <v>146</v>
      </c>
      <c r="C24" s="67"/>
      <c r="D24" s="67"/>
      <c r="E24" s="8">
        <v>0</v>
      </c>
      <c r="F24" s="55"/>
      <c r="G24" s="26">
        <v>-969771.76</v>
      </c>
      <c r="H24" s="26"/>
      <c r="I24" s="8">
        <v>0</v>
      </c>
      <c r="J24" s="26"/>
      <c r="K24" s="26">
        <v>7749794.4100000001</v>
      </c>
      <c r="L24" s="55"/>
      <c r="M24" s="103">
        <v>3051940.6900000004</v>
      </c>
      <c r="N24" s="62"/>
      <c r="O24" s="103">
        <v>-23675457.129999999</v>
      </c>
      <c r="P24" s="62"/>
      <c r="Q24" s="26">
        <f>SUM(K24:P24)</f>
        <v>-12873722.029999997</v>
      </c>
      <c r="R24" s="62"/>
      <c r="S24" s="8">
        <v>0</v>
      </c>
      <c r="T24" s="26"/>
      <c r="U24" s="8">
        <v>0</v>
      </c>
      <c r="V24" s="26"/>
      <c r="W24" s="26">
        <f>SUM(Q24:U24)</f>
        <v>-12873722.029999997</v>
      </c>
      <c r="X24" s="62"/>
      <c r="Y24" s="26">
        <f>E24+I24+G24+W24</f>
        <v>-13843493.789999997</v>
      </c>
      <c r="Z24" s="62"/>
      <c r="AA24" s="26">
        <v>-7245375.1900000004</v>
      </c>
      <c r="AB24" s="62"/>
      <c r="AC24" s="26">
        <f>+Y24+AA24</f>
        <v>-21088868.979999997</v>
      </c>
      <c r="AD24" s="23">
        <f>AC24-งบกำไรขาดทุนเบ็ดเสร็จ!E43</f>
        <v>0</v>
      </c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</row>
    <row r="25" spans="1:55" s="8" customFormat="1" ht="24" customHeight="1" x14ac:dyDescent="0.5">
      <c r="B25" s="8" t="s">
        <v>152</v>
      </c>
      <c r="D25" s="102">
        <v>3</v>
      </c>
      <c r="E25" s="8">
        <v>0</v>
      </c>
      <c r="F25" s="55"/>
      <c r="G25" s="26">
        <v>1451940.04</v>
      </c>
      <c r="H25" s="26"/>
      <c r="I25" s="8">
        <v>0</v>
      </c>
      <c r="J25" s="26"/>
      <c r="K25" s="8">
        <v>0</v>
      </c>
      <c r="L25" s="55"/>
      <c r="M25" s="8">
        <v>0</v>
      </c>
      <c r="O25" s="8">
        <v>0</v>
      </c>
      <c r="Q25" s="8">
        <f>SUM(K25:P25)</f>
        <v>0</v>
      </c>
      <c r="S25" s="8">
        <v>0</v>
      </c>
      <c r="T25" s="26"/>
      <c r="U25" s="26">
        <v>-1451940.04</v>
      </c>
      <c r="V25" s="26"/>
      <c r="W25" s="26">
        <f>SUM(Q25:U25)</f>
        <v>-1451940.04</v>
      </c>
      <c r="X25" s="62"/>
      <c r="Y25" s="8">
        <f>E25+I25+G25+W25</f>
        <v>0</v>
      </c>
      <c r="AA25" s="8">
        <v>0</v>
      </c>
      <c r="AC25" s="8">
        <f>+Y25+AA25</f>
        <v>0</v>
      </c>
    </row>
    <row r="26" spans="1:55" s="22" customFormat="1" ht="24" customHeight="1" x14ac:dyDescent="0.5">
      <c r="B26" s="9" t="s">
        <v>147</v>
      </c>
      <c r="C26" s="67"/>
      <c r="D26" s="67"/>
      <c r="E26" s="8">
        <v>0</v>
      </c>
      <c r="F26" s="55"/>
      <c r="G26" s="8">
        <v>0</v>
      </c>
      <c r="H26" s="8"/>
      <c r="I26" s="8">
        <v>0</v>
      </c>
      <c r="J26" s="8"/>
      <c r="K26" s="8">
        <v>0</v>
      </c>
      <c r="L26" s="55"/>
      <c r="M26" s="8">
        <v>0</v>
      </c>
      <c r="N26" s="8"/>
      <c r="O26" s="8">
        <v>0</v>
      </c>
      <c r="P26" s="8"/>
      <c r="Q26" s="8">
        <f>SUM(K26:P26)</f>
        <v>0</v>
      </c>
      <c r="R26" s="8"/>
      <c r="S26" s="8">
        <v>0</v>
      </c>
      <c r="T26" s="26"/>
      <c r="U26" s="8">
        <v>0</v>
      </c>
      <c r="V26" s="8"/>
      <c r="W26" s="8">
        <f>SUM(Q26:U26)</f>
        <v>0</v>
      </c>
      <c r="X26" s="8"/>
      <c r="Y26" s="8">
        <f>E26+I26+G26+W26</f>
        <v>0</v>
      </c>
      <c r="Z26" s="62"/>
      <c r="AA26" s="26">
        <v>-21375350</v>
      </c>
      <c r="AB26" s="62"/>
      <c r="AC26" s="26">
        <f>+Y26+AA26</f>
        <v>-21375350</v>
      </c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</row>
    <row r="27" spans="1:55" s="22" customFormat="1" ht="24" customHeight="1" x14ac:dyDescent="0.5">
      <c r="B27" s="9" t="s">
        <v>153</v>
      </c>
      <c r="C27" s="67"/>
      <c r="D27" s="67"/>
      <c r="E27" s="8">
        <v>0</v>
      </c>
      <c r="F27" s="55"/>
      <c r="G27" s="8">
        <v>0</v>
      </c>
      <c r="H27" s="8"/>
      <c r="I27" s="8">
        <v>0</v>
      </c>
      <c r="J27" s="8"/>
      <c r="K27" s="8">
        <v>0</v>
      </c>
      <c r="L27" s="55"/>
      <c r="M27" s="8">
        <v>0</v>
      </c>
      <c r="N27" s="8"/>
      <c r="O27" s="8">
        <v>0</v>
      </c>
      <c r="P27" s="8"/>
      <c r="Q27" s="8">
        <f>SUM(K27:P27)</f>
        <v>0</v>
      </c>
      <c r="R27" s="8"/>
      <c r="S27" s="8">
        <v>0</v>
      </c>
      <c r="T27" s="26"/>
      <c r="U27" s="8">
        <v>0</v>
      </c>
      <c r="V27" s="8"/>
      <c r="W27" s="8">
        <f>SUM(Q27:U27)</f>
        <v>0</v>
      </c>
      <c r="X27" s="8"/>
      <c r="Y27" s="8">
        <f>E27+I27+G27+W27</f>
        <v>0</v>
      </c>
      <c r="Z27" s="62"/>
      <c r="AA27" s="26">
        <v>100</v>
      </c>
      <c r="AB27" s="62"/>
      <c r="AC27" s="26">
        <f>+Y27+AA27</f>
        <v>100</v>
      </c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</row>
    <row r="28" spans="1:55" ht="24" customHeight="1" x14ac:dyDescent="0.5">
      <c r="B28" s="9" t="s">
        <v>149</v>
      </c>
      <c r="C28" s="27"/>
      <c r="D28" s="27"/>
      <c r="E28" s="104">
        <f>SUM(E23:E27)</f>
        <v>0</v>
      </c>
      <c r="F28" s="76"/>
      <c r="G28" s="105">
        <f>SUM(G23:G27)</f>
        <v>230548197.66</v>
      </c>
      <c r="H28" s="26"/>
      <c r="I28" s="104">
        <f>SUM(I23:I27)</f>
        <v>0</v>
      </c>
      <c r="J28" s="26"/>
      <c r="K28" s="105">
        <f>SUM(K23:K27)</f>
        <v>7749794.4100000001</v>
      </c>
      <c r="L28" s="76"/>
      <c r="M28" s="105">
        <f>SUM(M23:M27)</f>
        <v>3051940.6900000004</v>
      </c>
      <c r="N28" s="26"/>
      <c r="O28" s="105">
        <f>SUM(O23:O27)</f>
        <v>-23675457.129999999</v>
      </c>
      <c r="P28" s="26"/>
      <c r="Q28" s="105">
        <f>SUM(Q23:Q27)</f>
        <v>-12873722.029999997</v>
      </c>
      <c r="R28" s="26"/>
      <c r="S28" s="104">
        <f>SUM(S23:S27)</f>
        <v>0</v>
      </c>
      <c r="T28" s="26"/>
      <c r="U28" s="105">
        <f>SUM(U23:U27)</f>
        <v>-1451940.04</v>
      </c>
      <c r="V28" s="26"/>
      <c r="W28" s="105">
        <f>SUM(W23:W27)</f>
        <v>-14325662.069999997</v>
      </c>
      <c r="X28" s="62"/>
      <c r="Y28" s="105">
        <f>SUM(Y23:Y27)</f>
        <v>216222535.59</v>
      </c>
      <c r="Z28" s="62"/>
      <c r="AA28" s="105">
        <f>SUM(AA23:AA27)</f>
        <v>108375446.21000001</v>
      </c>
      <c r="AB28" s="62"/>
      <c r="AC28" s="105">
        <f>SUM(AC23:AC27)</f>
        <v>324597981.79999995</v>
      </c>
    </row>
    <row r="29" spans="1:55" ht="24" customHeight="1" thickBot="1" x14ac:dyDescent="0.55000000000000004">
      <c r="A29" s="22" t="s">
        <v>154</v>
      </c>
      <c r="B29" s="22"/>
      <c r="C29" s="47"/>
      <c r="D29" s="47"/>
      <c r="E29" s="52">
        <f>+E21+E28</f>
        <v>4755931420</v>
      </c>
      <c r="F29" s="41"/>
      <c r="G29" s="52">
        <f>+G21+G28</f>
        <v>-295984836.86999989</v>
      </c>
      <c r="H29" s="41"/>
      <c r="I29" s="52">
        <f>+I21+I28</f>
        <v>-645884960</v>
      </c>
      <c r="J29" s="41"/>
      <c r="K29" s="52">
        <f>+K21+K28</f>
        <v>19249586.850000001</v>
      </c>
      <c r="L29" s="41"/>
      <c r="M29" s="52">
        <f>+M21+M28</f>
        <v>111246397.75999999</v>
      </c>
      <c r="N29" s="41"/>
      <c r="O29" s="52">
        <f>+O21+O28</f>
        <v>57673354.760000005</v>
      </c>
      <c r="P29" s="41"/>
      <c r="Q29" s="52">
        <f>+Q21+Q28</f>
        <v>188169339.36999997</v>
      </c>
      <c r="R29" s="41"/>
      <c r="S29" s="52">
        <f>+S21+S28</f>
        <v>-160294.72</v>
      </c>
      <c r="T29" s="41"/>
      <c r="U29" s="121">
        <f>+U21+U28</f>
        <v>0</v>
      </c>
      <c r="V29" s="41"/>
      <c r="W29" s="52">
        <f>+W21+W28</f>
        <v>188009044.64999998</v>
      </c>
      <c r="X29" s="41"/>
      <c r="Y29" s="52">
        <f>+Y21+Y28</f>
        <v>4002070667.7800002</v>
      </c>
      <c r="Z29" s="41"/>
      <c r="AA29" s="52">
        <f>+AA21+AA28</f>
        <v>3085778695.2600002</v>
      </c>
      <c r="AB29" s="41"/>
      <c r="AC29" s="52">
        <f>+AC21+AC28</f>
        <v>7087849363.04</v>
      </c>
    </row>
    <row r="30" spans="1:55" ht="24" customHeight="1" thickTop="1" x14ac:dyDescent="0.5">
      <c r="A30" s="22"/>
      <c r="B30" s="22"/>
      <c r="C30" s="47"/>
      <c r="D30" s="47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</row>
    <row r="31" spans="1:55" s="22" customFormat="1" ht="24" customHeight="1" x14ac:dyDescent="0.5">
      <c r="C31" s="24"/>
      <c r="D31" s="24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</row>
    <row r="32" spans="1:55" s="22" customFormat="1" ht="24" customHeight="1" x14ac:dyDescent="0.5">
      <c r="C32" s="24"/>
      <c r="D32" s="24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64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</row>
    <row r="33" spans="3:55" s="22" customFormat="1" ht="24" customHeight="1" x14ac:dyDescent="0.5">
      <c r="C33" s="24"/>
      <c r="D33" s="24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</row>
    <row r="34" spans="3:55" s="22" customFormat="1" ht="24" customHeight="1" x14ac:dyDescent="0.5">
      <c r="C34" s="24"/>
      <c r="D34" s="24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</row>
    <row r="35" spans="3:55" s="22" customFormat="1" ht="24" customHeight="1" x14ac:dyDescent="0.5">
      <c r="C35" s="24"/>
      <c r="D35" s="24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</row>
    <row r="36" spans="3:55" s="22" customFormat="1" ht="24" customHeight="1" x14ac:dyDescent="0.5">
      <c r="C36" s="24"/>
      <c r="D36" s="24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</row>
    <row r="37" spans="3:55" s="22" customFormat="1" ht="24" customHeight="1" x14ac:dyDescent="0.5">
      <c r="C37" s="24"/>
      <c r="D37" s="24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</row>
    <row r="38" spans="3:55" s="22" customFormat="1" ht="24" customHeight="1" x14ac:dyDescent="0.5">
      <c r="C38" s="24"/>
      <c r="D38" s="24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</row>
    <row r="39" spans="3:55" s="22" customFormat="1" ht="24" customHeight="1" x14ac:dyDescent="0.5">
      <c r="C39" s="24"/>
      <c r="D39" s="2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</row>
    <row r="40" spans="3:55" s="22" customFormat="1" ht="24" customHeight="1" x14ac:dyDescent="0.5">
      <c r="C40" s="24"/>
      <c r="D40" s="24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</row>
    <row r="41" spans="3:55" s="22" customFormat="1" ht="24" customHeight="1" x14ac:dyDescent="0.5">
      <c r="C41" s="24"/>
      <c r="D41" s="24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</row>
    <row r="42" spans="3:55" s="22" customFormat="1" ht="24" customHeight="1" x14ac:dyDescent="0.5">
      <c r="C42" s="24"/>
      <c r="D42" s="24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</row>
    <row r="43" spans="3:55" s="22" customFormat="1" ht="24" customHeight="1" x14ac:dyDescent="0.5">
      <c r="C43" s="24"/>
      <c r="D43" s="24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</row>
    <row r="44" spans="3:55" s="22" customFormat="1" ht="24" customHeight="1" x14ac:dyDescent="0.5">
      <c r="C44" s="24"/>
      <c r="D44" s="24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</row>
    <row r="45" spans="3:55" s="22" customFormat="1" ht="24" customHeight="1" x14ac:dyDescent="0.5">
      <c r="C45" s="24"/>
      <c r="D45" s="24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</row>
    <row r="46" spans="3:55" s="22" customFormat="1" ht="24" customHeight="1" x14ac:dyDescent="0.5">
      <c r="C46" s="24"/>
      <c r="D46" s="24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</row>
    <row r="47" spans="3:55" s="22" customFormat="1" ht="24" customHeight="1" x14ac:dyDescent="0.5">
      <c r="C47" s="24"/>
      <c r="D47" s="24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</row>
    <row r="48" spans="3:55" s="22" customFormat="1" ht="24" customHeight="1" x14ac:dyDescent="0.5">
      <c r="C48" s="24"/>
      <c r="D48" s="24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</row>
    <row r="49" spans="1:55" s="22" customFormat="1" ht="24" customHeight="1" x14ac:dyDescent="0.5">
      <c r="C49" s="24"/>
      <c r="D49" s="24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</row>
    <row r="50" spans="1:55" s="22" customFormat="1" ht="24" customHeight="1" x14ac:dyDescent="0.5">
      <c r="C50" s="24"/>
      <c r="D50" s="24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</row>
    <row r="51" spans="1:55" s="22" customFormat="1" ht="24" customHeight="1" x14ac:dyDescent="0.5">
      <c r="C51" s="24"/>
      <c r="D51" s="24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</row>
    <row r="52" spans="1:55" s="22" customFormat="1" ht="24" hidden="1" customHeight="1" x14ac:dyDescent="0.5">
      <c r="C52" s="24"/>
      <c r="D52" s="24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</row>
    <row r="53" spans="1:55" s="23" customFormat="1" ht="24" customHeight="1" x14ac:dyDescent="0.5">
      <c r="A53" s="4" t="s">
        <v>40</v>
      </c>
      <c r="B53" s="9"/>
      <c r="C53" s="67"/>
      <c r="D53" s="67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</row>
    <row r="54" spans="1:55" s="23" customFormat="1" ht="24" customHeight="1" x14ac:dyDescent="0.5">
      <c r="A54" s="9"/>
      <c r="B54" s="9"/>
      <c r="C54" s="67"/>
      <c r="D54" s="67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</row>
    <row r="55" spans="1:55" s="23" customFormat="1" ht="24" customHeight="1" x14ac:dyDescent="0.5">
      <c r="C55" s="67"/>
      <c r="D55" s="67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</row>
    <row r="56" spans="1:55" s="23" customFormat="1" ht="24" customHeight="1" x14ac:dyDescent="0.5">
      <c r="C56" s="67"/>
      <c r="D56" s="67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</row>
    <row r="57" spans="1:55" s="23" customFormat="1" ht="24" customHeight="1" x14ac:dyDescent="0.5">
      <c r="C57" s="67"/>
      <c r="D57" s="67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</row>
    <row r="58" spans="1:55" s="23" customFormat="1" ht="24" customHeight="1" x14ac:dyDescent="0.5">
      <c r="C58" s="67"/>
      <c r="D58" s="67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</row>
    <row r="59" spans="1:55" s="23" customFormat="1" ht="24" customHeight="1" x14ac:dyDescent="0.5">
      <c r="C59" s="67"/>
      <c r="D59" s="67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</row>
    <row r="60" spans="1:55" s="23" customFormat="1" ht="24" customHeight="1" x14ac:dyDescent="0.5">
      <c r="A60" s="8"/>
      <c r="B60" s="8"/>
      <c r="C60" s="67"/>
      <c r="D60" s="67"/>
      <c r="E60" s="41"/>
      <c r="F60" s="41"/>
      <c r="G60" s="26"/>
      <c r="H60" s="41"/>
      <c r="I60" s="41"/>
      <c r="J60" s="41"/>
      <c r="K60" s="41"/>
      <c r="L60" s="41"/>
      <c r="M60" s="26"/>
      <c r="N60" s="26"/>
      <c r="O60" s="26"/>
      <c r="P60" s="26"/>
      <c r="Q60" s="26"/>
      <c r="R60" s="26"/>
      <c r="S60" s="26"/>
      <c r="T60" s="26"/>
      <c r="U60" s="26"/>
      <c r="V60" s="41"/>
      <c r="W60" s="41"/>
      <c r="X60" s="41"/>
      <c r="Y60" s="26"/>
      <c r="Z60" s="41"/>
      <c r="AA60" s="26"/>
      <c r="AB60" s="41"/>
      <c r="AC60" s="26"/>
    </row>
    <row r="61" spans="1:55" ht="24" customHeight="1" x14ac:dyDescent="0.5">
      <c r="C61" s="27"/>
      <c r="D61" s="27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</row>
    <row r="62" spans="1:55" ht="24" customHeight="1" x14ac:dyDescent="0.5">
      <c r="A62" s="23"/>
      <c r="B62" s="23"/>
      <c r="C62" s="27"/>
      <c r="D62" s="27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</row>
    <row r="63" spans="1:55" ht="24" customHeight="1" x14ac:dyDescent="0.5">
      <c r="A63" s="23"/>
      <c r="B63" s="23"/>
      <c r="C63" s="27"/>
      <c r="D63" s="27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</row>
    <row r="64" spans="1:55" ht="24" customHeight="1" x14ac:dyDescent="0.5">
      <c r="A64" s="23"/>
      <c r="B64" s="23"/>
      <c r="C64" s="27"/>
      <c r="D64" s="27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</row>
    <row r="65" spans="1:55" ht="24" customHeight="1" x14ac:dyDescent="0.5">
      <c r="A65" s="23"/>
      <c r="B65" s="23"/>
      <c r="C65" s="27"/>
      <c r="D65" s="27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</row>
    <row r="66" spans="1:55" ht="24" customHeight="1" x14ac:dyDescent="0.5">
      <c r="A66" s="23"/>
      <c r="B66" s="23"/>
      <c r="C66" s="27"/>
      <c r="D66" s="27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</row>
    <row r="67" spans="1:55" ht="24" customHeight="1" x14ac:dyDescent="0.5">
      <c r="A67" s="23"/>
      <c r="B67" s="23"/>
      <c r="C67" s="27"/>
      <c r="D67" s="27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</row>
    <row r="68" spans="1:55" ht="24" customHeight="1" x14ac:dyDescent="0.5">
      <c r="A68" s="23"/>
      <c r="B68" s="23"/>
      <c r="C68" s="27"/>
      <c r="D68" s="27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</row>
    <row r="69" spans="1:55" ht="24" customHeight="1" x14ac:dyDescent="0.5">
      <c r="A69" s="8"/>
      <c r="B69" s="8"/>
      <c r="C69" s="27"/>
      <c r="D69" s="27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</row>
    <row r="70" spans="1:55" s="8" customFormat="1" ht="24" customHeight="1" x14ac:dyDescent="0.5">
      <c r="C70" s="27"/>
      <c r="D70" s="27"/>
      <c r="E70" s="26"/>
      <c r="F70" s="26"/>
      <c r="G70" s="26"/>
      <c r="H70" s="26"/>
      <c r="I70" s="26"/>
      <c r="J70" s="26"/>
      <c r="K70" s="26"/>
      <c r="L70" s="26">
        <v>296594</v>
      </c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</row>
    <row r="71" spans="1:55" ht="24" customHeight="1" x14ac:dyDescent="0.5">
      <c r="A71" s="8"/>
      <c r="B71" s="8"/>
      <c r="C71" s="27"/>
      <c r="D71" s="27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</row>
    <row r="72" spans="1:55" ht="24" customHeight="1" x14ac:dyDescent="0.5">
      <c r="A72" s="8"/>
      <c r="B72" s="8"/>
      <c r="C72" s="27"/>
      <c r="D72" s="27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</row>
    <row r="73" spans="1:55" ht="24" customHeight="1" x14ac:dyDescent="0.5">
      <c r="A73" s="8"/>
      <c r="B73" s="8"/>
      <c r="C73" s="27"/>
      <c r="D73" s="27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</row>
    <row r="74" spans="1:55" ht="24" customHeight="1" x14ac:dyDescent="0.5">
      <c r="A74" s="8"/>
      <c r="B74" s="8"/>
      <c r="C74" s="27"/>
      <c r="D74" s="27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</row>
    <row r="75" spans="1:55" ht="24" customHeight="1" x14ac:dyDescent="0.5">
      <c r="A75" s="8"/>
      <c r="B75" s="8"/>
      <c r="C75" s="27"/>
      <c r="D75" s="27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</row>
    <row r="76" spans="1:55" ht="24" customHeight="1" x14ac:dyDescent="0.5">
      <c r="A76" s="8"/>
      <c r="B76" s="8"/>
      <c r="C76" s="27"/>
      <c r="D76" s="27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</row>
    <row r="77" spans="1:55" ht="24" customHeight="1" x14ac:dyDescent="0.5">
      <c r="A77" s="8"/>
      <c r="B77" s="8"/>
      <c r="C77" s="27"/>
      <c r="D77" s="27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</row>
    <row r="78" spans="1:55" ht="24" customHeight="1" x14ac:dyDescent="0.5">
      <c r="A78" s="8"/>
      <c r="B78" s="8"/>
      <c r="C78" s="27"/>
      <c r="D78" s="27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</row>
    <row r="79" spans="1:55" ht="24" customHeight="1" x14ac:dyDescent="0.5">
      <c r="A79" s="8"/>
      <c r="B79" s="8"/>
      <c r="C79" s="27"/>
      <c r="D79" s="27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</row>
    <row r="80" spans="1:55" ht="24" customHeight="1" x14ac:dyDescent="0.5">
      <c r="A80" s="8"/>
      <c r="B80" s="8"/>
      <c r="C80" s="27"/>
      <c r="D80" s="27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</row>
    <row r="81" spans="1:55" ht="24" customHeight="1" x14ac:dyDescent="0.5">
      <c r="A81" s="8"/>
      <c r="B81" s="8"/>
      <c r="C81" s="27"/>
      <c r="D81" s="27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</row>
    <row r="82" spans="1:55" ht="24" customHeight="1" x14ac:dyDescent="0.5">
      <c r="A82" s="8"/>
      <c r="B82" s="8"/>
      <c r="C82" s="27"/>
      <c r="D82" s="27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</row>
    <row r="83" spans="1:55" ht="24" customHeight="1" x14ac:dyDescent="0.5">
      <c r="A83" s="8"/>
      <c r="B83" s="8"/>
      <c r="C83" s="27"/>
      <c r="D83" s="27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</row>
    <row r="84" spans="1:55" ht="24" customHeight="1" x14ac:dyDescent="0.5">
      <c r="A84" s="8"/>
      <c r="B84" s="8"/>
      <c r="C84" s="27"/>
      <c r="D84" s="27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</row>
    <row r="85" spans="1:55" ht="24" customHeight="1" x14ac:dyDescent="0.5">
      <c r="A85" s="8"/>
      <c r="B85" s="8"/>
      <c r="C85" s="27"/>
      <c r="D85" s="27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</row>
    <row r="86" spans="1:55" ht="24" customHeight="1" x14ac:dyDescent="0.5">
      <c r="A86" s="8"/>
      <c r="B86" s="8"/>
      <c r="C86" s="27"/>
      <c r="D86" s="27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</row>
    <row r="87" spans="1:55" ht="24" customHeight="1" x14ac:dyDescent="0.5">
      <c r="A87" s="8"/>
      <c r="B87" s="8"/>
      <c r="C87" s="27"/>
      <c r="D87" s="27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</row>
    <row r="88" spans="1:55" ht="24" customHeight="1" x14ac:dyDescent="0.5">
      <c r="A88" s="8"/>
      <c r="B88" s="8"/>
      <c r="C88" s="27"/>
      <c r="D88" s="27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</row>
    <row r="89" spans="1:55" ht="24" customHeight="1" x14ac:dyDescent="0.5">
      <c r="A89" s="8"/>
      <c r="B89" s="8"/>
      <c r="C89" s="27"/>
      <c r="D89" s="27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</row>
    <row r="90" spans="1:55" ht="24" customHeight="1" x14ac:dyDescent="0.5">
      <c r="A90" s="8"/>
      <c r="B90" s="8"/>
      <c r="C90" s="27"/>
      <c r="D90" s="27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</row>
    <row r="91" spans="1:55" ht="24" customHeight="1" x14ac:dyDescent="0.5">
      <c r="A91" s="8"/>
      <c r="B91" s="8"/>
      <c r="C91" s="27"/>
      <c r="D91" s="27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</row>
    <row r="92" spans="1:55" ht="24" customHeight="1" x14ac:dyDescent="0.5">
      <c r="A92" s="8"/>
      <c r="B92" s="8"/>
      <c r="C92" s="27"/>
      <c r="D92" s="27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</row>
  </sheetData>
  <mergeCells count="7">
    <mergeCell ref="K8:Q8"/>
    <mergeCell ref="K7:W7"/>
    <mergeCell ref="A1:AC1"/>
    <mergeCell ref="A2:AC2"/>
    <mergeCell ref="A3:AC3"/>
    <mergeCell ref="E6:Y6"/>
    <mergeCell ref="E5:AA5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43" firstPageNumber="11" fitToHeight="0" orientation="landscape" useFirstPageNumber="1" r:id="rId1"/>
  <headerFooter scaleWithDoc="0" alignWithMargins="0">
    <oddHeader>&amp;R&amp;"Angsana New,Bold"&amp;P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0A838-4FAF-4BD5-9B4D-4E87A3746435}">
  <sheetPr codeName="Sheet2">
    <tabColor rgb="FFCCFF66"/>
    <pageSetUpPr fitToPage="1"/>
  </sheetPr>
  <dimension ref="A1:M31"/>
  <sheetViews>
    <sheetView view="pageBreakPreview" zoomScale="50" zoomScaleNormal="63" zoomScaleSheetLayoutView="50" workbookViewId="0">
      <selection activeCell="H9" sqref="H9"/>
    </sheetView>
  </sheetViews>
  <sheetFormatPr defaultColWidth="9.140625" defaultRowHeight="24" customHeight="1" x14ac:dyDescent="0.5"/>
  <cols>
    <col min="1" max="2" width="3.140625" style="4" customWidth="1"/>
    <col min="3" max="3" width="42.42578125" style="4" customWidth="1"/>
    <col min="4" max="4" width="11" style="4" customWidth="1"/>
    <col min="5" max="5" width="33.7109375" style="53" customWidth="1"/>
    <col min="6" max="6" width="1.140625" style="53" customWidth="1"/>
    <col min="7" max="7" width="33.7109375" style="53" customWidth="1"/>
    <col min="8" max="8" width="1.140625" style="53" customWidth="1"/>
    <col min="9" max="9" width="36.85546875" style="53" customWidth="1"/>
    <col min="10" max="10" width="1.140625" style="53" customWidth="1"/>
    <col min="11" max="11" width="34" style="53" customWidth="1"/>
    <col min="12" max="12" width="18.42578125" style="4" bestFit="1" customWidth="1"/>
    <col min="13" max="16384" width="9.140625" style="4"/>
  </cols>
  <sheetData>
    <row r="1" spans="1:13" s="6" customFormat="1" ht="24" customHeight="1" x14ac:dyDescent="0.5">
      <c r="A1" s="156" t="str">
        <f>+งบแสดงรวม!A1</f>
        <v>บริษัท เอ็ม ดี เอ็กซ์ จำกัด (มหาชน) และบริษัทย่อย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3" s="6" customFormat="1" ht="24" customHeight="1" x14ac:dyDescent="0.5">
      <c r="A2" s="156" t="str">
        <f>+งบแสดงรวม!A2</f>
        <v>งบการเปลี่ยนแปลงส่วนของผู้ถือหุ้น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3" s="6" customFormat="1" ht="24" customHeight="1" x14ac:dyDescent="0.5">
      <c r="A3" s="156" t="str">
        <f>+งบแสดงรวม!A3</f>
        <v>สำหรับปีสิ้นสุดวันที่ 31 ธันวาคม 2567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3" s="6" customFormat="1" ht="24" hidden="1" customHeight="1" x14ac:dyDescent="0.5">
      <c r="A4" s="2"/>
      <c r="B4" s="2"/>
      <c r="C4" s="2"/>
      <c r="D4" s="2"/>
      <c r="E4" s="56"/>
      <c r="F4" s="56"/>
      <c r="G4" s="56"/>
      <c r="H4" s="56"/>
      <c r="I4" s="56"/>
      <c r="J4" s="56"/>
      <c r="K4" s="50"/>
    </row>
    <row r="5" spans="1:13" s="6" customFormat="1" ht="24" customHeight="1" x14ac:dyDescent="0.5">
      <c r="A5" s="2"/>
      <c r="B5" s="2"/>
      <c r="C5" s="2"/>
      <c r="D5" s="2"/>
      <c r="E5" s="56"/>
      <c r="F5" s="56"/>
      <c r="G5" s="56"/>
      <c r="H5" s="56"/>
      <c r="I5" s="56"/>
      <c r="J5" s="56"/>
      <c r="K5" s="57" t="s">
        <v>3</v>
      </c>
    </row>
    <row r="6" spans="1:13" s="6" customFormat="1" ht="24" customHeight="1" x14ac:dyDescent="0.5">
      <c r="E6" s="163" t="s">
        <v>155</v>
      </c>
      <c r="F6" s="163"/>
      <c r="G6" s="163"/>
      <c r="H6" s="163"/>
      <c r="I6" s="163"/>
      <c r="J6" s="77"/>
      <c r="K6" s="57"/>
    </row>
    <row r="7" spans="1:13" s="6" customFormat="1" ht="24" customHeight="1" x14ac:dyDescent="0.5">
      <c r="A7" s="3"/>
      <c r="B7" s="3"/>
      <c r="C7" s="3"/>
      <c r="D7" s="3"/>
      <c r="E7" s="72" t="s">
        <v>123</v>
      </c>
      <c r="F7" s="72"/>
      <c r="G7" s="72" t="s">
        <v>66</v>
      </c>
      <c r="H7" s="72"/>
      <c r="I7" s="71" t="s">
        <v>68</v>
      </c>
      <c r="J7" s="72"/>
      <c r="K7" s="72" t="s">
        <v>122</v>
      </c>
    </row>
    <row r="8" spans="1:13" s="6" customFormat="1" ht="24" customHeight="1" x14ac:dyDescent="0.5">
      <c r="E8" s="56" t="s">
        <v>125</v>
      </c>
      <c r="F8" s="56"/>
      <c r="G8" s="49"/>
      <c r="H8" s="49"/>
      <c r="I8" s="71" t="s">
        <v>100</v>
      </c>
      <c r="J8" s="56"/>
      <c r="K8" s="56" t="s">
        <v>60</v>
      </c>
    </row>
    <row r="9" spans="1:13" s="6" customFormat="1" ht="24" customHeight="1" x14ac:dyDescent="0.5">
      <c r="D9" s="2"/>
      <c r="E9" s="49"/>
      <c r="F9" s="49"/>
      <c r="G9" s="49"/>
      <c r="H9" s="49"/>
      <c r="I9" s="49" t="s">
        <v>131</v>
      </c>
      <c r="J9" s="49"/>
      <c r="K9" s="49"/>
    </row>
    <row r="10" spans="1:13" s="6" customFormat="1" ht="24" customHeight="1" x14ac:dyDescent="0.5">
      <c r="D10" s="2"/>
      <c r="E10" s="49"/>
      <c r="F10" s="49"/>
      <c r="G10" s="49"/>
      <c r="H10" s="49"/>
      <c r="I10" s="49" t="s">
        <v>156</v>
      </c>
      <c r="J10" s="49"/>
      <c r="K10" s="49"/>
    </row>
    <row r="11" spans="1:13" s="6" customFormat="1" ht="24" customHeight="1" x14ac:dyDescent="0.5">
      <c r="A11" s="7"/>
      <c r="B11" s="7"/>
      <c r="C11" s="7"/>
      <c r="D11" s="1" t="s">
        <v>6</v>
      </c>
      <c r="E11" s="74"/>
      <c r="F11" s="74"/>
      <c r="G11" s="74"/>
      <c r="H11" s="74"/>
      <c r="I11" s="74" t="s">
        <v>157</v>
      </c>
      <c r="J11" s="74"/>
      <c r="K11" s="74"/>
    </row>
    <row r="12" spans="1:13" s="6" customFormat="1" ht="24" customHeight="1" x14ac:dyDescent="0.5">
      <c r="E12" s="55"/>
      <c r="F12" s="55"/>
      <c r="G12" s="55"/>
      <c r="H12" s="55"/>
      <c r="I12" s="55"/>
      <c r="J12" s="55"/>
      <c r="K12" s="55"/>
    </row>
    <row r="13" spans="1:13" ht="24" customHeight="1" x14ac:dyDescent="0.5">
      <c r="A13" s="6" t="s">
        <v>144</v>
      </c>
      <c r="B13" s="6"/>
      <c r="C13" s="6"/>
      <c r="E13" s="41">
        <v>4755931420</v>
      </c>
      <c r="F13" s="41">
        <v>0</v>
      </c>
      <c r="G13" s="41">
        <v>-2492913577.1700001</v>
      </c>
      <c r="H13" s="41">
        <v>0</v>
      </c>
      <c r="I13" s="41">
        <v>3383534.129999999</v>
      </c>
      <c r="J13" s="41"/>
      <c r="K13" s="41">
        <f>SUM(E13:I13)</f>
        <v>2266401376.96</v>
      </c>
      <c r="L13" s="9"/>
    </row>
    <row r="14" spans="1:13" s="6" customFormat="1" ht="24" customHeight="1" x14ac:dyDescent="0.5">
      <c r="A14" s="4" t="s">
        <v>145</v>
      </c>
      <c r="E14" s="41"/>
      <c r="F14" s="49"/>
      <c r="G14" s="41"/>
      <c r="H14" s="49"/>
      <c r="I14" s="49"/>
      <c r="J14" s="49"/>
      <c r="K14" s="41"/>
    </row>
    <row r="15" spans="1:13" s="6" customFormat="1" ht="24" customHeight="1" x14ac:dyDescent="0.5">
      <c r="B15" s="4" t="s">
        <v>99</v>
      </c>
      <c r="C15" s="4"/>
      <c r="E15" s="8">
        <v>0</v>
      </c>
      <c r="F15" s="49"/>
      <c r="G15" s="26">
        <f>+งบกำไรขาดทุนเบ็ดเสร็จ!K32</f>
        <v>23592048.260000054</v>
      </c>
      <c r="H15" s="49"/>
      <c r="I15" s="8">
        <v>0</v>
      </c>
      <c r="J15" s="49"/>
      <c r="K15" s="26">
        <f>SUM(E15:I15)</f>
        <v>23592048.260000054</v>
      </c>
      <c r="L15" s="39">
        <f>K15-งบกำไรขาดทุนเบ็ดเสร็จ!K32</f>
        <v>0</v>
      </c>
      <c r="M15" s="39"/>
    </row>
    <row r="16" spans="1:13" s="6" customFormat="1" ht="24" customHeight="1" x14ac:dyDescent="0.5">
      <c r="B16" s="4" t="s">
        <v>146</v>
      </c>
      <c r="C16" s="4"/>
      <c r="E16" s="8">
        <v>0</v>
      </c>
      <c r="F16" s="49"/>
      <c r="G16" s="59">
        <f>งบกำไรขาดทุนเบ็ดเสร็จ!K41</f>
        <v>-325628.79999999999</v>
      </c>
      <c r="H16" s="49"/>
      <c r="I16" s="59">
        <f>งบกำไรขาดทุนเบ็ดเสร็จ!K40</f>
        <v>-1722274.8</v>
      </c>
      <c r="J16" s="62"/>
      <c r="K16" s="26">
        <f>SUM(E16:I16)</f>
        <v>-2047903.6</v>
      </c>
      <c r="L16" s="39">
        <f>K16-งบกำไรขาดทุนเบ็ดเสร็จ!K43</f>
        <v>0</v>
      </c>
      <c r="M16" s="39"/>
    </row>
    <row r="17" spans="1:13" ht="24" customHeight="1" x14ac:dyDescent="0.5">
      <c r="B17" s="4" t="s">
        <v>149</v>
      </c>
      <c r="E17" s="104">
        <f>SUM(E15:E16)</f>
        <v>0</v>
      </c>
      <c r="F17" s="62"/>
      <c r="G17" s="105">
        <f>SUM(G15:G16)</f>
        <v>23266419.460000053</v>
      </c>
      <c r="H17" s="62"/>
      <c r="I17" s="26">
        <f>SUM(I15:I16)</f>
        <v>-1722274.8</v>
      </c>
      <c r="J17" s="62"/>
      <c r="K17" s="107">
        <f>SUM(K15:K16)</f>
        <v>21544144.660000052</v>
      </c>
      <c r="M17" s="39"/>
    </row>
    <row r="18" spans="1:13" s="6" customFormat="1" ht="24" customHeight="1" x14ac:dyDescent="0.5">
      <c r="A18" s="6" t="s">
        <v>150</v>
      </c>
      <c r="E18" s="58">
        <f>+E13+E17</f>
        <v>4755931420</v>
      </c>
      <c r="F18" s="41"/>
      <c r="G18" s="58">
        <f>+G13+G17</f>
        <v>-2469647157.71</v>
      </c>
      <c r="H18" s="41"/>
      <c r="I18" s="58">
        <f>+I13+I17</f>
        <v>1661259.3299999989</v>
      </c>
      <c r="J18" s="41"/>
      <c r="K18" s="58">
        <f>+K13+K17</f>
        <v>2287945521.6199999</v>
      </c>
      <c r="M18" s="39"/>
    </row>
    <row r="19" spans="1:13" s="6" customFormat="1" ht="24" hidden="1" customHeight="1" x14ac:dyDescent="0.5">
      <c r="A19" s="6" t="s">
        <v>151</v>
      </c>
      <c r="E19" s="41">
        <v>4755931420</v>
      </c>
      <c r="F19" s="41"/>
      <c r="G19" s="41">
        <v>-2469647157.7100005</v>
      </c>
      <c r="H19" s="41"/>
      <c r="I19" s="41">
        <v>1661259.3299999998</v>
      </c>
      <c r="J19" s="41"/>
      <c r="K19" s="41">
        <f>SUM(E19:J19)</f>
        <v>2287945521.6199994</v>
      </c>
      <c r="L19" s="37"/>
    </row>
    <row r="20" spans="1:13" s="43" customFormat="1" ht="24" customHeight="1" x14ac:dyDescent="0.5">
      <c r="A20" s="4" t="s">
        <v>145</v>
      </c>
      <c r="E20" s="26"/>
      <c r="F20" s="26"/>
      <c r="G20" s="26"/>
      <c r="H20" s="26"/>
      <c r="I20" s="26"/>
      <c r="J20" s="26"/>
      <c r="K20" s="26"/>
    </row>
    <row r="21" spans="1:13" s="6" customFormat="1" ht="24" customHeight="1" x14ac:dyDescent="0.5">
      <c r="B21" s="4" t="s">
        <v>99</v>
      </c>
      <c r="C21" s="4"/>
      <c r="E21" s="8">
        <v>0</v>
      </c>
      <c r="F21" s="26"/>
      <c r="G21" s="26">
        <f>+งบกำไรขาดทุนเบ็ดเสร็จ!I32</f>
        <v>15080072.589999998</v>
      </c>
      <c r="H21" s="26"/>
      <c r="I21" s="8">
        <v>0</v>
      </c>
      <c r="J21" s="26"/>
      <c r="K21" s="26">
        <f>SUM(E21:I21)</f>
        <v>15080072.589999998</v>
      </c>
      <c r="L21" s="39">
        <f>งบกำไรขาดทุนเบ็ดเสร็จ!I32-K21</f>
        <v>0</v>
      </c>
    </row>
    <row r="22" spans="1:13" ht="24" customHeight="1" x14ac:dyDescent="0.5">
      <c r="B22" s="4" t="s">
        <v>146</v>
      </c>
      <c r="E22" s="8">
        <v>0</v>
      </c>
      <c r="F22" s="26"/>
      <c r="G22" s="8">
        <f>งบกำไรขาดทุนเบ็ดเสร็จ!I41</f>
        <v>1602872.7999999998</v>
      </c>
      <c r="H22" s="26"/>
      <c r="I22" s="59">
        <f>งบกำไรขาดทุนเบ็ดเสร็จ!I40</f>
        <v>-779247.36</v>
      </c>
      <c r="J22" s="26"/>
      <c r="K22" s="26">
        <f>SUM(E22:I22)</f>
        <v>823625.43999999983</v>
      </c>
      <c r="L22" s="114">
        <f>K22-งบกำไรขาดทุนเบ็ดเสร็จ!I43</f>
        <v>0</v>
      </c>
    </row>
    <row r="23" spans="1:13" ht="24" customHeight="1" x14ac:dyDescent="0.5">
      <c r="B23" s="4" t="s">
        <v>149</v>
      </c>
      <c r="E23" s="104">
        <f>SUM(E21:E22)</f>
        <v>0</v>
      </c>
      <c r="F23" s="26"/>
      <c r="G23" s="105">
        <f>SUM(G21:G22)</f>
        <v>16682945.389999997</v>
      </c>
      <c r="H23" s="26"/>
      <c r="I23" s="26">
        <f>SUM(I21:I22)</f>
        <v>-779247.36</v>
      </c>
      <c r="J23" s="26"/>
      <c r="K23" s="105">
        <f>SUM(K21:K22)</f>
        <v>15903698.029999997</v>
      </c>
    </row>
    <row r="24" spans="1:13" ht="24" customHeight="1" thickBot="1" x14ac:dyDescent="0.55000000000000004">
      <c r="A24" s="6" t="s">
        <v>154</v>
      </c>
      <c r="B24" s="6"/>
      <c r="C24" s="6"/>
      <c r="E24" s="52">
        <f>+E19+E23</f>
        <v>4755931420</v>
      </c>
      <c r="F24" s="41"/>
      <c r="G24" s="52">
        <f>+G19+G23</f>
        <v>-2452964212.3200006</v>
      </c>
      <c r="H24" s="41"/>
      <c r="I24" s="52">
        <f>+I19+I23</f>
        <v>882011.96999999986</v>
      </c>
      <c r="J24" s="41"/>
      <c r="K24" s="52">
        <f>+K19+K23</f>
        <v>2303849219.6499996</v>
      </c>
    </row>
    <row r="25" spans="1:13" ht="24" customHeight="1" thickTop="1" x14ac:dyDescent="0.5">
      <c r="A25" s="6"/>
      <c r="B25" s="6"/>
      <c r="C25" s="6"/>
      <c r="E25" s="41"/>
      <c r="F25" s="41"/>
      <c r="G25" s="41"/>
      <c r="H25" s="41"/>
      <c r="I25" s="41"/>
      <c r="J25" s="41"/>
      <c r="K25" s="41"/>
    </row>
    <row r="26" spans="1:13" s="6" customFormat="1" ht="24" hidden="1" customHeight="1" thickTop="1" x14ac:dyDescent="0.5">
      <c r="E26" s="41"/>
      <c r="F26" s="41"/>
      <c r="G26" s="41"/>
      <c r="H26" s="41"/>
      <c r="I26" s="41"/>
      <c r="J26" s="41"/>
      <c r="K26" s="41"/>
    </row>
    <row r="27" spans="1:13" s="6" customFormat="1" ht="24" customHeight="1" x14ac:dyDescent="0.5">
      <c r="E27" s="41"/>
      <c r="F27" s="41"/>
      <c r="G27" s="41"/>
      <c r="H27" s="41"/>
      <c r="I27" s="41"/>
      <c r="J27" s="41"/>
      <c r="K27" s="41"/>
    </row>
    <row r="28" spans="1:13" s="6" customFormat="1" ht="24" customHeight="1" x14ac:dyDescent="0.5">
      <c r="E28" s="41"/>
      <c r="F28" s="41"/>
      <c r="G28" s="41"/>
      <c r="H28" s="41"/>
      <c r="I28" s="41"/>
      <c r="J28" s="41"/>
      <c r="K28" s="94"/>
    </row>
    <row r="29" spans="1:13" s="6" customFormat="1" ht="24" customHeight="1" x14ac:dyDescent="0.5">
      <c r="E29" s="41"/>
      <c r="F29" s="41"/>
      <c r="G29" s="41"/>
      <c r="H29" s="41"/>
      <c r="I29" s="41"/>
      <c r="J29" s="41"/>
      <c r="K29" s="41"/>
    </row>
    <row r="30" spans="1:13" s="6" customFormat="1" ht="24" customHeight="1" x14ac:dyDescent="0.5">
      <c r="E30" s="41"/>
      <c r="F30" s="41"/>
      <c r="G30" s="41"/>
      <c r="H30" s="41"/>
      <c r="I30" s="41"/>
      <c r="J30" s="41"/>
    </row>
    <row r="31" spans="1:13" ht="24" customHeight="1" x14ac:dyDescent="0.5">
      <c r="A31" s="4" t="s">
        <v>40</v>
      </c>
    </row>
  </sheetData>
  <mergeCells count="4">
    <mergeCell ref="A1:K1"/>
    <mergeCell ref="A2:K2"/>
    <mergeCell ref="A3:K3"/>
    <mergeCell ref="E6:I6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75" firstPageNumber="12" fitToHeight="0" orientation="landscape" useFirstPageNumber="1" r:id="rId1"/>
  <headerFooter scaleWithDoc="0" alignWithMargins="0">
    <oddHeader>&amp;R&amp;"Angsana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A9D3-F686-4EAD-839E-FD34B831AAD3}">
  <sheetPr codeName="Sheet21">
    <tabColor rgb="FFCCFF66"/>
    <pageSetUpPr fitToPage="1"/>
  </sheetPr>
  <dimension ref="A1:S130"/>
  <sheetViews>
    <sheetView tabSelected="1" view="pageBreakPreview" topLeftCell="A3" zoomScale="70" zoomScaleNormal="70" zoomScaleSheetLayoutView="70" workbookViewId="0">
      <selection activeCell="J86" sqref="J86"/>
    </sheetView>
  </sheetViews>
  <sheetFormatPr defaultColWidth="9.140625" defaultRowHeight="23.25" customHeight="1" x14ac:dyDescent="0.5"/>
  <cols>
    <col min="1" max="3" width="2.85546875" style="134" customWidth="1"/>
    <col min="4" max="4" width="62.42578125" style="134" customWidth="1"/>
    <col min="5" max="5" width="15.7109375" style="134" customWidth="1"/>
    <col min="6" max="6" width="19.5703125" style="85" customWidth="1"/>
    <col min="7" max="7" width="1.140625" style="85" customWidth="1"/>
    <col min="8" max="8" width="18.140625" style="85" customWidth="1"/>
    <col min="9" max="9" width="1.140625" style="84" customWidth="1"/>
    <col min="10" max="10" width="17.5703125" style="85" customWidth="1"/>
    <col min="11" max="11" width="1.140625" style="84" customWidth="1"/>
    <col min="12" max="12" width="18.42578125" style="85" bestFit="1" customWidth="1"/>
    <col min="13" max="13" width="14.85546875" style="40" bestFit="1" customWidth="1"/>
    <col min="14" max="14" width="16.5703125" style="134" bestFit="1" customWidth="1"/>
    <col min="15" max="15" width="16" style="134" bestFit="1" customWidth="1"/>
    <col min="16" max="16" width="11" style="40" bestFit="1" customWidth="1"/>
    <col min="17" max="17" width="13.140625" style="134" customWidth="1"/>
    <col min="18" max="18" width="9.140625" style="134"/>
    <col min="19" max="19" width="10.42578125" style="134" bestFit="1" customWidth="1"/>
    <col min="20" max="16384" width="9.140625" style="134"/>
  </cols>
  <sheetData>
    <row r="1" spans="1:19" ht="24" customHeight="1" x14ac:dyDescent="0.5">
      <c r="A1" s="164" t="str">
        <f>+งบแสดงเดี่ยว!A1</f>
        <v>บริษัท เอ็ม ดี เอ็กซ์ จำกัด (มหาชน) และบริษัทย่อย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9" ht="24" customHeight="1" x14ac:dyDescent="0.5">
      <c r="A2" s="164" t="s">
        <v>158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9" ht="24" customHeight="1" x14ac:dyDescent="0.5">
      <c r="A3" s="164" t="str">
        <f>งบแสดงรวม!A3</f>
        <v>สำหรับปีสิ้นสุดวันที่ 31 ธันวาคม 2567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9" ht="24" customHeight="1" x14ac:dyDescent="0.5">
      <c r="A4" s="133"/>
      <c r="B4" s="133"/>
      <c r="C4" s="133"/>
      <c r="D4" s="133"/>
      <c r="E4" s="133"/>
      <c r="F4" s="78"/>
      <c r="G4" s="78"/>
      <c r="H4" s="78"/>
      <c r="I4" s="78"/>
      <c r="J4" s="78"/>
      <c r="K4" s="78"/>
      <c r="L4" s="57" t="s">
        <v>3</v>
      </c>
    </row>
    <row r="5" spans="1:19" ht="24" customHeight="1" x14ac:dyDescent="0.5">
      <c r="A5" s="135"/>
      <c r="B5" s="135"/>
      <c r="C5" s="136"/>
      <c r="D5" s="136"/>
      <c r="E5" s="137"/>
      <c r="F5" s="165" t="s">
        <v>4</v>
      </c>
      <c r="G5" s="165"/>
      <c r="H5" s="165"/>
      <c r="I5" s="79"/>
      <c r="J5" s="165" t="s">
        <v>5</v>
      </c>
      <c r="K5" s="165"/>
      <c r="L5" s="165"/>
    </row>
    <row r="6" spans="1:19" s="140" customFormat="1" ht="24" customHeight="1" x14ac:dyDescent="0.5">
      <c r="A6" s="138"/>
      <c r="B6" s="138"/>
      <c r="C6" s="138"/>
      <c r="D6" s="138"/>
      <c r="E6" s="139" t="s">
        <v>6</v>
      </c>
      <c r="F6" s="54" t="str">
        <f>งบกำไรขาดทุนเบ็ดเสร็จ!E6</f>
        <v>31 ธันวาคม 2567</v>
      </c>
      <c r="G6" s="74"/>
      <c r="H6" s="54" t="str">
        <f>งบกำไรขาดทุนเบ็ดเสร็จ!G6</f>
        <v>31 ธันวาคม 2566</v>
      </c>
      <c r="I6" s="74"/>
      <c r="J6" s="54" t="str">
        <f>F6</f>
        <v>31 ธันวาคม 2567</v>
      </c>
      <c r="K6" s="74"/>
      <c r="L6" s="54" t="str">
        <f>H6</f>
        <v>31 ธันวาคม 2566</v>
      </c>
      <c r="M6" s="45"/>
      <c r="P6" s="45"/>
    </row>
    <row r="7" spans="1:19" s="140" customFormat="1" ht="24" customHeight="1" x14ac:dyDescent="0.5">
      <c r="F7" s="80"/>
      <c r="G7" s="81"/>
      <c r="H7" s="80"/>
      <c r="I7" s="81"/>
      <c r="J7" s="80"/>
      <c r="K7" s="81"/>
      <c r="L7" s="80"/>
      <c r="M7" s="45"/>
      <c r="P7" s="45"/>
    </row>
    <row r="8" spans="1:19" s="140" customFormat="1" ht="24" customHeight="1" x14ac:dyDescent="0.5">
      <c r="A8" s="140" t="s">
        <v>159</v>
      </c>
      <c r="F8" s="78"/>
      <c r="G8" s="78"/>
      <c r="H8" s="82"/>
      <c r="I8" s="83"/>
      <c r="J8" s="78"/>
      <c r="K8" s="78"/>
      <c r="L8" s="82"/>
      <c r="M8" s="45"/>
      <c r="P8" s="45"/>
    </row>
    <row r="9" spans="1:19" ht="24" customHeight="1" x14ac:dyDescent="0.5">
      <c r="A9" s="141" t="s">
        <v>99</v>
      </c>
      <c r="E9" s="141"/>
      <c r="F9" s="84">
        <f>+งบกำไรขาดทุนเบ็ดเสร็จ!E32</f>
        <v>367062100.77999997</v>
      </c>
      <c r="G9" s="84"/>
      <c r="H9" s="84">
        <f>+งบกำไรขาดทุนเบ็ดเสร็จ!G32</f>
        <v>246733130.56000006</v>
      </c>
      <c r="J9" s="84">
        <f>+งบกำไรขาดทุนเบ็ดเสร็จ!I32</f>
        <v>15080072.589999998</v>
      </c>
      <c r="L9" s="84">
        <f>+งบกำไรขาดทุนเบ็ดเสร็จ!K32</f>
        <v>23592048.260000054</v>
      </c>
      <c r="N9" s="142"/>
      <c r="O9" s="142"/>
    </row>
    <row r="10" spans="1:19" ht="24" customHeight="1" x14ac:dyDescent="0.5">
      <c r="A10" s="141" t="s">
        <v>160</v>
      </c>
      <c r="E10" s="141"/>
      <c r="F10" s="84"/>
      <c r="G10" s="84"/>
      <c r="H10" s="84"/>
      <c r="N10" s="142"/>
      <c r="O10" s="142"/>
    </row>
    <row r="11" spans="1:19" ht="24" customHeight="1" x14ac:dyDescent="0.5">
      <c r="B11" s="141"/>
      <c r="C11" s="134" t="s">
        <v>161</v>
      </c>
      <c r="E11" s="141"/>
      <c r="F11" s="84">
        <f>-งบกำไรขาดทุนเบ็ดเสร็จ!E31</f>
        <v>-4281447.12</v>
      </c>
      <c r="G11" s="84"/>
      <c r="H11" s="84">
        <f>-งบกำไรขาดทุนเบ็ดเสร็จ!G31</f>
        <v>1022058.72</v>
      </c>
      <c r="J11" s="85">
        <f>-งบกำไรขาดทุนเบ็ดเสร็จ!I31</f>
        <v>-3900517.49</v>
      </c>
      <c r="L11" s="85">
        <f>-งบกำไรขาดทุนเบ็ดเสร็จ!K31</f>
        <v>155359.93</v>
      </c>
      <c r="N11" s="142"/>
      <c r="O11" s="142"/>
    </row>
    <row r="12" spans="1:19" ht="24" customHeight="1" x14ac:dyDescent="0.5">
      <c r="B12" s="141"/>
      <c r="C12" s="134" t="s">
        <v>162</v>
      </c>
      <c r="E12" s="141"/>
      <c r="F12" s="84">
        <v>-10037.32</v>
      </c>
      <c r="G12" s="84"/>
      <c r="H12" s="84">
        <v>-5018.66</v>
      </c>
      <c r="J12" s="8">
        <v>0</v>
      </c>
      <c r="K12" s="8"/>
      <c r="L12" s="8">
        <v>0</v>
      </c>
      <c r="N12" s="142"/>
      <c r="O12" s="142"/>
    </row>
    <row r="13" spans="1:19" ht="24" customHeight="1" x14ac:dyDescent="0.5">
      <c r="B13" s="141"/>
      <c r="C13" s="134" t="s">
        <v>163</v>
      </c>
      <c r="E13" s="141"/>
      <c r="F13" s="8">
        <v>0</v>
      </c>
      <c r="G13" s="84"/>
      <c r="H13" s="84">
        <v>14639283.279999999</v>
      </c>
      <c r="J13" s="8">
        <v>0</v>
      </c>
      <c r="K13" s="8"/>
      <c r="L13" s="8">
        <v>0</v>
      </c>
      <c r="N13" s="142"/>
      <c r="O13" s="142"/>
    </row>
    <row r="14" spans="1:19" ht="24" customHeight="1" x14ac:dyDescent="0.5">
      <c r="C14" s="141" t="s">
        <v>90</v>
      </c>
      <c r="D14" s="141"/>
      <c r="E14" s="141"/>
      <c r="F14" s="84">
        <v>-18436245.18</v>
      </c>
      <c r="G14" s="84"/>
      <c r="H14" s="84">
        <v>-9321070.1500000004</v>
      </c>
      <c r="J14" s="85">
        <v>-20054606.949999999</v>
      </c>
      <c r="L14" s="84">
        <v>-9321070.1500000004</v>
      </c>
      <c r="N14" s="142"/>
      <c r="O14" s="142"/>
    </row>
    <row r="15" spans="1:19" ht="24" customHeight="1" x14ac:dyDescent="0.5">
      <c r="C15" s="141" t="s">
        <v>164</v>
      </c>
      <c r="D15" s="141"/>
      <c r="E15" s="141"/>
      <c r="F15" s="26">
        <v>39120514.390000001</v>
      </c>
      <c r="G15" s="84"/>
      <c r="H15" s="84">
        <v>27709798.82</v>
      </c>
      <c r="J15" s="85">
        <v>24263453.849999998</v>
      </c>
      <c r="L15" s="84">
        <v>19613958.829999998</v>
      </c>
      <c r="N15" s="142"/>
      <c r="O15" s="142"/>
    </row>
    <row r="16" spans="1:19" ht="24" customHeight="1" x14ac:dyDescent="0.5">
      <c r="C16" s="141" t="s">
        <v>165</v>
      </c>
      <c r="D16" s="141"/>
      <c r="E16" s="141"/>
      <c r="F16" s="84">
        <v>79688.260000000009</v>
      </c>
      <c r="G16" s="84"/>
      <c r="H16" s="84">
        <v>81144.61</v>
      </c>
      <c r="J16" s="85">
        <v>47423.770000000004</v>
      </c>
      <c r="L16" s="84">
        <v>45748.24</v>
      </c>
      <c r="N16" s="142"/>
      <c r="O16" s="142"/>
      <c r="Q16" s="40"/>
      <c r="S16" s="142"/>
    </row>
    <row r="17" spans="3:17" ht="24" customHeight="1" x14ac:dyDescent="0.5">
      <c r="C17" s="143" t="s">
        <v>166</v>
      </c>
      <c r="D17" s="144"/>
      <c r="E17" s="145"/>
      <c r="F17" s="84">
        <v>7500147.1500000004</v>
      </c>
      <c r="G17" s="84"/>
      <c r="H17" s="84">
        <v>7335178.9900000002</v>
      </c>
      <c r="J17" s="9">
        <v>0</v>
      </c>
      <c r="K17" s="8"/>
      <c r="L17" s="8">
        <v>0</v>
      </c>
      <c r="N17" s="142"/>
      <c r="O17" s="142"/>
      <c r="Q17" s="142"/>
    </row>
    <row r="18" spans="3:17" x14ac:dyDescent="0.5">
      <c r="C18" s="143" t="s">
        <v>167</v>
      </c>
      <c r="D18" s="144"/>
      <c r="E18" s="145"/>
      <c r="F18" s="84">
        <v>36792000</v>
      </c>
      <c r="G18" s="84"/>
      <c r="H18" s="84">
        <v>42097500</v>
      </c>
      <c r="J18" s="9">
        <v>0</v>
      </c>
      <c r="K18" s="8"/>
      <c r="L18" s="8">
        <v>0</v>
      </c>
      <c r="N18" s="142"/>
      <c r="O18" s="142"/>
    </row>
    <row r="19" spans="3:17" ht="24" customHeight="1" x14ac:dyDescent="0.5">
      <c r="C19" s="143" t="s">
        <v>168</v>
      </c>
      <c r="D19" s="144"/>
      <c r="E19" s="145"/>
      <c r="F19" s="84">
        <v>16651062.17</v>
      </c>
      <c r="G19" s="84"/>
      <c r="H19" s="8">
        <v>0</v>
      </c>
      <c r="J19" s="9">
        <v>0</v>
      </c>
      <c r="K19" s="8"/>
      <c r="L19" s="8">
        <v>0</v>
      </c>
      <c r="N19" s="142"/>
      <c r="O19" s="142"/>
    </row>
    <row r="20" spans="3:17" ht="24" customHeight="1" x14ac:dyDescent="0.5">
      <c r="C20" s="143" t="s">
        <v>169</v>
      </c>
      <c r="D20" s="144"/>
      <c r="E20" s="144"/>
      <c r="F20" s="84">
        <v>8497928.75</v>
      </c>
      <c r="G20" s="84"/>
      <c r="H20" s="26">
        <v>7741899.4800000004</v>
      </c>
      <c r="J20" s="9">
        <v>0</v>
      </c>
      <c r="K20" s="8"/>
      <c r="L20" s="8">
        <v>0</v>
      </c>
      <c r="N20" s="142"/>
      <c r="O20" s="142"/>
    </row>
    <row r="21" spans="3:17" ht="24" hidden="1" customHeight="1" x14ac:dyDescent="0.5">
      <c r="C21" s="143" t="s">
        <v>170</v>
      </c>
      <c r="D21" s="144"/>
      <c r="E21" s="144"/>
      <c r="F21" s="8">
        <v>0</v>
      </c>
      <c r="G21" s="84"/>
      <c r="H21" s="26"/>
      <c r="J21" s="9">
        <v>0</v>
      </c>
      <c r="K21" s="8"/>
      <c r="L21" s="8">
        <v>0</v>
      </c>
      <c r="N21" s="142"/>
      <c r="O21" s="142"/>
    </row>
    <row r="22" spans="3:17" ht="24" customHeight="1" x14ac:dyDescent="0.5">
      <c r="C22" s="141" t="s">
        <v>171</v>
      </c>
      <c r="D22" s="141"/>
      <c r="E22" s="141"/>
      <c r="F22" s="84">
        <v>1792730.71</v>
      </c>
      <c r="G22" s="84"/>
      <c r="H22" s="84">
        <v>-512708.68</v>
      </c>
      <c r="J22" s="85">
        <v>1711288.46</v>
      </c>
      <c r="L22" s="84">
        <v>-336948</v>
      </c>
      <c r="N22" s="142"/>
      <c r="O22" s="142"/>
    </row>
    <row r="23" spans="3:17" ht="24" customHeight="1" x14ac:dyDescent="0.5">
      <c r="C23" s="141" t="s">
        <v>172</v>
      </c>
      <c r="D23" s="141"/>
      <c r="E23" s="141"/>
      <c r="F23" s="9">
        <v>69900</v>
      </c>
      <c r="G23" s="84"/>
      <c r="H23" s="84">
        <v>171191.03</v>
      </c>
      <c r="J23" s="8">
        <v>69900</v>
      </c>
      <c r="L23" s="84">
        <v>171191.03</v>
      </c>
      <c r="N23" s="142"/>
      <c r="O23" s="142"/>
    </row>
    <row r="24" spans="3:17" ht="24" customHeight="1" x14ac:dyDescent="0.5">
      <c r="C24" s="134" t="s">
        <v>173</v>
      </c>
      <c r="D24" s="141"/>
      <c r="E24" s="141"/>
      <c r="F24" s="84">
        <v>-10228413.75</v>
      </c>
      <c r="G24" s="84"/>
      <c r="H24" s="8">
        <v>0</v>
      </c>
      <c r="J24" s="53">
        <v>-2397043.52</v>
      </c>
      <c r="L24" s="8">
        <v>0</v>
      </c>
      <c r="O24" s="142"/>
    </row>
    <row r="25" spans="3:17" ht="24" customHeight="1" x14ac:dyDescent="0.5">
      <c r="C25" s="134" t="s">
        <v>174</v>
      </c>
      <c r="D25" s="141"/>
      <c r="E25" s="141"/>
      <c r="F25" s="84">
        <v>7691310.6299999999</v>
      </c>
      <c r="G25" s="84"/>
      <c r="H25" s="84">
        <v>398558.34</v>
      </c>
      <c r="J25" s="84">
        <v>1786594.32</v>
      </c>
      <c r="L25" s="84">
        <v>2881431.82</v>
      </c>
      <c r="N25" s="142"/>
      <c r="O25" s="142"/>
    </row>
    <row r="26" spans="3:17" ht="24" customHeight="1" x14ac:dyDescent="0.5">
      <c r="C26" s="134" t="s">
        <v>220</v>
      </c>
      <c r="D26" s="141"/>
      <c r="E26" s="141"/>
      <c r="F26" s="85">
        <v>0</v>
      </c>
      <c r="G26" s="84"/>
      <c r="H26" s="8">
        <v>0</v>
      </c>
      <c r="J26" s="85">
        <v>14581880.82</v>
      </c>
      <c r="L26" s="84">
        <v>-9929518.6699999999</v>
      </c>
      <c r="N26" s="142"/>
      <c r="O26" s="142"/>
    </row>
    <row r="27" spans="3:17" ht="24" customHeight="1" x14ac:dyDescent="0.5">
      <c r="C27" s="134" t="s">
        <v>88</v>
      </c>
      <c r="D27" s="141"/>
      <c r="E27" s="146">
        <v>3</v>
      </c>
      <c r="F27" s="84">
        <v>-4042699.24</v>
      </c>
      <c r="G27" s="84"/>
      <c r="H27" s="8">
        <v>0</v>
      </c>
      <c r="J27" s="9">
        <v>0</v>
      </c>
      <c r="K27" s="8"/>
      <c r="L27" s="8">
        <v>0</v>
      </c>
      <c r="N27" s="142"/>
      <c r="O27" s="142"/>
    </row>
    <row r="28" spans="3:17" ht="24" customHeight="1" x14ac:dyDescent="0.5">
      <c r="C28" s="141" t="s">
        <v>96</v>
      </c>
      <c r="D28" s="141"/>
      <c r="E28" s="141"/>
      <c r="F28" s="84">
        <v>-580853826.67999995</v>
      </c>
      <c r="G28" s="84"/>
      <c r="H28" s="84">
        <v>-414840569.60000002</v>
      </c>
      <c r="J28" s="9">
        <v>0</v>
      </c>
      <c r="K28" s="8"/>
      <c r="L28" s="8">
        <v>0</v>
      </c>
      <c r="N28" s="142"/>
      <c r="O28" s="142"/>
    </row>
    <row r="29" spans="3:17" ht="24" customHeight="1" x14ac:dyDescent="0.5">
      <c r="C29" s="141" t="s">
        <v>175</v>
      </c>
      <c r="D29" s="141"/>
      <c r="E29" s="141"/>
      <c r="F29" s="84">
        <v>7175448.8700000001</v>
      </c>
      <c r="G29" s="84"/>
      <c r="H29" s="84">
        <v>7192831.5200000005</v>
      </c>
      <c r="J29" s="85">
        <v>1929836</v>
      </c>
      <c r="L29" s="84">
        <v>1944542</v>
      </c>
      <c r="N29" s="142"/>
      <c r="O29" s="142"/>
    </row>
    <row r="30" spans="3:17" ht="24" customHeight="1" x14ac:dyDescent="0.5">
      <c r="C30" s="141" t="s">
        <v>86</v>
      </c>
      <c r="D30" s="141"/>
      <c r="E30" s="141"/>
      <c r="F30" s="84">
        <v>-17584429.859999999</v>
      </c>
      <c r="G30" s="84"/>
      <c r="H30" s="84">
        <v>-52174625.579999998</v>
      </c>
      <c r="J30" s="85">
        <v>-37550690</v>
      </c>
      <c r="L30" s="84">
        <v>-37574109</v>
      </c>
      <c r="N30" s="142"/>
      <c r="O30" s="142"/>
    </row>
    <row r="31" spans="3:17" ht="24" customHeight="1" x14ac:dyDescent="0.5">
      <c r="C31" s="141" t="s">
        <v>87</v>
      </c>
      <c r="D31" s="141"/>
      <c r="E31" s="141"/>
      <c r="F31" s="84">
        <v>-54226599.329999998</v>
      </c>
      <c r="G31" s="84"/>
      <c r="H31" s="84">
        <v>-48496210.219999999</v>
      </c>
      <c r="J31" s="85">
        <v>-6404433.4100000011</v>
      </c>
      <c r="L31" s="84">
        <v>-5112974.1399999997</v>
      </c>
      <c r="N31" s="142"/>
      <c r="O31" s="142"/>
    </row>
    <row r="32" spans="3:17" ht="24" customHeight="1" x14ac:dyDescent="0.5">
      <c r="C32" s="141" t="s">
        <v>176</v>
      </c>
      <c r="D32" s="141"/>
      <c r="E32" s="141"/>
      <c r="F32" s="108">
        <v>9976073.3200000003</v>
      </c>
      <c r="G32" s="84"/>
      <c r="H32" s="108">
        <v>7970825.5200000005</v>
      </c>
      <c r="J32" s="108">
        <v>1199190.5900000001</v>
      </c>
      <c r="L32" s="108">
        <v>114102.44</v>
      </c>
      <c r="N32" s="142"/>
      <c r="O32" s="142"/>
    </row>
    <row r="33" spans="1:16" ht="24" customHeight="1" x14ac:dyDescent="0.5">
      <c r="A33" s="134" t="s">
        <v>177</v>
      </c>
      <c r="C33" s="141"/>
      <c r="D33" s="141"/>
      <c r="E33" s="141"/>
      <c r="F33" s="84"/>
      <c r="G33" s="84"/>
      <c r="H33" s="84"/>
      <c r="J33" s="84"/>
      <c r="L33" s="84"/>
      <c r="N33" s="142"/>
      <c r="O33" s="142"/>
    </row>
    <row r="34" spans="1:16" ht="24" customHeight="1" x14ac:dyDescent="0.5">
      <c r="B34" s="134" t="s">
        <v>178</v>
      </c>
      <c r="C34" s="141"/>
      <c r="D34" s="141"/>
      <c r="E34" s="141"/>
      <c r="F34" s="84">
        <f>SUM(F9:F33)</f>
        <v>-187254793.45000005</v>
      </c>
      <c r="G34" s="84"/>
      <c r="H34" s="84">
        <f>SUM(H9:H33)</f>
        <v>-162256802.01999998</v>
      </c>
      <c r="J34" s="84">
        <f>SUM(J9:J33)</f>
        <v>-9637650.9700000025</v>
      </c>
      <c r="K34" s="84">
        <f>SUM(K9:K33)</f>
        <v>0</v>
      </c>
      <c r="L34" s="84">
        <f>SUM(L9:L33)</f>
        <v>-13756237.40999995</v>
      </c>
      <c r="N34" s="142"/>
      <c r="O34" s="142"/>
    </row>
    <row r="35" spans="1:16" ht="24" customHeight="1" x14ac:dyDescent="0.5">
      <c r="A35" s="141" t="s">
        <v>179</v>
      </c>
      <c r="E35" s="141"/>
      <c r="G35" s="84"/>
      <c r="N35" s="142"/>
      <c r="O35" s="142"/>
    </row>
    <row r="36" spans="1:16" ht="24" customHeight="1" x14ac:dyDescent="0.5">
      <c r="C36" s="141" t="s">
        <v>180</v>
      </c>
      <c r="D36" s="141"/>
      <c r="E36" s="141"/>
      <c r="F36" s="53">
        <v>-18394401.210000001</v>
      </c>
      <c r="G36" s="84"/>
      <c r="H36" s="85">
        <v>-10355361.98</v>
      </c>
      <c r="J36" s="53">
        <v>-3928884.370000001</v>
      </c>
      <c r="L36" s="85">
        <v>-246975.38</v>
      </c>
      <c r="N36" s="142"/>
      <c r="O36" s="142"/>
    </row>
    <row r="37" spans="1:16" ht="24" customHeight="1" x14ac:dyDescent="0.5">
      <c r="C37" s="141" t="s">
        <v>181</v>
      </c>
      <c r="D37" s="141"/>
      <c r="E37" s="141"/>
      <c r="F37" s="85">
        <v>-144517612.55000007</v>
      </c>
      <c r="G37" s="84"/>
      <c r="H37" s="85">
        <v>4085318.0600000024</v>
      </c>
      <c r="J37" s="85">
        <v>-144517612.55000007</v>
      </c>
      <c r="L37" s="85">
        <v>4085318.06</v>
      </c>
      <c r="N37" s="142"/>
      <c r="O37" s="142"/>
    </row>
    <row r="38" spans="1:16" ht="24" customHeight="1" x14ac:dyDescent="0.5">
      <c r="C38" s="141" t="s">
        <v>18</v>
      </c>
      <c r="D38" s="141"/>
      <c r="E38" s="141"/>
      <c r="F38" s="9">
        <v>64424.400000000023</v>
      </c>
      <c r="G38" s="84"/>
      <c r="H38" s="85">
        <v>32212.2</v>
      </c>
      <c r="J38" s="8">
        <v>0</v>
      </c>
      <c r="K38" s="8"/>
      <c r="L38" s="8">
        <v>0</v>
      </c>
      <c r="N38" s="142"/>
      <c r="O38" s="142"/>
    </row>
    <row r="39" spans="1:16" ht="24" customHeight="1" x14ac:dyDescent="0.5">
      <c r="C39" s="141" t="s">
        <v>182</v>
      </c>
      <c r="D39" s="141"/>
      <c r="E39" s="141"/>
      <c r="F39" s="53">
        <v>-19789067.68</v>
      </c>
      <c r="G39" s="84"/>
      <c r="H39" s="85">
        <v>-17904167.239999998</v>
      </c>
      <c r="J39" s="84">
        <v>-44723.69000000041</v>
      </c>
      <c r="L39" s="84">
        <v>-43887.7</v>
      </c>
      <c r="N39" s="142"/>
      <c r="O39" s="142"/>
    </row>
    <row r="40" spans="1:16" ht="24" customHeight="1" x14ac:dyDescent="0.5">
      <c r="A40" s="141" t="s">
        <v>183</v>
      </c>
      <c r="E40" s="141"/>
      <c r="F40" s="84"/>
      <c r="G40" s="84"/>
      <c r="H40" s="84"/>
      <c r="N40" s="142"/>
      <c r="O40" s="142"/>
    </row>
    <row r="41" spans="1:16" ht="24" customHeight="1" x14ac:dyDescent="0.5">
      <c r="C41" s="141" t="s">
        <v>184</v>
      </c>
      <c r="D41" s="141"/>
      <c r="E41" s="141"/>
      <c r="F41" s="84">
        <v>38332662.280000016</v>
      </c>
      <c r="G41" s="84"/>
      <c r="H41" s="84">
        <v>28389987.879999995</v>
      </c>
      <c r="J41" s="26">
        <v>39242986.289999999</v>
      </c>
      <c r="L41" s="84">
        <v>24430968.719999999</v>
      </c>
      <c r="N41" s="142"/>
      <c r="O41" s="142"/>
    </row>
    <row r="42" spans="1:16" ht="24" customHeight="1" x14ac:dyDescent="0.5">
      <c r="C42" s="141" t="s">
        <v>57</v>
      </c>
      <c r="D42" s="141"/>
      <c r="E42" s="141"/>
      <c r="F42" s="84">
        <v>718983.86999999965</v>
      </c>
      <c r="G42" s="84"/>
      <c r="H42" s="84">
        <v>694450.56</v>
      </c>
      <c r="J42" s="26">
        <v>718983.86999999965</v>
      </c>
      <c r="K42" s="26"/>
      <c r="L42" s="26">
        <v>694450.56</v>
      </c>
      <c r="N42" s="142"/>
      <c r="O42" s="142"/>
    </row>
    <row r="43" spans="1:16" s="140" customFormat="1" ht="24" customHeight="1" x14ac:dyDescent="0.5">
      <c r="A43" s="141" t="s">
        <v>185</v>
      </c>
      <c r="E43" s="141"/>
      <c r="F43" s="113">
        <f>SUM(F33:F42)</f>
        <v>-330839804.34000015</v>
      </c>
      <c r="G43" s="84"/>
      <c r="H43" s="113">
        <f>SUM(H33:H42)</f>
        <v>-157314362.53999999</v>
      </c>
      <c r="I43" s="86"/>
      <c r="J43" s="109">
        <f>SUM(J33:J42)</f>
        <v>-118166901.42000008</v>
      </c>
      <c r="K43" s="87"/>
      <c r="L43" s="109">
        <f>SUM(L33:L42)</f>
        <v>15163636.85000005</v>
      </c>
      <c r="M43" s="45"/>
      <c r="N43" s="142"/>
      <c r="P43" s="45"/>
    </row>
    <row r="44" spans="1:16" s="140" customFormat="1" ht="24" customHeight="1" x14ac:dyDescent="0.5">
      <c r="C44" s="141" t="s">
        <v>186</v>
      </c>
      <c r="D44" s="141"/>
      <c r="E44" s="141"/>
      <c r="F44" s="84">
        <v>-10329733</v>
      </c>
      <c r="G44" s="84"/>
      <c r="H44" s="84">
        <v>-13092133</v>
      </c>
      <c r="I44" s="84"/>
      <c r="J44" s="85">
        <v>-1286000</v>
      </c>
      <c r="K44" s="84"/>
      <c r="L44" s="85">
        <v>-5094666</v>
      </c>
      <c r="M44" s="45"/>
      <c r="N44" s="142"/>
      <c r="O44" s="142"/>
      <c r="P44" s="45"/>
    </row>
    <row r="45" spans="1:16" s="140" customFormat="1" ht="24" customHeight="1" x14ac:dyDescent="0.5">
      <c r="A45" s="141"/>
      <c r="C45" s="141" t="s">
        <v>187</v>
      </c>
      <c r="E45" s="141"/>
      <c r="F45" s="84">
        <v>2906784.27</v>
      </c>
      <c r="G45" s="84"/>
      <c r="H45" s="84">
        <v>719220.67</v>
      </c>
      <c r="I45" s="86"/>
      <c r="J45" s="26">
        <v>1045905.47</v>
      </c>
      <c r="K45" s="87"/>
      <c r="L45" s="26">
        <v>121051.34</v>
      </c>
      <c r="M45" s="45"/>
      <c r="N45" s="142"/>
      <c r="O45" s="142"/>
      <c r="P45" s="45"/>
    </row>
    <row r="46" spans="1:16" s="140" customFormat="1" ht="24" customHeight="1" x14ac:dyDescent="0.5">
      <c r="C46" s="143" t="s">
        <v>188</v>
      </c>
      <c r="D46" s="144"/>
      <c r="E46" s="144"/>
      <c r="F46" s="8">
        <v>0</v>
      </c>
      <c r="G46" s="84"/>
      <c r="H46" s="84">
        <v>5423751.0300000003</v>
      </c>
      <c r="I46" s="84"/>
      <c r="J46" s="8">
        <v>0</v>
      </c>
      <c r="K46" s="84"/>
      <c r="L46" s="53">
        <v>4355670.3</v>
      </c>
      <c r="M46" s="45"/>
      <c r="N46" s="142"/>
      <c r="O46" s="142"/>
      <c r="P46" s="45"/>
    </row>
    <row r="47" spans="1:16" s="140" customFormat="1" ht="24" customHeight="1" x14ac:dyDescent="0.5">
      <c r="C47" s="141" t="s">
        <v>189</v>
      </c>
      <c r="D47" s="141"/>
      <c r="E47" s="141"/>
      <c r="F47" s="85">
        <v>-11773745.379999999</v>
      </c>
      <c r="G47" s="84"/>
      <c r="H47" s="85">
        <v>-17448296.170000002</v>
      </c>
      <c r="I47" s="84"/>
      <c r="J47" s="85">
        <v>-3568202.96</v>
      </c>
      <c r="K47" s="84"/>
      <c r="L47" s="85">
        <v>-8866790.3100000005</v>
      </c>
      <c r="M47" s="45"/>
      <c r="N47" s="142"/>
      <c r="O47" s="142"/>
      <c r="P47" s="45"/>
    </row>
    <row r="48" spans="1:16" s="140" customFormat="1" ht="24" customHeight="1" x14ac:dyDescent="0.5">
      <c r="A48" s="147" t="s">
        <v>190</v>
      </c>
      <c r="E48" s="147"/>
      <c r="F48" s="110">
        <f>SUM(F43:F47)</f>
        <v>-350036498.45000017</v>
      </c>
      <c r="G48" s="84"/>
      <c r="H48" s="110">
        <f>SUM(H43:H47)</f>
        <v>-181711820.00999999</v>
      </c>
      <c r="I48" s="84"/>
      <c r="J48" s="110">
        <f>SUM(J43:J47)</f>
        <v>-121975198.91000007</v>
      </c>
      <c r="K48" s="84"/>
      <c r="L48" s="110">
        <f>SUM(L43:L47)</f>
        <v>5678902.18000005</v>
      </c>
      <c r="M48" s="45"/>
      <c r="N48" s="142"/>
      <c r="O48" s="142"/>
      <c r="P48" s="45"/>
    </row>
    <row r="49" spans="1:16" s="140" customFormat="1" ht="24" customHeight="1" x14ac:dyDescent="0.5">
      <c r="A49" s="147"/>
      <c r="E49" s="147"/>
      <c r="F49" s="83"/>
      <c r="G49" s="84"/>
      <c r="H49" s="83"/>
      <c r="I49" s="84"/>
      <c r="J49" s="83"/>
      <c r="K49" s="84"/>
      <c r="L49" s="83"/>
      <c r="M49" s="45"/>
      <c r="N49" s="142"/>
      <c r="O49" s="142"/>
      <c r="P49" s="45"/>
    </row>
    <row r="50" spans="1:16" s="140" customFormat="1" ht="24" customHeight="1" x14ac:dyDescent="0.5">
      <c r="A50" s="147"/>
      <c r="E50" s="147"/>
      <c r="F50" s="83"/>
      <c r="G50" s="84"/>
      <c r="H50" s="83"/>
      <c r="I50" s="84"/>
      <c r="J50" s="83"/>
      <c r="K50" s="84"/>
      <c r="L50" s="83"/>
      <c r="M50" s="45"/>
      <c r="N50" s="142"/>
      <c r="O50" s="142"/>
      <c r="P50" s="45"/>
    </row>
    <row r="51" spans="1:16" s="140" customFormat="1" ht="24" customHeight="1" x14ac:dyDescent="0.5">
      <c r="A51" s="4" t="s">
        <v>40</v>
      </c>
      <c r="C51" s="4"/>
      <c r="E51" s="147"/>
      <c r="F51" s="83"/>
      <c r="G51" s="84"/>
      <c r="H51" s="83"/>
      <c r="I51" s="84"/>
      <c r="J51" s="83"/>
      <c r="K51" s="84"/>
      <c r="L51" s="83"/>
      <c r="M51" s="45"/>
      <c r="N51" s="142"/>
      <c r="O51" s="142"/>
      <c r="P51" s="45"/>
    </row>
    <row r="52" spans="1:16" ht="24" customHeight="1" x14ac:dyDescent="0.5">
      <c r="A52" s="164" t="str">
        <f>A1</f>
        <v>บริษัท เอ็ม ดี เอ็กซ์ จำกัด (มหาชน) และบริษัทย่อย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N52" s="142"/>
      <c r="O52" s="142"/>
    </row>
    <row r="53" spans="1:16" ht="24" customHeight="1" x14ac:dyDescent="0.5">
      <c r="A53" s="164" t="str">
        <f>A2</f>
        <v>งบกระแสเงินสด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N53" s="142"/>
      <c r="O53" s="142"/>
    </row>
    <row r="54" spans="1:16" ht="24" customHeight="1" x14ac:dyDescent="0.5">
      <c r="A54" s="164" t="str">
        <f>A3</f>
        <v>สำหรับปีสิ้นสุดวันที่ 31 ธันวาคม 2567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N54" s="142"/>
      <c r="O54" s="142"/>
    </row>
    <row r="55" spans="1:16" ht="24" customHeight="1" x14ac:dyDescent="0.5">
      <c r="A55" s="133"/>
      <c r="B55" s="133"/>
      <c r="C55" s="133"/>
      <c r="D55" s="133"/>
      <c r="E55" s="133"/>
      <c r="F55" s="78"/>
      <c r="G55" s="78"/>
      <c r="H55" s="78"/>
      <c r="I55" s="78"/>
      <c r="J55" s="78"/>
      <c r="K55" s="78"/>
      <c r="L55" s="57" t="s">
        <v>3</v>
      </c>
      <c r="N55" s="142"/>
      <c r="O55" s="142"/>
    </row>
    <row r="56" spans="1:16" ht="24" customHeight="1" x14ac:dyDescent="0.5">
      <c r="A56" s="135"/>
      <c r="B56" s="135"/>
      <c r="C56" s="136"/>
      <c r="D56" s="136"/>
      <c r="E56" s="137"/>
      <c r="F56" s="165" t="str">
        <f>+F5</f>
        <v>งบการเงินรวม</v>
      </c>
      <c r="G56" s="165"/>
      <c r="H56" s="165"/>
      <c r="I56" s="79"/>
      <c r="J56" s="165" t="str">
        <f>+J5</f>
        <v xml:space="preserve">  งบการเงินเฉพาะกิจการ</v>
      </c>
      <c r="K56" s="165"/>
      <c r="L56" s="165"/>
      <c r="N56" s="142"/>
      <c r="O56" s="142"/>
    </row>
    <row r="57" spans="1:16" s="140" customFormat="1" ht="24" customHeight="1" x14ac:dyDescent="0.5">
      <c r="A57" s="138"/>
      <c r="B57" s="138"/>
      <c r="C57" s="138"/>
      <c r="D57" s="138"/>
      <c r="E57" s="139" t="s">
        <v>6</v>
      </c>
      <c r="F57" s="88" t="str">
        <f>F6</f>
        <v>31 ธันวาคม 2567</v>
      </c>
      <c r="G57" s="89"/>
      <c r="H57" s="88" t="str">
        <f>H6</f>
        <v>31 ธันวาคม 2566</v>
      </c>
      <c r="I57" s="89"/>
      <c r="J57" s="88" t="str">
        <f>J6</f>
        <v>31 ธันวาคม 2567</v>
      </c>
      <c r="K57" s="89"/>
      <c r="L57" s="88" t="str">
        <f>L6</f>
        <v>31 ธันวาคม 2566</v>
      </c>
      <c r="M57" s="45"/>
      <c r="N57" s="142"/>
      <c r="O57" s="142"/>
      <c r="P57" s="45"/>
    </row>
    <row r="58" spans="1:16" s="140" customFormat="1" ht="24" customHeight="1" x14ac:dyDescent="0.5">
      <c r="F58" s="80"/>
      <c r="G58" s="81"/>
      <c r="H58" s="80"/>
      <c r="I58" s="81"/>
      <c r="J58" s="80"/>
      <c r="K58" s="81"/>
      <c r="L58" s="80"/>
      <c r="M58" s="45"/>
      <c r="N58" s="142"/>
      <c r="O58" s="142"/>
      <c r="P58" s="45"/>
    </row>
    <row r="59" spans="1:16" ht="24" customHeight="1" x14ac:dyDescent="0.5">
      <c r="A59" s="140" t="s">
        <v>191</v>
      </c>
      <c r="E59" s="140"/>
      <c r="G59" s="84"/>
      <c r="N59" s="142"/>
      <c r="O59" s="142"/>
    </row>
    <row r="60" spans="1:16" ht="24" customHeight="1" x14ac:dyDescent="0.5">
      <c r="C60" s="141" t="s">
        <v>192</v>
      </c>
      <c r="D60" s="141"/>
      <c r="F60" s="85">
        <v>-763328428.67999995</v>
      </c>
      <c r="G60" s="84"/>
      <c r="H60" s="85">
        <v>-465329858.26000005</v>
      </c>
      <c r="J60" s="85">
        <v>-263627569.43000001</v>
      </c>
      <c r="L60" s="85">
        <v>-295328421.62</v>
      </c>
      <c r="N60" s="142"/>
      <c r="O60" s="142"/>
    </row>
    <row r="61" spans="1:16" ht="24" customHeight="1" x14ac:dyDescent="0.5">
      <c r="C61" s="141" t="s">
        <v>193</v>
      </c>
      <c r="D61" s="141"/>
      <c r="F61" s="85">
        <v>371619054.38999999</v>
      </c>
      <c r="G61" s="84"/>
      <c r="H61" s="85">
        <v>784226939.88</v>
      </c>
      <c r="J61" s="85">
        <v>219724841.31</v>
      </c>
      <c r="L61" s="85">
        <v>356867144.06999999</v>
      </c>
      <c r="N61" s="142"/>
      <c r="O61" s="142"/>
    </row>
    <row r="62" spans="1:16" ht="24" customHeight="1" x14ac:dyDescent="0.5">
      <c r="C62" s="141" t="s">
        <v>194</v>
      </c>
      <c r="D62" s="141"/>
      <c r="F62" s="9">
        <v>0</v>
      </c>
      <c r="G62" s="84"/>
      <c r="H62" s="85">
        <v>49509123.5</v>
      </c>
      <c r="J62" s="8">
        <v>0</v>
      </c>
      <c r="L62" s="8">
        <v>0</v>
      </c>
      <c r="N62" s="142"/>
      <c r="O62" s="142"/>
    </row>
    <row r="63" spans="1:16" ht="24" customHeight="1" x14ac:dyDescent="0.5">
      <c r="C63" s="141" t="s">
        <v>195</v>
      </c>
      <c r="D63" s="141"/>
      <c r="F63" s="85">
        <v>15117086.4</v>
      </c>
      <c r="G63" s="84"/>
      <c r="H63" s="84">
        <v>8091276.46</v>
      </c>
      <c r="J63" s="85">
        <v>15117086.4</v>
      </c>
      <c r="L63" s="85">
        <v>8091276.46</v>
      </c>
      <c r="N63" s="142"/>
      <c r="O63" s="142"/>
    </row>
    <row r="64" spans="1:16" ht="24" customHeight="1" x14ac:dyDescent="0.5">
      <c r="C64" s="141" t="s">
        <v>196</v>
      </c>
      <c r="D64" s="141"/>
      <c r="F64" s="85">
        <v>30492832.859999999</v>
      </c>
      <c r="G64" s="84"/>
      <c r="H64" s="8">
        <v>0</v>
      </c>
      <c r="I64" s="9"/>
      <c r="J64" s="9">
        <v>0</v>
      </c>
      <c r="K64" s="9"/>
      <c r="L64" s="9">
        <v>0</v>
      </c>
      <c r="N64" s="142"/>
      <c r="O64" s="40"/>
    </row>
    <row r="65" spans="1:16" ht="24" customHeight="1" x14ac:dyDescent="0.5">
      <c r="C65" s="141" t="s">
        <v>197</v>
      </c>
      <c r="D65" s="141"/>
      <c r="F65" s="8">
        <v>0</v>
      </c>
      <c r="G65" s="84"/>
      <c r="H65" s="8">
        <v>0</v>
      </c>
      <c r="J65" s="85">
        <v>-18400800</v>
      </c>
      <c r="L65" s="8">
        <v>0</v>
      </c>
      <c r="N65" s="142"/>
      <c r="O65" s="142"/>
    </row>
    <row r="66" spans="1:16" ht="24" customHeight="1" x14ac:dyDescent="0.5">
      <c r="C66" s="134" t="s">
        <v>198</v>
      </c>
      <c r="E66" s="148">
        <v>3</v>
      </c>
      <c r="F66" s="85">
        <v>117540840.43999997</v>
      </c>
      <c r="G66" s="84"/>
      <c r="H66" s="8">
        <v>0</v>
      </c>
      <c r="J66" s="8">
        <v>0</v>
      </c>
      <c r="L66" s="8">
        <v>0</v>
      </c>
      <c r="M66" s="84"/>
      <c r="N66" s="142"/>
      <c r="O66" s="142"/>
    </row>
    <row r="67" spans="1:16" ht="24" customHeight="1" x14ac:dyDescent="0.5">
      <c r="C67" s="134" t="s">
        <v>199</v>
      </c>
      <c r="F67" s="8">
        <v>0</v>
      </c>
      <c r="G67" s="84"/>
      <c r="H67" s="84">
        <v>-389850</v>
      </c>
      <c r="J67" s="8">
        <v>0</v>
      </c>
      <c r="L67" s="84">
        <v>-389850</v>
      </c>
      <c r="N67" s="142"/>
      <c r="O67" s="142"/>
    </row>
    <row r="68" spans="1:16" ht="24" customHeight="1" x14ac:dyDescent="0.5">
      <c r="C68" s="134" t="s">
        <v>200</v>
      </c>
      <c r="F68" s="9">
        <v>2672740.4000000008</v>
      </c>
      <c r="G68" s="84"/>
      <c r="H68" s="84">
        <v>512747.68000000046</v>
      </c>
      <c r="J68" s="84">
        <v>2069319.8400000008</v>
      </c>
      <c r="L68" s="84">
        <v>336986</v>
      </c>
      <c r="N68" s="142"/>
      <c r="O68" s="142"/>
    </row>
    <row r="69" spans="1:16" ht="24" customHeight="1" x14ac:dyDescent="0.5">
      <c r="C69" s="134" t="s">
        <v>201</v>
      </c>
      <c r="F69" s="85">
        <v>-47509437.469999969</v>
      </c>
      <c r="G69" s="84"/>
      <c r="H69" s="85">
        <v>-17887325.879999999</v>
      </c>
      <c r="J69" s="85">
        <v>-30986084.259999998</v>
      </c>
      <c r="L69" s="85">
        <v>-14419397.029999999</v>
      </c>
      <c r="N69" s="142"/>
      <c r="O69" s="142"/>
    </row>
    <row r="70" spans="1:16" ht="24" customHeight="1" x14ac:dyDescent="0.5">
      <c r="C70" s="134" t="s">
        <v>219</v>
      </c>
      <c r="F70" s="85">
        <v>-61925918.009999998</v>
      </c>
      <c r="G70" s="84"/>
      <c r="H70" s="85">
        <v>-775000</v>
      </c>
      <c r="J70" s="8">
        <v>0</v>
      </c>
      <c r="L70" s="8">
        <v>0</v>
      </c>
      <c r="N70" s="142"/>
      <c r="O70" s="142"/>
    </row>
    <row r="71" spans="1:16" ht="24" customHeight="1" x14ac:dyDescent="0.5">
      <c r="C71" s="134" t="s">
        <v>202</v>
      </c>
      <c r="F71" s="85">
        <v>-23390</v>
      </c>
      <c r="G71" s="84"/>
      <c r="H71" s="84">
        <v>-40100</v>
      </c>
      <c r="J71" s="85">
        <v>-16490</v>
      </c>
      <c r="L71" s="8">
        <v>0</v>
      </c>
      <c r="N71" s="142"/>
      <c r="O71" s="142"/>
    </row>
    <row r="72" spans="1:16" ht="24" customHeight="1" x14ac:dyDescent="0.5">
      <c r="C72" s="134" t="s">
        <v>203</v>
      </c>
      <c r="F72" s="84">
        <v>512088788.56</v>
      </c>
      <c r="G72" s="84"/>
      <c r="H72" s="84">
        <v>340260829.88</v>
      </c>
      <c r="J72" s="85">
        <v>37550690</v>
      </c>
      <c r="L72" s="85">
        <v>37574109</v>
      </c>
      <c r="N72" s="142"/>
      <c r="O72" s="142"/>
    </row>
    <row r="73" spans="1:16" ht="24" customHeight="1" x14ac:dyDescent="0.5">
      <c r="C73" s="134" t="s">
        <v>187</v>
      </c>
      <c r="E73" s="141"/>
      <c r="F73" s="84">
        <v>58115210.189999998</v>
      </c>
      <c r="G73" s="84"/>
      <c r="H73" s="84">
        <v>46492100.850000001</v>
      </c>
      <c r="J73" s="26">
        <f>10369470.35+57055.74</f>
        <v>10426526.09</v>
      </c>
      <c r="L73" s="26">
        <v>6537621.2000000002</v>
      </c>
      <c r="N73" s="142"/>
      <c r="O73" s="142"/>
    </row>
    <row r="74" spans="1:16" s="140" customFormat="1" ht="24" customHeight="1" x14ac:dyDescent="0.5">
      <c r="A74" s="140" t="s">
        <v>204</v>
      </c>
      <c r="F74" s="110">
        <f>SUM(F60:F73)</f>
        <v>234859379.08000004</v>
      </c>
      <c r="G74" s="83"/>
      <c r="H74" s="110">
        <f>SUM(H60:H73)</f>
        <v>744670884.11000001</v>
      </c>
      <c r="I74" s="83"/>
      <c r="J74" s="110">
        <f>SUM(J60:J73)</f>
        <v>-28142480.050000001</v>
      </c>
      <c r="K74" s="83"/>
      <c r="L74" s="110">
        <f>SUM(L60:L73)</f>
        <v>99269468.079999983</v>
      </c>
      <c r="M74" s="45"/>
      <c r="N74" s="142"/>
      <c r="O74" s="142"/>
      <c r="P74" s="45"/>
    </row>
    <row r="75" spans="1:16" s="140" customFormat="1" ht="24" customHeight="1" x14ac:dyDescent="0.5">
      <c r="A75" s="140" t="s">
        <v>205</v>
      </c>
      <c r="F75" s="90"/>
      <c r="G75" s="78"/>
      <c r="H75" s="90"/>
      <c r="I75" s="81"/>
      <c r="J75" s="82"/>
      <c r="K75" s="83"/>
      <c r="L75" s="82"/>
      <c r="M75" s="45"/>
      <c r="N75" s="142"/>
      <c r="O75" s="142"/>
      <c r="P75" s="45"/>
    </row>
    <row r="76" spans="1:16" s="140" customFormat="1" ht="24" customHeight="1" x14ac:dyDescent="0.5">
      <c r="C76" s="134" t="s">
        <v>206</v>
      </c>
      <c r="F76" s="122">
        <v>-3534597.0300000003</v>
      </c>
      <c r="G76" s="91"/>
      <c r="H76" s="85">
        <v>-3478650.3200000003</v>
      </c>
      <c r="I76" s="92"/>
      <c r="J76" s="8">
        <v>0</v>
      </c>
      <c r="K76" s="8">
        <v>0</v>
      </c>
      <c r="L76" s="8">
        <v>0</v>
      </c>
      <c r="M76" s="45"/>
      <c r="N76" s="142"/>
      <c r="O76" s="142"/>
      <c r="P76" s="45"/>
    </row>
    <row r="77" spans="1:16" ht="24" customHeight="1" x14ac:dyDescent="0.5">
      <c r="C77" s="134" t="s">
        <v>207</v>
      </c>
      <c r="F77" s="84">
        <v>-602733.39999999991</v>
      </c>
      <c r="G77" s="84"/>
      <c r="H77" s="84">
        <v>-3193612.92</v>
      </c>
      <c r="J77" s="84">
        <v>-602733.4</v>
      </c>
      <c r="L77" s="84">
        <v>-2078316.79</v>
      </c>
      <c r="N77" s="142"/>
      <c r="O77" s="142"/>
    </row>
    <row r="78" spans="1:16" ht="24" customHeight="1" x14ac:dyDescent="0.5">
      <c r="C78" s="141" t="s">
        <v>208</v>
      </c>
      <c r="D78" s="141"/>
      <c r="E78" s="141"/>
      <c r="F78" s="84">
        <v>-18030257.399999999</v>
      </c>
      <c r="G78" s="84"/>
      <c r="H78" s="84">
        <v>-6926475.1200000001</v>
      </c>
      <c r="J78" s="84">
        <v>-8973587.4000000004</v>
      </c>
      <c r="L78" s="84">
        <v>-3447279.12</v>
      </c>
      <c r="N78" s="40"/>
      <c r="O78" s="40"/>
    </row>
    <row r="79" spans="1:16" ht="24" customHeight="1" x14ac:dyDescent="0.5">
      <c r="C79" s="141" t="s">
        <v>209</v>
      </c>
      <c r="D79" s="141"/>
      <c r="E79" s="141"/>
      <c r="F79" s="122">
        <v>-65402.97</v>
      </c>
      <c r="G79" s="84"/>
      <c r="H79" s="84">
        <v>-121349.6799999997</v>
      </c>
      <c r="J79" s="8">
        <v>0</v>
      </c>
      <c r="K79" s="8">
        <v>0</v>
      </c>
      <c r="L79" s="8">
        <v>0</v>
      </c>
      <c r="N79" s="6"/>
      <c r="O79" s="142"/>
    </row>
    <row r="80" spans="1:16" ht="24" customHeight="1" x14ac:dyDescent="0.5">
      <c r="C80" s="141" t="s">
        <v>210</v>
      </c>
      <c r="D80" s="141"/>
      <c r="E80" s="141"/>
      <c r="F80" s="84">
        <v>-21375350</v>
      </c>
      <c r="G80" s="84"/>
      <c r="H80" s="84">
        <v>-21375350</v>
      </c>
      <c r="J80" s="8">
        <v>0</v>
      </c>
      <c r="K80" s="8">
        <v>0</v>
      </c>
      <c r="L80" s="8">
        <v>0</v>
      </c>
      <c r="N80" s="4"/>
      <c r="O80" s="142"/>
    </row>
    <row r="81" spans="1:16" ht="24" customHeight="1" x14ac:dyDescent="0.5">
      <c r="C81" s="141" t="s">
        <v>211</v>
      </c>
      <c r="D81" s="141"/>
      <c r="E81" s="141"/>
      <c r="F81" s="8">
        <v>0</v>
      </c>
      <c r="G81" s="84"/>
      <c r="H81" s="84">
        <v>-100</v>
      </c>
      <c r="J81" s="8">
        <v>0</v>
      </c>
      <c r="K81" s="8"/>
      <c r="L81" s="8">
        <v>0</v>
      </c>
      <c r="N81" s="4"/>
      <c r="O81" s="142"/>
    </row>
    <row r="82" spans="1:16" ht="24" customHeight="1" x14ac:dyDescent="0.5">
      <c r="C82" s="134" t="s">
        <v>212</v>
      </c>
      <c r="E82" s="148"/>
      <c r="F82" s="85">
        <v>100</v>
      </c>
      <c r="G82" s="84"/>
      <c r="H82" s="8">
        <v>0</v>
      </c>
      <c r="J82" s="8">
        <v>0</v>
      </c>
      <c r="L82" s="8">
        <v>0</v>
      </c>
      <c r="M82" s="84"/>
      <c r="N82" s="142"/>
      <c r="O82" s="142"/>
    </row>
    <row r="83" spans="1:16" s="140" customFormat="1" ht="24" customHeight="1" x14ac:dyDescent="0.5">
      <c r="A83" s="140" t="s">
        <v>213</v>
      </c>
      <c r="F83" s="110">
        <f>SUM(F76:F82)</f>
        <v>-43608240.799999997</v>
      </c>
      <c r="G83" s="83"/>
      <c r="H83" s="110">
        <f>SUM(H76:H82)</f>
        <v>-35095538.039999999</v>
      </c>
      <c r="I83" s="83"/>
      <c r="J83" s="110">
        <f>SUM(J76:J82)</f>
        <v>-9576320.8000000007</v>
      </c>
      <c r="K83" s="83"/>
      <c r="L83" s="110">
        <f>SUM(L76:L82)</f>
        <v>-5525595.9100000001</v>
      </c>
      <c r="M83" s="45"/>
      <c r="N83" s="4"/>
      <c r="O83" s="142"/>
      <c r="P83" s="45"/>
    </row>
    <row r="84" spans="1:16" ht="24" customHeight="1" x14ac:dyDescent="0.5">
      <c r="A84" s="134" t="s">
        <v>214</v>
      </c>
      <c r="F84" s="84"/>
      <c r="G84" s="84"/>
      <c r="H84" s="84"/>
      <c r="J84" s="84"/>
      <c r="L84" s="84"/>
      <c r="M84" s="46"/>
      <c r="N84" s="4"/>
      <c r="O84" s="142"/>
      <c r="P84" s="46"/>
    </row>
    <row r="85" spans="1:16" ht="24" customHeight="1" x14ac:dyDescent="0.5">
      <c r="B85" s="134" t="s">
        <v>215</v>
      </c>
      <c r="F85" s="84">
        <f>F48+F74+F83</f>
        <v>-158785360.17000014</v>
      </c>
      <c r="G85" s="84"/>
      <c r="H85" s="84">
        <f>H48+H74+H83</f>
        <v>527863526.06</v>
      </c>
      <c r="J85" s="84">
        <f>J48+J74+J83</f>
        <v>-159693999.76000008</v>
      </c>
      <c r="L85" s="84">
        <f>L48+L74+L83</f>
        <v>99422774.350000039</v>
      </c>
      <c r="M85" s="46"/>
      <c r="N85" s="142"/>
      <c r="O85" s="142"/>
      <c r="P85" s="46"/>
    </row>
    <row r="86" spans="1:16" ht="24" customHeight="1" x14ac:dyDescent="0.5">
      <c r="A86" s="134" t="s">
        <v>216</v>
      </c>
      <c r="F86" s="108">
        <f>+งบกำไรขาดทุนเบ็ดเสร็จ!E35</f>
        <v>11822021.359999999</v>
      </c>
      <c r="G86" s="84"/>
      <c r="H86" s="108">
        <f>งบกำไรขาดทุนเบ็ดเสร็จ!G35</f>
        <v>-5540024.4199999999</v>
      </c>
      <c r="J86" s="8">
        <v>0</v>
      </c>
      <c r="K86" s="8"/>
      <c r="L86" s="8">
        <v>0</v>
      </c>
      <c r="N86" s="142"/>
      <c r="O86" s="142"/>
    </row>
    <row r="87" spans="1:16" s="140" customFormat="1" ht="24" customHeight="1" x14ac:dyDescent="0.5">
      <c r="A87" s="140" t="s">
        <v>214</v>
      </c>
      <c r="F87" s="83">
        <f>F85+F86</f>
        <v>-146963338.81000012</v>
      </c>
      <c r="G87" s="83"/>
      <c r="H87" s="83">
        <f>H85+H86</f>
        <v>522323501.63999999</v>
      </c>
      <c r="I87" s="83"/>
      <c r="J87" s="111">
        <f>J85+J86</f>
        <v>-159693999.76000008</v>
      </c>
      <c r="K87" s="83"/>
      <c r="L87" s="111">
        <f>L85+L86</f>
        <v>99422774.350000039</v>
      </c>
      <c r="M87" s="45"/>
      <c r="N87" s="142"/>
      <c r="O87" s="142"/>
      <c r="P87" s="45"/>
    </row>
    <row r="88" spans="1:16" ht="24" customHeight="1" x14ac:dyDescent="0.5">
      <c r="A88" s="140" t="s">
        <v>217</v>
      </c>
      <c r="E88" s="133"/>
      <c r="F88" s="83">
        <f>+'งบฐานะการเงิน '!K10</f>
        <v>2619457241.8400006</v>
      </c>
      <c r="G88" s="83"/>
      <c r="H88" s="83">
        <v>2097133740.2</v>
      </c>
      <c r="I88" s="83"/>
      <c r="J88" s="83">
        <f>+'งบฐานะการเงิน '!O10</f>
        <v>337031421.38999999</v>
      </c>
      <c r="K88" s="83"/>
      <c r="L88" s="83">
        <v>237608647.03999999</v>
      </c>
      <c r="N88" s="142"/>
      <c r="O88" s="142"/>
    </row>
    <row r="89" spans="1:16" ht="24" customHeight="1" thickBot="1" x14ac:dyDescent="0.55000000000000004">
      <c r="A89" s="140" t="s">
        <v>218</v>
      </c>
      <c r="E89" s="148">
        <v>30.2</v>
      </c>
      <c r="F89" s="112">
        <f>SUM(F87:F88)</f>
        <v>2472493903.0300007</v>
      </c>
      <c r="G89" s="83"/>
      <c r="H89" s="112">
        <f>SUM(H87:H88)</f>
        <v>2619457241.8400002</v>
      </c>
      <c r="I89" s="83"/>
      <c r="J89" s="112">
        <f>SUM(J87:J88)</f>
        <v>177337421.62999991</v>
      </c>
      <c r="K89" s="83"/>
      <c r="L89" s="112">
        <f>SUM(L87:L88)</f>
        <v>337031421.39000005</v>
      </c>
      <c r="N89" s="142"/>
      <c r="O89" s="142"/>
    </row>
    <row r="90" spans="1:16" ht="24" customHeight="1" thickTop="1" x14ac:dyDescent="0.5">
      <c r="A90" s="140"/>
      <c r="E90" s="133"/>
      <c r="F90" s="83"/>
      <c r="G90" s="83"/>
      <c r="H90" s="83"/>
      <c r="I90" s="83"/>
      <c r="J90" s="83"/>
      <c r="K90" s="83"/>
      <c r="L90" s="83"/>
    </row>
    <row r="91" spans="1:16" ht="24" customHeight="1" x14ac:dyDescent="0.5">
      <c r="A91" s="140"/>
      <c r="E91" s="133"/>
      <c r="F91" s="83"/>
      <c r="G91" s="83"/>
      <c r="H91" s="83"/>
      <c r="I91" s="83"/>
      <c r="J91" s="83"/>
      <c r="K91" s="83"/>
      <c r="L91" s="95"/>
    </row>
    <row r="92" spans="1:16" ht="24" customHeight="1" x14ac:dyDescent="0.5">
      <c r="A92" s="140"/>
      <c r="E92" s="133"/>
      <c r="F92" s="83"/>
      <c r="G92" s="83"/>
      <c r="H92" s="83"/>
      <c r="I92" s="83"/>
      <c r="J92" s="83"/>
      <c r="K92" s="83"/>
      <c r="L92" s="83"/>
    </row>
    <row r="93" spans="1:16" ht="24" customHeight="1" x14ac:dyDescent="0.5">
      <c r="A93" s="140"/>
      <c r="E93" s="133"/>
      <c r="F93" s="83"/>
      <c r="G93" s="83"/>
      <c r="H93" s="83"/>
      <c r="I93" s="83"/>
      <c r="J93" s="83"/>
      <c r="K93" s="83"/>
      <c r="L93" s="83"/>
    </row>
    <row r="94" spans="1:16" ht="24" customHeight="1" x14ac:dyDescent="0.5">
      <c r="A94" s="140"/>
      <c r="E94" s="133"/>
      <c r="F94" s="83"/>
      <c r="G94" s="83"/>
      <c r="H94" s="83"/>
      <c r="I94" s="83"/>
      <c r="J94" s="83"/>
      <c r="K94" s="83"/>
      <c r="L94" s="83"/>
    </row>
    <row r="95" spans="1:16" ht="24" customHeight="1" x14ac:dyDescent="0.5">
      <c r="A95" s="140"/>
      <c r="E95" s="133"/>
      <c r="F95" s="83"/>
      <c r="G95" s="83"/>
      <c r="H95" s="83"/>
      <c r="I95" s="83"/>
      <c r="J95" s="83"/>
      <c r="K95" s="83"/>
      <c r="L95" s="83"/>
    </row>
    <row r="96" spans="1:16" ht="24" customHeight="1" x14ac:dyDescent="0.5">
      <c r="A96" s="140"/>
      <c r="E96" s="133"/>
      <c r="F96" s="83"/>
      <c r="G96" s="83"/>
      <c r="H96" s="83"/>
      <c r="I96" s="83"/>
      <c r="J96" s="83"/>
      <c r="K96" s="83"/>
      <c r="L96" s="83"/>
    </row>
    <row r="97" spans="1:12" ht="24" customHeight="1" x14ac:dyDescent="0.5">
      <c r="A97" s="140"/>
      <c r="E97" s="133"/>
      <c r="F97" s="83"/>
      <c r="G97" s="83"/>
      <c r="H97" s="83"/>
      <c r="I97" s="83"/>
      <c r="J97" s="83"/>
      <c r="K97" s="83"/>
      <c r="L97" s="83"/>
    </row>
    <row r="98" spans="1:12" ht="24" customHeight="1" x14ac:dyDescent="0.5">
      <c r="A98" s="140"/>
      <c r="E98" s="133"/>
      <c r="F98" s="83"/>
      <c r="G98" s="83"/>
      <c r="H98" s="83"/>
      <c r="I98" s="83"/>
      <c r="J98" s="83"/>
      <c r="K98" s="83"/>
      <c r="L98" s="83"/>
    </row>
    <row r="99" spans="1:12" ht="24" customHeight="1" x14ac:dyDescent="0.5">
      <c r="A99" s="140"/>
      <c r="E99" s="133"/>
      <c r="F99" s="83"/>
      <c r="G99" s="83"/>
      <c r="H99" s="83"/>
      <c r="I99" s="83"/>
      <c r="J99" s="83"/>
      <c r="K99" s="83"/>
      <c r="L99" s="83"/>
    </row>
    <row r="100" spans="1:12" ht="24" customHeight="1" x14ac:dyDescent="0.5">
      <c r="A100" s="140"/>
      <c r="E100" s="133"/>
      <c r="F100" s="83"/>
      <c r="G100" s="83"/>
      <c r="H100" s="83"/>
      <c r="I100" s="83"/>
      <c r="J100" s="83"/>
      <c r="K100" s="83"/>
      <c r="L100" s="83"/>
    </row>
    <row r="101" spans="1:12" ht="24" customHeight="1" x14ac:dyDescent="0.5">
      <c r="A101" s="140"/>
      <c r="E101" s="133"/>
      <c r="F101" s="83"/>
      <c r="G101" s="83"/>
      <c r="H101" s="83"/>
      <c r="I101" s="83"/>
      <c r="J101" s="83"/>
      <c r="K101" s="83"/>
      <c r="L101" s="83"/>
    </row>
    <row r="102" spans="1:12" ht="24" customHeight="1" x14ac:dyDescent="0.5">
      <c r="A102" s="4" t="s">
        <v>40</v>
      </c>
      <c r="C102" s="4"/>
      <c r="E102" s="133"/>
      <c r="F102" s="83"/>
      <c r="G102" s="83"/>
      <c r="H102" s="83"/>
      <c r="I102" s="83"/>
      <c r="J102" s="83"/>
      <c r="K102" s="83"/>
      <c r="L102" s="83"/>
    </row>
    <row r="103" spans="1:12" ht="24" customHeight="1" x14ac:dyDescent="0.5"/>
    <row r="104" spans="1:12" ht="24" customHeight="1" x14ac:dyDescent="0.5">
      <c r="F104" s="85">
        <f>'งบฐานะการเงิน '!I10-'งบกระแสเงินสด '!F89+33716080.57</f>
        <v>-1.7136335372924805E-7</v>
      </c>
      <c r="H104" s="85">
        <f>2619457241.84-H89</f>
        <v>0</v>
      </c>
      <c r="J104" s="85">
        <f>'งบฐานะการเงิน '!M10-'งบกระแสเงินสด '!J89</f>
        <v>0</v>
      </c>
      <c r="L104" s="85">
        <f>337031421.39-L89</f>
        <v>0</v>
      </c>
    </row>
    <row r="105" spans="1:12" ht="24" customHeight="1" x14ac:dyDescent="0.5"/>
    <row r="106" spans="1:12" ht="24" customHeight="1" x14ac:dyDescent="0.5"/>
    <row r="107" spans="1:12" ht="24" customHeight="1" x14ac:dyDescent="0.5"/>
    <row r="108" spans="1:12" ht="24" customHeight="1" x14ac:dyDescent="0.5">
      <c r="F108" s="82"/>
      <c r="G108" s="82"/>
    </row>
    <row r="109" spans="1:12" ht="24" customHeight="1" x14ac:dyDescent="0.5">
      <c r="F109" s="82"/>
      <c r="G109" s="82"/>
    </row>
    <row r="110" spans="1:12" ht="24" customHeight="1" x14ac:dyDescent="0.5">
      <c r="F110" s="82"/>
      <c r="G110" s="82"/>
    </row>
    <row r="111" spans="1:12" ht="24" customHeight="1" x14ac:dyDescent="0.5">
      <c r="F111" s="82"/>
      <c r="G111" s="82"/>
    </row>
    <row r="112" spans="1:12" ht="24" customHeight="1" x14ac:dyDescent="0.5">
      <c r="F112" s="82"/>
      <c r="G112" s="82"/>
    </row>
    <row r="113" spans="6:7" ht="24" customHeight="1" x14ac:dyDescent="0.5">
      <c r="F113" s="82"/>
      <c r="G113" s="82"/>
    </row>
    <row r="114" spans="6:7" ht="24" customHeight="1" x14ac:dyDescent="0.5">
      <c r="F114" s="82"/>
      <c r="G114" s="82"/>
    </row>
    <row r="115" spans="6:7" ht="24" customHeight="1" x14ac:dyDescent="0.5">
      <c r="F115" s="82"/>
      <c r="G115" s="82"/>
    </row>
    <row r="116" spans="6:7" ht="24" customHeight="1" x14ac:dyDescent="0.5">
      <c r="F116" s="82"/>
      <c r="G116" s="82"/>
    </row>
    <row r="117" spans="6:7" ht="24" customHeight="1" x14ac:dyDescent="0.5">
      <c r="F117" s="82"/>
      <c r="G117" s="82"/>
    </row>
    <row r="118" spans="6:7" ht="24" customHeight="1" x14ac:dyDescent="0.5">
      <c r="F118" s="82"/>
      <c r="G118" s="82"/>
    </row>
    <row r="119" spans="6:7" ht="24" customHeight="1" x14ac:dyDescent="0.5">
      <c r="F119" s="82"/>
      <c r="G119" s="82"/>
    </row>
    <row r="120" spans="6:7" ht="24" customHeight="1" x14ac:dyDescent="0.5"/>
    <row r="121" spans="6:7" ht="24" customHeight="1" x14ac:dyDescent="0.5"/>
    <row r="122" spans="6:7" ht="24" customHeight="1" x14ac:dyDescent="0.5"/>
    <row r="123" spans="6:7" ht="24" customHeight="1" x14ac:dyDescent="0.5"/>
    <row r="124" spans="6:7" ht="24" customHeight="1" x14ac:dyDescent="0.5"/>
    <row r="125" spans="6:7" ht="24" customHeight="1" x14ac:dyDescent="0.5"/>
    <row r="126" spans="6:7" ht="24" customHeight="1" x14ac:dyDescent="0.5"/>
    <row r="127" spans="6:7" ht="24" customHeight="1" x14ac:dyDescent="0.5"/>
    <row r="128" spans="6:7" ht="24" customHeight="1" x14ac:dyDescent="0.5"/>
    <row r="129" ht="24" customHeight="1" x14ac:dyDescent="0.5"/>
    <row r="130" ht="24" customHeight="1" x14ac:dyDescent="0.5"/>
  </sheetData>
  <mergeCells count="10">
    <mergeCell ref="A53:L53"/>
    <mergeCell ref="A54:L54"/>
    <mergeCell ref="F56:H56"/>
    <mergeCell ref="J56:L56"/>
    <mergeCell ref="A1:L1"/>
    <mergeCell ref="A2:L2"/>
    <mergeCell ref="A3:L3"/>
    <mergeCell ref="F5:H5"/>
    <mergeCell ref="J5:L5"/>
    <mergeCell ref="A52:L52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63" firstPageNumber="13" fitToHeight="0" orientation="portrait" useFirstPageNumber="1" r:id="rId1"/>
  <headerFooter scaleWithDoc="0" alignWithMargins="0">
    <oddHeader>&amp;R&amp;"Angsana New,Bold"&amp;P</oddHeader>
  </headerFooter>
  <rowBreaks count="1" manualBreakCount="1">
    <brk id="5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5A1C-5F72-407C-B342-0EF0CE349C3D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1e6ac02efa22f7a20d65d2833e5802e2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dda1b670e02effd9ea0455a5495b1d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375cfc-4e59-4182-ac68-4e8d3b9236da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6628FC-D588-4F60-9C52-7FCAC9046C82}">
  <ds:schemaRefs>
    <ds:schemaRef ds:uri="http://schemas.microsoft.com/office/2006/documentManagement/types"/>
    <ds:schemaRef ds:uri="http://purl.org/dc/terms/"/>
    <ds:schemaRef ds:uri="5cec5e86-f53f-42ac-91a6-9a478f23b66a"/>
    <ds:schemaRef ds:uri="http://schemas.microsoft.com/office/infopath/2007/PartnerControls"/>
    <ds:schemaRef ds:uri="http://schemas.microsoft.com/office/2006/metadata/properties"/>
    <ds:schemaRef ds:uri="1d33916e-5153-456f-956a-4a09ae3ed625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7A19ED8-4A38-448B-9242-2575704C8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D48AB4-5DE9-4E8B-A0E9-9A2F6A7840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Sheet2</vt:lpstr>
      <vt:lpstr>'งบกระแสเงินสด '!Print_Area</vt:lpstr>
      <vt:lpstr>งบกำไรขาดทุนเบ็ดเสร็จ!Print_Area</vt:lpstr>
      <vt:lpstr>'งบฐานะการเงิน '!Print_Area</vt:lpstr>
      <vt:lpstr>งบแสดงเดี่ยว!Print_Area</vt:lpstr>
      <vt:lpstr>งบแสดงรวม!Print_Area</vt:lpstr>
    </vt:vector>
  </TitlesOfParts>
  <Manager/>
  <Company>Pre-installed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Pre-installed User</dc:creator>
  <cp:keywords/>
  <dc:description/>
  <cp:lastModifiedBy>User</cp:lastModifiedBy>
  <cp:revision/>
  <cp:lastPrinted>2025-02-27T10:11:17Z</cp:lastPrinted>
  <dcterms:created xsi:type="dcterms:W3CDTF">2000-06-22T09:41:28Z</dcterms:created>
  <dcterms:modified xsi:type="dcterms:W3CDTF">2025-02-28T10:11:10Z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