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UP ดำน่ารัก\Aดำน่ารัก ปูเป้\BACKUP 06012558\BACKUP25032559\ACC BACKUP291156\AC003 DATA SET SMARTAGM\001 ตลาดหลักทรัพยแห่งประเทศไทย\วิเคราะห์งบการเงิน\Y_2567\Q4_67\"/>
    </mc:Choice>
  </mc:AlternateContent>
  <bookViews>
    <workbookView xWindow="0" yWindow="0" windowWidth="20490" windowHeight="7800" tabRatio="674" activeTab="3"/>
  </bookViews>
  <sheets>
    <sheet name="BS" sheetId="18" r:id="rId1"/>
    <sheet name="PL" sheetId="13" r:id="rId2"/>
    <sheet name="CE-Conso" sheetId="15" r:id="rId3"/>
    <sheet name="CE-Sep" sheetId="16" r:id="rId4"/>
    <sheet name="Cashflow" sheetId="9" r:id="rId5"/>
  </sheets>
  <definedNames>
    <definedName name="_xlnm.Print_Area" localSheetId="0">BS!$A$1:$P$111</definedName>
    <definedName name="_xlnm.Print_Area" localSheetId="4">Cashflow!$A$1:$Q$109</definedName>
    <definedName name="_xlnm.Print_Area" localSheetId="2">'CE-Conso'!$A$1:$Z$40</definedName>
    <definedName name="_xlnm.Print_Area" localSheetId="3">'CE-Sep'!$A$1:$V$35</definedName>
    <definedName name="_xlnm.Print_Area" localSheetId="1">PL!$A$1:$P$58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9" l="1"/>
  <c r="A3" i="16"/>
  <c r="A3" i="15" l="1"/>
  <c r="K71" i="9" l="1"/>
  <c r="K79" i="9"/>
  <c r="T17" i="16"/>
  <c r="V14" i="16" l="1"/>
  <c r="V12" i="16"/>
  <c r="Q71" i="9" l="1"/>
  <c r="O71" i="9"/>
  <c r="M71" i="9"/>
  <c r="T25" i="16"/>
  <c r="P34" i="13"/>
  <c r="N34" i="13"/>
  <c r="L34" i="13"/>
  <c r="J34" i="13"/>
  <c r="P95" i="18"/>
  <c r="P97" i="18" s="1"/>
  <c r="L95" i="18"/>
  <c r="L97" i="18" s="1"/>
  <c r="P80" i="18"/>
  <c r="N80" i="18"/>
  <c r="L80" i="18"/>
  <c r="J80" i="18"/>
  <c r="P74" i="18"/>
  <c r="N74" i="18"/>
  <c r="L74" i="18"/>
  <c r="J74" i="18"/>
  <c r="A58" i="18"/>
  <c r="P30" i="18"/>
  <c r="N30" i="18"/>
  <c r="L30" i="18"/>
  <c r="J30" i="18"/>
  <c r="P18" i="18"/>
  <c r="N18" i="18"/>
  <c r="L18" i="18"/>
  <c r="J18" i="18"/>
  <c r="L82" i="18" l="1"/>
  <c r="N82" i="18"/>
  <c r="L32" i="18"/>
  <c r="P82" i="18"/>
  <c r="P99" i="18" s="1"/>
  <c r="P32" i="18"/>
  <c r="L99" i="18"/>
  <c r="O18" i="18"/>
  <c r="N32" i="18"/>
  <c r="J82" i="18"/>
  <c r="J32" i="18"/>
  <c r="T22" i="16" l="1"/>
  <c r="V22" i="16" s="1"/>
  <c r="V23" i="15"/>
  <c r="Z23" i="15" s="1"/>
  <c r="T17" i="15"/>
  <c r="V15" i="15"/>
  <c r="Z15" i="15" s="1"/>
  <c r="T24" i="16"/>
  <c r="R26" i="16"/>
  <c r="O79" i="9" l="1"/>
  <c r="R18" i="16" l="1"/>
  <c r="R19" i="16" s="1"/>
  <c r="R27" i="16" s="1"/>
  <c r="P26" i="16"/>
  <c r="P18" i="16"/>
  <c r="P19" i="16" s="1"/>
  <c r="L26" i="16"/>
  <c r="J26" i="16"/>
  <c r="H26" i="16"/>
  <c r="L18" i="16"/>
  <c r="L19" i="16" s="1"/>
  <c r="J18" i="16"/>
  <c r="J19" i="16" s="1"/>
  <c r="J27" i="16" s="1"/>
  <c r="H18" i="16"/>
  <c r="H19" i="16" s="1"/>
  <c r="H27" i="16" s="1"/>
  <c r="X27" i="15"/>
  <c r="R27" i="15"/>
  <c r="P27" i="15"/>
  <c r="L27" i="15"/>
  <c r="J27" i="15"/>
  <c r="H27" i="15"/>
  <c r="X19" i="15"/>
  <c r="X20" i="15" s="1"/>
  <c r="R19" i="15"/>
  <c r="R20" i="15" s="1"/>
  <c r="P19" i="15"/>
  <c r="P20" i="15" s="1"/>
  <c r="L19" i="15"/>
  <c r="L20" i="15" s="1"/>
  <c r="J19" i="15"/>
  <c r="J20" i="15" s="1"/>
  <c r="J28" i="15" s="1"/>
  <c r="H19" i="15"/>
  <c r="H20" i="15" s="1"/>
  <c r="L27" i="16" l="1"/>
  <c r="L28" i="15"/>
  <c r="H28" i="15"/>
  <c r="R28" i="15"/>
  <c r="P27" i="16"/>
  <c r="P28" i="15"/>
  <c r="X28" i="15"/>
  <c r="T26" i="15"/>
  <c r="T13" i="15"/>
  <c r="Q79" i="9"/>
  <c r="M79" i="9"/>
  <c r="V25" i="16"/>
  <c r="T16" i="16"/>
  <c r="T25" i="15"/>
  <c r="L19" i="13"/>
  <c r="L45" i="13"/>
  <c r="P19" i="13"/>
  <c r="N19" i="13"/>
  <c r="J19" i="13"/>
  <c r="O20" i="13"/>
  <c r="M41" i="13"/>
  <c r="M39" i="13" s="1"/>
  <c r="J45" i="13"/>
  <c r="P12" i="13"/>
  <c r="N12" i="13"/>
  <c r="L12" i="13"/>
  <c r="J12" i="13"/>
  <c r="A56" i="9"/>
  <c r="T18" i="15"/>
  <c r="V18" i="15" s="1"/>
  <c r="Z18" i="15" s="1"/>
  <c r="T26" i="16" l="1"/>
  <c r="T27" i="15"/>
  <c r="T18" i="16"/>
  <c r="T19" i="16" s="1"/>
  <c r="V13" i="15"/>
  <c r="T19" i="15"/>
  <c r="T20" i="15" s="1"/>
  <c r="P21" i="13"/>
  <c r="P23" i="13" s="1"/>
  <c r="V26" i="15"/>
  <c r="Z26" i="15" s="1"/>
  <c r="N21" i="13"/>
  <c r="N23" i="13" s="1"/>
  <c r="V17" i="16"/>
  <c r="O19" i="13"/>
  <c r="J21" i="13"/>
  <c r="J23" i="13" s="1"/>
  <c r="L21" i="13"/>
  <c r="L23" i="13" s="1"/>
  <c r="T27" i="16" l="1"/>
  <c r="T28" i="15"/>
  <c r="N25" i="13"/>
  <c r="O29" i="9"/>
  <c r="O40" i="9" s="1"/>
  <c r="O42" i="9" s="1"/>
  <c r="O81" i="9" s="1"/>
  <c r="O85" i="9" s="1"/>
  <c r="O87" i="9" s="1"/>
  <c r="J25" i="13"/>
  <c r="J41" i="13" s="1"/>
  <c r="J39" i="13" s="1"/>
  <c r="K29" i="9"/>
  <c r="K40" i="9" s="1"/>
  <c r="K42" i="9" s="1"/>
  <c r="K81" i="9" s="1"/>
  <c r="K85" i="9" s="1"/>
  <c r="K87" i="9" s="1"/>
  <c r="P25" i="13"/>
  <c r="Q29" i="9"/>
  <c r="Q40" i="9" s="1"/>
  <c r="Q42" i="9" s="1"/>
  <c r="Q81" i="9" s="1"/>
  <c r="Q85" i="9" s="1"/>
  <c r="Q87" i="9" s="1"/>
  <c r="L25" i="13"/>
  <c r="L41" i="13" s="1"/>
  <c r="L39" i="13" s="1"/>
  <c r="M29" i="9"/>
  <c r="M40" i="9" s="1"/>
  <c r="M42" i="9" s="1"/>
  <c r="M81" i="9" s="1"/>
  <c r="M85" i="9" s="1"/>
  <c r="M87" i="9" s="1"/>
  <c r="Z13" i="15"/>
  <c r="J36" i="13" l="1"/>
  <c r="J46" i="13" s="1"/>
  <c r="J44" i="13" s="1"/>
  <c r="V24" i="16"/>
  <c r="V26" i="16" s="1"/>
  <c r="N27" i="15"/>
  <c r="N36" i="13"/>
  <c r="L36" i="13"/>
  <c r="L46" i="13" s="1"/>
  <c r="L44" i="13" s="1"/>
  <c r="P36" i="13"/>
  <c r="N26" i="16"/>
  <c r="N19" i="15" l="1"/>
  <c r="N20" i="15" s="1"/>
  <c r="N28" i="15" s="1"/>
  <c r="J95" i="18" s="1"/>
  <c r="J97" i="18" s="1"/>
  <c r="J99" i="18" s="1"/>
  <c r="V17" i="15"/>
  <c r="N18" i="16"/>
  <c r="N19" i="16" s="1"/>
  <c r="N27" i="16" s="1"/>
  <c r="N95" i="18" s="1"/>
  <c r="N97" i="18" s="1"/>
  <c r="N99" i="18" s="1"/>
  <c r="V16" i="16"/>
  <c r="V18" i="16" s="1"/>
  <c r="V19" i="16" s="1"/>
  <c r="V27" i="16" s="1"/>
  <c r="V25" i="15"/>
  <c r="V19" i="15" l="1"/>
  <c r="V20" i="15" s="1"/>
  <c r="Z17" i="15"/>
  <c r="Z19" i="15" s="1"/>
  <c r="Z20" i="15" s="1"/>
  <c r="V27" i="15"/>
  <c r="Z25" i="15"/>
  <c r="Z27" i="15" s="1"/>
  <c r="Z28" i="15" l="1"/>
  <c r="V28" i="15"/>
</calcChain>
</file>

<file path=xl/sharedStrings.xml><?xml version="1.0" encoding="utf-8"?>
<sst xmlns="http://schemas.openxmlformats.org/spreadsheetml/2006/main" count="302" uniqueCount="206">
  <si>
    <t>D.T.C. INDUSTRIES PUBLIC COMPANY LIMITED AND ITS SUBSIDIARIES</t>
  </si>
  <si>
    <t>STATEMENT OF FINANCIAL POSITION</t>
  </si>
  <si>
    <t>AS AT DECEMBER 31, 2024</t>
  </si>
  <si>
    <t>Unit : Baht</t>
  </si>
  <si>
    <t>Consolidated</t>
  </si>
  <si>
    <t xml:space="preserve">Separate </t>
  </si>
  <si>
    <t>Note</t>
  </si>
  <si>
    <t xml:space="preserve"> </t>
  </si>
  <si>
    <t>ASSETS</t>
  </si>
  <si>
    <t>CURRENT  ASSETS</t>
  </si>
  <si>
    <t>Cash and cash equivalents</t>
  </si>
  <si>
    <t>Trade accounts and other current receivables - net</t>
  </si>
  <si>
    <t>5.2, 7</t>
  </si>
  <si>
    <t>Current portion of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</si>
  <si>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</si>
  <si>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</si>
  <si>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</si>
  <si>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</si>
  <si>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</si>
  <si>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</si>
  <si>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Long - term loans to related company - net</t>
  </si>
  <si>
    <t>Investment property - net</t>
  </si>
  <si>
    <t>Property, plant and equipment - net</t>
  </si>
  <si>
    <t>Right-of-use assets - net</t>
  </si>
  <si>
    <t>5.2, 13.1</t>
  </si>
  <si>
    <t>Intangible assets - net</t>
  </si>
  <si>
    <t>Deferred tax assets</t>
  </si>
  <si>
    <t>Other non - current assets</t>
  </si>
  <si>
    <t>Total non - current assets</t>
  </si>
  <si>
    <t>TOTAL ASSETS</t>
  </si>
  <si>
    <t>Notes to the financial statements are an integral part of these financial statements.</t>
  </si>
  <si>
    <t>STATEMENT OF FINANCIAL POSITION (Con't)</t>
  </si>
  <si>
    <t>LIABILITIES AND SHAREHOLDERS' EQUITY</t>
  </si>
  <si>
    <t>CURRENT LIABILITIES</t>
  </si>
  <si>
    <t>Trade accounts and other current payable</t>
  </si>
  <si>
    <t>Lease liabilities</t>
  </si>
  <si>
    <t>Accrued coporate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</si>
  <si>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</si>
  <si>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</si>
  <si>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</si>
  <si>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</si>
  <si>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</si>
  <si>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</si>
  <si>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</si>
  <si>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</si>
  <si>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</si>
  <si>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</si>
  <si>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</si>
  <si>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</si>
  <si>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</si>
  <si>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</si>
  <si>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</si>
  <si>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</si>
  <si>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</si>
  <si>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</si>
  <si>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</si>
  <si>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</si>
  <si>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</si>
  <si>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</si>
  <si>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</si>
  <si>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</si>
  <si>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STATEMENT OF COMPREHENSIVE INCOME  (Con't)</t>
  </si>
  <si>
    <t>FOR THE YEAR ENDED DECEMBER 31, 2024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</si>
  <si>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</si>
  <si>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</si>
  <si>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</si>
  <si>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</si>
  <si>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</si>
  <si>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</si>
  <si>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</si>
  <si>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</si>
  <si>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</si>
  <si>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</si>
  <si>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</si>
  <si>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</si>
  <si>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</si>
  <si>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INCOME TAX </t>
  </si>
  <si>
    <t>Income tax (expenses) income</t>
  </si>
  <si>
    <t>14.2.1</t>
  </si>
  <si>
    <t>NET PROFIT (LOSS) FOR THE YEAR</t>
  </si>
  <si>
    <t>OTHER COMPREHENSIVE INCOME (LOSS)</t>
  </si>
  <si>
    <t xml:space="preserve">Other comprehensive income (loss) to be reclassified to </t>
  </si>
  <si>
    <t>profit or loss in subsequent periods :</t>
  </si>
  <si>
    <t xml:space="preserve">Gain on investment in equity instruments measure  </t>
  </si>
  <si>
    <t>14.2.2</t>
  </si>
  <si>
    <t>Defined benefit plan remeasurement loss - net of income tax</t>
  </si>
  <si>
    <t>TOTAL OTHER COMPREHENSIVE INCOME (LOSS) FOR THE YEAR</t>
  </si>
  <si>
    <t>COMPREHENSIVE INCOME (LOSS) FOR THE YEAR</t>
  </si>
  <si>
    <t>NET PROFIT (LOSS) ATTRIBUTABLE TO :</t>
  </si>
  <si>
    <t>Owners of the Company</t>
  </si>
  <si>
    <t>COMPREHENSIVE INCOME (LOSS) ATTRIBUTABLE TO :</t>
  </si>
  <si>
    <t>BASIC EARNINGS (LOSSES) PER SHARE (BAHT : SHARE)</t>
  </si>
  <si>
    <t>Equity holders of the parent company</t>
  </si>
  <si>
    <t xml:space="preserve">STATEMENT OF CHANGES IN SHAREHOLDERS' EQUITY </t>
  </si>
  <si>
    <t>Equity attributable to owners of the parent</t>
  </si>
  <si>
    <t>Retained earnings</t>
  </si>
  <si>
    <t>Issued and</t>
  </si>
  <si>
    <t>Total equity</t>
  </si>
  <si>
    <t>Total</t>
  </si>
  <si>
    <t>paid - up</t>
  </si>
  <si>
    <t>Appropriated for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</si>
  <si>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</si>
  <si>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</si>
  <si>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</si>
  <si>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</si>
  <si>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</si>
  <si>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</si>
  <si>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</si>
  <si>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</si>
  <si>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</si>
  <si>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remeasurement gains (loss)</t>
  </si>
  <si>
    <t>of shareholders' equity</t>
  </si>
  <si>
    <t>shareholders' equity</t>
  </si>
  <si>
    <t>interests</t>
  </si>
  <si>
    <t>equity</t>
  </si>
  <si>
    <t>Beginning balance as at January 1, 2023</t>
  </si>
  <si>
    <t>Change in shareholders' equity:</t>
  </si>
  <si>
    <t>Dividends paid</t>
  </si>
  <si>
    <t>Ending balance as at December 31, 2023</t>
  </si>
  <si>
    <t>Comprehensive income (loss) for the year</t>
  </si>
  <si>
    <t>Other comprehensive income (loss)</t>
  </si>
  <si>
    <t>Total comprehensive income (loss) for the year</t>
  </si>
  <si>
    <t>Ending balance as at December 31, 2024</t>
  </si>
  <si>
    <t>STATEMENT OF CHANGES IN SHAREHOLDERS' EQUITY (Con't)</t>
  </si>
  <si>
    <t>Separate</t>
  </si>
  <si>
    <t>Appropriated</t>
  </si>
  <si>
    <t>for legal reserve</t>
  </si>
  <si>
    <t>STATEMENT OF CASH FLOWS</t>
  </si>
  <si>
    <t>CASH FLOWS FROM OPERATING ACTIVITIES</t>
  </si>
  <si>
    <t>Profit (Loss) before income tax</t>
  </si>
  <si>
    <t xml:space="preserve">Reconciliations of net profit (loss) to net cash </t>
  </si>
  <si>
    <t xml:space="preserve">  provided by (used in) operating activities </t>
  </si>
  <si>
    <t>Bad debt</t>
  </si>
  <si>
    <t>Expected credit losses</t>
  </si>
  <si>
    <t>Expected credit losses (reversal)</t>
  </si>
  <si>
    <t>Provision for returned goods (reversal)</t>
  </si>
  <si>
    <t>Provision for obsoleted inventories</t>
  </si>
  <si>
    <t>Provision for diminution in value of inventories</t>
  </si>
  <si>
    <t>Loss for diminution in value of spare parts (reversal)</t>
  </si>
  <si>
    <t>Depreciation</t>
  </si>
  <si>
    <t>11, 12, 13</t>
  </si>
  <si>
    <t>Amortization of intangible assets</t>
  </si>
  <si>
    <t>Gain from disposal of fixed assets</t>
  </si>
  <si>
    <t>Write off assets to expenses</t>
  </si>
  <si>
    <t>Provision for employee benefit</t>
  </si>
  <si>
    <t>Dividend income</t>
  </si>
  <si>
    <t>Interest income</t>
  </si>
  <si>
    <t>Interest expenses</t>
  </si>
  <si>
    <t xml:space="preserve">Profit from operating activities before change in </t>
  </si>
  <si>
    <t>operating assets and liabilities</t>
  </si>
  <si>
    <t>Trade accounts and other current receivable</t>
  </si>
  <si>
    <t>Inventories</t>
  </si>
  <si>
    <t>Other current assets</t>
  </si>
  <si>
    <t xml:space="preserve">Increase (Decrease) in operating liabilities </t>
  </si>
  <si>
    <t>Employee benefits paid during the year</t>
  </si>
  <si>
    <t>Cash provided by (used in) operating activities</t>
  </si>
  <si>
    <t>Income tax paid</t>
  </si>
  <si>
    <t>Net cash provided by (used in) operating activities</t>
  </si>
  <si>
    <t>STATEMENT OF CASH FLOWS  (Con't)</t>
  </si>
  <si>
    <t>CASH FLOWS FROM INVESTING ACTIVITIES</t>
  </si>
  <si>
    <t>Cash paid for short - term loans to related companies</t>
  </si>
  <si>
    <t>Cash received from short - term loans to related companies</t>
  </si>
  <si>
    <t>Cash received from long - term loans to related companies</t>
  </si>
  <si>
    <t xml:space="preserve">Cash paid for acquisition of investment property </t>
  </si>
  <si>
    <t>Cash paid for acquisition of fixed assets</t>
  </si>
  <si>
    <t>Cash received from disposal of fixed assets</t>
  </si>
  <si>
    <t>Cash paid for acquisition of Intangible assets</t>
  </si>
  <si>
    <t>Dividend received</t>
  </si>
  <si>
    <t>Net cash provided by (used in) investing activities</t>
  </si>
  <si>
    <t>CASH FLOWS FROM FINANCING ACTIVITIES</t>
  </si>
  <si>
    <t>from financial of institution</t>
  </si>
  <si>
    <t>Cash paid for lease liabilities</t>
  </si>
  <si>
    <t>Interest paid</t>
  </si>
  <si>
    <t>Dividend paid</t>
  </si>
  <si>
    <t>Net cash and cash equivalents increase</t>
  </si>
  <si>
    <t xml:space="preserve">Unrealized gain (loss) from exchange rate of </t>
  </si>
  <si>
    <t>cash and cash equivalents</t>
  </si>
  <si>
    <t>Net cash and cash equivalent increase - net</t>
  </si>
  <si>
    <t>Cash and cash equivalent as at beginning balance</t>
  </si>
  <si>
    <t>Cash and cash equivalent as at ending balance</t>
  </si>
  <si>
    <t>Supplemental disclosures of cash flows information</t>
  </si>
  <si>
    <t xml:space="preserve">Unutilized credit facilities for future working capital </t>
  </si>
  <si>
    <t>(Unit : Million Baht)</t>
  </si>
  <si>
    <t>กำไร(ขาดทุน)เบ็ดเสร็จอื่นสำหรับงวดหลังภาษี</t>
  </si>
  <si>
    <t>Short - term loans to related companies - net</t>
  </si>
  <si>
    <t>Bank overdraft from financial of institution</t>
  </si>
  <si>
    <t>5.2, 15</t>
  </si>
  <si>
    <t>5.2, 13.2</t>
  </si>
  <si>
    <t>fair value through other comprehensive</t>
  </si>
  <si>
    <t>income (loss) - net of income tax</t>
  </si>
  <si>
    <t>Net profit (loss)</t>
  </si>
  <si>
    <t>(Increase) Decrease in operating assets :</t>
  </si>
  <si>
    <t xml:space="preserve">Decrease in bank overdrafts and short term loans </t>
  </si>
  <si>
    <t>Net cash provided by (used in) financing activities</t>
  </si>
  <si>
    <t>Page 6 of 65</t>
  </si>
  <si>
    <t>Page 7 of 65</t>
  </si>
  <si>
    <t>Page 5 of 65</t>
  </si>
  <si>
    <t>Page 4 of 65</t>
  </si>
  <si>
    <t>Page 3 of 65</t>
  </si>
  <si>
    <t>Page 1 of 65</t>
  </si>
  <si>
    <t>Page 2 of 65</t>
  </si>
  <si>
    <t>Unrealized (gain) loss from exchange rate</t>
  </si>
  <si>
    <t xml:space="preserve">Gain (loss) on investment </t>
  </si>
  <si>
    <t>in equity instruments measure</t>
  </si>
  <si>
    <t>comprehensive income (loss)</t>
  </si>
  <si>
    <t>fair value through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</si>
</sst>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\(\t&quot;฿&quot;#,##0\)"/>
    <numFmt numFmtId="194" formatCode="\t&quot;฿&quot;#,##0.00_);[Red]\(\t&quot;฿&quot;#,##0.00\)"/>
    <numFmt numFmtId="195" formatCode="_-* #,##0_-;\-* #,##0_-;_-* &quot;-&quot;??_-;_-@_-"/>
    <numFmt numFmtId="196" formatCode="#,##0.00;\(#,##0.00\)"/>
    <numFmt numFmtId="197" formatCode="_-* #,##0.00000_-;\-* #,##0.00000_-;_-* &quot;-&quot;??_-;_-@_-"/>
    <numFmt numFmtId="198" formatCode="General_)"/>
    <numFmt numFmtId="199" formatCode="_(* #,##0.00_);_(* \(#,##0.00\);_(* &quot;-&quot;_);_(@_)"/>
    <numFmt numFmtId="200" formatCode="0.0%"/>
    <numFmt numFmtId="201" formatCode="dd\-mmm\-yy_)"/>
    <numFmt numFmtId="202" formatCode="#,##0.00\ &quot;F&quot;;\-#,##0.00\ &quot;F&quot;"/>
    <numFmt numFmtId="203" formatCode="_(* #,##0_);_(* \(#,##0\);_(* &quot;-&quot;??_);_(@_)"/>
    <numFmt numFmtId="204" formatCode="#,##0.00&quot; $&quot;;\-#,##0.00&quot; $&quot;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mmm\.yy"/>
    <numFmt numFmtId="210" formatCode="_(&quot;$&quot;* #,##0.0_);_(&quot;$&quot;* \(#,##0.0\);_(&quot;$&quot;* &quot;0.0&quot;_);_(@_)"/>
    <numFmt numFmtId="211" formatCode="0."/>
    <numFmt numFmtId="212" formatCode="0%_);\(0%\)"/>
    <numFmt numFmtId="213" formatCode="&quot;ฃค&quot;#,##0;&quot;ฃค&quot;\-#,##0"/>
    <numFmt numFmtId="214" formatCode="0&quot;  &quot;"/>
    <numFmt numFmtId="215" formatCode="#,##0.0_);[Red]\(#,##0.0\)"/>
    <numFmt numFmtId="216" formatCode="d\.m\.yy\ h:mm"/>
    <numFmt numFmtId="217" formatCode="_-* #,##0.00\ &quot;F&quot;_-;\-* #,##0.00\ &quot;F&quot;_-;_-* &quot;-&quot;??\ &quot;F&quot;_-;_-@_-"/>
    <numFmt numFmtId="218" formatCode="0.00&quot;  &quot;"/>
    <numFmt numFmtId="219" formatCode="_-&quot;?&quot;* #,##0_-;\-&quot;?&quot;* #,##0_-;_-&quot;?&quot;* &quot;-&quot;_-;_-@_-"/>
    <numFmt numFmtId="220" formatCode="_-&quot;?&quot;* #,##0.00_-;\-&quot;?&quot;* #,##0.00_-;_-&quot;?&quot;* &quot;-&quot;??_-;_-@_-"/>
    <numFmt numFmtId="221" formatCode="#.\ \ "/>
    <numFmt numFmtId="222" formatCode="##.\ \ "/>
    <numFmt numFmtId="223" formatCode="0.000_)"/>
    <numFmt numFmtId="224" formatCode="\ว\ \ด\ด\ด\ด\ &quot;ค.ศ.&quot;\ \ค\ค\ค\ค"/>
    <numFmt numFmtId="225" formatCode="#,##0\ \ ;\(#,##0\)\ ;\—\ \ \ \ "/>
    <numFmt numFmtId="226" formatCode="&quot;฿&quot;\t#,##0_);[Red]\(&quot;฿&quot;\t#,##0\)"/>
    <numFmt numFmtId="227" formatCode="_-* #,##0&quot; F&quot;_-;\-* #,##0&quot; F&quot;_-;_-* &quot;-&quot;&quot; F&quot;_-;_-@_-"/>
    <numFmt numFmtId="228" formatCode="_-* #,##0.00&quot; F&quot;_-;\-* #,##0.00&quot; F&quot;_-;_-* &quot;-&quot;??&quot; F&quot;_-;_-@_-"/>
    <numFmt numFmtId="229" formatCode="#,##0&quot;£&quot;_);[Red]\(#,##0&quot;£&quot;\)"/>
    <numFmt numFmtId="230" formatCode="&quot;?&quot;#,##0.00;\-&quot;?&quot;#,##0.00"/>
    <numFmt numFmtId="231" formatCode="&quot;?&quot;#,##0;[Red]\-&quot;?&quot;#,##0"/>
    <numFmt numFmtId="232" formatCode="&quot;?&quot;#,##0.00;[Red]\-&quot;?&quot;#,##0.00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#,##0.000;\-#,##0.000"/>
    <numFmt numFmtId="238" formatCode="0.0000000000"/>
    <numFmt numFmtId="239" formatCode="&quot;$&quot;#,##0;\-&quot;$&quot;#,##0"/>
    <numFmt numFmtId="240" formatCode="[$-41E]d\ mmmm\ yyyy"/>
    <numFmt numFmtId="241" formatCode="\t&quot;฿&quot;#,##0.00_);[Red]\(#,##0.00\)"/>
    <numFmt numFmtId="242" formatCode="0_ ;\-0\ "/>
    <numFmt numFmtId="243" formatCode="_(* #,##0.000000_);_(* \(#,##0.000000\);_(* &quot;-&quot;??????_);_(@_)"/>
    <numFmt numFmtId="244" formatCode="0.00_)"/>
    <numFmt numFmtId="245" formatCode="#,##0\ &quot;F&quot;;[Red]\-#,##0\ &quot;F&quot;"/>
    <numFmt numFmtId="246" formatCode="_-[$€-2]* #,##0.00_-;\-[$€-2]* #,##0.00_-;_-[$€-2]* &quot;-&quot;??_-"/>
    <numFmt numFmtId="247" formatCode="[$-F800]dddd\,\ mmmm\ dd\,\ yyyy"/>
    <numFmt numFmtId="248" formatCode="#,##0.00%_);\(#,##0.00%\)"/>
    <numFmt numFmtId="249" formatCode="#,##0.00;[Red]\(#,##0.00\)"/>
    <numFmt numFmtId="250" formatCode="_-* #,##0.000_-;\-* #,##0.000_-;_-* &quot;-&quot;???_-;_-@_-"/>
    <numFmt numFmtId="251" formatCode="_-* #,##0.000000_-;\-* #,##0.000000_-;_-* &quot;-&quot;??_-;_-@_-"/>
    <numFmt numFmtId="252" formatCode="_ * #,##0_ ;_ * \-#,##0_ ;_ * &quot;-&quot;??_ ;_ @_ "/>
  </numFmts>
  <fonts count="145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name val="Cord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23">
    <xf numFmtId="198" fontId="0" fillId="0" borderId="0"/>
    <xf numFmtId="191" fontId="26" fillId="0" borderId="0" applyFont="0" applyFill="0" applyBorder="0" applyAlignment="0" applyProtection="0"/>
    <xf numFmtId="39" fontId="38" fillId="0" borderId="0"/>
    <xf numFmtId="39" fontId="38" fillId="0" borderId="0"/>
    <xf numFmtId="190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20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7" fillId="2" borderId="0" applyNumberFormat="0" applyBorder="0" applyAlignment="0" applyProtection="0"/>
    <xf numFmtId="0" fontId="119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7" fillId="3" borderId="0" applyNumberFormat="0" applyBorder="0" applyAlignment="0" applyProtection="0"/>
    <xf numFmtId="0" fontId="119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7" fillId="4" borderId="0" applyNumberFormat="0" applyBorder="0" applyAlignment="0" applyProtection="0"/>
    <xf numFmtId="0" fontId="119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7" fillId="5" borderId="0" applyNumberFormat="0" applyBorder="0" applyAlignment="0" applyProtection="0"/>
    <xf numFmtId="0" fontId="119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7" fillId="6" borderId="0" applyNumberFormat="0" applyBorder="0" applyAlignment="0" applyProtection="0"/>
    <xf numFmtId="0" fontId="119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7" fillId="7" borderId="0" applyNumberFormat="0" applyBorder="0" applyAlignment="0" applyProtection="0"/>
    <xf numFmtId="0" fontId="119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7" fillId="8" borderId="0" applyNumberFormat="0" applyBorder="0" applyAlignment="0" applyProtection="0"/>
    <xf numFmtId="0" fontId="119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7" fillId="9" borderId="0" applyNumberFormat="0" applyBorder="0" applyAlignment="0" applyProtection="0"/>
    <xf numFmtId="0" fontId="119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7" fillId="10" borderId="0" applyNumberFormat="0" applyBorder="0" applyAlignment="0" applyProtection="0"/>
    <xf numFmtId="0" fontId="119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7" fillId="5" borderId="0" applyNumberFormat="0" applyBorder="0" applyAlignment="0" applyProtection="0"/>
    <xf numFmtId="0" fontId="119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7" fillId="8" borderId="0" applyNumberFormat="0" applyBorder="0" applyAlignment="0" applyProtection="0"/>
    <xf numFmtId="0" fontId="119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7" fillId="11" borderId="0" applyNumberFormat="0" applyBorder="0" applyAlignment="0" applyProtection="0"/>
    <xf numFmtId="0" fontId="119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92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8" fillId="12" borderId="0" applyNumberFormat="0" applyBorder="0" applyAlignment="0" applyProtection="0"/>
    <xf numFmtId="0" fontId="120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8" fillId="9" borderId="0" applyNumberFormat="0" applyBorder="0" applyAlignment="0" applyProtection="0"/>
    <xf numFmtId="0" fontId="120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8" fillId="10" borderId="0" applyNumberFormat="0" applyBorder="0" applyAlignment="0" applyProtection="0"/>
    <xf numFmtId="0" fontId="12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8" fillId="13" borderId="0" applyNumberFormat="0" applyBorder="0" applyAlignment="0" applyProtection="0"/>
    <xf numFmtId="0" fontId="120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8" fillId="14" borderId="0" applyNumberFormat="0" applyBorder="0" applyAlignment="0" applyProtection="0"/>
    <xf numFmtId="0" fontId="120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8" fillId="15" borderId="0" applyNumberFormat="0" applyBorder="0" applyAlignment="0" applyProtection="0"/>
    <xf numFmtId="0" fontId="120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221" fontId="59" fillId="0" borderId="0"/>
    <xf numFmtId="222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8" fillId="18" borderId="0" applyNumberFormat="0" applyBorder="0" applyAlignment="0" applyProtection="0"/>
    <xf numFmtId="0" fontId="120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8" fillId="19" borderId="0" applyNumberFormat="0" applyBorder="0" applyAlignment="0" applyProtection="0"/>
    <xf numFmtId="0" fontId="120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8" fillId="20" borderId="0" applyNumberFormat="0" applyBorder="0" applyAlignment="0" applyProtection="0"/>
    <xf numFmtId="0" fontId="120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8" fillId="13" borderId="0" applyNumberFormat="0" applyBorder="0" applyAlignment="0" applyProtection="0"/>
    <xf numFmtId="0" fontId="120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8" fillId="14" borderId="0" applyNumberFormat="0" applyBorder="0" applyAlignment="0" applyProtection="0"/>
    <xf numFmtId="0" fontId="120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8" fillId="21" borderId="0" applyNumberFormat="0" applyBorder="0" applyAlignment="0" applyProtection="0"/>
    <xf numFmtId="0" fontId="120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9" fillId="3" borderId="0" applyNumberFormat="0" applyBorder="0" applyAlignment="0" applyProtection="0"/>
    <xf numFmtId="0" fontId="121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39" fontId="82" fillId="0" borderId="4" applyAlignment="0" applyProtection="0"/>
    <xf numFmtId="204" fontId="33" fillId="0" borderId="0" applyFill="0" applyBorder="0" applyAlignment="0"/>
    <xf numFmtId="205" fontId="33" fillId="0" borderId="0" applyFill="0" applyBorder="0" applyAlignment="0"/>
    <xf numFmtId="206" fontId="33" fillId="0" borderId="0" applyFill="0" applyBorder="0" applyAlignment="0"/>
    <xf numFmtId="207" fontId="33" fillId="0" borderId="0" applyFill="0" applyBorder="0" applyAlignment="0"/>
    <xf numFmtId="208" fontId="33" fillId="0" borderId="0" applyFill="0" applyBorder="0" applyAlignment="0"/>
    <xf numFmtId="204" fontId="33" fillId="0" borderId="0" applyFill="0" applyBorder="0" applyAlignment="0"/>
    <xf numFmtId="209" fontId="33" fillId="0" borderId="0" applyFill="0" applyBorder="0" applyAlignment="0"/>
    <xf numFmtId="205" fontId="33" fillId="0" borderId="0" applyFill="0" applyBorder="0" applyAlignment="0"/>
    <xf numFmtId="0" fontId="10" fillId="22" borderId="5" applyNumberFormat="0" applyAlignment="0" applyProtection="0"/>
    <xf numFmtId="0" fontId="122" fillId="55" borderId="26" applyNumberFormat="0" applyAlignment="0" applyProtection="0"/>
    <xf numFmtId="0" fontId="122" fillId="55" borderId="26" applyNumberFormat="0" applyAlignment="0" applyProtection="0"/>
    <xf numFmtId="0" fontId="10" fillId="22" borderId="5" applyNumberFormat="0" applyAlignment="0" applyProtection="0"/>
    <xf numFmtId="0" fontId="122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3" fillId="56" borderId="27" applyNumberFormat="0" applyAlignment="0" applyProtection="0"/>
    <xf numFmtId="0" fontId="123" fillId="56" borderId="27" applyNumberFormat="0" applyAlignment="0" applyProtection="0"/>
    <xf numFmtId="0" fontId="11" fillId="23" borderId="6" applyNumberFormat="0" applyAlignment="0" applyProtection="0"/>
    <xf numFmtId="0" fontId="123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43" fontId="1" fillId="0" borderId="0" applyFont="0" applyFill="0" applyBorder="0" applyAlignment="0" applyProtection="0"/>
    <xf numFmtId="0" fontId="27" fillId="0" borderId="0"/>
    <xf numFmtId="223" fontId="61" fillId="0" borderId="0"/>
    <xf numFmtId="223" fontId="61" fillId="0" borderId="0"/>
    <xf numFmtId="223" fontId="61" fillId="0" borderId="0"/>
    <xf numFmtId="223" fontId="61" fillId="0" borderId="0"/>
    <xf numFmtId="223" fontId="61" fillId="0" borderId="0"/>
    <xf numFmtId="39" fontId="38" fillId="0" borderId="0"/>
    <xf numFmtId="39" fontId="38" fillId="0" borderId="0"/>
    <xf numFmtId="204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0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205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4" fontId="25" fillId="0" borderId="0" applyFont="0" applyFill="0" applyBorder="0" applyAlignment="0" applyProtection="0"/>
    <xf numFmtId="201" fontId="25" fillId="0" borderId="0"/>
    <xf numFmtId="244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0" fontId="25" fillId="0" borderId="0"/>
    <xf numFmtId="245" fontId="25" fillId="0" borderId="0"/>
    <xf numFmtId="210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04" fontId="33" fillId="0" borderId="0" applyFill="0" applyBorder="0" applyAlignment="0"/>
    <xf numFmtId="205" fontId="33" fillId="0" borderId="0" applyFill="0" applyBorder="0" applyAlignment="0"/>
    <xf numFmtId="204" fontId="33" fillId="0" borderId="0" applyFill="0" applyBorder="0" applyAlignment="0"/>
    <xf numFmtId="209" fontId="33" fillId="0" borderId="0" applyFill="0" applyBorder="0" applyAlignment="0"/>
    <xf numFmtId="205" fontId="33" fillId="0" borderId="0" applyFill="0" applyBorder="0" applyAlignment="0"/>
    <xf numFmtId="0" fontId="63" fillId="0" borderId="0" applyNumberFormat="0" applyAlignment="0">
      <alignment horizontal="left"/>
    </xf>
    <xf numFmtId="246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25" fontId="64" fillId="0" borderId="0">
      <alignment horizontal="right"/>
    </xf>
    <xf numFmtId="0" fontId="13" fillId="4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3" fillId="4" borderId="0" applyNumberFormat="0" applyBorder="0" applyAlignment="0" applyProtection="0"/>
    <xf numFmtId="0" fontId="125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4" fillId="0" borderId="10" applyNumberFormat="0" applyFill="0" applyAlignment="0" applyProtection="0"/>
    <xf numFmtId="0" fontId="126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5" fillId="0" borderId="11" applyNumberFormat="0" applyFill="0" applyAlignment="0" applyProtection="0"/>
    <xf numFmtId="0" fontId="127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6" fillId="0" borderId="12" applyNumberFormat="0" applyFill="0" applyAlignment="0" applyProtection="0"/>
    <xf numFmtId="0" fontId="128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29" fillId="58" borderId="26" applyNumberFormat="0" applyAlignment="0" applyProtection="0"/>
    <xf numFmtId="0" fontId="129" fillId="58" borderId="26" applyNumberFormat="0" applyAlignment="0" applyProtection="0"/>
    <xf numFmtId="0" fontId="17" fillId="7" borderId="5" applyNumberFormat="0" applyAlignment="0" applyProtection="0"/>
    <xf numFmtId="0" fontId="129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204" fontId="33" fillId="0" borderId="0" applyFill="0" applyBorder="0" applyAlignment="0"/>
    <xf numFmtId="205" fontId="33" fillId="0" borderId="0" applyFill="0" applyBorder="0" applyAlignment="0"/>
    <xf numFmtId="204" fontId="33" fillId="0" borderId="0" applyFill="0" applyBorder="0" applyAlignment="0"/>
    <xf numFmtId="209" fontId="33" fillId="0" borderId="0" applyFill="0" applyBorder="0" applyAlignment="0"/>
    <xf numFmtId="205" fontId="33" fillId="0" borderId="0" applyFill="0" applyBorder="0" applyAlignment="0"/>
    <xf numFmtId="0" fontId="18" fillId="0" borderId="13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8" fillId="0" borderId="13" applyNumberFormat="0" applyFill="0" applyAlignment="0" applyProtection="0"/>
    <xf numFmtId="0" fontId="130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26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88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27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188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9" fillId="28" borderId="0" applyNumberFormat="0" applyBorder="0" applyAlignment="0" applyProtection="0"/>
    <xf numFmtId="0" fontId="131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92" fontId="26" fillId="0" borderId="0"/>
    <xf numFmtId="245" fontId="26" fillId="0" borderId="0"/>
    <xf numFmtId="198" fontId="26" fillId="0" borderId="0"/>
    <xf numFmtId="0" fontId="26" fillId="0" borderId="0"/>
    <xf numFmtId="198" fontId="26" fillId="0" borderId="0"/>
    <xf numFmtId="43" fontId="26" fillId="0" borderId="0"/>
    <xf numFmtId="198" fontId="26" fillId="0" borderId="0"/>
    <xf numFmtId="198" fontId="26" fillId="0" borderId="0"/>
    <xf numFmtId="0" fontId="118" fillId="0" borderId="0"/>
    <xf numFmtId="0" fontId="4" fillId="0" borderId="0"/>
    <xf numFmtId="40" fontId="26" fillId="0" borderId="0"/>
    <xf numFmtId="198" fontId="26" fillId="0" borderId="0"/>
    <xf numFmtId="198" fontId="26" fillId="0" borderId="0"/>
    <xf numFmtId="0" fontId="26" fillId="0" borderId="0"/>
    <xf numFmtId="0" fontId="132" fillId="0" borderId="0"/>
    <xf numFmtId="198" fontId="4" fillId="0" borderId="0"/>
    <xf numFmtId="0" fontId="26" fillId="0" borderId="0"/>
    <xf numFmtId="198" fontId="26" fillId="0" borderId="0"/>
    <xf numFmtId="0" fontId="26" fillId="0" borderId="0"/>
    <xf numFmtId="196" fontId="77" fillId="0" borderId="0"/>
    <xf numFmtId="0" fontId="33" fillId="0" borderId="0"/>
    <xf numFmtId="198" fontId="26" fillId="0" borderId="0"/>
    <xf numFmtId="0" fontId="84" fillId="0" borderId="0"/>
    <xf numFmtId="0" fontId="133" fillId="0" borderId="0"/>
    <xf numFmtId="198" fontId="4" fillId="0" borderId="0"/>
    <xf numFmtId="0" fontId="26" fillId="0" borderId="0"/>
    <xf numFmtId="198" fontId="26" fillId="0" borderId="0"/>
    <xf numFmtId="196" fontId="77" fillId="0" borderId="0"/>
    <xf numFmtId="198" fontId="4" fillId="0" borderId="0"/>
    <xf numFmtId="0" fontId="26" fillId="0" borderId="0"/>
    <xf numFmtId="198" fontId="26" fillId="0" borderId="0"/>
    <xf numFmtId="245" fontId="26" fillId="0" borderId="0"/>
    <xf numFmtId="0" fontId="26" fillId="0" borderId="0"/>
    <xf numFmtId="0" fontId="118" fillId="0" borderId="0"/>
    <xf numFmtId="198" fontId="4" fillId="0" borderId="0"/>
    <xf numFmtId="0" fontId="26" fillId="0" borderId="0"/>
    <xf numFmtId="198" fontId="26" fillId="0" borderId="0"/>
    <xf numFmtId="198" fontId="4" fillId="0" borderId="0"/>
    <xf numFmtId="198" fontId="4" fillId="0" borderId="0"/>
    <xf numFmtId="0" fontId="134" fillId="0" borderId="0"/>
    <xf numFmtId="198" fontId="4" fillId="0" borderId="0"/>
    <xf numFmtId="0" fontId="118" fillId="0" borderId="0"/>
    <xf numFmtId="0" fontId="26" fillId="0" borderId="0"/>
    <xf numFmtId="198" fontId="4" fillId="0" borderId="0"/>
    <xf numFmtId="198" fontId="4" fillId="0" borderId="0"/>
    <xf numFmtId="198" fontId="26" fillId="0" borderId="0"/>
    <xf numFmtId="198" fontId="26" fillId="0" borderId="0"/>
    <xf numFmtId="6" fontId="26" fillId="0" borderId="0"/>
    <xf numFmtId="198" fontId="26" fillId="0" borderId="0"/>
    <xf numFmtId="6" fontId="26" fillId="0" borderId="0"/>
    <xf numFmtId="6" fontId="26" fillId="0" borderId="0"/>
    <xf numFmtId="0" fontId="118" fillId="0" borderId="0"/>
    <xf numFmtId="198" fontId="4" fillId="0" borderId="0"/>
    <xf numFmtId="198" fontId="4" fillId="0" borderId="0"/>
    <xf numFmtId="198" fontId="26" fillId="0" borderId="0"/>
    <xf numFmtId="193" fontId="26" fillId="0" borderId="0"/>
    <xf numFmtId="193" fontId="26" fillId="0" borderId="0"/>
    <xf numFmtId="193" fontId="26" fillId="0" borderId="0"/>
    <xf numFmtId="193" fontId="26" fillId="0" borderId="0"/>
    <xf numFmtId="193" fontId="26" fillId="0" borderId="0"/>
    <xf numFmtId="193" fontId="26" fillId="0" borderId="0"/>
    <xf numFmtId="193" fontId="26" fillId="0" borderId="0"/>
    <xf numFmtId="193" fontId="26" fillId="0" borderId="0"/>
    <xf numFmtId="193" fontId="26" fillId="0" borderId="0"/>
    <xf numFmtId="198" fontId="26" fillId="0" borderId="0"/>
    <xf numFmtId="198" fontId="26" fillId="0" borderId="0"/>
    <xf numFmtId="193" fontId="26" fillId="0" borderId="0"/>
    <xf numFmtId="193" fontId="26" fillId="0" borderId="0"/>
    <xf numFmtId="193" fontId="26" fillId="0" borderId="0"/>
    <xf numFmtId="193" fontId="26" fillId="0" borderId="0"/>
    <xf numFmtId="198" fontId="26" fillId="0" borderId="0"/>
    <xf numFmtId="0" fontId="51" fillId="0" borderId="0"/>
    <xf numFmtId="0" fontId="51" fillId="0" borderId="0"/>
    <xf numFmtId="193" fontId="26" fillId="0" borderId="0"/>
    <xf numFmtId="193" fontId="26" fillId="0" borderId="0"/>
    <xf numFmtId="193" fontId="26" fillId="0" borderId="0"/>
    <xf numFmtId="198" fontId="26" fillId="0" borderId="0"/>
    <xf numFmtId="193" fontId="26" fillId="0" borderId="0"/>
    <xf numFmtId="198" fontId="26" fillId="0" borderId="0"/>
    <xf numFmtId="187" fontId="26" fillId="0" borderId="0"/>
    <xf numFmtId="187" fontId="26" fillId="0" borderId="0"/>
    <xf numFmtId="187" fontId="26" fillId="0" borderId="0"/>
    <xf numFmtId="187" fontId="26" fillId="0" borderId="0"/>
    <xf numFmtId="0" fontId="26" fillId="0" borderId="0"/>
    <xf numFmtId="193" fontId="26" fillId="0" borderId="0"/>
    <xf numFmtId="193" fontId="26" fillId="0" borderId="0"/>
    <xf numFmtId="198" fontId="26" fillId="0" borderId="0"/>
    <xf numFmtId="0" fontId="26" fillId="0" borderId="0"/>
    <xf numFmtId="251" fontId="4" fillId="0" borderId="0"/>
    <xf numFmtId="198" fontId="26" fillId="0" borderId="0"/>
    <xf numFmtId="198" fontId="26" fillId="0" borderId="0"/>
    <xf numFmtId="0" fontId="26" fillId="0" borderId="0"/>
    <xf numFmtId="198" fontId="26" fillId="0" borderId="0"/>
    <xf numFmtId="198" fontId="4" fillId="0" borderId="0"/>
    <xf numFmtId="198" fontId="77" fillId="0" borderId="0"/>
    <xf numFmtId="198" fontId="4" fillId="0" borderId="0"/>
    <xf numFmtId="0" fontId="26" fillId="0" borderId="0"/>
    <xf numFmtId="0" fontId="85" fillId="0" borderId="0"/>
    <xf numFmtId="0" fontId="26" fillId="0" borderId="0"/>
    <xf numFmtId="198" fontId="4" fillId="0" borderId="0"/>
    <xf numFmtId="198" fontId="4" fillId="0" borderId="0"/>
    <xf numFmtId="0" fontId="118" fillId="0" borderId="0"/>
    <xf numFmtId="0" fontId="132" fillId="0" borderId="0"/>
    <xf numFmtId="0" fontId="84" fillId="0" borderId="0"/>
    <xf numFmtId="0" fontId="118" fillId="0" borderId="0"/>
    <xf numFmtId="198" fontId="4" fillId="0" borderId="0"/>
    <xf numFmtId="245" fontId="26" fillId="0" borderId="0"/>
    <xf numFmtId="0" fontId="118" fillId="0" borderId="0"/>
    <xf numFmtId="198" fontId="4" fillId="0" borderId="0"/>
    <xf numFmtId="245" fontId="26" fillId="0" borderId="0"/>
    <xf numFmtId="0" fontId="118" fillId="0" borderId="0"/>
    <xf numFmtId="198" fontId="4" fillId="0" borderId="0"/>
    <xf numFmtId="247" fontId="90" fillId="0" borderId="0"/>
    <xf numFmtId="0" fontId="118" fillId="0" borderId="0"/>
    <xf numFmtId="198" fontId="4" fillId="0" borderId="0"/>
    <xf numFmtId="0" fontId="26" fillId="0" borderId="0"/>
    <xf numFmtId="0" fontId="26" fillId="0" borderId="0"/>
    <xf numFmtId="0" fontId="118" fillId="0" borderId="0"/>
    <xf numFmtId="245" fontId="26" fillId="0" borderId="0"/>
    <xf numFmtId="198" fontId="4" fillId="0" borderId="0"/>
    <xf numFmtId="245" fontId="26" fillId="0" borderId="0"/>
    <xf numFmtId="0" fontId="118" fillId="0" borderId="0"/>
    <xf numFmtId="0" fontId="118" fillId="0" borderId="0"/>
    <xf numFmtId="245" fontId="26" fillId="0" borderId="0"/>
    <xf numFmtId="0" fontId="118" fillId="0" borderId="0"/>
    <xf numFmtId="198" fontId="26" fillId="0" borderId="0"/>
    <xf numFmtId="198" fontId="26" fillId="0" borderId="0"/>
    <xf numFmtId="0" fontId="118" fillId="0" borderId="0"/>
    <xf numFmtId="198" fontId="4" fillId="0" borderId="0"/>
    <xf numFmtId="198" fontId="26" fillId="0" borderId="0"/>
    <xf numFmtId="198" fontId="26" fillId="0" borderId="0"/>
    <xf numFmtId="0" fontId="135" fillId="0" borderId="0"/>
    <xf numFmtId="0" fontId="135" fillId="0" borderId="0"/>
    <xf numFmtId="196" fontId="26" fillId="0" borderId="0"/>
    <xf numFmtId="196" fontId="26" fillId="0" borderId="0"/>
    <xf numFmtId="198" fontId="26" fillId="0" borderId="0"/>
    <xf numFmtId="0" fontId="118" fillId="0" borderId="0"/>
    <xf numFmtId="0" fontId="26" fillId="0" borderId="0"/>
    <xf numFmtId="0" fontId="118" fillId="0" borderId="0"/>
    <xf numFmtId="0" fontId="4" fillId="0" borderId="0"/>
    <xf numFmtId="0" fontId="134" fillId="0" borderId="0"/>
    <xf numFmtId="0" fontId="118" fillId="0" borderId="0"/>
    <xf numFmtId="0" fontId="119" fillId="0" borderId="0"/>
    <xf numFmtId="0" fontId="118" fillId="0" borderId="0"/>
    <xf numFmtId="198" fontId="77" fillId="0" borderId="0"/>
    <xf numFmtId="0" fontId="118" fillId="0" borderId="0"/>
    <xf numFmtId="198" fontId="4" fillId="0" borderId="0"/>
    <xf numFmtId="0" fontId="118" fillId="0" borderId="0"/>
    <xf numFmtId="198" fontId="4" fillId="0" borderId="0"/>
    <xf numFmtId="0" fontId="118" fillId="0" borderId="0"/>
    <xf numFmtId="0" fontId="26" fillId="0" borderId="0"/>
    <xf numFmtId="0" fontId="118" fillId="0" borderId="0"/>
    <xf numFmtId="198" fontId="4" fillId="0" borderId="0"/>
    <xf numFmtId="0" fontId="118" fillId="0" borderId="0"/>
    <xf numFmtId="198" fontId="4" fillId="0" borderId="0"/>
    <xf numFmtId="0" fontId="118" fillId="0" borderId="0"/>
    <xf numFmtId="0" fontId="118" fillId="0" borderId="0"/>
    <xf numFmtId="0" fontId="118" fillId="0" borderId="0"/>
    <xf numFmtId="198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47" fontId="26" fillId="0" borderId="0"/>
    <xf numFmtId="247" fontId="26" fillId="0" borderId="0"/>
    <xf numFmtId="247" fontId="26" fillId="0" borderId="0"/>
    <xf numFmtId="0" fontId="25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" fillId="0" borderId="0"/>
    <xf numFmtId="0" fontId="26" fillId="0" borderId="0"/>
    <xf numFmtId="0" fontId="25" fillId="0" borderId="0"/>
    <xf numFmtId="198" fontId="4" fillId="0" borderId="0"/>
    <xf numFmtId="0" fontId="26" fillId="0" borderId="0"/>
    <xf numFmtId="198" fontId="4" fillId="0" borderId="0"/>
    <xf numFmtId="0" fontId="51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98" fontId="4" fillId="0" borderId="0"/>
    <xf numFmtId="198" fontId="4" fillId="0" borderId="0"/>
    <xf numFmtId="198" fontId="26" fillId="0" borderId="0"/>
    <xf numFmtId="0" fontId="26" fillId="0" borderId="0"/>
    <xf numFmtId="198" fontId="37" fillId="0" borderId="0"/>
    <xf numFmtId="198" fontId="37" fillId="0" borderId="0"/>
    <xf numFmtId="198" fontId="4" fillId="0" borderId="0"/>
    <xf numFmtId="198" fontId="4" fillId="0" borderId="0"/>
    <xf numFmtId="248" fontId="4" fillId="0" borderId="0"/>
    <xf numFmtId="198" fontId="4" fillId="0" borderId="0"/>
    <xf numFmtId="198" fontId="4" fillId="0" borderId="0"/>
    <xf numFmtId="0" fontId="4" fillId="0" borderId="0"/>
    <xf numFmtId="198" fontId="4" fillId="0" borderId="0"/>
    <xf numFmtId="0" fontId="4" fillId="0" borderId="0"/>
    <xf numFmtId="0" fontId="26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26" fillId="0" borderId="0"/>
    <xf numFmtId="198" fontId="4" fillId="0" borderId="0"/>
    <xf numFmtId="198" fontId="26" fillId="0" borderId="0"/>
    <xf numFmtId="0" fontId="26" fillId="0" borderId="0"/>
    <xf numFmtId="248" fontId="4" fillId="0" borderId="0"/>
    <xf numFmtId="248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98" fontId="26" fillId="0" borderId="0"/>
    <xf numFmtId="198" fontId="26" fillId="0" borderId="0"/>
    <xf numFmtId="198" fontId="26" fillId="0" borderId="0"/>
    <xf numFmtId="0" fontId="26" fillId="0" borderId="0"/>
    <xf numFmtId="0" fontId="118" fillId="0" borderId="0"/>
    <xf numFmtId="0" fontId="118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0" fontId="118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98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211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36" fillId="55" borderId="33" applyNumberFormat="0" applyAlignment="0" applyProtection="0"/>
    <xf numFmtId="0" fontId="136" fillId="55" borderId="33" applyNumberFormat="0" applyAlignment="0" applyProtection="0"/>
    <xf numFmtId="0" fontId="20" fillId="22" borderId="16" applyNumberFormat="0" applyAlignment="0" applyProtection="0"/>
    <xf numFmtId="0" fontId="136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212" fontId="26" fillId="0" borderId="0" applyFont="0" applyFill="0" applyBorder="0" applyAlignment="0" applyProtection="0"/>
    <xf numFmtId="208" fontId="33" fillId="0" borderId="0" applyFont="0" applyFill="0" applyBorder="0" applyAlignment="0" applyProtection="0"/>
    <xf numFmtId="213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204" fontId="33" fillId="0" borderId="0" applyFill="0" applyBorder="0" applyAlignment="0"/>
    <xf numFmtId="205" fontId="33" fillId="0" borderId="0" applyFill="0" applyBorder="0" applyAlignment="0"/>
    <xf numFmtId="204" fontId="33" fillId="0" borderId="0" applyFill="0" applyBorder="0" applyAlignment="0"/>
    <xf numFmtId="209" fontId="33" fillId="0" borderId="0" applyFill="0" applyBorder="0" applyAlignment="0"/>
    <xf numFmtId="205" fontId="33" fillId="0" borderId="0" applyFill="0" applyBorder="0" applyAlignment="0"/>
    <xf numFmtId="41" fontId="26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29" fontId="26" fillId="0" borderId="0" applyNumberFormat="0" applyFill="0" applyBorder="0" applyAlignment="0" applyProtection="0">
      <alignment horizontal="left"/>
    </xf>
    <xf numFmtId="215" fontId="26" fillId="0" borderId="0"/>
    <xf numFmtId="0" fontId="69" fillId="0" borderId="19" applyAlignment="0">
      <alignment horizontal="centerContinuous"/>
    </xf>
    <xf numFmtId="0" fontId="29" fillId="0" borderId="0"/>
    <xf numFmtId="198" fontId="32" fillId="0" borderId="0"/>
    <xf numFmtId="0" fontId="32" fillId="0" borderId="0"/>
    <xf numFmtId="0" fontId="32" fillId="0" borderId="0"/>
    <xf numFmtId="198" fontId="32" fillId="0" borderId="0"/>
    <xf numFmtId="0" fontId="32" fillId="0" borderId="0"/>
    <xf numFmtId="0" fontId="32" fillId="0" borderId="0"/>
    <xf numFmtId="0" fontId="32" fillId="0" borderId="0"/>
    <xf numFmtId="198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216" fontId="33" fillId="0" borderId="0" applyFill="0" applyBorder="0" applyAlignment="0"/>
    <xf numFmtId="217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38" fillId="0" borderId="34" applyNumberFormat="0" applyFill="0" applyAlignment="0" applyProtection="0"/>
    <xf numFmtId="0" fontId="138" fillId="0" borderId="34" applyNumberFormat="0" applyFill="0" applyAlignment="0" applyProtection="0"/>
    <xf numFmtId="0" fontId="22" fillId="0" borderId="20" applyNumberFormat="0" applyFill="0" applyAlignment="0" applyProtection="0"/>
    <xf numFmtId="0" fontId="138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9" fontId="54" fillId="0" borderId="0" applyFont="0" applyFill="0" applyBorder="0" applyAlignment="0" applyProtection="0"/>
    <xf numFmtId="218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0" fillId="0" borderId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91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8" fontId="4" fillId="0" borderId="0"/>
    <xf numFmtId="0" fontId="25" fillId="0" borderId="0"/>
    <xf numFmtId="0" fontId="26" fillId="0" borderId="0"/>
    <xf numFmtId="0" fontId="26" fillId="0" borderId="0"/>
    <xf numFmtId="198" fontId="26" fillId="0" borderId="0"/>
    <xf numFmtId="0" fontId="26" fillId="0" borderId="0"/>
    <xf numFmtId="0" fontId="26" fillId="0" borderId="0"/>
    <xf numFmtId="0" fontId="118" fillId="0" borderId="0"/>
    <xf numFmtId="0" fontId="41" fillId="0" borderId="0">
      <alignment vertical="top"/>
    </xf>
    <xf numFmtId="0" fontId="25" fillId="0" borderId="0"/>
    <xf numFmtId="0" fontId="7" fillId="0" borderId="0"/>
    <xf numFmtId="5" fontId="26" fillId="0" borderId="0"/>
    <xf numFmtId="0" fontId="26" fillId="0" borderId="0"/>
    <xf numFmtId="198" fontId="4" fillId="0" borderId="0"/>
    <xf numFmtId="0" fontId="26" fillId="0" borderId="0"/>
    <xf numFmtId="0" fontId="37" fillId="0" borderId="0"/>
    <xf numFmtId="0" fontId="37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5" fontId="26" fillId="0" borderId="0"/>
    <xf numFmtId="0" fontId="73" fillId="0" borderId="0"/>
    <xf numFmtId="187" fontId="26" fillId="0" borderId="0"/>
    <xf numFmtId="187" fontId="26" fillId="0" borderId="0"/>
    <xf numFmtId="198" fontId="4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198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98" fontId="26" fillId="0" borderId="0"/>
    <xf numFmtId="187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98" fontId="26" fillId="0" borderId="0"/>
    <xf numFmtId="198" fontId="26" fillId="0" borderId="0"/>
    <xf numFmtId="198" fontId="26" fillId="0" borderId="0"/>
    <xf numFmtId="193" fontId="26" fillId="0" borderId="0"/>
    <xf numFmtId="193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30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198" fontId="32" fillId="0" borderId="0"/>
    <xf numFmtId="250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33" fontId="75" fillId="0" borderId="0" applyFont="0" applyFill="0" applyBorder="0" applyAlignment="0" applyProtection="0"/>
    <xf numFmtId="234" fontId="75" fillId="0" borderId="0" applyFont="0" applyFill="0" applyBorder="0" applyAlignment="0" applyProtection="0"/>
    <xf numFmtId="235" fontId="76" fillId="0" borderId="0" applyFont="0" applyFill="0" applyBorder="0" applyAlignment="0" applyProtection="0"/>
    <xf numFmtId="236" fontId="76" fillId="0" borderId="0" applyFont="0" applyFill="0" applyBorder="0" applyAlignment="0" applyProtection="0"/>
  </cellStyleXfs>
  <cellXfs count="206">
    <xf numFmtId="0" fontId="0" fillId="0" borderId="0" xfId="0" applyNumberFormat="1"/>
    <xf numFmtId="196" fontId="115" fillId="0" borderId="0" xfId="657" applyNumberFormat="1" applyFont="1" applyFill="1" applyBorder="1" applyAlignment="1"/>
    <xf numFmtId="0" fontId="113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3" fillId="0" borderId="0" xfId="0" applyNumberFormat="1" applyFont="1"/>
    <xf numFmtId="192" fontId="111" fillId="0" borderId="0" xfId="315" applyNumberFormat="1" applyFont="1" applyFill="1" applyAlignment="1">
      <alignment horizontal="right"/>
    </xf>
    <xf numFmtId="0" fontId="114" fillId="0" borderId="0" xfId="0" applyNumberFormat="1" applyFont="1"/>
    <xf numFmtId="37" fontId="113" fillId="0" borderId="0" xfId="0" applyNumberFormat="1" applyFont="1"/>
    <xf numFmtId="43" fontId="113" fillId="0" borderId="0" xfId="315" applyFont="1" applyFill="1" applyAlignment="1"/>
    <xf numFmtId="43" fontId="113" fillId="0" borderId="0" xfId="315" applyFont="1" applyFill="1" applyBorder="1" applyAlignment="1">
      <alignment horizontal="right"/>
    </xf>
    <xf numFmtId="43" fontId="113" fillId="0" borderId="0" xfId="0" applyNumberFormat="1" applyFont="1"/>
    <xf numFmtId="0" fontId="114" fillId="0" borderId="0" xfId="0" applyNumberFormat="1" applyFont="1" applyAlignment="1">
      <alignment horizontal="center"/>
    </xf>
    <xf numFmtId="192" fontId="113" fillId="0" borderId="0" xfId="0" applyNumberFormat="1" applyFont="1"/>
    <xf numFmtId="37" fontId="114" fillId="0" borderId="0" xfId="1622" applyNumberFormat="1" applyFont="1" applyAlignment="1">
      <alignment horizontal="centerContinuous"/>
    </xf>
    <xf numFmtId="37" fontId="113" fillId="0" borderId="0" xfId="1622" applyNumberFormat="1" applyFont="1"/>
    <xf numFmtId="37" fontId="113" fillId="0" borderId="0" xfId="1622" applyNumberFormat="1" applyFont="1" applyAlignment="1">
      <alignment horizontal="centerContinuous"/>
    </xf>
    <xf numFmtId="37" fontId="113" fillId="0" borderId="0" xfId="1622" applyNumberFormat="1" applyFont="1" applyAlignment="1">
      <alignment horizontal="center"/>
    </xf>
    <xf numFmtId="43" fontId="113" fillId="0" borderId="0" xfId="657" applyFont="1" applyFill="1" applyBorder="1" applyAlignment="1">
      <alignment horizontal="center"/>
    </xf>
    <xf numFmtId="43" fontId="113" fillId="0" borderId="0" xfId="657" applyFont="1" applyFill="1" applyBorder="1" applyAlignment="1">
      <alignment horizontal="left"/>
    </xf>
    <xf numFmtId="43" fontId="113" fillId="0" borderId="0" xfId="315" applyFont="1" applyFill="1" applyAlignment="1">
      <alignment horizontal="left"/>
    </xf>
    <xf numFmtId="192" fontId="113" fillId="0" borderId="0" xfId="1622" applyNumberFormat="1" applyFont="1"/>
    <xf numFmtId="43" fontId="113" fillId="0" borderId="0" xfId="657" applyFont="1" applyFill="1" applyBorder="1" applyAlignment="1"/>
    <xf numFmtId="199" fontId="113" fillId="0" borderId="0" xfId="657" applyNumberFormat="1" applyFont="1" applyFill="1" applyBorder="1" applyAlignment="1"/>
    <xf numFmtId="196" fontId="113" fillId="0" borderId="0" xfId="657" applyNumberFormat="1" applyFont="1" applyFill="1" applyAlignment="1"/>
    <xf numFmtId="196" fontId="113" fillId="0" borderId="0" xfId="657" applyNumberFormat="1" applyFont="1" applyFill="1" applyBorder="1" applyAlignment="1"/>
    <xf numFmtId="199" fontId="113" fillId="0" borderId="0" xfId="1622" applyNumberFormat="1" applyFont="1"/>
    <xf numFmtId="39" fontId="113" fillId="0" borderId="0" xfId="657" applyNumberFormat="1" applyFont="1" applyFill="1" applyBorder="1" applyAlignment="1"/>
    <xf numFmtId="43" fontId="113" fillId="0" borderId="0" xfId="657" applyFont="1" applyFill="1" applyAlignment="1"/>
    <xf numFmtId="199" fontId="113" fillId="0" borderId="0" xfId="0" applyNumberFormat="1" applyFont="1"/>
    <xf numFmtId="43" fontId="113" fillId="0" borderId="0" xfId="837" applyFont="1" applyFill="1" applyAlignment="1"/>
    <xf numFmtId="43" fontId="114" fillId="0" borderId="0" xfId="315" applyFont="1" applyFill="1" applyAlignment="1"/>
    <xf numFmtId="0" fontId="113" fillId="0" borderId="0" xfId="0" quotePrefix="1" applyNumberFormat="1" applyFont="1" applyAlignment="1">
      <alignment horizontal="left"/>
    </xf>
    <xf numFmtId="198" fontId="113" fillId="0" borderId="0" xfId="0" applyFont="1"/>
    <xf numFmtId="196" fontId="113" fillId="0" borderId="0" xfId="0" applyNumberFormat="1" applyFont="1"/>
    <xf numFmtId="192" fontId="111" fillId="0" borderId="22" xfId="1095" applyNumberFormat="1" applyFont="1" applyFill="1" applyBorder="1"/>
    <xf numFmtId="43" fontId="111" fillId="0" borderId="0" xfId="1391" applyFont="1" applyFill="1" applyBorder="1" applyAlignment="1"/>
    <xf numFmtId="43" fontId="111" fillId="0" borderId="0" xfId="1390" applyFont="1" applyFill="1" applyBorder="1" applyAlignment="1"/>
    <xf numFmtId="192" fontId="111" fillId="0" borderId="0" xfId="423" applyNumberFormat="1" applyFont="1" applyFill="1" applyAlignment="1">
      <alignment horizontal="right"/>
    </xf>
    <xf numFmtId="43" fontId="111" fillId="0" borderId="0" xfId="423" applyFont="1" applyFill="1" applyAlignment="1">
      <alignment horizontal="right"/>
    </xf>
    <xf numFmtId="192" fontId="111" fillId="0" borderId="22" xfId="423" applyNumberFormat="1" applyFont="1" applyFill="1" applyBorder="1" applyAlignment="1">
      <alignment horizontal="right"/>
    </xf>
    <xf numFmtId="43" fontId="111" fillId="0" borderId="0" xfId="423" applyFont="1" applyFill="1" applyAlignment="1"/>
    <xf numFmtId="192" fontId="111" fillId="0" borderId="0" xfId="514" applyNumberFormat="1" applyFont="1" applyFill="1" applyAlignment="1">
      <alignment horizontal="right"/>
    </xf>
    <xf numFmtId="192" fontId="111" fillId="0" borderId="0" xfId="516" applyNumberFormat="1" applyFont="1" applyFill="1" applyAlignment="1">
      <alignment horizontal="right"/>
    </xf>
    <xf numFmtId="192" fontId="111" fillId="0" borderId="0" xfId="595" applyNumberFormat="1" applyFont="1" applyFill="1" applyAlignment="1">
      <alignment horizontal="right"/>
    </xf>
    <xf numFmtId="192" fontId="111" fillId="0" borderId="0" xfId="598" applyNumberFormat="1" applyFont="1" applyFill="1" applyAlignment="1">
      <alignment horizontal="right"/>
    </xf>
    <xf numFmtId="192" fontId="111" fillId="0" borderId="0" xfId="569" applyNumberFormat="1" applyFont="1" applyFill="1" applyAlignment="1">
      <alignment horizontal="right"/>
    </xf>
    <xf numFmtId="192" fontId="111" fillId="0" borderId="0" xfId="547" applyNumberFormat="1" applyFont="1" applyFill="1" applyAlignment="1">
      <alignment horizontal="right"/>
    </xf>
    <xf numFmtId="192" fontId="111" fillId="0" borderId="0" xfId="571" applyNumberFormat="1" applyFont="1" applyFill="1" applyAlignment="1">
      <alignment horizontal="right"/>
    </xf>
    <xf numFmtId="192" fontId="111" fillId="0" borderId="0" xfId="573" applyNumberFormat="1" applyFont="1" applyFill="1" applyAlignment="1">
      <alignment horizontal="right"/>
    </xf>
    <xf numFmtId="192" fontId="111" fillId="0" borderId="0" xfId="576" applyNumberFormat="1" applyFont="1" applyFill="1" applyAlignment="1">
      <alignment horizontal="right"/>
    </xf>
    <xf numFmtId="192" fontId="111" fillId="0" borderId="22" xfId="576" applyNumberFormat="1" applyFont="1" applyFill="1" applyBorder="1" applyAlignment="1">
      <alignment horizontal="right"/>
    </xf>
    <xf numFmtId="192" fontId="111" fillId="0" borderId="0" xfId="603" applyNumberFormat="1" applyFont="1" applyFill="1" applyAlignment="1">
      <alignment horizontal="right"/>
    </xf>
    <xf numFmtId="192" fontId="111" fillId="0" borderId="0" xfId="601" applyNumberFormat="1" applyFont="1" applyFill="1" applyAlignment="1">
      <alignment horizontal="right"/>
    </xf>
    <xf numFmtId="192" fontId="111" fillId="0" borderId="0" xfId="623" applyNumberFormat="1" applyFont="1" applyFill="1" applyAlignment="1">
      <alignment horizontal="right"/>
    </xf>
    <xf numFmtId="192" fontId="111" fillId="0" borderId="0" xfId="624" applyNumberFormat="1" applyFont="1" applyFill="1" applyAlignment="1">
      <alignment horizontal="right"/>
    </xf>
    <xf numFmtId="192" fontId="111" fillId="0" borderId="0" xfId="604" applyNumberFormat="1" applyFont="1" applyFill="1" applyAlignment="1">
      <alignment horizontal="right"/>
    </xf>
    <xf numFmtId="192" fontId="111" fillId="0" borderId="22" xfId="315" applyNumberFormat="1" applyFont="1" applyFill="1" applyBorder="1" applyAlignment="1">
      <alignment horizontal="right"/>
    </xf>
    <xf numFmtId="192" fontId="111" fillId="0" borderId="22" xfId="622" applyNumberFormat="1" applyFont="1" applyFill="1" applyBorder="1" applyAlignment="1">
      <alignment horizontal="right"/>
    </xf>
    <xf numFmtId="192" fontId="111" fillId="0" borderId="22" xfId="625" applyNumberFormat="1" applyFont="1" applyFill="1" applyBorder="1" applyAlignment="1">
      <alignment horizontal="right"/>
    </xf>
    <xf numFmtId="192" fontId="111" fillId="0" borderId="0" xfId="315" applyNumberFormat="1" applyFont="1" applyFill="1" applyBorder="1" applyAlignment="1">
      <alignment horizontal="right"/>
    </xf>
    <xf numFmtId="0" fontId="113" fillId="0" borderId="0" xfId="1622" quotePrefix="1" applyNumberFormat="1" applyFont="1" applyAlignment="1">
      <alignment horizontal="center"/>
    </xf>
    <xf numFmtId="43" fontId="111" fillId="0" borderId="0" xfId="657" applyFont="1" applyFill="1" applyAlignment="1">
      <alignment horizontal="right"/>
    </xf>
    <xf numFmtId="43" fontId="111" fillId="0" borderId="0" xfId="315" applyFont="1" applyFill="1" applyAlignment="1">
      <alignment horizontal="right"/>
    </xf>
    <xf numFmtId="43" fontId="111" fillId="0" borderId="22" xfId="657" applyFont="1" applyFill="1" applyBorder="1" applyAlignment="1">
      <alignment horizontal="right"/>
    </xf>
    <xf numFmtId="43" fontId="111" fillId="0" borderId="0" xfId="315" applyFont="1" applyFill="1" applyBorder="1" applyAlignment="1">
      <alignment horizontal="right"/>
    </xf>
    <xf numFmtId="43" fontId="111" fillId="0" borderId="22" xfId="315" applyFont="1" applyFill="1" applyBorder="1" applyAlignment="1">
      <alignment horizontal="right"/>
    </xf>
    <xf numFmtId="43" fontId="111" fillId="0" borderId="0" xfId="315" applyFont="1" applyFill="1" applyBorder="1" applyAlignment="1"/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centerContinuous"/>
    </xf>
    <xf numFmtId="37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left"/>
    </xf>
    <xf numFmtId="0" fontId="111" fillId="0" borderId="0" xfId="0" applyNumberFormat="1" applyFont="1"/>
    <xf numFmtId="0" fontId="111" fillId="0" borderId="0" xfId="0" applyNumberFormat="1" applyFont="1" applyAlignment="1">
      <alignment horizontal="center"/>
    </xf>
    <xf numFmtId="37" fontId="111" fillId="0" borderId="0" xfId="0" applyNumberFormat="1" applyFont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40" fillId="0" borderId="0" xfId="0" applyNumberFormat="1" applyFont="1" applyAlignment="1">
      <alignment horizontal="left"/>
    </xf>
    <xf numFmtId="0" fontId="140" fillId="0" borderId="0" xfId="0" applyNumberFormat="1" applyFont="1"/>
    <xf numFmtId="43" fontId="111" fillId="0" borderId="0" xfId="0" applyNumberFormat="1" applyFont="1" applyAlignment="1">
      <alignment horizontal="right"/>
    </xf>
    <xf numFmtId="0" fontId="111" fillId="0" borderId="0" xfId="0" applyNumberFormat="1" applyFont="1" applyAlignment="1">
      <alignment horizontal="right"/>
    </xf>
    <xf numFmtId="0" fontId="111" fillId="0" borderId="0" xfId="1827" applyFont="1" applyAlignment="1">
      <alignment horizontal="left"/>
    </xf>
    <xf numFmtId="0" fontId="141" fillId="0" borderId="0" xfId="0" applyNumberFormat="1" applyFont="1" applyAlignment="1">
      <alignment horizontal="left"/>
    </xf>
    <xf numFmtId="0" fontId="141" fillId="0" borderId="0" xfId="0" applyNumberFormat="1" applyFont="1"/>
    <xf numFmtId="0" fontId="111" fillId="0" borderId="0" xfId="2293" applyFont="1"/>
    <xf numFmtId="0" fontId="111" fillId="0" borderId="0" xfId="1622" applyNumberFormat="1" applyFont="1"/>
    <xf numFmtId="0" fontId="112" fillId="0" borderId="0" xfId="0" applyNumberFormat="1" applyFont="1" applyAlignment="1">
      <alignment horizontal="center"/>
    </xf>
    <xf numFmtId="252" fontId="111" fillId="0" borderId="0" xfId="2293" applyNumberFormat="1" applyFont="1" applyAlignment="1">
      <alignment horizontal="centerContinuous"/>
    </xf>
    <xf numFmtId="0" fontId="111" fillId="0" borderId="0" xfId="2293" applyFont="1" applyAlignment="1">
      <alignment horizontal="centerContinuous"/>
    </xf>
    <xf numFmtId="0" fontId="111" fillId="0" borderId="0" xfId="1622" applyNumberFormat="1" applyFont="1" applyAlignment="1">
      <alignment horizontal="left"/>
    </xf>
    <xf numFmtId="0" fontId="112" fillId="0" borderId="0" xfId="1622" applyNumberFormat="1" applyFont="1"/>
    <xf numFmtId="0" fontId="111" fillId="0" borderId="0" xfId="1622" applyNumberFormat="1" applyFont="1" applyAlignment="1">
      <alignment horizontal="center"/>
    </xf>
    <xf numFmtId="0" fontId="112" fillId="0" borderId="0" xfId="1622" applyNumberFormat="1" applyFont="1" applyAlignment="1">
      <alignment horizontal="left"/>
    </xf>
    <xf numFmtId="37" fontId="111" fillId="0" borderId="0" xfId="1622" applyNumberFormat="1" applyFont="1"/>
    <xf numFmtId="37" fontId="111" fillId="0" borderId="0" xfId="1622" applyNumberFormat="1" applyFont="1" applyAlignment="1">
      <alignment horizontal="center"/>
    </xf>
    <xf numFmtId="0" fontId="111" fillId="0" borderId="22" xfId="1622" applyNumberFormat="1" applyFont="1" applyBorder="1" applyAlignment="1">
      <alignment horizontal="center"/>
    </xf>
    <xf numFmtId="0" fontId="111" fillId="0" borderId="22" xfId="1622" quotePrefix="1" applyNumberFormat="1" applyFont="1" applyBorder="1" applyAlignment="1">
      <alignment horizontal="center"/>
    </xf>
    <xf numFmtId="199" fontId="111" fillId="0" borderId="0" xfId="657" applyNumberFormat="1" applyFont="1" applyFill="1" applyBorder="1" applyAlignment="1">
      <alignment horizontal="right"/>
    </xf>
    <xf numFmtId="199" fontId="111" fillId="0" borderId="0" xfId="1622" applyNumberFormat="1" applyFont="1" applyAlignment="1">
      <alignment horizontal="right"/>
    </xf>
    <xf numFmtId="199" fontId="111" fillId="0" borderId="9" xfId="657" applyNumberFormat="1" applyFont="1" applyFill="1" applyBorder="1" applyAlignment="1">
      <alignment horizontal="right"/>
    </xf>
    <xf numFmtId="199" fontId="111" fillId="0" borderId="9" xfId="1622" applyNumberFormat="1" applyFont="1" applyBorder="1" applyAlignment="1">
      <alignment horizontal="right"/>
    </xf>
    <xf numFmtId="199" fontId="111" fillId="0" borderId="22" xfId="657" applyNumberFormat="1" applyFont="1" applyFill="1" applyBorder="1" applyAlignment="1">
      <alignment horizontal="right"/>
    </xf>
    <xf numFmtId="199" fontId="111" fillId="0" borderId="0" xfId="657" applyNumberFormat="1" applyFont="1" applyFill="1" applyAlignment="1">
      <alignment horizontal="right"/>
    </xf>
    <xf numFmtId="0" fontId="111" fillId="0" borderId="0" xfId="0" applyNumberFormat="1" applyFont="1" applyProtection="1">
      <protection locked="0"/>
    </xf>
    <xf numFmtId="0" fontId="141" fillId="0" borderId="0" xfId="1622" applyNumberFormat="1" applyFont="1" applyAlignment="1">
      <alignment horizontal="left"/>
    </xf>
    <xf numFmtId="199" fontId="111" fillId="0" borderId="4" xfId="315" applyNumberFormat="1" applyFont="1" applyFill="1" applyBorder="1" applyAlignment="1">
      <alignment horizontal="right"/>
    </xf>
    <xf numFmtId="199" fontId="111" fillId="0" borderId="0" xfId="315" applyNumberFormat="1" applyFont="1" applyFill="1" applyBorder="1" applyAlignment="1">
      <alignment horizontal="right"/>
    </xf>
    <xf numFmtId="199" fontId="111" fillId="0" borderId="9" xfId="315" applyNumberFormat="1" applyFont="1" applyFill="1" applyBorder="1" applyAlignment="1">
      <alignment horizontal="right"/>
    </xf>
    <xf numFmtId="199" fontId="111" fillId="0" borderId="23" xfId="315" applyNumberFormat="1" applyFont="1" applyFill="1" applyBorder="1" applyAlignment="1">
      <alignment horizontal="right"/>
    </xf>
    <xf numFmtId="199" fontId="111" fillId="0" borderId="0" xfId="315" applyNumberFormat="1" applyFont="1" applyFill="1" applyAlignment="1">
      <alignment horizontal="right"/>
    </xf>
    <xf numFmtId="37" fontId="111" fillId="0" borderId="0" xfId="1622" applyNumberFormat="1" applyFont="1" applyAlignment="1">
      <alignment horizontal="right"/>
    </xf>
    <xf numFmtId="196" fontId="111" fillId="0" borderId="0" xfId="657" applyNumberFormat="1" applyFont="1" applyFill="1" applyBorder="1" applyAlignment="1">
      <alignment horizontal="right"/>
    </xf>
    <xf numFmtId="196" fontId="111" fillId="0" borderId="0" xfId="657" applyNumberFormat="1" applyFont="1" applyFill="1" applyAlignment="1">
      <alignment horizontal="right"/>
    </xf>
    <xf numFmtId="43" fontId="111" fillId="0" borderId="0" xfId="657" applyFont="1" applyFill="1" applyBorder="1" applyAlignment="1">
      <alignment horizontal="right"/>
    </xf>
    <xf numFmtId="0" fontId="140" fillId="0" borderId="0" xfId="1622" applyNumberFormat="1" applyFont="1" applyAlignment="1">
      <alignment horizontal="left"/>
    </xf>
    <xf numFmtId="199" fontId="111" fillId="0" borderId="25" xfId="657" applyNumberFormat="1" applyFont="1" applyFill="1" applyBorder="1" applyAlignment="1">
      <alignment horizontal="right"/>
    </xf>
    <xf numFmtId="39" fontId="142" fillId="0" borderId="0" xfId="657" applyNumberFormat="1" applyFont="1" applyFill="1" applyBorder="1" applyAlignment="1">
      <alignment horizontal="right"/>
    </xf>
    <xf numFmtId="39" fontId="111" fillId="0" borderId="0" xfId="657" applyNumberFormat="1" applyFont="1" applyFill="1" applyBorder="1" applyAlignment="1">
      <alignment horizontal="right" shrinkToFit="1" readingOrder="2"/>
    </xf>
    <xf numFmtId="192" fontId="142" fillId="0" borderId="0" xfId="0" applyNumberFormat="1" applyFont="1" applyAlignment="1">
      <alignment horizontal="right" vertical="center" shrinkToFit="1"/>
    </xf>
    <xf numFmtId="39" fontId="142" fillId="0" borderId="0" xfId="657" applyNumberFormat="1" applyFont="1" applyFill="1" applyBorder="1" applyAlignment="1"/>
    <xf numFmtId="0" fontId="117" fillId="0" borderId="0" xfId="1622" applyNumberFormat="1" applyFont="1"/>
    <xf numFmtId="199" fontId="111" fillId="0" borderId="0" xfId="837" applyNumberFormat="1" applyFont="1" applyFill="1" applyBorder="1" applyAlignment="1">
      <alignment horizontal="right"/>
    </xf>
    <xf numFmtId="199" fontId="111" fillId="0" borderId="4" xfId="837" applyNumberFormat="1" applyFont="1" applyFill="1" applyBorder="1" applyAlignment="1">
      <alignment horizontal="right"/>
    </xf>
    <xf numFmtId="199" fontId="111" fillId="0" borderId="22" xfId="837" applyNumberFormat="1" applyFont="1" applyFill="1" applyBorder="1" applyAlignment="1">
      <alignment horizontal="right"/>
    </xf>
    <xf numFmtId="192" fontId="111" fillId="0" borderId="0" xfId="1095" applyNumberFormat="1" applyFont="1" applyFill="1" applyBorder="1" applyAlignment="1">
      <alignment horizontal="right"/>
    </xf>
    <xf numFmtId="192" fontId="111" fillId="0" borderId="22" xfId="1095" applyNumberFormat="1" applyFont="1" applyFill="1" applyBorder="1" applyAlignment="1">
      <alignment horizontal="right"/>
    </xf>
    <xf numFmtId="192" fontId="111" fillId="0" borderId="0" xfId="1094" applyNumberFormat="1" applyFont="1" applyFill="1" applyBorder="1" applyAlignment="1">
      <alignment horizontal="right"/>
    </xf>
    <xf numFmtId="192" fontId="111" fillId="0" borderId="22" xfId="1094" applyNumberFormat="1" applyFont="1" applyFill="1" applyBorder="1" applyAlignment="1">
      <alignment horizontal="right"/>
    </xf>
    <xf numFmtId="192" fontId="111" fillId="0" borderId="0" xfId="1094" applyNumberFormat="1" applyFont="1" applyFill="1" applyAlignment="1">
      <alignment horizontal="right"/>
    </xf>
    <xf numFmtId="192" fontId="111" fillId="0" borderId="23" xfId="1094" applyNumberFormat="1" applyFont="1" applyFill="1" applyBorder="1" applyAlignment="1">
      <alignment horizontal="right"/>
    </xf>
    <xf numFmtId="37" fontId="111" fillId="0" borderId="0" xfId="837" applyNumberFormat="1" applyFont="1" applyFill="1" applyAlignment="1"/>
    <xf numFmtId="198" fontId="111" fillId="0" borderId="22" xfId="0" applyFont="1" applyBorder="1" applyAlignment="1">
      <alignment horizontal="center"/>
    </xf>
    <xf numFmtId="198" fontId="111" fillId="0" borderId="0" xfId="0" applyFont="1" applyAlignment="1">
      <alignment horizontal="center"/>
    </xf>
    <xf numFmtId="199" fontId="111" fillId="0" borderId="0" xfId="0" applyNumberFormat="1" applyFont="1" applyAlignment="1">
      <alignment horizontal="right"/>
    </xf>
    <xf numFmtId="192" fontId="111" fillId="0" borderId="0" xfId="0" applyNumberFormat="1" applyFont="1" applyAlignment="1">
      <alignment horizontal="right"/>
    </xf>
    <xf numFmtId="39" fontId="111" fillId="0" borderId="0" xfId="315" applyNumberFormat="1" applyFont="1" applyFill="1" applyAlignment="1"/>
    <xf numFmtId="192" fontId="111" fillId="0" borderId="0" xfId="513" applyNumberFormat="1" applyFont="1" applyFill="1" applyBorder="1" applyAlignment="1">
      <alignment horizontal="right"/>
    </xf>
    <xf numFmtId="192" fontId="111" fillId="0" borderId="0" xfId="342" applyNumberFormat="1" applyFont="1" applyFill="1" applyAlignment="1">
      <alignment horizontal="right"/>
    </xf>
    <xf numFmtId="39" fontId="112" fillId="0" borderId="0" xfId="315" applyNumberFormat="1" applyFont="1" applyFill="1" applyAlignment="1">
      <alignment horizontal="right"/>
    </xf>
    <xf numFmtId="192" fontId="111" fillId="0" borderId="9" xfId="315" applyNumberFormat="1" applyFont="1" applyFill="1" applyBorder="1" applyAlignment="1">
      <alignment horizontal="right"/>
    </xf>
    <xf numFmtId="192" fontId="111" fillId="0" borderId="23" xfId="315" applyNumberFormat="1" applyFont="1" applyFill="1" applyBorder="1" applyAlignment="1">
      <alignment horizontal="right"/>
    </xf>
    <xf numFmtId="196" fontId="111" fillId="0" borderId="0" xfId="315" applyNumberFormat="1" applyFont="1" applyFill="1" applyAlignment="1">
      <alignment horizontal="right"/>
    </xf>
    <xf numFmtId="195" fontId="111" fillId="0" borderId="0" xfId="657" applyNumberFormat="1" applyFont="1" applyFill="1" applyAlignment="1">
      <alignment horizontal="right"/>
    </xf>
    <xf numFmtId="195" fontId="111" fillId="0" borderId="0" xfId="315" applyNumberFormat="1" applyFont="1" applyFill="1" applyAlignment="1">
      <alignment horizontal="right"/>
    </xf>
    <xf numFmtId="0" fontId="111" fillId="0" borderId="9" xfId="1622" applyNumberFormat="1" applyFont="1" applyBorder="1" applyAlignment="1">
      <alignment horizontal="center"/>
    </xf>
    <xf numFmtId="37" fontId="111" fillId="0" borderId="0" xfId="0" applyNumberFormat="1" applyFont="1" applyAlignment="1">
      <alignment horizontal="right"/>
    </xf>
    <xf numFmtId="192" fontId="111" fillId="0" borderId="0" xfId="0" applyNumberFormat="1" applyFont="1"/>
    <xf numFmtId="192" fontId="112" fillId="0" borderId="0" xfId="0" applyNumberFormat="1" applyFont="1" applyAlignment="1">
      <alignment horizontal="right"/>
    </xf>
    <xf numFmtId="192" fontId="111" fillId="0" borderId="25" xfId="0" applyNumberFormat="1" applyFont="1" applyBorder="1" applyAlignment="1">
      <alignment horizontal="right"/>
    </xf>
    <xf numFmtId="0" fontId="111" fillId="0" borderId="0" xfId="2292" applyFont="1" applyAlignment="1">
      <alignment horizontal="left"/>
    </xf>
    <xf numFmtId="199" fontId="113" fillId="0" borderId="0" xfId="1622" applyNumberFormat="1" applyFont="1" applyAlignment="1">
      <alignment horizontal="right"/>
    </xf>
    <xf numFmtId="192" fontId="111" fillId="0" borderId="0" xfId="1095" applyNumberFormat="1" applyFont="1" applyFill="1" applyBorder="1"/>
    <xf numFmtId="43" fontId="112" fillId="0" borderId="0" xfId="0" applyNumberFormat="1" applyFont="1" applyAlignment="1">
      <alignment horizontal="centerContinuous"/>
    </xf>
    <xf numFmtId="37" fontId="111" fillId="0" borderId="0" xfId="0" applyNumberFormat="1" applyFont="1"/>
    <xf numFmtId="43" fontId="111" fillId="0" borderId="9" xfId="0" applyNumberFormat="1" applyFont="1" applyBorder="1" applyAlignment="1">
      <alignment horizontal="right"/>
    </xf>
    <xf numFmtId="43" fontId="111" fillId="0" borderId="0" xfId="0" applyNumberFormat="1" applyFont="1"/>
    <xf numFmtId="43" fontId="111" fillId="0" borderId="22" xfId="0" applyNumberFormat="1" applyFont="1" applyBorder="1" applyAlignment="1">
      <alignment horizontal="right"/>
    </xf>
    <xf numFmtId="192" fontId="111" fillId="0" borderId="9" xfId="1094" applyNumberFormat="1" applyFont="1" applyFill="1" applyBorder="1" applyAlignment="1">
      <alignment horizontal="right"/>
    </xf>
    <xf numFmtId="199" fontId="111" fillId="0" borderId="9" xfId="837" applyNumberFormat="1" applyFont="1" applyFill="1" applyBorder="1" applyAlignment="1">
      <alignment horizontal="right"/>
    </xf>
    <xf numFmtId="196" fontId="111" fillId="0" borderId="0" xfId="0" applyNumberFormat="1" applyFont="1"/>
    <xf numFmtId="192" fontId="144" fillId="0" borderId="0" xfId="6" applyNumberFormat="1" applyFont="1" applyAlignment="1">
      <alignment horizontal="right" shrinkToFit="1"/>
    </xf>
    <xf numFmtId="43" fontId="111" fillId="0" borderId="0" xfId="328" applyFont="1" applyFill="1" applyAlignment="1"/>
    <xf numFmtId="43" fontId="111" fillId="0" borderId="0" xfId="328" applyFont="1" applyFill="1" applyAlignment="1">
      <alignment horizontal="right"/>
    </xf>
    <xf numFmtId="43" fontId="111" fillId="0" borderId="9" xfId="328" applyFont="1" applyFill="1" applyBorder="1" applyAlignment="1">
      <alignment horizontal="right"/>
    </xf>
    <xf numFmtId="43" fontId="111" fillId="0" borderId="0" xfId="328" applyFont="1" applyFill="1" applyBorder="1" applyAlignment="1">
      <alignment horizontal="right"/>
    </xf>
    <xf numFmtId="43" fontId="111" fillId="0" borderId="23" xfId="328" applyFont="1" applyFill="1" applyBorder="1" applyAlignment="1">
      <alignment horizontal="right"/>
    </xf>
    <xf numFmtId="43" fontId="111" fillId="0" borderId="22" xfId="328" applyFont="1" applyFill="1" applyBorder="1" applyAlignment="1">
      <alignment horizontal="right"/>
    </xf>
    <xf numFmtId="37" fontId="111" fillId="0" borderId="0" xfId="328" applyNumberFormat="1" applyFont="1" applyFill="1" applyAlignment="1">
      <alignment horizontal="right"/>
    </xf>
    <xf numFmtId="43" fontId="111" fillId="0" borderId="24" xfId="328" applyFont="1" applyFill="1" applyBorder="1" applyAlignment="1">
      <alignment horizontal="right"/>
    </xf>
    <xf numFmtId="192" fontId="111" fillId="0" borderId="22" xfId="328" applyNumberFormat="1" applyFont="1" applyFill="1" applyBorder="1" applyAlignment="1">
      <alignment horizontal="right"/>
    </xf>
    <xf numFmtId="43" fontId="113" fillId="0" borderId="0" xfId="328" applyFont="1"/>
    <xf numFmtId="43" fontId="111" fillId="0" borderId="0" xfId="328" applyFont="1" applyFill="1" applyBorder="1" applyAlignment="1"/>
    <xf numFmtId="192" fontId="113" fillId="0" borderId="0" xfId="1622" applyNumberFormat="1" applyFont="1" applyAlignment="1">
      <alignment horizontal="right"/>
    </xf>
    <xf numFmtId="192" fontId="111" fillId="0" borderId="0" xfId="1622" applyNumberFormat="1" applyFont="1" applyAlignment="1">
      <alignment horizontal="right"/>
    </xf>
    <xf numFmtId="199" fontId="111" fillId="0" borderId="0" xfId="657" applyNumberFormat="1" applyFont="1" applyFill="1" applyBorder="1" applyAlignment="1"/>
    <xf numFmtId="199" fontId="111" fillId="0" borderId="22" xfId="657" applyNumberFormat="1" applyFont="1" applyFill="1" applyBorder="1" applyAlignment="1"/>
    <xf numFmtId="195" fontId="111" fillId="0" borderId="0" xfId="342" quotePrefix="1" applyNumberFormat="1" applyFont="1" applyFill="1" applyBorder="1" applyAlignment="1">
      <alignment horizontal="center"/>
    </xf>
    <xf numFmtId="195" fontId="111" fillId="0" borderId="0" xfId="342" applyNumberFormat="1" applyFont="1" applyFill="1" applyAlignment="1"/>
    <xf numFmtId="192" fontId="111" fillId="0" borderId="0" xfId="315" applyNumberFormat="1" applyFont="1" applyBorder="1"/>
    <xf numFmtId="192" fontId="111" fillId="0" borderId="0" xfId="603" applyNumberFormat="1" applyFont="1" applyFill="1" applyBorder="1" applyAlignment="1">
      <alignment horizontal="right"/>
    </xf>
    <xf numFmtId="49" fontId="111" fillId="0" borderId="0" xfId="2291" applyNumberFormat="1" applyFont="1" applyAlignment="1">
      <alignment horizontal="center"/>
    </xf>
    <xf numFmtId="49" fontId="111" fillId="0" borderId="0" xfId="2291" applyNumberFormat="1" applyFont="1" applyAlignment="1">
      <alignment horizontal="center" vertical="center"/>
    </xf>
    <xf numFmtId="49" fontId="111" fillId="0" borderId="22" xfId="2291" applyNumberFormat="1" applyFont="1" applyBorder="1" applyAlignment="1">
      <alignment horizontal="center" vertical="center"/>
    </xf>
    <xf numFmtId="199" fontId="111" fillId="0" borderId="0" xfId="1094" applyNumberFormat="1" applyFont="1" applyFill="1" applyBorder="1" applyAlignment="1">
      <alignment horizontal="right"/>
    </xf>
    <xf numFmtId="0" fontId="111" fillId="0" borderId="0" xfId="2293" applyFont="1" applyAlignment="1">
      <alignment horizontal="left"/>
    </xf>
    <xf numFmtId="43" fontId="111" fillId="0" borderId="22" xfId="488" applyFont="1" applyFill="1" applyBorder="1" applyAlignment="1">
      <alignment horizontal="right"/>
    </xf>
    <xf numFmtId="192" fontId="111" fillId="0" borderId="22" xfId="657" applyNumberFormat="1" applyFont="1" applyFill="1" applyBorder="1" applyAlignment="1">
      <alignment horizontal="right"/>
    </xf>
    <xf numFmtId="192" fontId="111" fillId="0" borderId="0" xfId="657" applyNumberFormat="1" applyFont="1" applyFill="1" applyBorder="1" applyAlignment="1">
      <alignment horizontal="right"/>
    </xf>
    <xf numFmtId="197" fontId="113" fillId="0" borderId="0" xfId="837" applyNumberFormat="1" applyFont="1" applyFill="1" applyBorder="1" applyAlignment="1"/>
    <xf numFmtId="43" fontId="111" fillId="0" borderId="9" xfId="315" applyFont="1" applyFill="1" applyBorder="1" applyAlignment="1">
      <alignment horizontal="right"/>
    </xf>
    <xf numFmtId="192" fontId="111" fillId="0" borderId="9" xfId="657" applyNumberFormat="1" applyFont="1" applyFill="1" applyBorder="1" applyAlignment="1">
      <alignment horizontal="right"/>
    </xf>
    <xf numFmtId="192" fontId="111" fillId="0" borderId="0" xfId="1094" applyNumberFormat="1" applyFont="1" applyFill="1" applyBorder="1" applyAlignment="1"/>
    <xf numFmtId="37" fontId="113" fillId="0" borderId="0" xfId="837" applyNumberFormat="1" applyFont="1" applyFill="1" applyAlignment="1"/>
    <xf numFmtId="43" fontId="113" fillId="0" borderId="0" xfId="657" applyFont="1" applyFill="1" applyAlignment="1">
      <alignment horizontal="right"/>
    </xf>
    <xf numFmtId="0" fontId="111" fillId="0" borderId="9" xfId="0" quotePrefix="1" applyNumberFormat="1" applyFont="1" applyBorder="1" applyAlignment="1">
      <alignment horizontal="center"/>
    </xf>
    <xf numFmtId="0" fontId="143" fillId="0" borderId="0" xfId="2293" applyFont="1" applyAlignment="1">
      <alignment horizontal="center"/>
    </xf>
    <xf numFmtId="192" fontId="111" fillId="0" borderId="4" xfId="1094" applyNumberFormat="1" applyFont="1" applyFill="1" applyBorder="1" applyAlignment="1">
      <alignment horizontal="right"/>
    </xf>
    <xf numFmtId="37" fontId="111" fillId="0" borderId="22" xfId="0" applyNumberFormat="1" applyFont="1" applyBorder="1" applyAlignment="1">
      <alignment horizontal="center"/>
    </xf>
    <xf numFmtId="37" fontId="111" fillId="0" borderId="9" xfId="0" applyNumberFormat="1" applyFont="1" applyBorder="1" applyAlignment="1">
      <alignment horizontal="center"/>
    </xf>
    <xf numFmtId="37" fontId="111" fillId="0" borderId="22" xfId="1622" applyNumberFormat="1" applyFont="1" applyBorder="1" applyAlignment="1">
      <alignment horizontal="center"/>
    </xf>
    <xf numFmtId="37" fontId="111" fillId="0" borderId="9" xfId="1622" applyNumberFormat="1" applyFont="1" applyBorder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11" fillId="0" borderId="9" xfId="1622" applyNumberFormat="1" applyFont="1" applyBorder="1" applyAlignment="1">
      <alignment horizontal="center"/>
    </xf>
    <xf numFmtId="198" fontId="111" fillId="0" borderId="22" xfId="0" applyFont="1" applyBorder="1" applyAlignment="1">
      <alignment horizontal="center"/>
    </xf>
    <xf numFmtId="0" fontId="111" fillId="0" borderId="9" xfId="0" applyNumberFormat="1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</cellXfs>
  <cellStyles count="2323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" xfId="7"/>
    <cellStyle name="????????????????? [0]_MOGAS97" xfId="8"/>
    <cellStyle name="??????????????????? [0]_MOGAS97" xfId="9"/>
    <cellStyle name="???????????????????????" xfId="10"/>
    <cellStyle name="???????????????????_MOGAS97" xfId="11"/>
    <cellStyle name="?????????????????_K-NKT Q2'53-เก็บยอด" xfId="12"/>
    <cellStyle name="????_C2+C3+POLY" xfId="13"/>
    <cellStyle name="??_PER - Style6" xfId="14"/>
    <cellStyle name="20% - Accent1 2" xfId="15"/>
    <cellStyle name="20% - Accent1 2 2" xfId="16"/>
    <cellStyle name="20% - Accent1 2 3" xfId="17"/>
    <cellStyle name="20% - Accent1 3" xfId="18"/>
    <cellStyle name="20% - Accent1 3 2" xfId="19"/>
    <cellStyle name="20% - Accent1 4" xfId="20"/>
    <cellStyle name="20% - Accent1 5" xfId="21"/>
    <cellStyle name="20% - Accent1 6" xfId="22"/>
    <cellStyle name="20% - Accent1 7" xfId="23"/>
    <cellStyle name="20% - Accent1 8" xfId="24"/>
    <cellStyle name="20% - Accent2 2" xfId="25"/>
    <cellStyle name="20% - Accent2 2 2" xfId="26"/>
    <cellStyle name="20% - Accent2 2 3" xfId="27"/>
    <cellStyle name="20% - Accent2 3" xfId="28"/>
    <cellStyle name="20% - Accent2 3 2" xfId="29"/>
    <cellStyle name="20% - Accent2 4" xfId="30"/>
    <cellStyle name="20% - Accent2 5" xfId="31"/>
    <cellStyle name="20% - Accent2 6" xfId="32"/>
    <cellStyle name="20% - Accent2 7" xfId="33"/>
    <cellStyle name="20% - Accent2 8" xfId="34"/>
    <cellStyle name="20% - Accent3 2" xfId="35"/>
    <cellStyle name="20% - Accent3 2 2" xfId="36"/>
    <cellStyle name="20% - Accent3 2 3" xfId="37"/>
    <cellStyle name="20% - Accent3 3" xfId="38"/>
    <cellStyle name="20% - Accent3 3 2" xfId="39"/>
    <cellStyle name="20% - Accent3 4" xfId="40"/>
    <cellStyle name="20% - Accent3 5" xfId="41"/>
    <cellStyle name="20% - Accent3 6" xfId="42"/>
    <cellStyle name="20% - Accent3 7" xfId="43"/>
    <cellStyle name="20% - Accent3 8" xfId="44"/>
    <cellStyle name="20% - Accent4 2" xfId="45"/>
    <cellStyle name="20% - Accent4 2 2" xfId="46"/>
    <cellStyle name="20% - Accent4 2 3" xfId="47"/>
    <cellStyle name="20% - Accent4 3" xfId="48"/>
    <cellStyle name="20% - Accent4 3 2" xfId="49"/>
    <cellStyle name="20% - Accent4 4" xfId="50"/>
    <cellStyle name="20% - Accent4 5" xfId="51"/>
    <cellStyle name="20% - Accent4 6" xfId="52"/>
    <cellStyle name="20% - Accent4 7" xfId="53"/>
    <cellStyle name="20% - Accent4 8" xfId="54"/>
    <cellStyle name="20% - Accent5 2" xfId="55"/>
    <cellStyle name="20% - Accent5 2 2" xfId="56"/>
    <cellStyle name="20% - Accent5 2 3" xfId="57"/>
    <cellStyle name="20% - Accent5 3" xfId="58"/>
    <cellStyle name="20% - Accent5 3 2" xfId="59"/>
    <cellStyle name="20% - Accent5 4" xfId="60"/>
    <cellStyle name="20% - Accent5 5" xfId="61"/>
    <cellStyle name="20% - Accent5 6" xfId="62"/>
    <cellStyle name="20% - Accent5 7" xfId="63"/>
    <cellStyle name="20% - Accent5 8" xfId="64"/>
    <cellStyle name="20% - Accent6 2" xfId="65"/>
    <cellStyle name="20% - Accent6 2 2" xfId="66"/>
    <cellStyle name="20% - Accent6 2 3" xfId="67"/>
    <cellStyle name="20% - Accent6 3" xfId="68"/>
    <cellStyle name="20% - Accent6 3 2" xfId="69"/>
    <cellStyle name="20% - Accent6 4" xfId="70"/>
    <cellStyle name="20% - Accent6 5" xfId="71"/>
    <cellStyle name="20% - Accent6 6" xfId="72"/>
    <cellStyle name="20% - Accent6 7" xfId="73"/>
    <cellStyle name="20% - Accent6 8" xfId="74"/>
    <cellStyle name="40% - Accent1 2" xfId="75"/>
    <cellStyle name="40% - Accent1 2 2" xfId="76"/>
    <cellStyle name="40% - Accent1 2 3" xfId="77"/>
    <cellStyle name="40% - Accent1 3" xfId="78"/>
    <cellStyle name="40% - Accent1 3 2" xfId="79"/>
    <cellStyle name="40% - Accent1 4" xfId="80"/>
    <cellStyle name="40% - Accent1 5" xfId="81"/>
    <cellStyle name="40% - Accent1 6" xfId="82"/>
    <cellStyle name="40% - Accent1 7" xfId="83"/>
    <cellStyle name="40% - Accent1 8" xfId="84"/>
    <cellStyle name="40% - Accent2 2" xfId="85"/>
    <cellStyle name="40% - Accent2 2 2" xfId="86"/>
    <cellStyle name="40% - Accent2 2 3" xfId="87"/>
    <cellStyle name="40% - Accent2 3" xfId="88"/>
    <cellStyle name="40% - Accent2 3 2" xfId="89"/>
    <cellStyle name="40% - Accent2 4" xfId="90"/>
    <cellStyle name="40% - Accent2 5" xfId="91"/>
    <cellStyle name="40% - Accent2 6" xfId="92"/>
    <cellStyle name="40% - Accent2 7" xfId="93"/>
    <cellStyle name="40% - Accent2 8" xfId="94"/>
    <cellStyle name="40% - Accent3 2" xfId="95"/>
    <cellStyle name="40% - Accent3 2 2" xfId="96"/>
    <cellStyle name="40% - Accent3 2 3" xfId="97"/>
    <cellStyle name="40% - Accent3 3" xfId="98"/>
    <cellStyle name="40% - Accent3 3 2" xfId="99"/>
    <cellStyle name="40% - Accent3 4" xfId="100"/>
    <cellStyle name="40% - Accent3 5" xfId="101"/>
    <cellStyle name="40% - Accent3 6" xfId="102"/>
    <cellStyle name="40% - Accent3 7" xfId="103"/>
    <cellStyle name="40% - Accent3 8" xfId="104"/>
    <cellStyle name="40% - Accent4 2" xfId="105"/>
    <cellStyle name="40% - Accent4 2 2" xfId="106"/>
    <cellStyle name="40% - Accent4 2 3" xfId="107"/>
    <cellStyle name="40% - Accent4 3" xfId="108"/>
    <cellStyle name="40% - Accent4 3 2" xfId="109"/>
    <cellStyle name="40% - Accent4 4" xfId="110"/>
    <cellStyle name="40% - Accent4 5" xfId="111"/>
    <cellStyle name="40% - Accent4 6" xfId="112"/>
    <cellStyle name="40% - Accent4 7" xfId="113"/>
    <cellStyle name="40% - Accent4 8" xfId="114"/>
    <cellStyle name="40% - Accent5 2" xfId="115"/>
    <cellStyle name="40% - Accent5 2 2" xfId="116"/>
    <cellStyle name="40% - Accent5 2 3" xfId="117"/>
    <cellStyle name="40% - Accent5 3" xfId="118"/>
    <cellStyle name="40% - Accent5 3 2" xfId="119"/>
    <cellStyle name="40% - Accent5 4" xfId="120"/>
    <cellStyle name="40% - Accent5 5" xfId="121"/>
    <cellStyle name="40% - Accent5 6" xfId="122"/>
    <cellStyle name="40% - Accent5 7" xfId="123"/>
    <cellStyle name="40% - Accent5 8" xfId="124"/>
    <cellStyle name="40% - Accent6 2" xfId="125"/>
    <cellStyle name="40% - Accent6 2 2" xfId="126"/>
    <cellStyle name="40% - Accent6 2 3" xfId="127"/>
    <cellStyle name="40% - Accent6 3" xfId="128"/>
    <cellStyle name="40% - Accent6 3 2" xfId="129"/>
    <cellStyle name="40% - Accent6 4" xfId="130"/>
    <cellStyle name="40% - Accent6 5" xfId="131"/>
    <cellStyle name="40% - Accent6 6" xfId="132"/>
    <cellStyle name="40% - Accent6 7" xfId="133"/>
    <cellStyle name="40% - Accent6 8" xfId="134"/>
    <cellStyle name="594941.25" xfId="135"/>
    <cellStyle name="594941.25 2" xfId="136"/>
    <cellStyle name="594941.25 2 2" xfId="137"/>
    <cellStyle name="594941.25 2 3" xfId="138"/>
    <cellStyle name="594941.25 3" xfId="139"/>
    <cellStyle name="594941.25 3 2" xfId="140"/>
    <cellStyle name="594941.25 3 3" xfId="141"/>
    <cellStyle name="60% - Accent1 2" xfId="142"/>
    <cellStyle name="60% - Accent1 2 2" xfId="143"/>
    <cellStyle name="60% - Accent1 2 3" xfId="144"/>
    <cellStyle name="60% - Accent1 3" xfId="145"/>
    <cellStyle name="60% - Accent1 3 2" xfId="146"/>
    <cellStyle name="60% - Accent1 4" xfId="147"/>
    <cellStyle name="60% - Accent1 5" xfId="148"/>
    <cellStyle name="60% - Accent1 6" xfId="149"/>
    <cellStyle name="60% - Accent1 7" xfId="150"/>
    <cellStyle name="60% - Accent1 8" xfId="151"/>
    <cellStyle name="60% - Accent2 2" xfId="152"/>
    <cellStyle name="60% - Accent2 2 2" xfId="153"/>
    <cellStyle name="60% - Accent2 2 3" xfId="154"/>
    <cellStyle name="60% - Accent2 3" xfId="155"/>
    <cellStyle name="60% - Accent2 3 2" xfId="156"/>
    <cellStyle name="60% - Accent2 4" xfId="157"/>
    <cellStyle name="60% - Accent2 5" xfId="158"/>
    <cellStyle name="60% - Accent2 6" xfId="159"/>
    <cellStyle name="60% - Accent2 7" xfId="160"/>
    <cellStyle name="60% - Accent2 8" xfId="161"/>
    <cellStyle name="60% - Accent3 2" xfId="162"/>
    <cellStyle name="60% - Accent3 2 2" xfId="163"/>
    <cellStyle name="60% - Accent3 2 3" xfId="164"/>
    <cellStyle name="60% - Accent3 3" xfId="165"/>
    <cellStyle name="60% - Accent3 3 2" xfId="166"/>
    <cellStyle name="60% - Accent3 4" xfId="167"/>
    <cellStyle name="60% - Accent3 5" xfId="168"/>
    <cellStyle name="60% - Accent3 6" xfId="169"/>
    <cellStyle name="60% - Accent3 7" xfId="170"/>
    <cellStyle name="60% - Accent3 8" xfId="171"/>
    <cellStyle name="60% - Accent4 2" xfId="172"/>
    <cellStyle name="60% - Accent4 2 2" xfId="173"/>
    <cellStyle name="60% - Accent4 2 3" xfId="174"/>
    <cellStyle name="60% - Accent4 3" xfId="175"/>
    <cellStyle name="60% - Accent4 3 2" xfId="176"/>
    <cellStyle name="60% - Accent4 4" xfId="177"/>
    <cellStyle name="60% - Accent4 5" xfId="178"/>
    <cellStyle name="60% - Accent4 6" xfId="179"/>
    <cellStyle name="60% - Accent4 7" xfId="180"/>
    <cellStyle name="60% - Accent4 8" xfId="181"/>
    <cellStyle name="60% - Accent5 2" xfId="182"/>
    <cellStyle name="60% - Accent5 2 2" xfId="183"/>
    <cellStyle name="60% - Accent5 2 3" xfId="184"/>
    <cellStyle name="60% - Accent5 3" xfId="185"/>
    <cellStyle name="60% - Accent5 3 2" xfId="186"/>
    <cellStyle name="60% - Accent5 4" xfId="187"/>
    <cellStyle name="60% - Accent5 5" xfId="188"/>
    <cellStyle name="60% - Accent5 6" xfId="189"/>
    <cellStyle name="60% - Accent5 7" xfId="190"/>
    <cellStyle name="60% - Accent5 8" xfId="191"/>
    <cellStyle name="60% - Accent6 2" xfId="192"/>
    <cellStyle name="60% - Accent6 2 2" xfId="193"/>
    <cellStyle name="60% - Accent6 2 3" xfId="194"/>
    <cellStyle name="60% - Accent6 3" xfId="195"/>
    <cellStyle name="60% - Accent6 3 2" xfId="196"/>
    <cellStyle name="60% - Accent6 4" xfId="197"/>
    <cellStyle name="60% - Accent6 5" xfId="198"/>
    <cellStyle name="60% - Accent6 6" xfId="199"/>
    <cellStyle name="60% - Accent6 7" xfId="200"/>
    <cellStyle name="60% - Accent6 8" xfId="201"/>
    <cellStyle name="75" xfId="202"/>
    <cellStyle name="AA FRAME" xfId="203"/>
    <cellStyle name="AA HEADING" xfId="204"/>
    <cellStyle name="AA INITIALS" xfId="205"/>
    <cellStyle name="AA INPUT" xfId="206"/>
    <cellStyle name="AA LOCK" xfId="207"/>
    <cellStyle name="AA MGR NAME" xfId="208"/>
    <cellStyle name="AA NORMAL" xfId="209"/>
    <cellStyle name="AA NUMBER" xfId="210"/>
    <cellStyle name="AA NUMBER2" xfId="211"/>
    <cellStyle name="AA QUESTION" xfId="212"/>
    <cellStyle name="AA SHADE" xfId="213"/>
    <cellStyle name="Accent1 2" xfId="214"/>
    <cellStyle name="Accent1 2 2" xfId="215"/>
    <cellStyle name="Accent1 2 3" xfId="216"/>
    <cellStyle name="Accent1 3" xfId="217"/>
    <cellStyle name="Accent1 3 2" xfId="218"/>
    <cellStyle name="Accent1 4" xfId="219"/>
    <cellStyle name="Accent1 5" xfId="220"/>
    <cellStyle name="Accent1 6" xfId="221"/>
    <cellStyle name="Accent1 7" xfId="222"/>
    <cellStyle name="Accent1 8" xfId="223"/>
    <cellStyle name="Accent2 2" xfId="224"/>
    <cellStyle name="Accent2 2 2" xfId="225"/>
    <cellStyle name="Accent2 2 3" xfId="226"/>
    <cellStyle name="Accent2 3" xfId="227"/>
    <cellStyle name="Accent2 3 2" xfId="228"/>
    <cellStyle name="Accent2 4" xfId="229"/>
    <cellStyle name="Accent2 5" xfId="230"/>
    <cellStyle name="Accent2 6" xfId="231"/>
    <cellStyle name="Accent2 7" xfId="232"/>
    <cellStyle name="Accent2 8" xfId="233"/>
    <cellStyle name="Accent3 2" xfId="234"/>
    <cellStyle name="Accent3 2 2" xfId="235"/>
    <cellStyle name="Accent3 2 3" xfId="236"/>
    <cellStyle name="Accent3 3" xfId="237"/>
    <cellStyle name="Accent3 3 2" xfId="238"/>
    <cellStyle name="Accent3 4" xfId="239"/>
    <cellStyle name="Accent3 5" xfId="240"/>
    <cellStyle name="Accent3 6" xfId="241"/>
    <cellStyle name="Accent3 7" xfId="242"/>
    <cellStyle name="Accent3 8" xfId="243"/>
    <cellStyle name="Accent4 2" xfId="244"/>
    <cellStyle name="Accent4 2 2" xfId="245"/>
    <cellStyle name="Accent4 2 3" xfId="246"/>
    <cellStyle name="Accent4 3" xfId="247"/>
    <cellStyle name="Accent4 3 2" xfId="248"/>
    <cellStyle name="Accent4 4" xfId="249"/>
    <cellStyle name="Accent4 5" xfId="250"/>
    <cellStyle name="Accent4 6" xfId="251"/>
    <cellStyle name="Accent4 7" xfId="252"/>
    <cellStyle name="Accent4 8" xfId="253"/>
    <cellStyle name="Accent5 2" xfId="254"/>
    <cellStyle name="Accent5 2 2" xfId="255"/>
    <cellStyle name="Accent5 2 3" xfId="256"/>
    <cellStyle name="Accent5 3" xfId="257"/>
    <cellStyle name="Accent5 3 2" xfId="258"/>
    <cellStyle name="Accent5 4" xfId="259"/>
    <cellStyle name="Accent5 5" xfId="260"/>
    <cellStyle name="Accent5 6" xfId="261"/>
    <cellStyle name="Accent5 7" xfId="262"/>
    <cellStyle name="Accent5 8" xfId="263"/>
    <cellStyle name="Accent6 2" xfId="264"/>
    <cellStyle name="Accent6 2 2" xfId="265"/>
    <cellStyle name="Accent6 2 3" xfId="266"/>
    <cellStyle name="Accent6 3" xfId="267"/>
    <cellStyle name="Accent6 3 2" xfId="268"/>
    <cellStyle name="Accent6 4" xfId="269"/>
    <cellStyle name="Accent6 5" xfId="270"/>
    <cellStyle name="Accent6 6" xfId="271"/>
    <cellStyle name="Accent6 7" xfId="272"/>
    <cellStyle name="Accent6 8" xfId="273"/>
    <cellStyle name="Bad 2" xfId="274"/>
    <cellStyle name="Bad 2 2" xfId="275"/>
    <cellStyle name="Bad 2 3" xfId="276"/>
    <cellStyle name="Bad 3" xfId="277"/>
    <cellStyle name="Bad 3 2" xfId="278"/>
    <cellStyle name="Bad 4" xfId="279"/>
    <cellStyle name="Bad 5" xfId="280"/>
    <cellStyle name="Bad 6" xfId="281"/>
    <cellStyle name="Bad 7" xfId="282"/>
    <cellStyle name="Bad 8" xfId="283"/>
    <cellStyle name="Body" xfId="284"/>
    <cellStyle name="Border" xfId="285"/>
    <cellStyle name="Calc Currency (0)" xfId="286"/>
    <cellStyle name="Calc Currency (2)" xfId="287"/>
    <cellStyle name="Calc Percent (0)" xfId="288"/>
    <cellStyle name="Calc Percent (1)" xfId="289"/>
    <cellStyle name="Calc Percent (2)" xfId="290"/>
    <cellStyle name="Calc Units (0)" xfId="291"/>
    <cellStyle name="Calc Units (1)" xfId="292"/>
    <cellStyle name="Calc Units (2)" xfId="293"/>
    <cellStyle name="Calculation 2" xfId="294"/>
    <cellStyle name="Calculation 2 2" xfId="295"/>
    <cellStyle name="Calculation 2 3" xfId="296"/>
    <cellStyle name="Calculation 3" xfId="297"/>
    <cellStyle name="Calculation 3 2" xfId="298"/>
    <cellStyle name="Calculation 4" xfId="299"/>
    <cellStyle name="Calculation 5" xfId="300"/>
    <cellStyle name="Calculation 6" xfId="301"/>
    <cellStyle name="Calculation 7" xfId="302"/>
    <cellStyle name="Calculation 8" xfId="303"/>
    <cellStyle name="category" xfId="304"/>
    <cellStyle name="Check Cell 2" xfId="305"/>
    <cellStyle name="Check Cell 2 2" xfId="306"/>
    <cellStyle name="Check Cell 2 3" xfId="307"/>
    <cellStyle name="Check Cell 3" xfId="308"/>
    <cellStyle name="Check Cell 3 2" xfId="309"/>
    <cellStyle name="Check Cell 4" xfId="310"/>
    <cellStyle name="Check Cell 5" xfId="311"/>
    <cellStyle name="Check Cell 6" xfId="312"/>
    <cellStyle name="Check Cell 7" xfId="313"/>
    <cellStyle name="Check Cell 8" xfId="314"/>
    <cellStyle name="Comma  - Style1" xfId="316"/>
    <cellStyle name="Comma  - Style2" xfId="317"/>
    <cellStyle name="Comma  - Style3" xfId="318"/>
    <cellStyle name="Comma  - Style4" xfId="319"/>
    <cellStyle name="Comma  - Style5" xfId="320"/>
    <cellStyle name="Comma  - Style6" xfId="321"/>
    <cellStyle name="Comma  - Style7" xfId="322"/>
    <cellStyle name="Comma  - Style8" xfId="323"/>
    <cellStyle name="Comma [00]" xfId="324"/>
    <cellStyle name="Comma 10" xfId="325"/>
    <cellStyle name="Comma 10 2" xfId="326"/>
    <cellStyle name="Comma 10 2 2" xfId="327"/>
    <cellStyle name="Comma 10 2 2 2" xfId="328"/>
    <cellStyle name="Comma 10 2 2 2 2" xfId="329"/>
    <cellStyle name="Comma 10 2 2 3" xfId="330"/>
    <cellStyle name="Comma 10 2 2 4" xfId="331"/>
    <cellStyle name="Comma 10 2 3" xfId="332"/>
    <cellStyle name="Comma 10 2 3 2" xfId="333"/>
    <cellStyle name="Comma 10 2 3 3" xfId="334"/>
    <cellStyle name="Comma 10 2 4" xfId="335"/>
    <cellStyle name="Comma 10 2 4 2" xfId="336"/>
    <cellStyle name="Comma 10 2 4 3" xfId="337"/>
    <cellStyle name="Comma 10 2 5" xfId="338"/>
    <cellStyle name="Comma 10 2 5 2" xfId="339"/>
    <cellStyle name="Comma 10 2 6" xfId="340"/>
    <cellStyle name="Comma 10 2 7" xfId="341"/>
    <cellStyle name="Comma 10 3" xfId="342"/>
    <cellStyle name="Comma 10 3 2" xfId="343"/>
    <cellStyle name="Comma 10 3 2 2" xfId="344"/>
    <cellStyle name="Comma 10 3 2 2 2" xfId="345"/>
    <cellStyle name="Comma 10 3 2 2 3" xfId="346"/>
    <cellStyle name="Comma 10 3 2 3" xfId="347"/>
    <cellStyle name="Comma 10 3 2 3 2" xfId="348"/>
    <cellStyle name="Comma 10 3 2 3 3" xfId="349"/>
    <cellStyle name="Comma 10 3 2 4" xfId="350"/>
    <cellStyle name="Comma 10 3 2 5" xfId="351"/>
    <cellStyle name="Comma 10 3 3" xfId="352"/>
    <cellStyle name="Comma 10 3 3 2" xfId="353"/>
    <cellStyle name="Comma 10 3 3 3" xfId="354"/>
    <cellStyle name="Comma 10 3 4" xfId="355"/>
    <cellStyle name="Comma 10 3 4 2" xfId="356"/>
    <cellStyle name="Comma 10 3 4 3" xfId="357"/>
    <cellStyle name="Comma 10 3 5" xfId="358"/>
    <cellStyle name="Comma 10 3 6" xfId="359"/>
    <cellStyle name="Comma 10 4" xfId="360"/>
    <cellStyle name="Comma 10 4 2" xfId="361"/>
    <cellStyle name="Comma 10 4 2 2" xfId="362"/>
    <cellStyle name="Comma 10 4 3" xfId="363"/>
    <cellStyle name="Comma 10 4 4" xfId="364"/>
    <cellStyle name="Comma 10 5" xfId="365"/>
    <cellStyle name="Comma 10 5 2" xfId="366"/>
    <cellStyle name="Comma 10 5 3" xfId="367"/>
    <cellStyle name="Comma 10 6" xfId="368"/>
    <cellStyle name="Comma 10 7" xfId="369"/>
    <cellStyle name="Comma 100" xfId="370"/>
    <cellStyle name="Comma 101" xfId="371"/>
    <cellStyle name="Comma 102" xfId="372"/>
    <cellStyle name="Comma 103" xfId="373"/>
    <cellStyle name="Comma 104" xfId="374"/>
    <cellStyle name="Comma 105" xfId="375"/>
    <cellStyle name="Comma 106" xfId="376"/>
    <cellStyle name="Comma 107" xfId="377"/>
    <cellStyle name="Comma 108" xfId="378"/>
    <cellStyle name="Comma 109" xfId="379"/>
    <cellStyle name="Comma 11" xfId="380"/>
    <cellStyle name="Comma 11 2" xfId="381"/>
    <cellStyle name="Comma 11 2 2" xfId="382"/>
    <cellStyle name="Comma 11 2 2 2" xfId="383"/>
    <cellStyle name="Comma 11 2 2 2 2" xfId="384"/>
    <cellStyle name="Comma 11 2 2 2 3" xfId="385"/>
    <cellStyle name="Comma 11 2 2 3" xfId="386"/>
    <cellStyle name="Comma 11 2 2 3 2" xfId="387"/>
    <cellStyle name="Comma 11 2 2 3 3" xfId="388"/>
    <cellStyle name="Comma 11 2 2 4" xfId="389"/>
    <cellStyle name="Comma 11 2 2 4 2" xfId="390"/>
    <cellStyle name="Comma 11 2 2 5" xfId="391"/>
    <cellStyle name="Comma 11 2 2 6" xfId="392"/>
    <cellStyle name="Comma 11 2 3" xfId="393"/>
    <cellStyle name="Comma 11 2 3 2" xfId="394"/>
    <cellStyle name="Comma 11 2 3 3" xfId="395"/>
    <cellStyle name="Comma 11 2 4" xfId="396"/>
    <cellStyle name="Comma 11 2 4 2" xfId="397"/>
    <cellStyle name="Comma 11 2 4 3" xfId="398"/>
    <cellStyle name="Comma 11 2 5" xfId="399"/>
    <cellStyle name="Comma 11 2 5 2" xfId="400"/>
    <cellStyle name="Comma 11 2 5 3" xfId="401"/>
    <cellStyle name="Comma 11 2 6" xfId="402"/>
    <cellStyle name="Comma 11 2 6 2" xfId="403"/>
    <cellStyle name="Comma 11 2 7" xfId="404"/>
    <cellStyle name="Comma 11 2 8" xfId="405"/>
    <cellStyle name="Comma 11 3" xfId="406"/>
    <cellStyle name="Comma 11 3 2" xfId="407"/>
    <cellStyle name="Comma 11 3 2 2" xfId="408"/>
    <cellStyle name="Comma 11 3 2 3" xfId="409"/>
    <cellStyle name="Comma 11 3 3" xfId="410"/>
    <cellStyle name="Comma 11 3 4" xfId="411"/>
    <cellStyle name="Comma 11 4" xfId="412"/>
    <cellStyle name="Comma 11 4 2" xfId="413"/>
    <cellStyle name="Comma 11 4 3" xfId="414"/>
    <cellStyle name="Comma 11 5" xfId="415"/>
    <cellStyle name="Comma 11 5 2" xfId="416"/>
    <cellStyle name="Comma 11 5 3" xfId="417"/>
    <cellStyle name="Comma 11 6" xfId="418"/>
    <cellStyle name="Comma 11 6 2" xfId="419"/>
    <cellStyle name="Comma 11 7" xfId="420"/>
    <cellStyle name="Comma 11 8" xfId="421"/>
    <cellStyle name="Comma 110" xfId="422"/>
    <cellStyle name="Comma 111" xfId="423"/>
    <cellStyle name="Comma 112" xfId="424"/>
    <cellStyle name="Comma 113" xfId="425"/>
    <cellStyle name="Comma 114" xfId="426"/>
    <cellStyle name="Comma 115" xfId="427"/>
    <cellStyle name="Comma 116" xfId="428"/>
    <cellStyle name="Comma 117" xfId="429"/>
    <cellStyle name="Comma 118" xfId="430"/>
    <cellStyle name="Comma 119" xfId="431"/>
    <cellStyle name="Comma 12" xfId="432"/>
    <cellStyle name="Comma 12 2" xfId="433"/>
    <cellStyle name="Comma 12 2 2" xfId="434"/>
    <cellStyle name="Comma 12 2 2 2" xfId="435"/>
    <cellStyle name="Comma 12 2 2 2 2" xfId="436"/>
    <cellStyle name="Comma 12 2 2 3" xfId="437"/>
    <cellStyle name="Comma 12 2 2 4" xfId="438"/>
    <cellStyle name="Comma 12 2 3" xfId="439"/>
    <cellStyle name="Comma 12 2 3 2" xfId="440"/>
    <cellStyle name="Comma 12 2 3 3" xfId="441"/>
    <cellStyle name="Comma 12 2 4" xfId="442"/>
    <cellStyle name="Comma 12 2 5" xfId="443"/>
    <cellStyle name="Comma 12 3" xfId="444"/>
    <cellStyle name="Comma 12 3 2" xfId="445"/>
    <cellStyle name="Comma 12 3 3" xfId="446"/>
    <cellStyle name="Comma 12 4" xfId="447"/>
    <cellStyle name="Comma 12 4 2" xfId="448"/>
    <cellStyle name="Comma 12 4 3" xfId="449"/>
    <cellStyle name="Comma 12 5" xfId="450"/>
    <cellStyle name="Comma 12 6" xfId="451"/>
    <cellStyle name="Comma 12_FS" xfId="452"/>
    <cellStyle name="Comma 120" xfId="453"/>
    <cellStyle name="Comma 121" xfId="454"/>
    <cellStyle name="Comma 122" xfId="455"/>
    <cellStyle name="Comma 123" xfId="456"/>
    <cellStyle name="Comma 124" xfId="457"/>
    <cellStyle name="Comma 125" xfId="458"/>
    <cellStyle name="Comma 126" xfId="459"/>
    <cellStyle name="Comma 127" xfId="460"/>
    <cellStyle name="Comma 128" xfId="461"/>
    <cellStyle name="Comma 129" xfId="462"/>
    <cellStyle name="Comma 13" xfId="463"/>
    <cellStyle name="Comma 13 2" xfId="464"/>
    <cellStyle name="Comma 13 2 2" xfId="465"/>
    <cellStyle name="Comma 13 2 2 2" xfId="466"/>
    <cellStyle name="Comma 13 2 2 2 2" xfId="467"/>
    <cellStyle name="Comma 13 2 2 3" xfId="468"/>
    <cellStyle name="Comma 13 2 2 4" xfId="469"/>
    <cellStyle name="Comma 13 2 3" xfId="470"/>
    <cellStyle name="Comma 13 2 3 2" xfId="471"/>
    <cellStyle name="Comma 13 3" xfId="472"/>
    <cellStyle name="Comma 13 3 2" xfId="473"/>
    <cellStyle name="Comma 13 3 3" xfId="474"/>
    <cellStyle name="Comma 13 4" xfId="475"/>
    <cellStyle name="Comma 13 4 2" xfId="476"/>
    <cellStyle name="Comma 13 4 3" xfId="477"/>
    <cellStyle name="Comma 13 5" xfId="478"/>
    <cellStyle name="Comma 13 5 2" xfId="479"/>
    <cellStyle name="Comma 13 6" xfId="480"/>
    <cellStyle name="Comma 13 7" xfId="481"/>
    <cellStyle name="Comma 130" xfId="482"/>
    <cellStyle name="Comma 131" xfId="483"/>
    <cellStyle name="Comma 132" xfId="484"/>
    <cellStyle name="Comma 133" xfId="485"/>
    <cellStyle name="Comma 134" xfId="486"/>
    <cellStyle name="Comma 135" xfId="487"/>
    <cellStyle name="Comma 136" xfId="488"/>
    <cellStyle name="Comma 137" xfId="489"/>
    <cellStyle name="Comma 138" xfId="490"/>
    <cellStyle name="Comma 139" xfId="491"/>
    <cellStyle name="Comma 14" xfId="492"/>
    <cellStyle name="Comma 14 2" xfId="493"/>
    <cellStyle name="Comma 14 2 2" xfId="494"/>
    <cellStyle name="Comma 14 2 2 2" xfId="495"/>
    <cellStyle name="Comma 14 2 2 3" xfId="496"/>
    <cellStyle name="Comma 14 2 3" xfId="497"/>
    <cellStyle name="Comma 14 2 3 2" xfId="498"/>
    <cellStyle name="Comma 14 2 4" xfId="499"/>
    <cellStyle name="Comma 14 2 5" xfId="500"/>
    <cellStyle name="Comma 14 3" xfId="501"/>
    <cellStyle name="Comma 14 3 2" xfId="502"/>
    <cellStyle name="Comma 14 3 3" xfId="503"/>
    <cellStyle name="Comma 14 4" xfId="504"/>
    <cellStyle name="Comma 14 4 2" xfId="505"/>
    <cellStyle name="Comma 14 5" xfId="506"/>
    <cellStyle name="Comma 14 6" xfId="507"/>
    <cellStyle name="Comma 140" xfId="508"/>
    <cellStyle name="Comma 141" xfId="509"/>
    <cellStyle name="Comma 142" xfId="510"/>
    <cellStyle name="Comma 143" xfId="511"/>
    <cellStyle name="Comma 144" xfId="512"/>
    <cellStyle name="Comma 145" xfId="513"/>
    <cellStyle name="Comma 146" xfId="514"/>
    <cellStyle name="Comma 147" xfId="515"/>
    <cellStyle name="Comma 148" xfId="516"/>
    <cellStyle name="Comma 149" xfId="517"/>
    <cellStyle name="Comma 15" xfId="518"/>
    <cellStyle name="Comma 15 2" xfId="519"/>
    <cellStyle name="Comma 15 2 2" xfId="520"/>
    <cellStyle name="Comma 15 2 2 2" xfId="521"/>
    <cellStyle name="Comma 15 2 3" xfId="522"/>
    <cellStyle name="Comma 15 2 3 2" xfId="523"/>
    <cellStyle name="Comma 15 2 3 3" xfId="524"/>
    <cellStyle name="Comma 15 2 4" xfId="525"/>
    <cellStyle name="Comma 15 2 4 2" xfId="526"/>
    <cellStyle name="Comma 15 2 5" xfId="527"/>
    <cellStyle name="Comma 15 3" xfId="528"/>
    <cellStyle name="Comma 15 3 2" xfId="529"/>
    <cellStyle name="Comma 15 3 3" xfId="530"/>
    <cellStyle name="Comma 15 4" xfId="531"/>
    <cellStyle name="Comma 15 4 2" xfId="532"/>
    <cellStyle name="Comma 15 4 3" xfId="533"/>
    <cellStyle name="Comma 15 5" xfId="534"/>
    <cellStyle name="Comma 15 5 2" xfId="535"/>
    <cellStyle name="Comma 15 5 3" xfId="536"/>
    <cellStyle name="Comma 15 6" xfId="537"/>
    <cellStyle name="Comma 15 6 2" xfId="538"/>
    <cellStyle name="Comma 15 7" xfId="539"/>
    <cellStyle name="Comma 15 8" xfId="540"/>
    <cellStyle name="Comma 150" xfId="541"/>
    <cellStyle name="Comma 151" xfId="542"/>
    <cellStyle name="Comma 152" xfId="543"/>
    <cellStyle name="Comma 153" xfId="544"/>
    <cellStyle name="Comma 154" xfId="545"/>
    <cellStyle name="Comma 155" xfId="546"/>
    <cellStyle name="Comma 156" xfId="547"/>
    <cellStyle name="Comma 157" xfId="548"/>
    <cellStyle name="Comma 158" xfId="549"/>
    <cellStyle name="Comma 159" xfId="550"/>
    <cellStyle name="Comma 16" xfId="551"/>
    <cellStyle name="Comma 16 2" xfId="552"/>
    <cellStyle name="Comma 16 2 2" xfId="553"/>
    <cellStyle name="Comma 16 2 3" xfId="554"/>
    <cellStyle name="Comma 16 2 3 2" xfId="555"/>
    <cellStyle name="Comma 16 2 3 3" xfId="556"/>
    <cellStyle name="Comma 16 2 4" xfId="557"/>
    <cellStyle name="Comma 16 2 4 2" xfId="558"/>
    <cellStyle name="Comma 16 3" xfId="559"/>
    <cellStyle name="Comma 16 3 2" xfId="560"/>
    <cellStyle name="Comma 16 3 3" xfId="561"/>
    <cellStyle name="Comma 16 4" xfId="562"/>
    <cellStyle name="Comma 16 4 2" xfId="563"/>
    <cellStyle name="Comma 16 4 3" xfId="564"/>
    <cellStyle name="Comma 16 5" xfId="565"/>
    <cellStyle name="Comma 16 5 2" xfId="566"/>
    <cellStyle name="Comma 16 6" xfId="567"/>
    <cellStyle name="Comma 16 7" xfId="568"/>
    <cellStyle name="Comma 160" xfId="569"/>
    <cellStyle name="Comma 161" xfId="570"/>
    <cellStyle name="Comma 162" xfId="571"/>
    <cellStyle name="Comma 163" xfId="572"/>
    <cellStyle name="Comma 164" xfId="573"/>
    <cellStyle name="Comma 165" xfId="574"/>
    <cellStyle name="Comma 166" xfId="575"/>
    <cellStyle name="Comma 167" xfId="576"/>
    <cellStyle name="Comma 168" xfId="577"/>
    <cellStyle name="Comma 169" xfId="578"/>
    <cellStyle name="Comma 17" xfId="579"/>
    <cellStyle name="Comma 17 2" xfId="580"/>
    <cellStyle name="Comma 17 2 2" xfId="581"/>
    <cellStyle name="Comma 17 2 2 2" xfId="582"/>
    <cellStyle name="Comma 17 2 3" xfId="583"/>
    <cellStyle name="Comma 17 2 4" xfId="584"/>
    <cellStyle name="Comma 17 3" xfId="585"/>
    <cellStyle name="Comma 17 3 2" xfId="586"/>
    <cellStyle name="Comma 17 3 2 2" xfId="587"/>
    <cellStyle name="Comma 17 3 2 3" xfId="588"/>
    <cellStyle name="Comma 17 4" xfId="589"/>
    <cellStyle name="Comma 17 4 2" xfId="590"/>
    <cellStyle name="Comma 17 4 3" xfId="591"/>
    <cellStyle name="Comma 17 5" xfId="592"/>
    <cellStyle name="Comma 17 5 2" xfId="593"/>
    <cellStyle name="Comma 17 5 3" xfId="594"/>
    <cellStyle name="Comma 170" xfId="595"/>
    <cellStyle name="Comma 171" xfId="596"/>
    <cellStyle name="Comma 172" xfId="597"/>
    <cellStyle name="Comma 173" xfId="598"/>
    <cellStyle name="Comma 174" xfId="599"/>
    <cellStyle name="Comma 175" xfId="600"/>
    <cellStyle name="Comma 176" xfId="601"/>
    <cellStyle name="Comma 177" xfId="602"/>
    <cellStyle name="Comma 178" xfId="603"/>
    <cellStyle name="Comma 179" xfId="604"/>
    <cellStyle name="Comma 18" xfId="605"/>
    <cellStyle name="Comma 18 2" xfId="606"/>
    <cellStyle name="Comma 18 2 2" xfId="607"/>
    <cellStyle name="Comma 18 2 2 2" xfId="608"/>
    <cellStyle name="Comma 18 2 3" xfId="609"/>
    <cellStyle name="Comma 18 2 4" xfId="610"/>
    <cellStyle name="Comma 18 3" xfId="611"/>
    <cellStyle name="Comma 18 3 2" xfId="612"/>
    <cellStyle name="Comma 18 3 2 2" xfId="613"/>
    <cellStyle name="Comma 18 3 2 3" xfId="614"/>
    <cellStyle name="Comma 18 3 3" xfId="615"/>
    <cellStyle name="Comma 18 3 4" xfId="616"/>
    <cellStyle name="Comma 18 4" xfId="617"/>
    <cellStyle name="Comma 18 4 2" xfId="618"/>
    <cellStyle name="Comma 18 4 3" xfId="619"/>
    <cellStyle name="Comma 18 5" xfId="620"/>
    <cellStyle name="Comma 18 5 2" xfId="621"/>
    <cellStyle name="Comma 180" xfId="622"/>
    <cellStyle name="Comma 181" xfId="623"/>
    <cellStyle name="Comma 182" xfId="624"/>
    <cellStyle name="Comma 183" xfId="625"/>
    <cellStyle name="Comma 184" xfId="626"/>
    <cellStyle name="Comma 185" xfId="627"/>
    <cellStyle name="Comma 186" xfId="628"/>
    <cellStyle name="Comma 187" xfId="629"/>
    <cellStyle name="Comma 188" xfId="630"/>
    <cellStyle name="Comma 189" xfId="631"/>
    <cellStyle name="Comma 19" xfId="632"/>
    <cellStyle name="Comma 19 2" xfId="633"/>
    <cellStyle name="Comma 19 2 2" xfId="634"/>
    <cellStyle name="Comma 19 2 2 2" xfId="635"/>
    <cellStyle name="Comma 19 2 2 3" xfId="636"/>
    <cellStyle name="Comma 19 2 3" xfId="637"/>
    <cellStyle name="Comma 19 2 4" xfId="638"/>
    <cellStyle name="Comma 19 3" xfId="639"/>
    <cellStyle name="Comma 19 3 2" xfId="640"/>
    <cellStyle name="Comma 19 3 3" xfId="641"/>
    <cellStyle name="Comma 19 4" xfId="642"/>
    <cellStyle name="Comma 19 4 2" xfId="643"/>
    <cellStyle name="Comma 19 4 3" xfId="644"/>
    <cellStyle name="Comma 19 5" xfId="645"/>
    <cellStyle name="Comma 19 6" xfId="646"/>
    <cellStyle name="Comma 190" xfId="647"/>
    <cellStyle name="Comma 191" xfId="648"/>
    <cellStyle name="Comma 192" xfId="649"/>
    <cellStyle name="Comma 193" xfId="650"/>
    <cellStyle name="Comma 194" xfId="651"/>
    <cellStyle name="Comma 195" xfId="652"/>
    <cellStyle name="Comma 196" xfId="653"/>
    <cellStyle name="Comma 197" xfId="654"/>
    <cellStyle name="Comma 198" xfId="655"/>
    <cellStyle name="Comma 199" xfId="656"/>
    <cellStyle name="Comma 2" xfId="657"/>
    <cellStyle name="Comma 2 10" xfId="658"/>
    <cellStyle name="Comma 2 11" xfId="659"/>
    <cellStyle name="Comma 2 2" xfId="660"/>
    <cellStyle name="Comma 2 2 2" xfId="661"/>
    <cellStyle name="Comma 2 2 2 2" xfId="662"/>
    <cellStyle name="Comma 2 2 2 2 2" xfId="663"/>
    <cellStyle name="Comma 2 2 2 2 3" xfId="664"/>
    <cellStyle name="Comma 2 2 2 3" xfId="665"/>
    <cellStyle name="Comma 2 2 2 3 2" xfId="666"/>
    <cellStyle name="Comma 2 2 2 3 3" xfId="667"/>
    <cellStyle name="Comma 2 2 2 4" xfId="668"/>
    <cellStyle name="Comma 2 2 2 5" xfId="669"/>
    <cellStyle name="Comma 2 2 3" xfId="670"/>
    <cellStyle name="Comma 2 2 3 2" xfId="671"/>
    <cellStyle name="Comma 2 2 3 2 2" xfId="672"/>
    <cellStyle name="Comma 2 2 3 2 3" xfId="673"/>
    <cellStyle name="Comma 2 2 3 3" xfId="674"/>
    <cellStyle name="Comma 2 2 3 3 2" xfId="675"/>
    <cellStyle name="Comma 2 2 3 3 3" xfId="676"/>
    <cellStyle name="Comma 2 2 3 4" xfId="677"/>
    <cellStyle name="Comma 2 2 3 5" xfId="678"/>
    <cellStyle name="Comma 2 2 4" xfId="679"/>
    <cellStyle name="Comma 2 2 4 2" xfId="680"/>
    <cellStyle name="Comma 2 2 4 3" xfId="681"/>
    <cellStyle name="Comma 2 2 5" xfId="682"/>
    <cellStyle name="Comma 2 2 5 2" xfId="683"/>
    <cellStyle name="Comma 2 2 5 3" xfId="684"/>
    <cellStyle name="Comma 2 2 6" xfId="685"/>
    <cellStyle name="Comma 2 2 6 2" xfId="686"/>
    <cellStyle name="Comma 2 2 6 3" xfId="687"/>
    <cellStyle name="Comma 2 2 7" xfId="688"/>
    <cellStyle name="Comma 2 2 8" xfId="689"/>
    <cellStyle name="Comma 2 2 9" xfId="690"/>
    <cellStyle name="Comma 2 3" xfId="691"/>
    <cellStyle name="Comma 2 3 2" xfId="692"/>
    <cellStyle name="Comma 2 3 2 2" xfId="693"/>
    <cellStyle name="Comma 2 3 2 2 2" xfId="694"/>
    <cellStyle name="Comma 2 3 2 2 3" xfId="695"/>
    <cellStyle name="Comma 2 3 2 3" xfId="696"/>
    <cellStyle name="Comma 2 3 2 3 2" xfId="697"/>
    <cellStyle name="Comma 2 3 2 3 3" xfId="698"/>
    <cellStyle name="Comma 2 3 3" xfId="699"/>
    <cellStyle name="Comma 2 3 3 2" xfId="700"/>
    <cellStyle name="Comma 2 3 3 3" xfId="701"/>
    <cellStyle name="Comma 2 3 4" xfId="702"/>
    <cellStyle name="Comma 2 3 4 2" xfId="703"/>
    <cellStyle name="Comma 2 3 4 3" xfId="704"/>
    <cellStyle name="Comma 2 3 5" xfId="705"/>
    <cellStyle name="Comma 2 3 5 2" xfId="706"/>
    <cellStyle name="Comma 2 3 5 3" xfId="707"/>
    <cellStyle name="Comma 2 3 6" xfId="708"/>
    <cellStyle name="Comma 2 3 6 2" xfId="709"/>
    <cellStyle name="Comma 2 3 7" xfId="710"/>
    <cellStyle name="Comma 2 3 8" xfId="711"/>
    <cellStyle name="Comma 2 4" xfId="712"/>
    <cellStyle name="Comma 2 4 2" xfId="713"/>
    <cellStyle name="Comma 2 4 2 2" xfId="714"/>
    <cellStyle name="Comma 2 4 2 3" xfId="715"/>
    <cellStyle name="Comma 2 4 3" xfId="716"/>
    <cellStyle name="Comma 2 4 3 2" xfId="717"/>
    <cellStyle name="Comma 2 4 3 3" xfId="718"/>
    <cellStyle name="Comma 2 5" xfId="719"/>
    <cellStyle name="Comma 2 5 2" xfId="720"/>
    <cellStyle name="Comma 2 5 2 2" xfId="721"/>
    <cellStyle name="Comma 2 5 2 3" xfId="722"/>
    <cellStyle name="Comma 2 5 3" xfId="723"/>
    <cellStyle name="Comma 2 5 4" xfId="724"/>
    <cellStyle name="Comma 2 6" xfId="725"/>
    <cellStyle name="Comma 2 6 2" xfId="726"/>
    <cellStyle name="Comma 2 6 2 2" xfId="727"/>
    <cellStyle name="Comma 2 6 2 3" xfId="728"/>
    <cellStyle name="Comma 2 7" xfId="729"/>
    <cellStyle name="Comma 2 7 2" xfId="730"/>
    <cellStyle name="Comma 2 7 3" xfId="731"/>
    <cellStyle name="Comma 2 8" xfId="732"/>
    <cellStyle name="Comma 2 8 2" xfId="733"/>
    <cellStyle name="Comma 2 8 3" xfId="734"/>
    <cellStyle name="Comma 2 9" xfId="735"/>
    <cellStyle name="Comma 2_รายได้อื่นและค่าใช้จ่าย_Q2'52" xfId="736"/>
    <cellStyle name="Comma 20" xfId="737"/>
    <cellStyle name="Comma 20 2" xfId="738"/>
    <cellStyle name="Comma 20 2 2" xfId="739"/>
    <cellStyle name="Comma 20 2 3" xfId="740"/>
    <cellStyle name="Comma 20 3" xfId="741"/>
    <cellStyle name="Comma 20 3 2" xfId="742"/>
    <cellStyle name="Comma 20 3 3" xfId="743"/>
    <cellStyle name="Comma 20 4" xfId="744"/>
    <cellStyle name="Comma 20 4 2" xfId="745"/>
    <cellStyle name="Comma 20 4 3" xfId="746"/>
    <cellStyle name="Comma 20 5" xfId="747"/>
    <cellStyle name="Comma 20 5 2" xfId="748"/>
    <cellStyle name="Comma 20 5 3" xfId="749"/>
    <cellStyle name="Comma 200" xfId="750"/>
    <cellStyle name="Comma 201" xfId="751"/>
    <cellStyle name="Comma 202" xfId="752"/>
    <cellStyle name="Comma 203" xfId="753"/>
    <cellStyle name="Comma 204" xfId="754"/>
    <cellStyle name="Comma 205" xfId="755"/>
    <cellStyle name="Comma 206" xfId="756"/>
    <cellStyle name="Comma 21" xfId="757"/>
    <cellStyle name="Comma 21 2" xfId="758"/>
    <cellStyle name="Comma 21 2 2" xfId="759"/>
    <cellStyle name="Comma 21 2 3" xfId="760"/>
    <cellStyle name="Comma 21 3" xfId="761"/>
    <cellStyle name="Comma 21 3 2" xfId="762"/>
    <cellStyle name="Comma 21 3 3" xfId="763"/>
    <cellStyle name="Comma 21 4" xfId="764"/>
    <cellStyle name="Comma 21 4 2" xfId="765"/>
    <cellStyle name="Comma 21 4 3" xfId="766"/>
    <cellStyle name="Comma 21 5" xfId="767"/>
    <cellStyle name="Comma 21 5 2" xfId="768"/>
    <cellStyle name="Comma 21 5 3" xfId="769"/>
    <cellStyle name="Comma 21 6" xfId="770"/>
    <cellStyle name="Comma 21 7" xfId="771"/>
    <cellStyle name="Comma 22" xfId="772"/>
    <cellStyle name="Comma 22 2" xfId="773"/>
    <cellStyle name="Comma 22 2 2" xfId="774"/>
    <cellStyle name="Comma 22 2 2 2" xfId="775"/>
    <cellStyle name="Comma 22 2 3" xfId="776"/>
    <cellStyle name="Comma 22 2 4" xfId="777"/>
    <cellStyle name="Comma 22 3" xfId="778"/>
    <cellStyle name="Comma 22 3 2" xfId="779"/>
    <cellStyle name="Comma 22 4" xfId="780"/>
    <cellStyle name="Comma 23" xfId="781"/>
    <cellStyle name="Comma 23 2" xfId="782"/>
    <cellStyle name="Comma 23 2 2" xfId="783"/>
    <cellStyle name="Comma 23 2 2 2" xfId="784"/>
    <cellStyle name="Comma 23 2 3" xfId="785"/>
    <cellStyle name="Comma 23 2 4" xfId="786"/>
    <cellStyle name="Comma 23 3" xfId="787"/>
    <cellStyle name="Comma 23 3 2" xfId="788"/>
    <cellStyle name="Comma 24" xfId="789"/>
    <cellStyle name="Comma 24 2" xfId="790"/>
    <cellStyle name="Comma 24 2 2" xfId="791"/>
    <cellStyle name="Comma 24 2 2 2" xfId="792"/>
    <cellStyle name="Comma 24 2 3" xfId="793"/>
    <cellStyle name="Comma 24 2 4" xfId="794"/>
    <cellStyle name="Comma 24 3" xfId="795"/>
    <cellStyle name="Comma 24 3 2" xfId="796"/>
    <cellStyle name="Comma 25" xfId="797"/>
    <cellStyle name="Comma 25 2" xfId="798"/>
    <cellStyle name="Comma 25 2 2" xfId="799"/>
    <cellStyle name="Comma 25 2 2 2" xfId="800"/>
    <cellStyle name="Comma 25 2 3" xfId="801"/>
    <cellStyle name="Comma 25 2 4" xfId="802"/>
    <cellStyle name="Comma 25 3" xfId="803"/>
    <cellStyle name="Comma 25 3 2" xfId="804"/>
    <cellStyle name="Comma 26" xfId="805"/>
    <cellStyle name="Comma 26 2" xfId="806"/>
    <cellStyle name="Comma 26 2 2" xfId="807"/>
    <cellStyle name="Comma 26 2 2 2" xfId="808"/>
    <cellStyle name="Comma 26 2 3" xfId="809"/>
    <cellStyle name="Comma 26 2 4" xfId="810"/>
    <cellStyle name="Comma 26 3" xfId="811"/>
    <cellStyle name="Comma 26 3 2" xfId="812"/>
    <cellStyle name="Comma 27" xfId="813"/>
    <cellStyle name="Comma 27 2" xfId="814"/>
    <cellStyle name="Comma 27 2 2" xfId="815"/>
    <cellStyle name="Comma 27 2 2 2" xfId="816"/>
    <cellStyle name="Comma 27 2 3" xfId="817"/>
    <cellStyle name="Comma 27 2 4" xfId="818"/>
    <cellStyle name="Comma 27 3" xfId="819"/>
    <cellStyle name="Comma 27 3 2" xfId="820"/>
    <cellStyle name="Comma 28" xfId="821"/>
    <cellStyle name="Comma 28 2" xfId="822"/>
    <cellStyle name="Comma 28 2 2" xfId="823"/>
    <cellStyle name="Comma 28 2 2 2" xfId="824"/>
    <cellStyle name="Comma 28 2 3" xfId="825"/>
    <cellStyle name="Comma 28 2 4" xfId="826"/>
    <cellStyle name="Comma 28 3" xfId="827"/>
    <cellStyle name="Comma 28 3 2" xfId="828"/>
    <cellStyle name="Comma 29" xfId="829"/>
    <cellStyle name="Comma 29 2" xfId="830"/>
    <cellStyle name="Comma 29 2 2" xfId="831"/>
    <cellStyle name="Comma 29 2 2 2" xfId="832"/>
    <cellStyle name="Comma 29 2 3" xfId="833"/>
    <cellStyle name="Comma 29 2 4" xfId="834"/>
    <cellStyle name="Comma 29 3" xfId="835"/>
    <cellStyle name="Comma 29 3 2" xfId="836"/>
    <cellStyle name="Comma 3" xfId="837"/>
    <cellStyle name="Comma 3 10" xfId="838"/>
    <cellStyle name="Comma 3 10 2" xfId="839"/>
    <cellStyle name="Comma 3 11" xfId="840"/>
    <cellStyle name="Comma 3 2" xfId="841"/>
    <cellStyle name="Comma 3 2 2" xfId="842"/>
    <cellStyle name="Comma 3 2 2 2" xfId="843"/>
    <cellStyle name="Comma 3 2 2 2 2" xfId="844"/>
    <cellStyle name="Comma 3 2 2 2 3" xfId="845"/>
    <cellStyle name="Comma 3 2 2 3" xfId="846"/>
    <cellStyle name="Comma 3 2 2 3 2" xfId="847"/>
    <cellStyle name="Comma 3 2 2 3 3" xfId="848"/>
    <cellStyle name="Comma 3 2 2 4" xfId="849"/>
    <cellStyle name="Comma 3 2 2 5" xfId="850"/>
    <cellStyle name="Comma 3 2 2 6" xfId="851"/>
    <cellStyle name="Comma 3 2 3" xfId="852"/>
    <cellStyle name="Comma 3 2 3 2" xfId="853"/>
    <cellStyle name="Comma 3 2 3 3" xfId="854"/>
    <cellStyle name="Comma 3 2 4" xfId="855"/>
    <cellStyle name="Comma 3 2 4 2" xfId="856"/>
    <cellStyle name="Comma 3 2 4 3" xfId="857"/>
    <cellStyle name="Comma 3 2 5" xfId="858"/>
    <cellStyle name="Comma 3 2 5 2" xfId="859"/>
    <cellStyle name="Comma 3 2 6" xfId="860"/>
    <cellStyle name="Comma 3 2 6 2" xfId="861"/>
    <cellStyle name="Comma 3 2 7" xfId="862"/>
    <cellStyle name="Comma 3 2 7 2" xfId="863"/>
    <cellStyle name="Comma 3 2 8" xfId="864"/>
    <cellStyle name="Comma 3 3" xfId="865"/>
    <cellStyle name="Comma 3 3 2" xfId="866"/>
    <cellStyle name="Comma 3 3 2 2" xfId="867"/>
    <cellStyle name="Comma 3 3 2 3" xfId="868"/>
    <cellStyle name="Comma 3 3 3" xfId="869"/>
    <cellStyle name="Comma 3 3 3 2" xfId="870"/>
    <cellStyle name="Comma 3 3 3 3" xfId="871"/>
    <cellStyle name="Comma 3 3 4" xfId="872"/>
    <cellStyle name="Comma 3 3 5" xfId="873"/>
    <cellStyle name="Comma 3 3 6" xfId="874"/>
    <cellStyle name="Comma 3 3 7" xfId="875"/>
    <cellStyle name="Comma 3 4" xfId="876"/>
    <cellStyle name="Comma 3 4 2" xfId="877"/>
    <cellStyle name="Comma 3 4 2 2" xfId="878"/>
    <cellStyle name="Comma 3 4 2 3" xfId="879"/>
    <cellStyle name="Comma 3 4 3" xfId="880"/>
    <cellStyle name="Comma 3 4 3 2" xfId="881"/>
    <cellStyle name="Comma 3 4 4" xfId="882"/>
    <cellStyle name="Comma 3 5" xfId="883"/>
    <cellStyle name="Comma 3 6" xfId="884"/>
    <cellStyle name="Comma 3 6 2" xfId="885"/>
    <cellStyle name="Comma 3 6 3" xfId="886"/>
    <cellStyle name="Comma 3 7" xfId="887"/>
    <cellStyle name="Comma 3 7 2" xfId="888"/>
    <cellStyle name="Comma 3 7 3" xfId="889"/>
    <cellStyle name="Comma 3 8" xfId="890"/>
    <cellStyle name="Comma 3 8 2" xfId="891"/>
    <cellStyle name="Comma 3 9" xfId="892"/>
    <cellStyle name="Comma 3_เงินฝากธนาคาร_YE'52" xfId="893"/>
    <cellStyle name="Comma 30" xfId="894"/>
    <cellStyle name="Comma 30 2" xfId="895"/>
    <cellStyle name="Comma 30 2 2" xfId="896"/>
    <cellStyle name="Comma 30 2 2 2" xfId="897"/>
    <cellStyle name="Comma 30 2 3" xfId="898"/>
    <cellStyle name="Comma 30 2 4" xfId="899"/>
    <cellStyle name="Comma 30 3" xfId="900"/>
    <cellStyle name="Comma 30 3 2" xfId="901"/>
    <cellStyle name="Comma 31" xfId="902"/>
    <cellStyle name="Comma 31 2" xfId="903"/>
    <cellStyle name="Comma 31 2 2" xfId="904"/>
    <cellStyle name="Comma 31 2 2 2" xfId="905"/>
    <cellStyle name="Comma 31 2 3" xfId="906"/>
    <cellStyle name="Comma 31 2 4" xfId="907"/>
    <cellStyle name="Comma 31 3" xfId="908"/>
    <cellStyle name="Comma 31 3 2" xfId="909"/>
    <cellStyle name="Comma 32" xfId="910"/>
    <cellStyle name="Comma 32 2" xfId="911"/>
    <cellStyle name="Comma 32 2 2" xfId="912"/>
    <cellStyle name="Comma 32 2 2 2" xfId="913"/>
    <cellStyle name="Comma 32 2 3" xfId="914"/>
    <cellStyle name="Comma 32 2 4" xfId="915"/>
    <cellStyle name="Comma 32 3" xfId="916"/>
    <cellStyle name="Comma 32 3 2" xfId="917"/>
    <cellStyle name="Comma 33" xfId="918"/>
    <cellStyle name="Comma 33 2" xfId="919"/>
    <cellStyle name="Comma 33 2 2" xfId="920"/>
    <cellStyle name="Comma 33 2 2 2" xfId="921"/>
    <cellStyle name="Comma 33 2 3" xfId="922"/>
    <cellStyle name="Comma 33 2 4" xfId="923"/>
    <cellStyle name="Comma 33 3" xfId="924"/>
    <cellStyle name="Comma 33 3 2" xfId="925"/>
    <cellStyle name="Comma 34" xfId="926"/>
    <cellStyle name="Comma 34 2" xfId="927"/>
    <cellStyle name="Comma 34 2 2" xfId="928"/>
    <cellStyle name="Comma 34 2 3" xfId="929"/>
    <cellStyle name="Comma 34 3" xfId="930"/>
    <cellStyle name="Comma 34 3 2" xfId="931"/>
    <cellStyle name="Comma 34 4" xfId="932"/>
    <cellStyle name="Comma 34 5" xfId="933"/>
    <cellStyle name="Comma 35" xfId="934"/>
    <cellStyle name="Comma 35 2" xfId="935"/>
    <cellStyle name="Comma 35 2 2" xfId="936"/>
    <cellStyle name="Comma 35 2 3" xfId="937"/>
    <cellStyle name="Comma 35 3" xfId="938"/>
    <cellStyle name="Comma 35 3 2" xfId="939"/>
    <cellStyle name="Comma 35 4" xfId="940"/>
    <cellStyle name="Comma 35 5" xfId="941"/>
    <cellStyle name="Comma 36" xfId="942"/>
    <cellStyle name="Comma 36 2" xfId="943"/>
    <cellStyle name="Comma 36 2 2" xfId="944"/>
    <cellStyle name="Comma 36 2 3" xfId="945"/>
    <cellStyle name="Comma 36 3" xfId="946"/>
    <cellStyle name="Comma 36 3 2" xfId="947"/>
    <cellStyle name="Comma 36 4" xfId="948"/>
    <cellStyle name="Comma 36 5" xfId="949"/>
    <cellStyle name="Comma 37" xfId="950"/>
    <cellStyle name="Comma 37 2" xfId="951"/>
    <cellStyle name="Comma 37 2 2" xfId="952"/>
    <cellStyle name="Comma 37 2 3" xfId="953"/>
    <cellStyle name="Comma 37 3" xfId="954"/>
    <cellStyle name="Comma 37 3 2" xfId="955"/>
    <cellStyle name="Comma 38" xfId="956"/>
    <cellStyle name="Comma 38 2" xfId="957"/>
    <cellStyle name="Comma 38 2 2" xfId="958"/>
    <cellStyle name="Comma 38 2 3" xfId="959"/>
    <cellStyle name="Comma 38 3" xfId="960"/>
    <cellStyle name="Comma 38 3 2" xfId="961"/>
    <cellStyle name="Comma 39" xfId="962"/>
    <cellStyle name="Comma 39 2" xfId="963"/>
    <cellStyle name="Comma 39 2 2" xfId="964"/>
    <cellStyle name="Comma 39 2 3" xfId="965"/>
    <cellStyle name="Comma 39 3" xfId="966"/>
    <cellStyle name="Comma 39 3 2" xfId="967"/>
    <cellStyle name="Comma 39 4" xfId="968"/>
    <cellStyle name="Comma 4" xfId="969"/>
    <cellStyle name="Comma 4 2" xfId="970"/>
    <cellStyle name="Comma 4 2 2" xfId="971"/>
    <cellStyle name="Comma 4 2 2 2" xfId="972"/>
    <cellStyle name="Comma 4 2 2 2 2" xfId="973"/>
    <cellStyle name="Comma 4 2 2 2 3" xfId="974"/>
    <cellStyle name="Comma 4 2 2 3" xfId="975"/>
    <cellStyle name="Comma 4 2 2 3 2" xfId="976"/>
    <cellStyle name="Comma 4 2 2 3 3" xfId="977"/>
    <cellStyle name="Comma 4 2 3" xfId="978"/>
    <cellStyle name="Comma 4 2 3 2" xfId="979"/>
    <cellStyle name="Comma 4 2 3 3" xfId="980"/>
    <cellStyle name="Comma 4 2 4" xfId="981"/>
    <cellStyle name="Comma 4 2 4 2" xfId="982"/>
    <cellStyle name="Comma 4 2 4 3" xfId="983"/>
    <cellStyle name="Comma 4 2 5" xfId="984"/>
    <cellStyle name="Comma 4 2 6" xfId="985"/>
    <cellStyle name="Comma 4 2 7" xfId="986"/>
    <cellStyle name="Comma 4 3" xfId="987"/>
    <cellStyle name="Comma 4 3 2" xfId="988"/>
    <cellStyle name="Comma 4 3 2 2" xfId="989"/>
    <cellStyle name="Comma 4 3 2 3" xfId="990"/>
    <cellStyle name="Comma 4 3 3" xfId="991"/>
    <cellStyle name="Comma 4 3 4" xfId="992"/>
    <cellStyle name="Comma 4 4" xfId="993"/>
    <cellStyle name="Comma 4 5" xfId="994"/>
    <cellStyle name="Comma 4 5 2" xfId="995"/>
    <cellStyle name="Comma 4 5 3" xfId="996"/>
    <cellStyle name="Comma 4 6" xfId="997"/>
    <cellStyle name="Comma 4 6 2" xfId="998"/>
    <cellStyle name="Comma 4 6 3" xfId="999"/>
    <cellStyle name="Comma 4 7" xfId="1000"/>
    <cellStyle name="Comma 4 7 2" xfId="1001"/>
    <cellStyle name="Comma 4 8" xfId="1002"/>
    <cellStyle name="Comma 4 8 2" xfId="1003"/>
    <cellStyle name="Comma 4 9" xfId="1004"/>
    <cellStyle name="Comma 40" xfId="1005"/>
    <cellStyle name="Comma 40 2" xfId="1006"/>
    <cellStyle name="Comma 40 2 2" xfId="1007"/>
    <cellStyle name="Comma 40 2 3" xfId="1008"/>
    <cellStyle name="Comma 40 3" xfId="1009"/>
    <cellStyle name="Comma 40 4" xfId="1010"/>
    <cellStyle name="Comma 41" xfId="1011"/>
    <cellStyle name="Comma 41 2" xfId="1012"/>
    <cellStyle name="Comma 41 2 2" xfId="1013"/>
    <cellStyle name="Comma 41 2 3" xfId="1014"/>
    <cellStyle name="Comma 41 3" xfId="1015"/>
    <cellStyle name="Comma 41 3 2" xfId="1016"/>
    <cellStyle name="Comma 41 3 3" xfId="1017"/>
    <cellStyle name="Comma 41 4" xfId="1018"/>
    <cellStyle name="Comma 41 4 2" xfId="1019"/>
    <cellStyle name="Comma 41 4 3" xfId="1020"/>
    <cellStyle name="Comma 41 5" xfId="1021"/>
    <cellStyle name="Comma 41 5 2" xfId="1022"/>
    <cellStyle name="Comma 42" xfId="1023"/>
    <cellStyle name="Comma 42 2" xfId="1024"/>
    <cellStyle name="Comma 42 2 2" xfId="1025"/>
    <cellStyle name="Comma 42 2 2 2" xfId="1026"/>
    <cellStyle name="Comma 42 2 2 3" xfId="1027"/>
    <cellStyle name="Comma 42 2 3" xfId="1028"/>
    <cellStyle name="Comma 42 2 3 2" xfId="1029"/>
    <cellStyle name="Comma 42 2 3 3" xfId="1030"/>
    <cellStyle name="Comma 42 2 4" xfId="1031"/>
    <cellStyle name="Comma 42 2 5" xfId="1032"/>
    <cellStyle name="Comma 42 3" xfId="1033"/>
    <cellStyle name="Comma 42 3 2" xfId="1034"/>
    <cellStyle name="Comma 42 3 3" xfId="1035"/>
    <cellStyle name="Comma 42 4" xfId="1036"/>
    <cellStyle name="Comma 42 4 2" xfId="1037"/>
    <cellStyle name="Comma 42 4 3" xfId="1038"/>
    <cellStyle name="Comma 42 5" xfId="1039"/>
    <cellStyle name="Comma 42 6" xfId="1040"/>
    <cellStyle name="Comma 43" xfId="1041"/>
    <cellStyle name="Comma 43 2" xfId="1042"/>
    <cellStyle name="Comma 43 2 2" xfId="1043"/>
    <cellStyle name="Comma 43 2 3" xfId="1044"/>
    <cellStyle name="Comma 43 3" xfId="1045"/>
    <cellStyle name="Comma 43 4" xfId="1046"/>
    <cellStyle name="Comma 44" xfId="1047"/>
    <cellStyle name="Comma 44 2" xfId="1048"/>
    <cellStyle name="Comma 44 2 2" xfId="1049"/>
    <cellStyle name="Comma 44 2 2 2" xfId="1050"/>
    <cellStyle name="Comma 44 2 3" xfId="1051"/>
    <cellStyle name="Comma 44 2 4" xfId="1052"/>
    <cellStyle name="Comma 44 3" xfId="1053"/>
    <cellStyle name="Comma 44 3 2" xfId="1054"/>
    <cellStyle name="Comma 44 4" xfId="1055"/>
    <cellStyle name="Comma 44 5" xfId="1056"/>
    <cellStyle name="Comma 45" xfId="1057"/>
    <cellStyle name="Comma 45 2" xfId="1058"/>
    <cellStyle name="Comma 45 2 2" xfId="1059"/>
    <cellStyle name="Comma 45 2 2 2" xfId="1060"/>
    <cellStyle name="Comma 45 2 3" xfId="1061"/>
    <cellStyle name="Comma 45 2 4" xfId="1062"/>
    <cellStyle name="Comma 45 3" xfId="1063"/>
    <cellStyle name="Comma 45 3 2" xfId="1064"/>
    <cellStyle name="Comma 45 4" xfId="1065"/>
    <cellStyle name="Comma 45 5" xfId="1066"/>
    <cellStyle name="Comma 46" xfId="1067"/>
    <cellStyle name="Comma 46 2" xfId="1068"/>
    <cellStyle name="Comma 46 2 2" xfId="1069"/>
    <cellStyle name="Comma 46 2 3" xfId="1070"/>
    <cellStyle name="Comma 46 3" xfId="1071"/>
    <cellStyle name="Comma 46 3 2" xfId="1072"/>
    <cellStyle name="Comma 46 4" xfId="1073"/>
    <cellStyle name="Comma 46 5" xfId="1074"/>
    <cellStyle name="Comma 47" xfId="1075"/>
    <cellStyle name="Comma 47 2" xfId="1076"/>
    <cellStyle name="Comma 47 2 2" xfId="1077"/>
    <cellStyle name="Comma 47 2 3" xfId="1078"/>
    <cellStyle name="Comma 47 3" xfId="1079"/>
    <cellStyle name="Comma 47 3 2" xfId="1080"/>
    <cellStyle name="Comma 47 4" xfId="1081"/>
    <cellStyle name="Comma 47 5" xfId="1082"/>
    <cellStyle name="Comma 48" xfId="1083"/>
    <cellStyle name="Comma 48 2" xfId="1084"/>
    <cellStyle name="Comma 48 2 2" xfId="1085"/>
    <cellStyle name="Comma 48 2 3" xfId="1086"/>
    <cellStyle name="Comma 48 3" xfId="1087"/>
    <cellStyle name="Comma 48 4" xfId="1088"/>
    <cellStyle name="Comma 49" xfId="1089"/>
    <cellStyle name="Comma 49 2" xfId="1090"/>
    <cellStyle name="Comma 49 2 2" xfId="1091"/>
    <cellStyle name="Comma 49 3" xfId="1092"/>
    <cellStyle name="Comma 49 4" xfId="1093"/>
    <cellStyle name="Comma 5" xfId="1094"/>
    <cellStyle name="Comma 5 2" xfId="1095"/>
    <cellStyle name="Comma 5 2 2" xfId="1096"/>
    <cellStyle name="Comma 5 2 2 2" xfId="1097"/>
    <cellStyle name="Comma 5 2 2 3" xfId="1098"/>
    <cellStyle name="Comma 5 2 3" xfId="1099"/>
    <cellStyle name="Comma 5 2 3 2" xfId="1100"/>
    <cellStyle name="Comma 5 2 3 3" xfId="1101"/>
    <cellStyle name="Comma 5 2 4" xfId="1102"/>
    <cellStyle name="Comma 5 2 4 2" xfId="1103"/>
    <cellStyle name="Comma 5 2 4 3" xfId="1104"/>
    <cellStyle name="Comma 5 2 5" xfId="1105"/>
    <cellStyle name="Comma 5 2 6" xfId="1106"/>
    <cellStyle name="Comma 5 3" xfId="1107"/>
    <cellStyle name="Comma 5 3 2" xfId="1108"/>
    <cellStyle name="Comma 5 3 3" xfId="1109"/>
    <cellStyle name="Comma 5 4" xfId="1110"/>
    <cellStyle name="Comma 5 4 2" xfId="1111"/>
    <cellStyle name="Comma 5 4 3" xfId="1112"/>
    <cellStyle name="Comma 5 5" xfId="1113"/>
    <cellStyle name="Comma 5 5 2" xfId="1114"/>
    <cellStyle name="Comma 5 5 3" xfId="1115"/>
    <cellStyle name="Comma 5 6" xfId="1116"/>
    <cellStyle name="Comma 5 7" xfId="1117"/>
    <cellStyle name="Comma 50" xfId="1118"/>
    <cellStyle name="Comma 50 2" xfId="1119"/>
    <cellStyle name="Comma 50 2 2" xfId="1120"/>
    <cellStyle name="Comma 50 3" xfId="1121"/>
    <cellStyle name="Comma 50 4" xfId="1122"/>
    <cellStyle name="Comma 51" xfId="1123"/>
    <cellStyle name="Comma 51 2" xfId="1124"/>
    <cellStyle name="Comma 51 2 2" xfId="1125"/>
    <cellStyle name="Comma 51 3" xfId="1126"/>
    <cellStyle name="Comma 51 3 2" xfId="1127"/>
    <cellStyle name="Comma 51 4" xfId="1128"/>
    <cellStyle name="Comma 51 5" xfId="1129"/>
    <cellStyle name="Comma 52" xfId="1130"/>
    <cellStyle name="Comma 52 2" xfId="1131"/>
    <cellStyle name="Comma 52 2 2" xfId="1132"/>
    <cellStyle name="Comma 52 3" xfId="1133"/>
    <cellStyle name="Comma 52 4" xfId="1134"/>
    <cellStyle name="Comma 53" xfId="1135"/>
    <cellStyle name="Comma 53 2" xfId="1136"/>
    <cellStyle name="Comma 53 2 2" xfId="1137"/>
    <cellStyle name="Comma 53 3" xfId="1138"/>
    <cellStyle name="Comma 53 4" xfId="1139"/>
    <cellStyle name="Comma 54" xfId="1140"/>
    <cellStyle name="Comma 54 2" xfId="1141"/>
    <cellStyle name="Comma 54 2 2" xfId="1142"/>
    <cellStyle name="Comma 54 3" xfId="1143"/>
    <cellStyle name="Comma 54 4" xfId="1144"/>
    <cellStyle name="Comma 55" xfId="1145"/>
    <cellStyle name="Comma 55 2" xfId="1146"/>
    <cellStyle name="Comma 55 2 2" xfId="1147"/>
    <cellStyle name="Comma 55 3" xfId="1148"/>
    <cellStyle name="Comma 55 4" xfId="1149"/>
    <cellStyle name="Comma 56" xfId="1150"/>
    <cellStyle name="Comma 56 2" xfId="1151"/>
    <cellStyle name="Comma 56 2 2" xfId="1152"/>
    <cellStyle name="Comma 56 3" xfId="1153"/>
    <cellStyle name="Comma 56 4" xfId="1154"/>
    <cellStyle name="Comma 57" xfId="1155"/>
    <cellStyle name="Comma 57 2" xfId="1156"/>
    <cellStyle name="Comma 57 3" xfId="1157"/>
    <cellStyle name="Comma 58" xfId="1158"/>
    <cellStyle name="Comma 58 2" xfId="1159"/>
    <cellStyle name="Comma 58 3" xfId="1160"/>
    <cellStyle name="Comma 59" xfId="1161"/>
    <cellStyle name="Comma 59 2" xfId="1162"/>
    <cellStyle name="Comma 59 3" xfId="1163"/>
    <cellStyle name="Comma 6" xfId="1164"/>
    <cellStyle name="Comma 6 2" xfId="1165"/>
    <cellStyle name="Comma 6 2 2" xfId="1166"/>
    <cellStyle name="Comma 6 3" xfId="1167"/>
    <cellStyle name="Comma 6 3 2" xfId="1168"/>
    <cellStyle name="Comma 6 3 3" xfId="1169"/>
    <cellStyle name="Comma 6 3 4" xfId="1170"/>
    <cellStyle name="Comma 6 4" xfId="1171"/>
    <cellStyle name="Comma 6 4 2" xfId="1172"/>
    <cellStyle name="Comma 6 4 3" xfId="1173"/>
    <cellStyle name="Comma 6 5" xfId="1174"/>
    <cellStyle name="Comma 6 5 2" xfId="1175"/>
    <cellStyle name="Comma 6 5 3" xfId="1176"/>
    <cellStyle name="Comma 6 6" xfId="1177"/>
    <cellStyle name="Comma 6 7" xfId="1178"/>
    <cellStyle name="Comma 6_เงินฝากธนาคาร_YE'52" xfId="1179"/>
    <cellStyle name="Comma 60" xfId="1180"/>
    <cellStyle name="Comma 60 2" xfId="1181"/>
    <cellStyle name="Comma 60 3" xfId="1182"/>
    <cellStyle name="Comma 61" xfId="1183"/>
    <cellStyle name="Comma 61 2" xfId="1184"/>
    <cellStyle name="Comma 61 3" xfId="1185"/>
    <cellStyle name="Comma 62" xfId="1186"/>
    <cellStyle name="Comma 62 2" xfId="1187"/>
    <cellStyle name="Comma 62 3" xfId="1188"/>
    <cellStyle name="Comma 63" xfId="1189"/>
    <cellStyle name="Comma 63 2" xfId="1190"/>
    <cellStyle name="Comma 63 3" xfId="1191"/>
    <cellStyle name="Comma 64" xfId="1192"/>
    <cellStyle name="Comma 64 2" xfId="1193"/>
    <cellStyle name="Comma 64 3" xfId="1194"/>
    <cellStyle name="Comma 65" xfId="1195"/>
    <cellStyle name="Comma 65 2" xfId="1196"/>
    <cellStyle name="Comma 65 3" xfId="1197"/>
    <cellStyle name="Comma 66" xfId="1198"/>
    <cellStyle name="Comma 66 2" xfId="1199"/>
    <cellStyle name="Comma 66 3" xfId="1200"/>
    <cellStyle name="Comma 67" xfId="1201"/>
    <cellStyle name="Comma 67 2" xfId="1202"/>
    <cellStyle name="Comma 67 2 2" xfId="1203"/>
    <cellStyle name="Comma 67 3" xfId="1204"/>
    <cellStyle name="Comma 67 4" xfId="1205"/>
    <cellStyle name="Comma 68" xfId="1206"/>
    <cellStyle name="Comma 68 2" xfId="1207"/>
    <cellStyle name="Comma 68 2 2" xfId="1208"/>
    <cellStyle name="Comma 68 3" xfId="1209"/>
    <cellStyle name="Comma 68 4" xfId="1210"/>
    <cellStyle name="Comma 69" xfId="1211"/>
    <cellStyle name="Comma 69 2" xfId="1212"/>
    <cellStyle name="Comma 69 2 2" xfId="1213"/>
    <cellStyle name="Comma 69 3" xfId="1214"/>
    <cellStyle name="Comma 69 4" xfId="1215"/>
    <cellStyle name="Comma 7" xfId="1216"/>
    <cellStyle name="Comma 7 2" xfId="1217"/>
    <cellStyle name="Comma 7 2 2" xfId="1218"/>
    <cellStyle name="Comma 7 2 2 2" xfId="1219"/>
    <cellStyle name="Comma 7 2 2 2 2" xfId="1220"/>
    <cellStyle name="Comma 7 2 2 2 3" xfId="1221"/>
    <cellStyle name="Comma 7 2 2 3" xfId="1222"/>
    <cellStyle name="Comma 7 2 3" xfId="1223"/>
    <cellStyle name="Comma 7 2 4" xfId="1224"/>
    <cellStyle name="Comma 7 2 4 2" xfId="1225"/>
    <cellStyle name="Comma 7 2 4 3" xfId="1226"/>
    <cellStyle name="Comma 7 2 5" xfId="1227"/>
    <cellStyle name="Comma 7 2 6" xfId="1228"/>
    <cellStyle name="Comma 7 3" xfId="1229"/>
    <cellStyle name="Comma 7 3 2" xfId="1230"/>
    <cellStyle name="Comma 7 3 2 2" xfId="1231"/>
    <cellStyle name="Comma 7 3 2 3" xfId="1232"/>
    <cellStyle name="Comma 7 3 3" xfId="1233"/>
    <cellStyle name="Comma 7 3 3 2" xfId="1234"/>
    <cellStyle name="Comma 7 3 3 3" xfId="1235"/>
    <cellStyle name="Comma 7 3 4" xfId="1236"/>
    <cellStyle name="Comma 7 3 5" xfId="1237"/>
    <cellStyle name="Comma 7 3 6" xfId="1238"/>
    <cellStyle name="Comma 7 4" xfId="1239"/>
    <cellStyle name="Comma 7 4 2" xfId="1240"/>
    <cellStyle name="Comma 7 4 3" xfId="1241"/>
    <cellStyle name="Comma 7 5" xfId="1242"/>
    <cellStyle name="Comma 7 5 2" xfId="1243"/>
    <cellStyle name="Comma 7 5 3" xfId="1244"/>
    <cellStyle name="Comma 7 6" xfId="1245"/>
    <cellStyle name="Comma 7 6 2" xfId="1246"/>
    <cellStyle name="Comma 7 6 3" xfId="1247"/>
    <cellStyle name="Comma 7 7" xfId="1248"/>
    <cellStyle name="Comma 7 8" xfId="1249"/>
    <cellStyle name="Comma 70" xfId="1250"/>
    <cellStyle name="Comma 70 2" xfId="1251"/>
    <cellStyle name="Comma 70 2 2" xfId="1252"/>
    <cellStyle name="Comma 70 3" xfId="1253"/>
    <cellStyle name="Comma 70 4" xfId="1254"/>
    <cellStyle name="Comma 71" xfId="1255"/>
    <cellStyle name="Comma 71 2" xfId="1256"/>
    <cellStyle name="Comma 71 2 2" xfId="1257"/>
    <cellStyle name="Comma 71 3" xfId="1258"/>
    <cellStyle name="Comma 71 4" xfId="1259"/>
    <cellStyle name="Comma 72" xfId="1260"/>
    <cellStyle name="Comma 72 2" xfId="1261"/>
    <cellStyle name="Comma 72 2 2" xfId="1262"/>
    <cellStyle name="Comma 72 3" xfId="1263"/>
    <cellStyle name="Comma 72 4" xfId="1264"/>
    <cellStyle name="Comma 73" xfId="1265"/>
    <cellStyle name="Comma 73 2" xfId="1266"/>
    <cellStyle name="Comma 73 3" xfId="1267"/>
    <cellStyle name="Comma 74" xfId="1268"/>
    <cellStyle name="Comma 74 2" xfId="1269"/>
    <cellStyle name="Comma 74 3" xfId="1270"/>
    <cellStyle name="Comma 75" xfId="1271"/>
    <cellStyle name="Comma 75 2" xfId="1272"/>
    <cellStyle name="Comma 75 3" xfId="1273"/>
    <cellStyle name="Comma 76" xfId="1274"/>
    <cellStyle name="Comma 76 2" xfId="1275"/>
    <cellStyle name="Comma 76 3" xfId="1276"/>
    <cellStyle name="Comma 77" xfId="1277"/>
    <cellStyle name="Comma 77 2" xfId="1278"/>
    <cellStyle name="Comma 77 3" xfId="1279"/>
    <cellStyle name="Comma 78" xfId="1280"/>
    <cellStyle name="Comma 78 2" xfId="1281"/>
    <cellStyle name="Comma 78 3" xfId="1282"/>
    <cellStyle name="Comma 79" xfId="1283"/>
    <cellStyle name="Comma 79 2" xfId="1284"/>
    <cellStyle name="Comma 79 3" xfId="1285"/>
    <cellStyle name="Comma 8" xfId="1286"/>
    <cellStyle name="Comma 8 2" xfId="1287"/>
    <cellStyle name="Comma 8 2 2" xfId="1288"/>
    <cellStyle name="Comma 8 2 2 2" xfId="1289"/>
    <cellStyle name="Comma 8 2 2 3" xfId="1290"/>
    <cellStyle name="Comma 8 3" xfId="1291"/>
    <cellStyle name="Comma 8 3 2" xfId="1292"/>
    <cellStyle name="Comma 8 3 2 2" xfId="1293"/>
    <cellStyle name="Comma 8 3 2 3" xfId="1294"/>
    <cellStyle name="Comma 8 3 3" xfId="1295"/>
    <cellStyle name="Comma 8 3 3 2" xfId="1296"/>
    <cellStyle name="Comma 8 3 3 3" xfId="1297"/>
    <cellStyle name="Comma 8 3 4" xfId="1298"/>
    <cellStyle name="Comma 8 3 4 2" xfId="1299"/>
    <cellStyle name="Comma 8 3 4 3" xfId="1300"/>
    <cellStyle name="Comma 8 3 5" xfId="1301"/>
    <cellStyle name="Comma 8 3 6" xfId="1302"/>
    <cellStyle name="Comma 8 3 7" xfId="1303"/>
    <cellStyle name="Comma 8 4" xfId="1304"/>
    <cellStyle name="Comma 8 4 2" xfId="1305"/>
    <cellStyle name="Comma 8 4 3" xfId="1306"/>
    <cellStyle name="Comma 8 5" xfId="1307"/>
    <cellStyle name="Comma 8 5 2" xfId="1308"/>
    <cellStyle name="Comma 8 5 3" xfId="1309"/>
    <cellStyle name="Comma 8 6" xfId="1310"/>
    <cellStyle name="Comma 8 7" xfId="1311"/>
    <cellStyle name="Comma 80" xfId="1312"/>
    <cellStyle name="Comma 80 2" xfId="1313"/>
    <cellStyle name="Comma 80 3" xfId="1314"/>
    <cellStyle name="Comma 81" xfId="1315"/>
    <cellStyle name="Comma 81 2" xfId="1316"/>
    <cellStyle name="Comma 81 3" xfId="1317"/>
    <cellStyle name="Comma 82" xfId="1318"/>
    <cellStyle name="Comma 82 2" xfId="1319"/>
    <cellStyle name="Comma 82 3" xfId="1320"/>
    <cellStyle name="Comma 83" xfId="1321"/>
    <cellStyle name="Comma 83 2" xfId="1322"/>
    <cellStyle name="Comma 83 3" xfId="1323"/>
    <cellStyle name="Comma 84" xfId="1324"/>
    <cellStyle name="Comma 84 2" xfId="1325"/>
    <cellStyle name="Comma 84 3" xfId="1326"/>
    <cellStyle name="Comma 85" xfId="1327"/>
    <cellStyle name="Comma 85 2" xfId="1328"/>
    <cellStyle name="Comma 85 2 2" xfId="1329"/>
    <cellStyle name="Comma 85 3" xfId="1330"/>
    <cellStyle name="Comma 85 4" xfId="1331"/>
    <cellStyle name="Comma 86" xfId="1332"/>
    <cellStyle name="Comma 86 2" xfId="1333"/>
    <cellStyle name="Comma 87" xfId="1334"/>
    <cellStyle name="Comma 87 2" xfId="1335"/>
    <cellStyle name="Comma 87 2 2" xfId="1336"/>
    <cellStyle name="Comma 87 3" xfId="1337"/>
    <cellStyle name="Comma 88" xfId="1338"/>
    <cellStyle name="Comma 88 2" xfId="1339"/>
    <cellStyle name="Comma 88 2 2" xfId="1340"/>
    <cellStyle name="Comma 88 3" xfId="1341"/>
    <cellStyle name="Comma 89" xfId="1342"/>
    <cellStyle name="Comma 89 2" xfId="1343"/>
    <cellStyle name="Comma 9" xfId="1344"/>
    <cellStyle name="Comma 9 2" xfId="1345"/>
    <cellStyle name="Comma 9 2 2" xfId="1346"/>
    <cellStyle name="Comma 9 2 2 2" xfId="1347"/>
    <cellStyle name="Comma 9 2 2 2 2" xfId="1348"/>
    <cellStyle name="Comma 9 2 2 2 3" xfId="1349"/>
    <cellStyle name="Comma 9 2 3" xfId="1350"/>
    <cellStyle name="Comma 9 2 3 2" xfId="1351"/>
    <cellStyle name="Comma 9 2 3 3" xfId="1352"/>
    <cellStyle name="Comma 9 2 4" xfId="1353"/>
    <cellStyle name="Comma 9 2 4 2" xfId="1354"/>
    <cellStyle name="Comma 9 2 4 3" xfId="1355"/>
    <cellStyle name="Comma 9 2 5" xfId="1356"/>
    <cellStyle name="Comma 9 2 6" xfId="1357"/>
    <cellStyle name="Comma 9 3" xfId="1358"/>
    <cellStyle name="Comma 9 3 2" xfId="1359"/>
    <cellStyle name="Comma 9 3 2 2" xfId="1360"/>
    <cellStyle name="Comma 9 3 2 3" xfId="1361"/>
    <cellStyle name="Comma 9 3 3" xfId="1362"/>
    <cellStyle name="Comma 9 3 3 2" xfId="1363"/>
    <cellStyle name="Comma 9 3 3 3" xfId="1364"/>
    <cellStyle name="Comma 9 3 4" xfId="1365"/>
    <cellStyle name="Comma 9 3 4 2" xfId="1366"/>
    <cellStyle name="Comma 9 3 4 3" xfId="1367"/>
    <cellStyle name="Comma 9 3 5" xfId="1368"/>
    <cellStyle name="Comma 9 3 5 2" xfId="1369"/>
    <cellStyle name="Comma 9 3 5 3" xfId="1370"/>
    <cellStyle name="Comma 9 3 6" xfId="1371"/>
    <cellStyle name="Comma 9 3 7" xfId="1372"/>
    <cellStyle name="Comma 9 3 8" xfId="1373"/>
    <cellStyle name="Comma 9 4" xfId="1374"/>
    <cellStyle name="Comma 9 4 2" xfId="1375"/>
    <cellStyle name="Comma 9 4 3" xfId="1376"/>
    <cellStyle name="Comma 9 5" xfId="1377"/>
    <cellStyle name="Comma 9 5 2" xfId="1378"/>
    <cellStyle name="Comma 9 5 3" xfId="1379"/>
    <cellStyle name="Comma 9 6" xfId="1380"/>
    <cellStyle name="Comma 9 7" xfId="1381"/>
    <cellStyle name="Comma 90" xfId="1382"/>
    <cellStyle name="Comma 90 2" xfId="1383"/>
    <cellStyle name="Comma 91" xfId="1384"/>
    <cellStyle name="Comma 91 2" xfId="1385"/>
    <cellStyle name="Comma 92" xfId="1386"/>
    <cellStyle name="Comma 93" xfId="1387"/>
    <cellStyle name="Comma 94" xfId="1388"/>
    <cellStyle name="Comma 95" xfId="1389"/>
    <cellStyle name="Comma 96" xfId="1390"/>
    <cellStyle name="Comma 97" xfId="1391"/>
    <cellStyle name="Comma 98" xfId="1392"/>
    <cellStyle name="Comma 99" xfId="1393"/>
    <cellStyle name="comma zerodec" xfId="1394"/>
    <cellStyle name="Comma0" xfId="1395"/>
    <cellStyle name="Copied" xfId="1396"/>
    <cellStyle name="Curren - Style3" xfId="1397"/>
    <cellStyle name="Curren - Style4" xfId="1398"/>
    <cellStyle name="Currency [00]" xfId="1399"/>
    <cellStyle name="Currency 2" xfId="1400"/>
    <cellStyle name="Currency 2 2" xfId="1401"/>
    <cellStyle name="Currency 2 3" xfId="1402"/>
    <cellStyle name="Currency0" xfId="1403"/>
    <cellStyle name="Currency1" xfId="1404"/>
    <cellStyle name="Currency1 2" xfId="1405"/>
    <cellStyle name="Date" xfId="1406"/>
    <cellStyle name="Date Short" xfId="1407"/>
    <cellStyle name="Dezimal [0]_35ERI8T2gbIEMixb4v26icuOo" xfId="1408"/>
    <cellStyle name="Dezimal_35ERI8T2gbIEMixb4v26icuOo" xfId="1409"/>
    <cellStyle name="Dollar (zero dec)" xfId="1410"/>
    <cellStyle name="Dollar (zero dec) 2" xfId="1411"/>
    <cellStyle name="Dollars" xfId="1412"/>
    <cellStyle name="E&amp;Y House" xfId="1413"/>
    <cellStyle name="Enter Currency (0)" xfId="1414"/>
    <cellStyle name="Enter Currency (2)" xfId="1415"/>
    <cellStyle name="Enter Units (0)" xfId="1416"/>
    <cellStyle name="Enter Units (1)" xfId="1417"/>
    <cellStyle name="Enter Units (2)" xfId="1418"/>
    <cellStyle name="Entered" xfId="1419"/>
    <cellStyle name="Euro" xfId="1420"/>
    <cellStyle name="Explanatory Text 2" xfId="1421"/>
    <cellStyle name="Explanatory Text 2 2" xfId="1422"/>
    <cellStyle name="Explanatory Text 2 3" xfId="1423"/>
    <cellStyle name="Explanatory Text 3" xfId="1424"/>
    <cellStyle name="Explanatory Text 3 2" xfId="1425"/>
    <cellStyle name="Explanatory Text 4" xfId="1426"/>
    <cellStyle name="Explanatory Text 5" xfId="1427"/>
    <cellStyle name="Explanatory Text 6" xfId="1428"/>
    <cellStyle name="Explanatory Text 7" xfId="1429"/>
    <cellStyle name="Explanatory Text 8" xfId="1430"/>
    <cellStyle name="Fixed" xfId="1431"/>
    <cellStyle name="Format Number Column" xfId="1432"/>
    <cellStyle name="Good 2" xfId="1433"/>
    <cellStyle name="Good 2 2" xfId="1434"/>
    <cellStyle name="Good 2 3" xfId="1435"/>
    <cellStyle name="Good 3" xfId="1436"/>
    <cellStyle name="Good 3 2" xfId="1437"/>
    <cellStyle name="Good 4" xfId="1438"/>
    <cellStyle name="Good 5" xfId="1439"/>
    <cellStyle name="Good 6" xfId="1440"/>
    <cellStyle name="Good 7" xfId="1441"/>
    <cellStyle name="Good 8" xfId="1442"/>
    <cellStyle name="Grey" xfId="1443"/>
    <cellStyle name="Grey 2" xfId="1444"/>
    <cellStyle name="Grey 3" xfId="1445"/>
    <cellStyle name="Grey 4" xfId="1446"/>
    <cellStyle name="Grey 5" xfId="1447"/>
    <cellStyle name="Grey 6" xfId="1448"/>
    <cellStyle name="Grey 7" xfId="1449"/>
    <cellStyle name="Grey_Audit Program" xfId="1450"/>
    <cellStyle name="HEADER" xfId="1451"/>
    <cellStyle name="Header - Style1" xfId="1452"/>
    <cellStyle name="Header1" xfId="1453"/>
    <cellStyle name="Header2" xfId="1454"/>
    <cellStyle name="Heading" xfId="1455"/>
    <cellStyle name="Heading 1 2" xfId="1456"/>
    <cellStyle name="Heading 1 2 2" xfId="1457"/>
    <cellStyle name="Heading 1 2 3" xfId="1458"/>
    <cellStyle name="Heading 1 3" xfId="1459"/>
    <cellStyle name="Heading 1 3 2" xfId="1460"/>
    <cellStyle name="Heading 1 4" xfId="1461"/>
    <cellStyle name="Heading 1 5" xfId="1462"/>
    <cellStyle name="Heading 1 6" xfId="1463"/>
    <cellStyle name="Heading 1 7" xfId="1464"/>
    <cellStyle name="Heading 1 8" xfId="1465"/>
    <cellStyle name="Heading 2 2" xfId="1466"/>
    <cellStyle name="Heading 2 2 2" xfId="1467"/>
    <cellStyle name="Heading 2 2 3" xfId="1468"/>
    <cellStyle name="Heading 2 3" xfId="1469"/>
    <cellStyle name="Heading 2 3 2" xfId="1470"/>
    <cellStyle name="Heading 2 4" xfId="1471"/>
    <cellStyle name="Heading 2 5" xfId="1472"/>
    <cellStyle name="Heading 2 6" xfId="1473"/>
    <cellStyle name="Heading 2 7" xfId="1474"/>
    <cellStyle name="Heading 2 8" xfId="1475"/>
    <cellStyle name="Heading 3 2" xfId="1476"/>
    <cellStyle name="Heading 3 2 2" xfId="1477"/>
    <cellStyle name="Heading 3 2 3" xfId="1478"/>
    <cellStyle name="Heading 3 3" xfId="1479"/>
    <cellStyle name="Heading 3 3 2" xfId="1480"/>
    <cellStyle name="Heading 3 4" xfId="1481"/>
    <cellStyle name="Heading 3 5" xfId="1482"/>
    <cellStyle name="Heading 3 6" xfId="1483"/>
    <cellStyle name="Heading 3 7" xfId="1484"/>
    <cellStyle name="Heading 3 8" xfId="1485"/>
    <cellStyle name="Heading 4 2" xfId="1486"/>
    <cellStyle name="Heading 4 2 2" xfId="1487"/>
    <cellStyle name="Heading 4 2 3" xfId="1488"/>
    <cellStyle name="Heading 4 3" xfId="1489"/>
    <cellStyle name="Heading 4 3 2" xfId="1490"/>
    <cellStyle name="Heading 4 4" xfId="1491"/>
    <cellStyle name="Heading 4 5" xfId="1492"/>
    <cellStyle name="Heading 4 6" xfId="1493"/>
    <cellStyle name="Heading 4 7" xfId="1494"/>
    <cellStyle name="Heading 4 8" xfId="1495"/>
    <cellStyle name="HEADING1" xfId="1496"/>
    <cellStyle name="HEADING2" xfId="1497"/>
    <cellStyle name="Hyperlink 2" xfId="1498"/>
    <cellStyle name="Index Number" xfId="1499"/>
    <cellStyle name="Input [yellow]" xfId="1500"/>
    <cellStyle name="Input [yellow] 2" xfId="1501"/>
    <cellStyle name="Input [yellow] 3" xfId="1502"/>
    <cellStyle name="Input [yellow] 4" xfId="1503"/>
    <cellStyle name="Input [yellow] 5" xfId="1504"/>
    <cellStyle name="Input [yellow] 6" xfId="1505"/>
    <cellStyle name="Input [yellow] 7" xfId="1506"/>
    <cellStyle name="Input [yellow]_Audit Program" xfId="1507"/>
    <cellStyle name="Input 2" xfId="1508"/>
    <cellStyle name="Input 2 2" xfId="1509"/>
    <cellStyle name="Input 2 3" xfId="1510"/>
    <cellStyle name="Input 3" xfId="1511"/>
    <cellStyle name="Input 3 2" xfId="1512"/>
    <cellStyle name="Input 4" xfId="1513"/>
    <cellStyle name="Input 5" xfId="1514"/>
    <cellStyle name="Input 6" xfId="1515"/>
    <cellStyle name="Input 7" xfId="1516"/>
    <cellStyle name="Input 8" xfId="1517"/>
    <cellStyle name="Input 9" xfId="1518"/>
    <cellStyle name="Integer" xfId="1519"/>
    <cellStyle name="Integer 2" xfId="1520"/>
    <cellStyle name="KPMG Heading 1" xfId="1521"/>
    <cellStyle name="KPMG Heading 2" xfId="1522"/>
    <cellStyle name="KPMG Heading 3" xfId="1523"/>
    <cellStyle name="KPMG Heading 4" xfId="1524"/>
    <cellStyle name="KPMG Normal" xfId="1525"/>
    <cellStyle name="KPMG Normal Text" xfId="1526"/>
    <cellStyle name="KWE標準" xfId="1527"/>
    <cellStyle name="left" xfId="1528"/>
    <cellStyle name="Link Currency (0)" xfId="1529"/>
    <cellStyle name="Link Currency (2)" xfId="1530"/>
    <cellStyle name="Link Units (0)" xfId="1531"/>
    <cellStyle name="Link Units (1)" xfId="1532"/>
    <cellStyle name="Link Units (2)" xfId="1533"/>
    <cellStyle name="Linked Cell 2" xfId="1534"/>
    <cellStyle name="Linked Cell 2 2" xfId="1535"/>
    <cellStyle name="Linked Cell 2 3" xfId="1536"/>
    <cellStyle name="Linked Cell 3" xfId="1537"/>
    <cellStyle name="Linked Cell 3 2" xfId="1538"/>
    <cellStyle name="Linked Cell 4" xfId="1539"/>
    <cellStyle name="Linked Cell 5" xfId="1540"/>
    <cellStyle name="Linked Cell 6" xfId="1541"/>
    <cellStyle name="Linked Cell 7" xfId="1542"/>
    <cellStyle name="Linked Cell 8" xfId="1543"/>
    <cellStyle name="Migliaia (0)" xfId="1544"/>
    <cellStyle name="Milliers [0]_AR1194" xfId="1545"/>
    <cellStyle name="Milliers_AR1194" xfId="1546"/>
    <cellStyle name="Model" xfId="1547"/>
    <cellStyle name="Mon?taire [0]_AR1194" xfId="1548"/>
    <cellStyle name="Mon?taire_AR1194" xfId="1549"/>
    <cellStyle name="Monétaire [0]_laroux" xfId="1550"/>
    <cellStyle name="Monétaire_laroux" xfId="1551"/>
    <cellStyle name="Mon騁aire [0]_AR1194" xfId="1552"/>
    <cellStyle name="Mon騁aire_AR1194" xfId="1553"/>
    <cellStyle name="Neutral 2" xfId="1554"/>
    <cellStyle name="Neutral 2 2" xfId="1555"/>
    <cellStyle name="Neutral 2 3" xfId="1556"/>
    <cellStyle name="Neutral 3" xfId="1557"/>
    <cellStyle name="Neutral 3 2" xfId="1558"/>
    <cellStyle name="Neutral 4" xfId="1559"/>
    <cellStyle name="Neutral 5" xfId="1560"/>
    <cellStyle name="Neutral 6" xfId="1561"/>
    <cellStyle name="Neutral 7" xfId="1562"/>
    <cellStyle name="Neutral 8" xfId="1563"/>
    <cellStyle name="no dec" xfId="1564"/>
    <cellStyle name="Normal - Style1" xfId="1565"/>
    <cellStyle name="Normal - Style1 2" xfId="1566"/>
    <cellStyle name="Normal - Style5" xfId="1567"/>
    <cellStyle name="Normal 10" xfId="1568"/>
    <cellStyle name="Normal 10 2" xfId="1569"/>
    <cellStyle name="Normal 10 2 2" xfId="1570"/>
    <cellStyle name="Normal 10 2 3" xfId="1571"/>
    <cellStyle name="Normal 10 2 4" xfId="1572"/>
    <cellStyle name="Normal 10 2 5" xfId="1573"/>
    <cellStyle name="Normal 10 2 6" xfId="1574"/>
    <cellStyle name="Normal 10 3" xfId="1575"/>
    <cellStyle name="Normal 10 3 2" xfId="1576"/>
    <cellStyle name="Normal 10 3 3" xfId="1577"/>
    <cellStyle name="Normal 10 4" xfId="1578"/>
    <cellStyle name="Normal 11" xfId="1579"/>
    <cellStyle name="Normal 11 2" xfId="1580"/>
    <cellStyle name="Normal 11 2 2" xfId="1581"/>
    <cellStyle name="Normal 11 2 3" xfId="1582"/>
    <cellStyle name="Normal 11 3" xfId="1583"/>
    <cellStyle name="Normal 11 4" xfId="1584"/>
    <cellStyle name="Normal 12" xfId="1585"/>
    <cellStyle name="Normal 12 2" xfId="1586"/>
    <cellStyle name="Normal 12 2 2" xfId="1587"/>
    <cellStyle name="Normal 12 3" xfId="1588"/>
    <cellStyle name="Normal 13" xfId="1589"/>
    <cellStyle name="Normal 13 2" xfId="1590"/>
    <cellStyle name="Normal 13 3" xfId="1591"/>
    <cellStyle name="Normal 13 4" xfId="1592"/>
    <cellStyle name="Normal 13 5" xfId="1593"/>
    <cellStyle name="Normal 14" xfId="1594"/>
    <cellStyle name="Normal 14 2" xfId="1595"/>
    <cellStyle name="Normal 14 3" xfId="1596"/>
    <cellStyle name="Normal 14 4" xfId="1597"/>
    <cellStyle name="Normal 15" xfId="1598"/>
    <cellStyle name="Normal 15 2" xfId="1599"/>
    <cellStyle name="Normal 15 2 2" xfId="1600"/>
    <cellStyle name="Normal 15 3" xfId="1601"/>
    <cellStyle name="Normal 15 4" xfId="1602"/>
    <cellStyle name="Normal 15 5" xfId="1603"/>
    <cellStyle name="Normal 16" xfId="1604"/>
    <cellStyle name="Normal 16 2" xfId="1605"/>
    <cellStyle name="Normal 16 3" xfId="1606"/>
    <cellStyle name="Normal 17" xfId="1607"/>
    <cellStyle name="Normal 17 2" xfId="1608"/>
    <cellStyle name="Normal 17 2 2" xfId="1609"/>
    <cellStyle name="Normal 17 3" xfId="1610"/>
    <cellStyle name="Normal 18" xfId="1611"/>
    <cellStyle name="Normal 18 2" xfId="1612"/>
    <cellStyle name="Normal 18 2 2" xfId="1613"/>
    <cellStyle name="Normal 18 2 3" xfId="1614"/>
    <cellStyle name="Normal 19" xfId="1615"/>
    <cellStyle name="Normal 19 2" xfId="1616"/>
    <cellStyle name="Normal 19 2 2" xfId="1617"/>
    <cellStyle name="Normal 19 2 3" xfId="1618"/>
    <cellStyle name="Normal 19 2 4" xfId="1619"/>
    <cellStyle name="Normal 19 3" xfId="1620"/>
    <cellStyle name="Normal 19 4" xfId="1621"/>
    <cellStyle name="Normal 2" xfId="1622"/>
    <cellStyle name="Normal 2 2" xfId="1623"/>
    <cellStyle name="Normal 2 2 10" xfId="1624"/>
    <cellStyle name="Normal 2 2 11" xfId="1625"/>
    <cellStyle name="Normal 2 2 11 2" xfId="1626"/>
    <cellStyle name="Normal 2 2 11 2 2" xfId="1627"/>
    <cellStyle name="Normal 2 2 12" xfId="1628"/>
    <cellStyle name="Normal 2 2 12 2" xfId="1629"/>
    <cellStyle name="Normal 2 2 12 2 2" xfId="1630"/>
    <cellStyle name="Normal 2 2 13" xfId="1631"/>
    <cellStyle name="Normal 2 2 14" xfId="1632"/>
    <cellStyle name="Normal 2 2 15" xfId="1633"/>
    <cellStyle name="Normal 2 2 15 2" xfId="1634"/>
    <cellStyle name="Normal 2 2 16" xfId="1635"/>
    <cellStyle name="Normal 2 2 17" xfId="1636"/>
    <cellStyle name="Normal 2 2 18" xfId="1637"/>
    <cellStyle name="Normal 2 2 19" xfId="1638"/>
    <cellStyle name="Normal 2 2 2" xfId="1639"/>
    <cellStyle name="Normal 2 2 2 2" xfId="1640"/>
    <cellStyle name="Normal 2 2 2 3" xfId="1641"/>
    <cellStyle name="Normal 2 2 20" xfId="1642"/>
    <cellStyle name="Normal 2 2 21" xfId="1643"/>
    <cellStyle name="Normal 2 2 22" xfId="1644"/>
    <cellStyle name="Normal 2 2 23" xfId="1645"/>
    <cellStyle name="Normal 2 2 24" xfId="1646"/>
    <cellStyle name="Normal 2 2 25" xfId="1647"/>
    <cellStyle name="Normal 2 2 3" xfId="1648"/>
    <cellStyle name="Normal 2 2 4" xfId="1649"/>
    <cellStyle name="Normal 2 2 5" xfId="1650"/>
    <cellStyle name="Normal 2 2 6" xfId="1651"/>
    <cellStyle name="Normal 2 2 7" xfId="1652"/>
    <cellStyle name="Normal 2 2 8" xfId="1653"/>
    <cellStyle name="Normal 2 2 9" xfId="1654"/>
    <cellStyle name="Normal 2 3" xfId="1655"/>
    <cellStyle name="Normal 2 3 2" xfId="1656"/>
    <cellStyle name="Normal 2 3 3" xfId="1657"/>
    <cellStyle name="Normal 2 4" xfId="1658"/>
    <cellStyle name="Normal 2 4 2" xfId="1659"/>
    <cellStyle name="Normal 2 4 3" xfId="1660"/>
    <cellStyle name="Normal 2 4 4" xfId="1661"/>
    <cellStyle name="Normal 2 4 5" xfId="1662"/>
    <cellStyle name="Normal 2 5" xfId="1663"/>
    <cellStyle name="Normal 2 5 2" xfId="1664"/>
    <cellStyle name="Normal 2 6" xfId="1665"/>
    <cellStyle name="Normal 2 7" xfId="1666"/>
    <cellStyle name="Normal 2_6fd_1_10_51" xfId="1667"/>
    <cellStyle name="Normal 20" xfId="1668"/>
    <cellStyle name="Normal 20 2" xfId="1669"/>
    <cellStyle name="Normal 20 3" xfId="1670"/>
    <cellStyle name="Normal 20 4" xfId="1671"/>
    <cellStyle name="Normal 21" xfId="1672"/>
    <cellStyle name="Normal 21 2" xfId="1673"/>
    <cellStyle name="Normal 21 3" xfId="1674"/>
    <cellStyle name="Normal 22" xfId="1675"/>
    <cellStyle name="Normal 22 2" xfId="1676"/>
    <cellStyle name="Normal 22 3" xfId="1677"/>
    <cellStyle name="Normal 23" xfId="1678"/>
    <cellStyle name="Normal 23 2" xfId="1679"/>
    <cellStyle name="Normal 23 3" xfId="1680"/>
    <cellStyle name="Normal 24" xfId="1681"/>
    <cellStyle name="Normal 24 2" xfId="1682"/>
    <cellStyle name="Normal 24 3" xfId="1683"/>
    <cellStyle name="Normal 25" xfId="1684"/>
    <cellStyle name="Normal 25 2" xfId="1685"/>
    <cellStyle name="Normal 25 3" xfId="1686"/>
    <cellStyle name="Normal 25 4" xfId="1687"/>
    <cellStyle name="Normal 25 5" xfId="1688"/>
    <cellStyle name="Normal 26" xfId="1689"/>
    <cellStyle name="Normal 26 2" xfId="1690"/>
    <cellStyle name="Normal 27" xfId="1691"/>
    <cellStyle name="Normal 28" xfId="1692"/>
    <cellStyle name="Normal 28 2" xfId="1693"/>
    <cellStyle name="Normal 29" xfId="1694"/>
    <cellStyle name="Normal 29 2" xfId="1695"/>
    <cellStyle name="Normal 29 3" xfId="1696"/>
    <cellStyle name="Normal 29 4" xfId="1697"/>
    <cellStyle name="Normal 3" xfId="1698"/>
    <cellStyle name="Normal 3 2" xfId="1699"/>
    <cellStyle name="Normal 3 2 2" xfId="1700"/>
    <cellStyle name="Normal 3 2 2 2" xfId="1701"/>
    <cellStyle name="Normal 3 2 2 3" xfId="1702"/>
    <cellStyle name="Normal 3 2 3" xfId="1703"/>
    <cellStyle name="Normal 3 2 4" xfId="1704"/>
    <cellStyle name="Normal 3 2 5" xfId="1705"/>
    <cellStyle name="Normal 3 3" xfId="1706"/>
    <cellStyle name="Normal 3 4" xfId="1707"/>
    <cellStyle name="Normal 3 5" xfId="1708"/>
    <cellStyle name="Normal 30" xfId="1709"/>
    <cellStyle name="Normal 30 2" xfId="1710"/>
    <cellStyle name="Normal 31" xfId="1711"/>
    <cellStyle name="Normal 31 2" xfId="1712"/>
    <cellStyle name="Normal 32" xfId="1713"/>
    <cellStyle name="Normal 32 2" xfId="1714"/>
    <cellStyle name="Normal 33" xfId="1715"/>
    <cellStyle name="Normal 33 2" xfId="1716"/>
    <cellStyle name="Normal 34" xfId="1717"/>
    <cellStyle name="Normal 34 2" xfId="1718"/>
    <cellStyle name="Normal 35" xfId="1719"/>
    <cellStyle name="Normal 35 2" xfId="1720"/>
    <cellStyle name="Normal 36" xfId="1721"/>
    <cellStyle name="Normal 36 2" xfId="1722"/>
    <cellStyle name="Normal 37" xfId="1723"/>
    <cellStyle name="Normal 37 2" xfId="1724"/>
    <cellStyle name="Normal 38" xfId="1725"/>
    <cellStyle name="Normal 39" xfId="1726"/>
    <cellStyle name="Normal 4" xfId="1727"/>
    <cellStyle name="Normal 4 2" xfId="1728"/>
    <cellStyle name="Normal 4 2 2" xfId="1729"/>
    <cellStyle name="Normal 4 2 2 2" xfId="1730"/>
    <cellStyle name="Normal 4 2 2 3" xfId="1731"/>
    <cellStyle name="Normal 4 2_6fd_1_10_51" xfId="1732"/>
    <cellStyle name="Normal 4 3" xfId="1733"/>
    <cellStyle name="Normal 4 4" xfId="1734"/>
    <cellStyle name="Normal 4 5" xfId="1735"/>
    <cellStyle name="Normal 4 6" xfId="1736"/>
    <cellStyle name="Normal 4 7" xfId="1737"/>
    <cellStyle name="Normal 4_6fd_1_10_51" xfId="1738"/>
    <cellStyle name="Normal 40" xfId="1739"/>
    <cellStyle name="Normal 41" xfId="1740"/>
    <cellStyle name="Normal 42" xfId="1741"/>
    <cellStyle name="Normal 43" xfId="1742"/>
    <cellStyle name="Normal 44" xfId="1743"/>
    <cellStyle name="Normal 45" xfId="1744"/>
    <cellStyle name="Normal 46" xfId="1745"/>
    <cellStyle name="Normal 47" xfId="1746"/>
    <cellStyle name="Normal 48" xfId="1747"/>
    <cellStyle name="Normal 49" xfId="1748"/>
    <cellStyle name="Normal 5" xfId="1749"/>
    <cellStyle name="Normal 5 2" xfId="1750"/>
    <cellStyle name="Normal 5 2 2" xfId="1751"/>
    <cellStyle name="Normal 5 2 3" xfId="1752"/>
    <cellStyle name="Normal 5 3" xfId="1753"/>
    <cellStyle name="Normal 5 3 2" xfId="1754"/>
    <cellStyle name="Normal 5 3 2 2" xfId="1755"/>
    <cellStyle name="Normal 5 4" xfId="1756"/>
    <cellStyle name="Normal 5 4 2" xfId="1757"/>
    <cellStyle name="Normal 5 4 3" xfId="1758"/>
    <cellStyle name="Normal 5 5" xfId="1759"/>
    <cellStyle name="Normal 5_FS" xfId="1760"/>
    <cellStyle name="Normal 50" xfId="1761"/>
    <cellStyle name="Normal 51" xfId="1762"/>
    <cellStyle name="Normal 52" xfId="1763"/>
    <cellStyle name="Normal 53" xfId="1764"/>
    <cellStyle name="Normal 54" xfId="1765"/>
    <cellStyle name="Normal 55" xfId="1766"/>
    <cellStyle name="Normal 56" xfId="1767"/>
    <cellStyle name="Normal 57" xfId="1768"/>
    <cellStyle name="Normal 58" xfId="1769"/>
    <cellStyle name="Normal 59" xfId="1770"/>
    <cellStyle name="Normal 6" xfId="1771"/>
    <cellStyle name="Normal 6 2" xfId="1772"/>
    <cellStyle name="Normal 6 2 2" xfId="1773"/>
    <cellStyle name="Normal 6 2 2 2" xfId="1774"/>
    <cellStyle name="Normal 6 2 2 3" xfId="1775"/>
    <cellStyle name="Normal 6 2 3" xfId="1776"/>
    <cellStyle name="Normal 6 3" xfId="1777"/>
    <cellStyle name="Normal 6 3 2" xfId="1778"/>
    <cellStyle name="Normal 6 3 3" xfId="1779"/>
    <cellStyle name="Normal 6 4" xfId="1780"/>
    <cellStyle name="Normal 6 4 2" xfId="1781"/>
    <cellStyle name="Normal 6 5" xfId="1782"/>
    <cellStyle name="Normal 6 6" xfId="1783"/>
    <cellStyle name="Normal 6 7" xfId="1784"/>
    <cellStyle name="Normal 6_FS" xfId="1785"/>
    <cellStyle name="Normal 60" xfId="1786"/>
    <cellStyle name="Normal 61" xfId="1787"/>
    <cellStyle name="Normal 62" xfId="1788"/>
    <cellStyle name="Normal 63" xfId="1789"/>
    <cellStyle name="Normal 64" xfId="1790"/>
    <cellStyle name="Normal 65" xfId="1791"/>
    <cellStyle name="Normal 66" xfId="1792"/>
    <cellStyle name="Normal 67" xfId="1793"/>
    <cellStyle name="Normal 68" xfId="1794"/>
    <cellStyle name="Normal 69" xfId="1795"/>
    <cellStyle name="Normal 7" xfId="1796"/>
    <cellStyle name="Normal 7 2" xfId="1797"/>
    <cellStyle name="Normal 7 2 2" xfId="1798"/>
    <cellStyle name="Normal 7 2_6fd_1_10_51" xfId="1799"/>
    <cellStyle name="Normal 7 3" xfId="1800"/>
    <cellStyle name="Normal 7 4" xfId="1801"/>
    <cellStyle name="Normal 7 4 2" xfId="1802"/>
    <cellStyle name="Normal 7 4 3" xfId="1803"/>
    <cellStyle name="Normal 7 5" xfId="1804"/>
    <cellStyle name="Normal 7 5 2" xfId="1805"/>
    <cellStyle name="Normal 7 5 3" xfId="1806"/>
    <cellStyle name="Normal 7 6" xfId="1807"/>
    <cellStyle name="Normal 7 7" xfId="1808"/>
    <cellStyle name="Normal 7 8" xfId="1809"/>
    <cellStyle name="Normal 7_FS" xfId="1810"/>
    <cellStyle name="Normal 70" xfId="1811"/>
    <cellStyle name="Normal 71" xfId="1812"/>
    <cellStyle name="Normal 72" xfId="1813"/>
    <cellStyle name="Normal 73" xfId="1814"/>
    <cellStyle name="Normal 74" xfId="1815"/>
    <cellStyle name="Normal 75" xfId="1816"/>
    <cellStyle name="Normal 8" xfId="1817"/>
    <cellStyle name="Normal 8 2" xfId="1818"/>
    <cellStyle name="Normal 8 2 2" xfId="1819"/>
    <cellStyle name="Normal 8 3" xfId="1820"/>
    <cellStyle name="Normal 8 3 2" xfId="1821"/>
    <cellStyle name="Normal 8 3 3" xfId="1822"/>
    <cellStyle name="Normal 8 4" xfId="1823"/>
    <cellStyle name="Normal 9" xfId="1824"/>
    <cellStyle name="Normal 9 2" xfId="1825"/>
    <cellStyle name="Normal 9 3" xfId="1826"/>
    <cellStyle name="Normal_งบดุล" xfId="1827"/>
    <cellStyle name="Normale_9639A02C" xfId="1828"/>
    <cellStyle name="Note 2" xfId="1829"/>
    <cellStyle name="Note 2 2" xfId="1830"/>
    <cellStyle name="Note 2 3" xfId="1831"/>
    <cellStyle name="Note 3" xfId="1832"/>
    <cellStyle name="Note 3 2" xfId="1833"/>
    <cellStyle name="Note 4" xfId="1834"/>
    <cellStyle name="Note 5" xfId="1835"/>
    <cellStyle name="Note 6" xfId="1836"/>
    <cellStyle name="Note 7" xfId="1837"/>
    <cellStyle name="Number 1" xfId="1838"/>
    <cellStyle name="oft Excel]_x000d__x000a_Comment=The open=/f lines load custom functions into the Paste Function list._x000d__x000a_Maximized=3_x000d__x000a_Basics=1_x000d__x000a_A" xfId="1839"/>
    <cellStyle name="oft Excel]_x000d__x000a_Comment=The open=/f lines load custom functions into the Paste Function list._x000d__x000a_Maximized=3_x000d__x000a_Basics=1_x000d__x000a_A 2" xfId="1840"/>
    <cellStyle name="oft Excel]_x000d__x000a_Comment=The open=/f lines load custom functions into the Paste Function list._x000d__x000a_Maximized=3_x000d__x000a_Basics=1_x000d__x000a_A 2 2" xfId="1841"/>
    <cellStyle name="oft Excel]_x000d__x000a_Comment=The open=/f lines load custom functions into the Paste Function list._x000d__x000a_Maximized=3_x000d__x000a_Basics=1_x000d__x000a_A 2 3" xfId="1842"/>
    <cellStyle name="oft Excel]_x000d__x000a_Comment=The open=/f lines load custom functions into the Paste Function list._x000d__x000a_Maximized=3_x000d__x000a_Basics=1_x000d__x000a_A 3" xfId="1843"/>
    <cellStyle name="oft Excel]_x000d__x000a_Comment=The open=/f lines load custom functions into the Paste Function list._x000d__x000a_Maximized=3_x000d__x000a_Basics=1_x000d__x000a_A 3 2" xfId="1844"/>
    <cellStyle name="oft Excel]_x000d__x000a_Comment=The open=/f lines load custom functions into the Paste Function list._x000d__x000a_Maximized=3_x000d__x000a_Basics=1_x000d__x000a_A 3 3" xfId="1845"/>
    <cellStyle name="oft Excel]_x000d__x000a_Comment=The open=/f lines load custom functions into the Paste Function list._x000d__x000a_Maximized=3_x000d__x000a_Basics=1_x000d__x000a_A 4" xfId="1846"/>
    <cellStyle name="oft Excel]_x000d__x000a_Comment=The open=/f lines load custom functions into the Paste Function list._x000d__x000a_Maximized=3_x000d__x000a_Basics=1_x000d__x000a_A 4 2" xfId="1847"/>
    <cellStyle name="oft Excel]_x000d__x000a_Comment=The open=/f lines load custom functions into the Paste Function list._x000d__x000a_Maximized=3_x000d__x000a_Basics=1_x000d__x000a_A 4 3" xfId="1848"/>
    <cellStyle name="oft Excel]_x000d__x000a_Comment=The open=/f lines load custom functions into the Paste Function list._x000d__x000a_Maximized=3_x000d__x000a_Basics=1_x000d__x000a_A 5" xfId="1849"/>
    <cellStyle name="oft Excel]_x000d__x000a_Comment=The open=/f lines load custom functions into the Paste Function list._x000d__x000a_Maximized=3_x000d__x000a_Basics=1_x000d__x000a_A 6" xfId="1850"/>
    <cellStyle name="Output 2" xfId="1851"/>
    <cellStyle name="Output 2 2" xfId="1852"/>
    <cellStyle name="Output 2 3" xfId="1853"/>
    <cellStyle name="Output 3" xfId="1854"/>
    <cellStyle name="Output 3 2" xfId="1855"/>
    <cellStyle name="Output 4" xfId="1856"/>
    <cellStyle name="Output 5" xfId="1857"/>
    <cellStyle name="Output 6" xfId="1858"/>
    <cellStyle name="Output 7" xfId="1859"/>
    <cellStyle name="Output 8" xfId="1860"/>
    <cellStyle name="Percent (0)" xfId="1861"/>
    <cellStyle name="Percent [0]" xfId="1862"/>
    <cellStyle name="Percent [00]" xfId="1863"/>
    <cellStyle name="Percent [2]" xfId="1864"/>
    <cellStyle name="Percent [2] 2" xfId="1865"/>
    <cellStyle name="Percent [2] 3" xfId="1866"/>
    <cellStyle name="Percent [2] 4" xfId="1867"/>
    <cellStyle name="Percent [2] 5" xfId="1868"/>
    <cellStyle name="Percent [2] 6" xfId="1869"/>
    <cellStyle name="Percent [2] 7" xfId="1870"/>
    <cellStyle name="Percent 10" xfId="1871"/>
    <cellStyle name="Percent 10 2" xfId="1872"/>
    <cellStyle name="Percent 11" xfId="1873"/>
    <cellStyle name="Percent 12" xfId="1874"/>
    <cellStyle name="Percent 13" xfId="1875"/>
    <cellStyle name="Percent 14" xfId="1876"/>
    <cellStyle name="Percent 15" xfId="1877"/>
    <cellStyle name="Percent 15 2" xfId="1878"/>
    <cellStyle name="Percent 16" xfId="1879"/>
    <cellStyle name="Percent 16 2" xfId="1880"/>
    <cellStyle name="Percent 17" xfId="1881"/>
    <cellStyle name="Percent 17 2" xfId="1882"/>
    <cellStyle name="Percent 18" xfId="1883"/>
    <cellStyle name="Percent 19" xfId="1884"/>
    <cellStyle name="Percent 2" xfId="1885"/>
    <cellStyle name="Percent 2 2" xfId="1886"/>
    <cellStyle name="Percent 2 2 2" xfId="1887"/>
    <cellStyle name="Percent 2 3" xfId="1888"/>
    <cellStyle name="Percent 2 3 2" xfId="1889"/>
    <cellStyle name="Percent 2 4" xfId="1890"/>
    <cellStyle name="Percent 2 5" xfId="1891"/>
    <cellStyle name="Percent 2 6" xfId="1892"/>
    <cellStyle name="Percent 20" xfId="1893"/>
    <cellStyle name="Percent 21" xfId="1894"/>
    <cellStyle name="Percent 22" xfId="1895"/>
    <cellStyle name="Percent 23" xfId="1896"/>
    <cellStyle name="Percent 24" xfId="1897"/>
    <cellStyle name="Percent 25" xfId="1898"/>
    <cellStyle name="Percent 26" xfId="1899"/>
    <cellStyle name="Percent 27" xfId="1900"/>
    <cellStyle name="Percent 28" xfId="1901"/>
    <cellStyle name="Percent 29" xfId="1902"/>
    <cellStyle name="Percent 3" xfId="1903"/>
    <cellStyle name="Percent 3 2" xfId="1904"/>
    <cellStyle name="Percent 3 2 2" xfId="1905"/>
    <cellStyle name="Percent 3 2 3" xfId="1906"/>
    <cellStyle name="Percent 3 2 4" xfId="1907"/>
    <cellStyle name="Percent 3 3" xfId="1908"/>
    <cellStyle name="Percent 3 3 2" xfId="1909"/>
    <cellStyle name="Percent 3 4" xfId="1910"/>
    <cellStyle name="Percent 3 5" xfId="1911"/>
    <cellStyle name="Percent 3 6" xfId="1912"/>
    <cellStyle name="Percent 30" xfId="1913"/>
    <cellStyle name="Percent 31" xfId="1914"/>
    <cellStyle name="Percent 32" xfId="1915"/>
    <cellStyle name="Percent 33" xfId="1916"/>
    <cellStyle name="Percent 34" xfId="1917"/>
    <cellStyle name="Percent 35" xfId="1918"/>
    <cellStyle name="Percent 4" xfId="1919"/>
    <cellStyle name="Percent 4 2" xfId="1920"/>
    <cellStyle name="Percent 4 2 2" xfId="1921"/>
    <cellStyle name="Percent 4 2 3" xfId="1922"/>
    <cellStyle name="Percent 4 3" xfId="1923"/>
    <cellStyle name="Percent 5" xfId="1924"/>
    <cellStyle name="Percent 5 2" xfId="1925"/>
    <cellStyle name="Percent 5 3" xfId="1926"/>
    <cellStyle name="Percent 6" xfId="1927"/>
    <cellStyle name="Percent 6 2" xfId="1928"/>
    <cellStyle name="Percent 6 2 2" xfId="1929"/>
    <cellStyle name="Percent 6 2 3" xfId="1930"/>
    <cellStyle name="Percent 6 2 4" xfId="1931"/>
    <cellStyle name="Percent 6 2 5" xfId="1932"/>
    <cellStyle name="Percent 6 3" xfId="1933"/>
    <cellStyle name="Percent 6 4" xfId="1934"/>
    <cellStyle name="Percent 6 5" xfId="1935"/>
    <cellStyle name="Percent 6 6" xfId="1936"/>
    <cellStyle name="Percent 7" xfId="1937"/>
    <cellStyle name="Percent 7 2" xfId="1938"/>
    <cellStyle name="Percent 8" xfId="1939"/>
    <cellStyle name="Percent 8 2" xfId="1940"/>
    <cellStyle name="Percent 8 3" xfId="1941"/>
    <cellStyle name="Percent 9" xfId="1942"/>
    <cellStyle name="Percent 9 2" xfId="1943"/>
    <cellStyle name="Percent 9 3" xfId="1944"/>
    <cellStyle name="PERCENTAGE" xfId="1945"/>
    <cellStyle name="Pilkku_BINV" xfId="1946"/>
    <cellStyle name="PLAN" xfId="1947"/>
    <cellStyle name="PrePop Currency (0)" xfId="1948"/>
    <cellStyle name="PrePop Currency (2)" xfId="1949"/>
    <cellStyle name="PrePop Units (0)" xfId="1950"/>
    <cellStyle name="PrePop Units (1)" xfId="1951"/>
    <cellStyle name="PrePop Units (2)" xfId="1952"/>
    <cellStyle name="Py?r. luku_BINV" xfId="1953"/>
    <cellStyle name="Py?r. valuutta_BINV" xfId="1954"/>
    <cellStyle name="Q" xfId="1955"/>
    <cellStyle name="Quantity" xfId="1956"/>
    <cellStyle name="Quantity 2" xfId="1957"/>
    <cellStyle name="Quantity 2 2" xfId="1958"/>
    <cellStyle name="Quantity 3" xfId="1959"/>
    <cellStyle name="RevList" xfId="1960"/>
    <cellStyle name="Rittichai" xfId="1961"/>
    <cellStyle name="small border line" xfId="1962"/>
    <cellStyle name="Standard_BS14" xfId="1963"/>
    <cellStyle name="Style 1" xfId="1964"/>
    <cellStyle name="Style 1 2" xfId="1965"/>
    <cellStyle name="Style 1 2 2" xfId="1966"/>
    <cellStyle name="Style 1 2 3" xfId="1967"/>
    <cellStyle name="Style 1 3" xfId="1968"/>
    <cellStyle name="Style 1 4" xfId="1969"/>
    <cellStyle name="Style 1 5" xfId="1970"/>
    <cellStyle name="Style 1 6" xfId="1971"/>
    <cellStyle name="subhead" xfId="1972"/>
    <cellStyle name="Subtotal" xfId="1973"/>
    <cellStyle name="Table" xfId="1974"/>
    <cellStyle name="Text Indent A" xfId="1975"/>
    <cellStyle name="Text Indent B" xfId="1976"/>
    <cellStyle name="Text Indent C" xfId="1977"/>
    <cellStyle name="Tickmark" xfId="1978"/>
    <cellStyle name="Times New Roman" xfId="1979"/>
    <cellStyle name="Title 2" xfId="1980"/>
    <cellStyle name="Title 2 2" xfId="1981"/>
    <cellStyle name="Title 2 2 2" xfId="1982"/>
    <cellStyle name="Title 2 2 3" xfId="1983"/>
    <cellStyle name="Title 2 3" xfId="1984"/>
    <cellStyle name="Title 2 3 2" xfId="1985"/>
    <cellStyle name="Title 2 3 3" xfId="1986"/>
    <cellStyle name="Title 3" xfId="1987"/>
    <cellStyle name="Title 3 2" xfId="1988"/>
    <cellStyle name="Title 3 2 2" xfId="1989"/>
    <cellStyle name="Title 3 2 3" xfId="1990"/>
    <cellStyle name="Title 4" xfId="1991"/>
    <cellStyle name="Title 5" xfId="1992"/>
    <cellStyle name="Title 6" xfId="1993"/>
    <cellStyle name="Title 7" xfId="1994"/>
    <cellStyle name="Title 8" xfId="1995"/>
    <cellStyle name="Total 2" xfId="1996"/>
    <cellStyle name="Total 2 2" xfId="1997"/>
    <cellStyle name="Total 2 3" xfId="1998"/>
    <cellStyle name="Total 3" xfId="1999"/>
    <cellStyle name="Total 3 2" xfId="2000"/>
    <cellStyle name="Total 4" xfId="2001"/>
    <cellStyle name="Total 5" xfId="2002"/>
    <cellStyle name="Total 6" xfId="2003"/>
    <cellStyle name="Total 7" xfId="2004"/>
    <cellStyle name="Total 8" xfId="2005"/>
    <cellStyle name="Tusental_A-listan (fixad)" xfId="2006"/>
    <cellStyle name="Valuta (0)" xfId="2007"/>
    <cellStyle name="Valuta_NPV" xfId="2008"/>
    <cellStyle name="Valuutta_BINV" xfId="2009"/>
    <cellStyle name="W" xfId="2010"/>
    <cellStyle name="Warning Text 2" xfId="2011"/>
    <cellStyle name="Warning Text 2 2" xfId="2012"/>
    <cellStyle name="Warning Text 2 3" xfId="2013"/>
    <cellStyle name="Warning Text 3" xfId="2014"/>
    <cellStyle name="Warning Text 3 2" xfId="2015"/>
    <cellStyle name="Warning Text 4" xfId="2016"/>
    <cellStyle name="Warning Text 5" xfId="2017"/>
    <cellStyle name="Warning Text 6" xfId="2018"/>
    <cellStyle name="Warning Text 7" xfId="2019"/>
    <cellStyle name="Warning Text 8" xfId="2020"/>
    <cellStyle name="WHead - Style2" xfId="2021"/>
    <cellStyle name="wrap" xfId="2022"/>
    <cellStyle name="Wไhrung [0]_35ERI8T2gbIEMixb4v26icuOo" xfId="2023"/>
    <cellStyle name="Wไhrung_35ERI8T2gbIEMixb4v26icuOo" xfId="2024"/>
    <cellStyle name="เครื่องหมายจุลภาค" xfId="315" builtinId="3"/>
    <cellStyle name="เครื่องหมายจุลภาค [0] 2" xfId="2025"/>
    <cellStyle name="เครื่องหมายจุลภาค [0] 2 2" xfId="2026"/>
    <cellStyle name="เครื่องหมายจุลภาค [0] 2 2 2" xfId="2027"/>
    <cellStyle name="เครื่องหมายจุลภาค [0] 2 2 3" xfId="2028"/>
    <cellStyle name="เครื่องหมายจุลภาค [0] 2 3" xfId="2029"/>
    <cellStyle name="เครื่องหมายจุลภาค [0] 2 3 2" xfId="2030"/>
    <cellStyle name="เครื่องหมายจุลภาค [0] 2 3 3" xfId="2031"/>
    <cellStyle name="เครื่องหมายจุลภาค [0] 2 4" xfId="2032"/>
    <cellStyle name="เครื่องหมายจุลภาค [0] 2 5" xfId="2033"/>
    <cellStyle name="เครื่องหมายจุลภาค 2" xfId="2034"/>
    <cellStyle name="เครื่องหมายจุลภาค 2 2" xfId="2035"/>
    <cellStyle name="เครื่องหมายจุลภาค 2 2 2" xfId="2036"/>
    <cellStyle name="เครื่องหมายจุลภาค 2 2 2 2" xfId="2037"/>
    <cellStyle name="เครื่องหมายจุลภาค 2 2 2 2 2" xfId="2038"/>
    <cellStyle name="เครื่องหมายจุลภาค 2 2 2 2 3" xfId="2039"/>
    <cellStyle name="เครื่องหมายจุลภาค 2 2 2 3" xfId="2040"/>
    <cellStyle name="เครื่องหมายจุลภาค 2 2 2 4" xfId="2041"/>
    <cellStyle name="เครื่องหมายจุลภาค 2 2 3" xfId="2042"/>
    <cellStyle name="เครื่องหมายจุลภาค 2 2 3 2" xfId="2043"/>
    <cellStyle name="เครื่องหมายจุลภาค 2 2 3 3" xfId="2044"/>
    <cellStyle name="เครื่องหมายจุลภาค 2 2 4" xfId="2045"/>
    <cellStyle name="เครื่องหมายจุลภาค 2 2 4 2" xfId="2046"/>
    <cellStyle name="เครื่องหมายจุลภาค 2 2 4 3" xfId="2047"/>
    <cellStyle name="เครื่องหมายจุลภาค 2 3" xfId="2048"/>
    <cellStyle name="เครื่องหมายจุลภาค 2 3 2" xfId="2049"/>
    <cellStyle name="เครื่องหมายจุลภาค 2 3 2 2" xfId="2050"/>
    <cellStyle name="เครื่องหมายจุลภาค 2 3 2 2 2" xfId="2051"/>
    <cellStyle name="เครื่องหมายจุลภาค 2 3 2 2 3" xfId="2052"/>
    <cellStyle name="เครื่องหมายจุลภาค 2 3 3" xfId="2053"/>
    <cellStyle name="เครื่องหมายจุลภาค 2 3 3 2" xfId="2054"/>
    <cellStyle name="เครื่องหมายจุลภาค 2 3 3 3" xfId="2055"/>
    <cellStyle name="เครื่องหมายจุลภาค 2 3 4" xfId="2056"/>
    <cellStyle name="เครื่องหมายจุลภาค 2 3 4 2" xfId="2057"/>
    <cellStyle name="เครื่องหมายจุลภาค 2 3 5" xfId="2058"/>
    <cellStyle name="เครื่องหมายจุลภาค 2 3 6" xfId="2059"/>
    <cellStyle name="เครื่องหมายจุลภาค 2 4" xfId="2060"/>
    <cellStyle name="เครื่องหมายจุลภาค 2 4 2" xfId="2061"/>
    <cellStyle name="เครื่องหมายจุลภาค 2 4 2 2" xfId="2062"/>
    <cellStyle name="เครื่องหมายจุลภาค 2 4 2 3" xfId="2063"/>
    <cellStyle name="เครื่องหมายจุลภาค 2 4 3" xfId="2064"/>
    <cellStyle name="เครื่องหมายจุลภาค 2 5" xfId="2065"/>
    <cellStyle name="เครื่องหมายจุลภาค 2 5 2" xfId="2066"/>
    <cellStyle name="เครื่องหมายจุลภาค 2 5 3" xfId="2067"/>
    <cellStyle name="เครื่องหมายจุลภาค 2 6" xfId="2068"/>
    <cellStyle name="เครื่องหมายจุลภาค 2 6 2" xfId="2069"/>
    <cellStyle name="เครื่องหมายจุลภาค 2 6 3" xfId="2070"/>
    <cellStyle name="เครื่องหมายจุลภาค 2 7" xfId="2071"/>
    <cellStyle name="เครื่องหมายจุลภาค 2 7 2" xfId="2072"/>
    <cellStyle name="เครื่องหมายจุลภาค 2 7 3" xfId="2073"/>
    <cellStyle name="เครื่องหมายจุลภาค 2 8" xfId="2074"/>
    <cellStyle name="เครื่องหมายจุลภาค 2 9" xfId="2075"/>
    <cellStyle name="เครื่องหมายจุลภาค 2_Bank_TVC_Q1'52" xfId="2076"/>
    <cellStyle name="เครื่องหมายจุลภาค 3" xfId="2077"/>
    <cellStyle name="เครื่องหมายจุลภาค 3 2" xfId="2078"/>
    <cellStyle name="เครื่องหมายจุลภาค 3 2 2" xfId="2079"/>
    <cellStyle name="เครื่องหมายจุลภาค 3 2 2 2" xfId="2080"/>
    <cellStyle name="เครื่องหมายจุลภาค 3 2 2 3" xfId="2081"/>
    <cellStyle name="เครื่องหมายจุลภาค 3 2 3" xfId="2082"/>
    <cellStyle name="เครื่องหมายจุลภาค 3 2 3 2" xfId="2083"/>
    <cellStyle name="เครื่องหมายจุลภาค 3 2 3 3" xfId="2084"/>
    <cellStyle name="เครื่องหมายจุลภาค 3 2 4" xfId="2085"/>
    <cellStyle name="เครื่องหมายจุลภาค 3 2 5" xfId="2086"/>
    <cellStyle name="เครื่องหมายจุลภาค 3 3" xfId="2087"/>
    <cellStyle name="เครื่องหมายจุลภาค 3 3 2" xfId="2088"/>
    <cellStyle name="เครื่องหมายจุลภาค 3 3 2 2" xfId="2089"/>
    <cellStyle name="เครื่องหมายจุลภาค 3 3 2 3" xfId="2090"/>
    <cellStyle name="เครื่องหมายจุลภาค 3 3 3" xfId="2091"/>
    <cellStyle name="เครื่องหมายจุลภาค 3 3 3 2" xfId="2092"/>
    <cellStyle name="เครื่องหมายจุลภาค 3 3 3 3" xfId="2093"/>
    <cellStyle name="เครื่องหมายจุลภาค 3 3 4" xfId="2094"/>
    <cellStyle name="เครื่องหมายจุลภาค 3 3 5" xfId="2095"/>
    <cellStyle name="เครื่องหมายจุลภาค 3 3 6" xfId="2096"/>
    <cellStyle name="เครื่องหมายจุลภาค 3 4" xfId="2097"/>
    <cellStyle name="เครื่องหมายจุลภาค 3 4 2" xfId="2098"/>
    <cellStyle name="เครื่องหมายจุลภาค 3 4 2 2" xfId="2099"/>
    <cellStyle name="เครื่องหมายจุลภาค 3 4 2 3" xfId="2100"/>
    <cellStyle name="เครื่องหมายจุลภาค 3 5" xfId="2101"/>
    <cellStyle name="เครื่องหมายจุลภาค 3 5 2" xfId="2102"/>
    <cellStyle name="เครื่องหมายจุลภาค 3 5 3" xfId="2103"/>
    <cellStyle name="เครื่องหมายจุลภาค 3 6" xfId="2104"/>
    <cellStyle name="เครื่องหมายจุลภาค 3 7" xfId="2105"/>
    <cellStyle name="เครื่องหมายจุลภาค 3_Bank_TVC_Q2'52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109"/>
    <cellStyle name="เครื่องหมายจุลภาค 4 2 2 2" xfId="2110"/>
    <cellStyle name="เครื่องหมายจุลภาค 4 2 2 2 2" xfId="2111"/>
    <cellStyle name="เครื่องหมายจุลภาค 4 2 2 2 3" xfId="2112"/>
    <cellStyle name="เครื่องหมายจุลภาค 4 2 2 3" xfId="2113"/>
    <cellStyle name="เครื่องหมายจุลภาค 4 2 2 3 2" xfId="2114"/>
    <cellStyle name="เครื่องหมายจุลภาค 4 2 2 3 3" xfId="2115"/>
    <cellStyle name="เครื่องหมายจุลภาค 4 2 2 4" xfId="2116"/>
    <cellStyle name="เครื่องหมายจุลภาค 4 2 2 5" xfId="2117"/>
    <cellStyle name="เครื่องหมายจุลภาค 4 2 3" xfId="2118"/>
    <cellStyle name="เครื่องหมายจุลภาค 4 2 3 2" xfId="2119"/>
    <cellStyle name="เครื่องหมายจุลภาค 4 2 3 3" xfId="2120"/>
    <cellStyle name="เครื่องหมายจุลภาค 4 2 4" xfId="2121"/>
    <cellStyle name="เครื่องหมายจุลภาค 4 2 4 2" xfId="2122"/>
    <cellStyle name="เครื่องหมายจุลภาค 4 2 4 3" xfId="2123"/>
    <cellStyle name="เครื่องหมายจุลภาค 4 2 5" xfId="2124"/>
    <cellStyle name="เครื่องหมายจุลภาค 4 2 6" xfId="2125"/>
    <cellStyle name="เครื่องหมายจุลภาค 4 3" xfId="2126"/>
    <cellStyle name="เครื่องหมายจุลภาค 4 3 2" xfId="2127"/>
    <cellStyle name="เครื่องหมายจุลภาค 4 3 2 2" xfId="2128"/>
    <cellStyle name="เครื่องหมายจุลภาค 4 3 2 3" xfId="2129"/>
    <cellStyle name="เครื่องหมายจุลภาค 4 3 3" xfId="2130"/>
    <cellStyle name="เครื่องหมายจุลภาค 4 3 3 2" xfId="2131"/>
    <cellStyle name="เครื่องหมายจุลภาค 4 3 3 3" xfId="2132"/>
    <cellStyle name="เครื่องหมายจุลภาค 4 3 4" xfId="2133"/>
    <cellStyle name="เครื่องหมายจุลภาค 4 3 4 2" xfId="2134"/>
    <cellStyle name="เครื่องหมายจุลภาค 4 3 4 3" xfId="2135"/>
    <cellStyle name="เครื่องหมายจุลภาค 4 3 5" xfId="2136"/>
    <cellStyle name="เครื่องหมายจุลภาค 4 3 6" xfId="2137"/>
    <cellStyle name="เครื่องหมายจุลภาค 4 4" xfId="2138"/>
    <cellStyle name="เครื่องหมายจุลภาค 4 4 2" xfId="2139"/>
    <cellStyle name="เครื่องหมายจุลภาค 4 4 3" xfId="2140"/>
    <cellStyle name="เครื่องหมายจุลภาค 4 5" xfId="2141"/>
    <cellStyle name="เครื่องหมายจุลภาค 4 5 2" xfId="2142"/>
    <cellStyle name="เครื่องหมายจุลภาค 4 5 3" xfId="2143"/>
    <cellStyle name="เครื่องหมายจุลภาค 4 6" xfId="2144"/>
    <cellStyle name="เครื่องหมายจุลภาค 4 7" xfId="2145"/>
    <cellStyle name="เครื่องหมายจุลภาค 4_Job on M2 Kb,Kc_Y'2009" xfId="2146"/>
    <cellStyle name="เครื่องหมายจุลภาค 5" xfId="2147"/>
    <cellStyle name="เครื่องหมายจุลภาค 5 2" xfId="2148"/>
    <cellStyle name="เครื่องหมายจุลภาค 5 2 2" xfId="2149"/>
    <cellStyle name="เครื่องหมายจุลภาค 5 2 2 2" xfId="2150"/>
    <cellStyle name="เครื่องหมายจุลภาค 5 2 2 2 2" xfId="2151"/>
    <cellStyle name="เครื่องหมายจุลภาค 5 2 2 2 3" xfId="2152"/>
    <cellStyle name="เครื่องหมายจุลภาค 5 2 2 3" xfId="2153"/>
    <cellStyle name="เครื่องหมายจุลภาค 5 2 2 3 2" xfId="2154"/>
    <cellStyle name="เครื่องหมายจุลภาค 5 2 2 3 3" xfId="2155"/>
    <cellStyle name="เครื่องหมายจุลภาค 5 2 2 4" xfId="2156"/>
    <cellStyle name="เครื่องหมายจุลภาค 5 2 2 5" xfId="2157"/>
    <cellStyle name="เครื่องหมายจุลภาค 5 2 3" xfId="2158"/>
    <cellStyle name="เครื่องหมายจุลภาค 5 2 3 2" xfId="2159"/>
    <cellStyle name="เครื่องหมายจุลภาค 5 2 3 3" xfId="2160"/>
    <cellStyle name="เครื่องหมายจุลภาค 5 2 4" xfId="2161"/>
    <cellStyle name="เครื่องหมายจุลภาค 5 2 4 2" xfId="2162"/>
    <cellStyle name="เครื่องหมายจุลภาค 5 2 4 3" xfId="2163"/>
    <cellStyle name="เครื่องหมายจุลภาค 5 2 5" xfId="2164"/>
    <cellStyle name="เครื่องหมายจุลภาค 5 2 6" xfId="2165"/>
    <cellStyle name="เครื่องหมายจุลภาค 5 3" xfId="2166"/>
    <cellStyle name="เครื่องหมายจุลภาค 5 3 2" xfId="2167"/>
    <cellStyle name="เครื่องหมายจุลภาค 5 3 2 2" xfId="2168"/>
    <cellStyle name="เครื่องหมายจุลภาค 5 3 2 3" xfId="2169"/>
    <cellStyle name="เครื่องหมายจุลภาค 5 3 3" xfId="2170"/>
    <cellStyle name="เครื่องหมายจุลภาค 5 3 3 2" xfId="2171"/>
    <cellStyle name="เครื่องหมายจุลภาค 5 3 3 3" xfId="2172"/>
    <cellStyle name="เครื่องหมายจุลภาค 5 3 4" xfId="2173"/>
    <cellStyle name="เครื่องหมายจุลภาค 5 3 5" xfId="2174"/>
    <cellStyle name="เครื่องหมายจุลภาค 5 3 6" xfId="2175"/>
    <cellStyle name="เครื่องหมายจุลภาค 5 4" xfId="2176"/>
    <cellStyle name="เครื่องหมายจุลภาค 5 4 2" xfId="2177"/>
    <cellStyle name="เครื่องหมายจุลภาค 5 4 2 2" xfId="2178"/>
    <cellStyle name="เครื่องหมายจุลภาค 5 4 2 3" xfId="2179"/>
    <cellStyle name="เครื่องหมายจุลภาค 5 5" xfId="2180"/>
    <cellStyle name="เครื่องหมายจุลภาค 5 5 2" xfId="2181"/>
    <cellStyle name="เครื่องหมายจุลภาค 5 5 3" xfId="2182"/>
    <cellStyle name="เครื่องหมายจุลภาค 5 6" xfId="2183"/>
    <cellStyle name="เครื่องหมายจุลภาค 5 7" xfId="2184"/>
    <cellStyle name="เครื่องหมายจุลภาค 6" xfId="2185"/>
    <cellStyle name="เครื่องหมายจุลภาค 6 2" xfId="2186"/>
    <cellStyle name="เครื่องหมายจุลภาค 6 2 2" xfId="2187"/>
    <cellStyle name="เครื่องหมายจุลภาค 6 2 2 2" xfId="2188"/>
    <cellStyle name="เครื่องหมายจุลภาค 6 2 3" xfId="2189"/>
    <cellStyle name="เครื่องหมายจุลภาค 6 2 4" xfId="2190"/>
    <cellStyle name="เครื่องหมายจุลภาค 6 2 4 2" xfId="2191"/>
    <cellStyle name="เครื่องหมายจุลภาค 6 3" xfId="2192"/>
    <cellStyle name="เครื่องหมายจุลภาค 6 3 2" xfId="2193"/>
    <cellStyle name="เครื่องหมายจุลภาค 6 3 2 2" xfId="2194"/>
    <cellStyle name="เครื่องหมายจุลภาค 6 3 2 3" xfId="2195"/>
    <cellStyle name="เครื่องหมายจุลภาค 6 4" xfId="2196"/>
    <cellStyle name="เครื่องหมายจุลภาค 6 4 2" xfId="2197"/>
    <cellStyle name="เครื่องหมายจุลภาค 6 4 3" xfId="2198"/>
    <cellStyle name="เครื่องหมายจุลภาค 6 5" xfId="2199"/>
    <cellStyle name="เครื่องหมายจุลภาค 6 6" xfId="2200"/>
    <cellStyle name="เครื่องหมายจุลภาค 7" xfId="2201"/>
    <cellStyle name="เครื่องหมายจุลภาค 7 2" xfId="2202"/>
    <cellStyle name="เครื่องหมายจุลภาค 7 2 2" xfId="2203"/>
    <cellStyle name="เครื่องหมายจุลภาค 7 2 3" xfId="2204"/>
    <cellStyle name="เครื่องหมายจุลภาค 7 3" xfId="2205"/>
    <cellStyle name="เครื่องหมายจุลภาค 7 3 2" xfId="2206"/>
    <cellStyle name="เครื่องหมายจุลภาค 7 3 3" xfId="2207"/>
    <cellStyle name="เครื่องหมายจุลภาค 7 4" xfId="2208"/>
    <cellStyle name="เครื่องหมายจุลภาค 7 4 2" xfId="2209"/>
    <cellStyle name="เครื่องหมายจุลภาค 7 4 3" xfId="2210"/>
    <cellStyle name="เครื่องหมายจุลภาค 7 5" xfId="2211"/>
    <cellStyle name="เครื่องหมายจุลภาค 7 6" xfId="2212"/>
    <cellStyle name="เครื่องหมายจุลภาค 8" xfId="2213"/>
    <cellStyle name="เครื่องหมายจุลภาค 8 2" xfId="2214"/>
    <cellStyle name="เครื่องหมายเปอร์เซ็นต์_1.BG4748-260847" xfId="2215"/>
    <cellStyle name="เชื่อมโยงหลายมิติ" xfId="2216"/>
    <cellStyle name="ณfน๔_NTCณ๘ป๙ (2)" xfId="2217"/>
    <cellStyle name="ตามการเชื่อมโยงหลายมิติ" xfId="2218"/>
    <cellStyle name="น้บะภฒ_95" xfId="2219"/>
    <cellStyle name="ปกติ" xfId="0" builtinId="0"/>
    <cellStyle name="ปกติ 10" xfId="2220"/>
    <cellStyle name="ปกติ 10 2" xfId="2221"/>
    <cellStyle name="ปกติ 10 3" xfId="2222"/>
    <cellStyle name="ปกติ 11" xfId="2223"/>
    <cellStyle name="ปกติ 12" xfId="2224"/>
    <cellStyle name="ปกติ 13" xfId="2225"/>
    <cellStyle name="ปกติ 14" xfId="2226"/>
    <cellStyle name="ปกติ 15" xfId="2227"/>
    <cellStyle name="ปกติ 16" xfId="2228"/>
    <cellStyle name="ปกติ 17" xfId="2229"/>
    <cellStyle name="ปกติ 18" xfId="2230"/>
    <cellStyle name="ปกติ 19" xfId="2231"/>
    <cellStyle name="ปกติ 2" xfId="2232"/>
    <cellStyle name="ปกติ 2 2" xfId="2233"/>
    <cellStyle name="ปกติ 2 2 2" xfId="2234"/>
    <cellStyle name="ปกติ 2 2 2 2" xfId="2235"/>
    <cellStyle name="ปกติ 2 2 2 3" xfId="2236"/>
    <cellStyle name="ปกติ 2 2 3" xfId="2237"/>
    <cellStyle name="ปกติ 2 3" xfId="2238"/>
    <cellStyle name="ปกติ 2 4" xfId="2239"/>
    <cellStyle name="ปกติ 2 5" xfId="2240"/>
    <cellStyle name="ปกติ 2_Bank_TVC_Q1'52" xfId="2241"/>
    <cellStyle name="ปกติ 20" xfId="2242"/>
    <cellStyle name="ปกติ 3" xfId="2243"/>
    <cellStyle name="ปกติ 3 2" xfId="2244"/>
    <cellStyle name="ปกติ 3 2 2" xfId="2245"/>
    <cellStyle name="ปกติ 3 3" xfId="2246"/>
    <cellStyle name="ปกติ 3 4" xfId="2247"/>
    <cellStyle name="ปกติ 3 4 2" xfId="2248"/>
    <cellStyle name="ปกติ 3 5" xfId="2249"/>
    <cellStyle name="ปกติ 3 5 2" xfId="2250"/>
    <cellStyle name="ปกติ 3 5 3" xfId="2251"/>
    <cellStyle name="ปกติ 3 6" xfId="2252"/>
    <cellStyle name="ปกติ 3 6 2" xfId="2253"/>
    <cellStyle name="ปกติ 3 6 3" xfId="2254"/>
    <cellStyle name="ปกติ 3 7" xfId="2255"/>
    <cellStyle name="ปกติ 3 8" xfId="2256"/>
    <cellStyle name="ปกติ 3_Bank_TVC_YE'52" xfId="2257"/>
    <cellStyle name="ปกติ 4" xfId="2258"/>
    <cellStyle name="ปกติ 4 2" xfId="2259"/>
    <cellStyle name="ปกติ 4 3" xfId="2260"/>
    <cellStyle name="ปกติ 4 3 2" xfId="2261"/>
    <cellStyle name="ปกติ 4 3 3" xfId="2262"/>
    <cellStyle name="ปกติ 4 4" xfId="2263"/>
    <cellStyle name="ปกติ 4 4 2" xfId="2264"/>
    <cellStyle name="ปกติ 4 4 3" xfId="2265"/>
    <cellStyle name="ปกติ 4 5" xfId="2266"/>
    <cellStyle name="ปกติ 4 5 2" xfId="2267"/>
    <cellStyle name="ปกติ 4 5 3" xfId="2268"/>
    <cellStyle name="ปกติ 4 6" xfId="2269"/>
    <cellStyle name="ปกติ 4 7" xfId="2270"/>
    <cellStyle name="ปกติ 4_Bank_TVC_Q1'52" xfId="2271"/>
    <cellStyle name="ปกติ 5" xfId="2272"/>
    <cellStyle name="ปกติ 5 2" xfId="2273"/>
    <cellStyle name="ปกติ 5 2 2" xfId="2274"/>
    <cellStyle name="ปกติ 5 2 3" xfId="2275"/>
    <cellStyle name="ปกติ 5_Bank_TVC_YE'52" xfId="2276"/>
    <cellStyle name="ปกติ 6" xfId="2277"/>
    <cellStyle name="ปกติ 6 2" xfId="2278"/>
    <cellStyle name="ปกติ 7" xfId="2279"/>
    <cellStyle name="ปกติ 7 2" xfId="2280"/>
    <cellStyle name="ปกติ 7 2 2" xfId="2281"/>
    <cellStyle name="ปกติ 7 2 3" xfId="2282"/>
    <cellStyle name="ปกติ 8" xfId="2283"/>
    <cellStyle name="ปกติ 8 2" xfId="2284"/>
    <cellStyle name="ปกติ 8 3" xfId="2285"/>
    <cellStyle name="ปกติ 8 3 2" xfId="2286"/>
    <cellStyle name="ปกติ 8 3 2 2" xfId="2287"/>
    <cellStyle name="ปกติ 8 4" xfId="2288"/>
    <cellStyle name="ปกติ 9" xfId="2289"/>
    <cellStyle name="ปกติ 9 2" xfId="2290"/>
    <cellStyle name="ปกติ_EPCO_T2" xfId="2291"/>
    <cellStyle name="ปกติ_final_14_05_51" xfId="2292"/>
    <cellStyle name="ปกติ_S.PACK Q3-2003 " xfId="2293"/>
    <cellStyle name="เปอร์เซ็นต์ 2" xfId="2294"/>
    <cellStyle name="เปอร์เซ็นต์ 2 2" xfId="2295"/>
    <cellStyle name="เปอร์เซ็นต์ 3" xfId="2296"/>
    <cellStyle name="เปอร์เซ็นต์ 3 2" xfId="2297"/>
    <cellStyle name="เปอร์เซ็นต์ 3 2 2" xfId="2298"/>
    <cellStyle name="เปอร์เซ็นต์ 4" xfId="2299"/>
    <cellStyle name="เปอร์เซ็นต์ 5" xfId="2300"/>
    <cellStyle name="ฤธถ [0]_95" xfId="2301"/>
    <cellStyle name="ฤธถ_95" xfId="2302"/>
    <cellStyle name="ล๋ศญ [0]_95" xfId="2303"/>
    <cellStyle name="ล๋ศญ_95" xfId="2304"/>
    <cellStyle name="ลักษณะ 1" xfId="2305"/>
    <cellStyle name="ลักษณะ 1 2" xfId="2306"/>
    <cellStyle name="วฅมุ_4ฟ๙ฝวภ๛" xfId="2307"/>
    <cellStyle name="一般_EAP consol Q3 2002 BS &amp; PL" xfId="2308"/>
    <cellStyle name="千分位[0]_liz-ss" xfId="2309"/>
    <cellStyle name="千分位_liz-ss" xfId="2310"/>
    <cellStyle name="常规_200310应收账款" xfId="2311"/>
    <cellStyle name="桁区切り [0.00] 2" xfId="2312"/>
    <cellStyle name="桁区切り [0.00] 2 2" xfId="2313"/>
    <cellStyle name="桁区切り [0.00] 2 3" xfId="2314"/>
    <cellStyle name="桁区切り [0.00]_part price" xfId="2315"/>
    <cellStyle name="桁区切り_part price" xfId="2316"/>
    <cellStyle name="標準 2" xfId="2317"/>
    <cellStyle name="標準_AFU輸送品INVOICE20111014" xfId="2318"/>
    <cellStyle name="貨幣 [0]_liz-ss" xfId="2319"/>
    <cellStyle name="貨幣_liz-ss" xfId="2320"/>
    <cellStyle name="通貨 [0.00]_part price" xfId="2321"/>
    <cellStyle name="通貨_part price" xfId="2322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xmlns="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W114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4" customWidth="1"/>
    <col min="2" max="3" width="2.28515625" style="4" customWidth="1"/>
    <col min="4" max="4" width="2.140625" style="4" customWidth="1"/>
    <col min="5" max="5" width="8" style="4" customWidth="1"/>
    <col min="6" max="6" width="8.42578125" style="4" customWidth="1"/>
    <col min="7" max="7" width="30" style="4" customWidth="1"/>
    <col min="8" max="8" width="11.7109375" style="4" customWidth="1"/>
    <col min="9" max="9" width="0.85546875" style="4" customWidth="1"/>
    <col min="10" max="10" width="16.7109375" style="4" customWidth="1"/>
    <col min="11" max="11" width="0.85546875" style="4" customWidth="1"/>
    <col min="12" max="12" width="16.7109375" style="10" customWidth="1"/>
    <col min="13" max="13" width="0.85546875" style="7" customWidth="1"/>
    <col min="14" max="14" width="16.7109375" style="7" customWidth="1"/>
    <col min="15" max="15" width="0.85546875" style="7" customWidth="1"/>
    <col min="16" max="16" width="16.7109375" style="7" customWidth="1"/>
    <col min="17" max="17" width="16.85546875" style="4" customWidth="1"/>
    <col min="18" max="18" width="0.5703125" style="4" customWidth="1"/>
    <col min="19" max="19" width="13.7109375" style="4" customWidth="1"/>
    <col min="20" max="20" width="1.140625" style="4" customWidth="1"/>
    <col min="21" max="21" width="16.85546875" style="4" customWidth="1"/>
    <col min="22" max="22" width="0.85546875" style="4" customWidth="1"/>
    <col min="23" max="16384" width="9.140625" style="4"/>
  </cols>
  <sheetData>
    <row r="1" spans="1:16" ht="21.95" customHeight="1">
      <c r="A1" s="67" t="s">
        <v>0</v>
      </c>
      <c r="B1" s="67"/>
      <c r="C1" s="67"/>
      <c r="D1" s="67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ht="21.95" customHeight="1">
      <c r="A2" s="67" t="s">
        <v>1</v>
      </c>
      <c r="B2" s="67"/>
      <c r="C2" s="67"/>
      <c r="D2" s="67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21.95" customHeight="1">
      <c r="A3" s="67" t="s">
        <v>2</v>
      </c>
      <c r="B3" s="67"/>
      <c r="C3" s="67"/>
      <c r="D3" s="67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6" ht="21.95" customHeight="1">
      <c r="A4" s="67"/>
      <c r="B4" s="67"/>
      <c r="C4" s="67"/>
      <c r="D4" s="67"/>
      <c r="E4" s="69"/>
      <c r="F4" s="69"/>
      <c r="G4" s="69"/>
      <c r="H4" s="70"/>
      <c r="I4" s="69"/>
      <c r="J4" s="69"/>
      <c r="K4" s="69"/>
      <c r="L4" s="152"/>
      <c r="M4" s="71"/>
      <c r="N4" s="71"/>
      <c r="O4" s="71"/>
      <c r="P4" s="71"/>
    </row>
    <row r="5" spans="1:16" ht="21.95" customHeight="1">
      <c r="A5" s="72"/>
      <c r="B5" s="72"/>
      <c r="C5" s="72"/>
      <c r="D5" s="72"/>
      <c r="E5" s="73"/>
      <c r="F5" s="73"/>
      <c r="G5" s="73"/>
      <c r="H5" s="74"/>
      <c r="I5" s="74"/>
      <c r="J5" s="197" t="s">
        <v>3</v>
      </c>
      <c r="K5" s="197"/>
      <c r="L5" s="197"/>
      <c r="M5" s="197"/>
      <c r="N5" s="197"/>
      <c r="O5" s="197"/>
      <c r="P5" s="197"/>
    </row>
    <row r="6" spans="1:16" ht="21.95" customHeight="1">
      <c r="A6" s="72"/>
      <c r="B6" s="72"/>
      <c r="C6" s="72"/>
      <c r="D6" s="72"/>
      <c r="E6" s="73"/>
      <c r="F6" s="73"/>
      <c r="G6" s="73"/>
      <c r="H6" s="74"/>
      <c r="I6" s="74"/>
      <c r="J6" s="198" t="s">
        <v>4</v>
      </c>
      <c r="K6" s="198"/>
      <c r="L6" s="198"/>
      <c r="M6" s="75"/>
      <c r="N6" s="197" t="s">
        <v>5</v>
      </c>
      <c r="O6" s="197"/>
      <c r="P6" s="197"/>
    </row>
    <row r="7" spans="1:16" ht="21.95" customHeight="1">
      <c r="A7" s="72"/>
      <c r="B7" s="72"/>
      <c r="C7" s="72"/>
      <c r="D7" s="72"/>
      <c r="E7" s="73"/>
      <c r="F7" s="73"/>
      <c r="G7" s="73"/>
      <c r="H7" s="76" t="s">
        <v>6</v>
      </c>
      <c r="I7" s="74"/>
      <c r="J7" s="194">
        <v>2024</v>
      </c>
      <c r="K7" s="74"/>
      <c r="L7" s="194">
        <v>2023</v>
      </c>
      <c r="M7" s="74"/>
      <c r="N7" s="194">
        <v>2024</v>
      </c>
      <c r="O7" s="195" t="s">
        <v>7</v>
      </c>
      <c r="P7" s="194">
        <v>2023</v>
      </c>
    </row>
    <row r="8" spans="1:16" ht="21.95" customHeight="1">
      <c r="A8" s="77" t="s">
        <v>8</v>
      </c>
      <c r="B8" s="77"/>
      <c r="C8" s="77"/>
      <c r="D8" s="77"/>
      <c r="E8" s="78"/>
      <c r="F8" s="78"/>
      <c r="G8" s="78"/>
      <c r="H8" s="74"/>
      <c r="I8" s="73"/>
      <c r="J8" s="75"/>
      <c r="K8" s="75"/>
      <c r="L8" s="75"/>
      <c r="M8" s="153"/>
      <c r="N8" s="75"/>
      <c r="O8" s="75"/>
      <c r="P8" s="75"/>
    </row>
    <row r="9" spans="1:16" ht="7.15" customHeight="1">
      <c r="A9" s="77"/>
      <c r="B9" s="77"/>
      <c r="C9" s="77"/>
      <c r="D9" s="77"/>
      <c r="E9" s="78"/>
      <c r="F9" s="78"/>
      <c r="G9" s="78"/>
      <c r="H9" s="74"/>
      <c r="I9" s="73"/>
      <c r="J9" s="75"/>
      <c r="K9" s="75"/>
      <c r="L9" s="75"/>
      <c r="M9" s="153"/>
      <c r="N9" s="75"/>
      <c r="O9" s="75"/>
      <c r="P9" s="75"/>
    </row>
    <row r="10" spans="1:16" ht="21.95" customHeight="1">
      <c r="A10" s="67" t="s">
        <v>9</v>
      </c>
      <c r="B10" s="72"/>
      <c r="C10" s="72"/>
      <c r="D10" s="72"/>
      <c r="E10" s="73"/>
      <c r="F10" s="73"/>
      <c r="G10" s="73"/>
      <c r="H10" s="74"/>
      <c r="I10" s="73"/>
      <c r="J10" s="73"/>
      <c r="K10" s="73"/>
      <c r="L10" s="73"/>
      <c r="M10" s="161"/>
      <c r="N10" s="161"/>
      <c r="O10" s="161"/>
      <c r="P10" s="161"/>
    </row>
    <row r="11" spans="1:16" ht="21.95" customHeight="1">
      <c r="A11" s="72" t="s">
        <v>10</v>
      </c>
      <c r="B11" s="72"/>
      <c r="C11" s="72"/>
      <c r="D11" s="72"/>
      <c r="E11" s="73"/>
      <c r="F11" s="73"/>
      <c r="G11" s="73"/>
      <c r="H11" s="74">
        <v>6</v>
      </c>
      <c r="I11" s="73"/>
      <c r="J11" s="79">
        <v>171880603.63</v>
      </c>
      <c r="K11" s="80"/>
      <c r="L11" s="79">
        <v>187306084.24000001</v>
      </c>
      <c r="M11" s="61"/>
      <c r="N11" s="61">
        <v>159964980.94999999</v>
      </c>
      <c r="O11" s="61"/>
      <c r="P11" s="61">
        <v>171125967.88</v>
      </c>
    </row>
    <row r="12" spans="1:16" ht="21.95" customHeight="1">
      <c r="A12" s="81" t="s">
        <v>11</v>
      </c>
      <c r="B12" s="72"/>
      <c r="C12" s="72"/>
      <c r="D12" s="72"/>
      <c r="E12" s="73"/>
      <c r="F12" s="73"/>
      <c r="G12" s="73"/>
      <c r="H12" s="74" t="s">
        <v>12</v>
      </c>
      <c r="I12" s="73"/>
      <c r="J12" s="79">
        <v>26191764.66</v>
      </c>
      <c r="K12" s="80"/>
      <c r="L12" s="79">
        <v>20686149.760000002</v>
      </c>
      <c r="M12" s="61"/>
      <c r="N12" s="61">
        <v>25748524.739999995</v>
      </c>
      <c r="O12" s="61"/>
      <c r="P12" s="61">
        <v>26822985.709999993</v>
      </c>
    </row>
    <row r="13" spans="1:16" ht="21.95" customHeight="1">
      <c r="A13" s="72" t="s">
        <v>184</v>
      </c>
      <c r="B13" s="72"/>
      <c r="C13" s="72"/>
      <c r="D13" s="72"/>
      <c r="E13" s="73"/>
      <c r="F13" s="73"/>
      <c r="G13" s="73"/>
      <c r="H13" s="74">
        <v>5.2</v>
      </c>
      <c r="I13" s="73"/>
      <c r="J13" s="162">
        <v>14983346.370000001</v>
      </c>
      <c r="K13" s="162"/>
      <c r="L13" s="162">
        <v>7000000</v>
      </c>
      <c r="M13" s="61"/>
      <c r="N13" s="61">
        <v>17422464.52</v>
      </c>
      <c r="O13" s="61"/>
      <c r="P13" s="61">
        <v>15000000</v>
      </c>
    </row>
    <row r="14" spans="1:16" ht="21.95" customHeight="1">
      <c r="A14" s="72" t="s">
        <v>13</v>
      </c>
      <c r="B14" s="72"/>
      <c r="C14" s="72"/>
      <c r="D14" s="72"/>
      <c r="E14" s="73"/>
      <c r="F14" s="73"/>
      <c r="G14" s="73"/>
      <c r="H14" s="74"/>
      <c r="I14" s="73"/>
      <c r="J14" s="162"/>
      <c r="K14" s="162"/>
      <c r="L14" s="162"/>
      <c r="M14" s="61"/>
      <c r="N14" s="61"/>
      <c r="O14" s="61"/>
      <c r="P14" s="61"/>
    </row>
    <row r="15" spans="1:16" ht="21.95" customHeight="1">
      <c r="A15" s="72"/>
      <c r="B15" s="72" t="s">
        <v>20</v>
      </c>
      <c r="C15" s="72"/>
      <c r="D15" s="72"/>
      <c r="E15" s="73"/>
      <c r="F15" s="73"/>
      <c r="G15" s="73"/>
      <c r="H15" s="74">
        <v>5.2</v>
      </c>
      <c r="I15" s="73"/>
      <c r="J15" s="79">
        <v>2323428.9300000002</v>
      </c>
      <c r="K15" s="80"/>
      <c r="L15" s="79">
        <v>1248224.77</v>
      </c>
      <c r="M15" s="61"/>
      <c r="N15" s="61">
        <v>1376705.51</v>
      </c>
      <c r="O15" s="61"/>
      <c r="P15" s="61">
        <v>823886.82000000007</v>
      </c>
    </row>
    <row r="16" spans="1:16" ht="21.95" customHeight="1">
      <c r="A16" s="72" t="s">
        <v>14</v>
      </c>
      <c r="B16" s="72"/>
      <c r="C16" s="72"/>
      <c r="D16" s="72"/>
      <c r="E16" s="73"/>
      <c r="F16" s="73"/>
      <c r="G16" s="73"/>
      <c r="H16" s="74">
        <v>8</v>
      </c>
      <c r="I16" s="73"/>
      <c r="J16" s="79">
        <v>50675699.200000003</v>
      </c>
      <c r="K16" s="80"/>
      <c r="L16" s="79">
        <v>53537213.340000004</v>
      </c>
      <c r="M16" s="61"/>
      <c r="N16" s="61">
        <v>50675699.20000001</v>
      </c>
      <c r="O16" s="61"/>
      <c r="P16" s="61">
        <v>53537213.339999996</v>
      </c>
    </row>
    <row r="17" spans="1:16" ht="21.95" customHeight="1">
      <c r="A17" s="72" t="s">
        <v>15</v>
      </c>
      <c r="B17" s="72"/>
      <c r="C17" s="72"/>
      <c r="D17" s="72"/>
      <c r="E17" s="73"/>
      <c r="F17" s="73"/>
      <c r="G17" s="73"/>
      <c r="H17" s="73"/>
      <c r="I17" s="73"/>
      <c r="J17" s="79">
        <v>171012.73</v>
      </c>
      <c r="K17" s="80"/>
      <c r="L17" s="79">
        <v>394177.1</v>
      </c>
      <c r="M17" s="61"/>
      <c r="N17" s="63">
        <v>120534.67</v>
      </c>
      <c r="O17" s="61"/>
      <c r="P17" s="63">
        <v>121318.09999999999</v>
      </c>
    </row>
    <row r="18" spans="1:16" ht="21.95" customHeight="1">
      <c r="A18" s="67" t="s">
        <v>16</v>
      </c>
      <c r="B18" s="72"/>
      <c r="C18" s="72"/>
      <c r="D18" s="72"/>
      <c r="E18" s="73"/>
      <c r="F18" s="73"/>
      <c r="G18" s="73"/>
      <c r="H18" s="74"/>
      <c r="I18" s="73"/>
      <c r="J18" s="154">
        <f>SUM(J11:J17)</f>
        <v>266225855.52000001</v>
      </c>
      <c r="K18" s="80"/>
      <c r="L18" s="154">
        <f>SUM(L11:L17)</f>
        <v>270171849.21000004</v>
      </c>
      <c r="M18" s="162">
        <v>0</v>
      </c>
      <c r="N18" s="163">
        <f>SUM(N11:N17)</f>
        <v>255308909.59</v>
      </c>
      <c r="O18" s="61">
        <f>SUM(E18:N18)</f>
        <v>791706614.32000005</v>
      </c>
      <c r="P18" s="163">
        <f>SUM(P11:P17)</f>
        <v>267431371.84999996</v>
      </c>
    </row>
    <row r="19" spans="1:16" ht="10.15" customHeight="1">
      <c r="A19" s="67"/>
      <c r="B19" s="72"/>
      <c r="C19" s="72"/>
      <c r="D19" s="72"/>
      <c r="E19" s="73"/>
      <c r="F19" s="73"/>
      <c r="G19" s="73"/>
      <c r="H19" s="74"/>
      <c r="I19" s="73"/>
      <c r="J19" s="80"/>
      <c r="K19" s="80"/>
      <c r="L19" s="80"/>
      <c r="M19" s="162"/>
      <c r="N19" s="162"/>
      <c r="O19" s="162"/>
      <c r="P19" s="162"/>
    </row>
    <row r="20" spans="1:16" ht="21.95" customHeight="1">
      <c r="A20" s="67" t="s">
        <v>17</v>
      </c>
      <c r="B20" s="72"/>
      <c r="C20" s="72"/>
      <c r="D20" s="72"/>
      <c r="E20" s="73"/>
      <c r="F20" s="73"/>
      <c r="G20" s="73"/>
      <c r="H20" s="74"/>
      <c r="I20" s="73"/>
      <c r="J20" s="80"/>
      <c r="K20" s="80"/>
      <c r="L20" s="80"/>
      <c r="M20" s="162"/>
      <c r="N20" s="162"/>
      <c r="O20" s="162"/>
      <c r="P20" s="162"/>
    </row>
    <row r="21" spans="1:16" ht="21.95" customHeight="1">
      <c r="A21" s="72" t="s">
        <v>18</v>
      </c>
      <c r="B21" s="72"/>
      <c r="C21" s="72"/>
      <c r="D21" s="82"/>
      <c r="E21" s="83"/>
      <c r="F21" s="73"/>
      <c r="G21" s="73"/>
      <c r="H21" s="74">
        <v>9</v>
      </c>
      <c r="I21" s="74"/>
      <c r="J21" s="162">
        <v>0</v>
      </c>
      <c r="K21" s="80"/>
      <c r="L21" s="162">
        <v>0</v>
      </c>
      <c r="M21" s="162"/>
      <c r="N21" s="162">
        <v>26730000</v>
      </c>
      <c r="O21" s="162"/>
      <c r="P21" s="162">
        <v>26730000</v>
      </c>
    </row>
    <row r="22" spans="1:16" ht="21.95" customHeight="1">
      <c r="A22" s="72" t="s">
        <v>19</v>
      </c>
      <c r="B22" s="72"/>
      <c r="C22" s="72"/>
      <c r="D22" s="82"/>
      <c r="E22" s="83"/>
      <c r="F22" s="73"/>
      <c r="G22" s="73"/>
      <c r="H22" s="74">
        <v>10</v>
      </c>
      <c r="I22" s="73"/>
      <c r="J22" s="79">
        <v>9660064</v>
      </c>
      <c r="K22" s="80"/>
      <c r="L22" s="79">
        <v>9638708</v>
      </c>
      <c r="M22" s="162"/>
      <c r="N22" s="162">
        <v>260064</v>
      </c>
      <c r="O22" s="162"/>
      <c r="P22" s="162">
        <v>238708</v>
      </c>
    </row>
    <row r="23" spans="1:16" ht="21.95" customHeight="1">
      <c r="A23" s="72" t="s">
        <v>20</v>
      </c>
      <c r="B23" s="72"/>
      <c r="C23" s="72"/>
      <c r="D23" s="82"/>
      <c r="E23" s="83"/>
      <c r="F23" s="73"/>
      <c r="G23" s="73"/>
      <c r="H23" s="74">
        <v>5.2</v>
      </c>
      <c r="I23" s="73"/>
      <c r="J23" s="79">
        <v>8791659.2100000009</v>
      </c>
      <c r="K23" s="80"/>
      <c r="L23" s="79">
        <v>11059034.970000001</v>
      </c>
      <c r="M23" s="162"/>
      <c r="N23" s="162">
        <v>28799484.829999998</v>
      </c>
      <c r="O23" s="162"/>
      <c r="P23" s="162">
        <v>28795350.899999999</v>
      </c>
    </row>
    <row r="24" spans="1:16" ht="21.95" customHeight="1">
      <c r="A24" s="72" t="s">
        <v>21</v>
      </c>
      <c r="B24" s="72"/>
      <c r="C24" s="72"/>
      <c r="D24" s="72"/>
      <c r="E24" s="73"/>
      <c r="F24" s="73"/>
      <c r="G24" s="73"/>
      <c r="H24" s="74">
        <v>11</v>
      </c>
      <c r="I24" s="73"/>
      <c r="J24" s="79">
        <v>84572459.400000006</v>
      </c>
      <c r="K24" s="80"/>
      <c r="L24" s="79">
        <v>87162692.349999994</v>
      </c>
      <c r="M24" s="162"/>
      <c r="N24" s="79">
        <v>0</v>
      </c>
      <c r="O24" s="162"/>
      <c r="P24" s="79">
        <v>0</v>
      </c>
    </row>
    <row r="25" spans="1:16" ht="21.95" customHeight="1">
      <c r="A25" s="72" t="s">
        <v>22</v>
      </c>
      <c r="B25" s="72"/>
      <c r="C25" s="72"/>
      <c r="D25" s="72"/>
      <c r="E25" s="73"/>
      <c r="F25" s="73"/>
      <c r="G25" s="73"/>
      <c r="H25" s="74">
        <v>12</v>
      </c>
      <c r="I25" s="73"/>
      <c r="J25" s="79">
        <v>50110805.310000002</v>
      </c>
      <c r="K25" s="80"/>
      <c r="L25" s="79">
        <v>53475227.57</v>
      </c>
      <c r="M25" s="162"/>
      <c r="N25" s="162">
        <v>44655175.139999881</v>
      </c>
      <c r="O25" s="162"/>
      <c r="P25" s="162">
        <v>47960616.960000001</v>
      </c>
    </row>
    <row r="26" spans="1:16" ht="21.95" customHeight="1">
      <c r="A26" s="84" t="s">
        <v>23</v>
      </c>
      <c r="B26" s="72"/>
      <c r="C26" s="72"/>
      <c r="D26" s="72"/>
      <c r="E26" s="73"/>
      <c r="F26" s="73"/>
      <c r="G26" s="73"/>
      <c r="H26" s="74" t="s">
        <v>24</v>
      </c>
      <c r="I26" s="73"/>
      <c r="J26" s="79">
        <v>5179555.68</v>
      </c>
      <c r="K26" s="80"/>
      <c r="L26" s="79">
        <v>8639305.9100000001</v>
      </c>
      <c r="M26" s="162"/>
      <c r="N26" s="162">
        <v>11174045.409999987</v>
      </c>
      <c r="O26" s="162"/>
      <c r="P26" s="162">
        <v>24764083.469999995</v>
      </c>
    </row>
    <row r="27" spans="1:16" ht="21.95" customHeight="1">
      <c r="A27" s="72" t="s">
        <v>25</v>
      </c>
      <c r="B27" s="72"/>
      <c r="C27" s="72"/>
      <c r="D27" s="72"/>
      <c r="E27" s="73"/>
      <c r="F27" s="73"/>
      <c r="G27" s="73"/>
      <c r="H27" s="74"/>
      <c r="I27" s="73"/>
      <c r="J27" s="79">
        <v>2094170</v>
      </c>
      <c r="K27" s="80"/>
      <c r="L27" s="79">
        <v>9</v>
      </c>
      <c r="M27" s="162"/>
      <c r="N27" s="162">
        <v>2094170</v>
      </c>
      <c r="O27" s="162"/>
      <c r="P27" s="162">
        <v>9</v>
      </c>
    </row>
    <row r="28" spans="1:16" ht="21.95" customHeight="1">
      <c r="A28" s="72" t="s">
        <v>26</v>
      </c>
      <c r="B28" s="72"/>
      <c r="C28" s="72"/>
      <c r="D28" s="72"/>
      <c r="E28" s="73"/>
      <c r="F28" s="73"/>
      <c r="G28" s="73"/>
      <c r="H28" s="74">
        <v>14</v>
      </c>
      <c r="I28" s="73"/>
      <c r="J28" s="79">
        <v>17859166.940000001</v>
      </c>
      <c r="K28" s="80"/>
      <c r="L28" s="79">
        <v>16111322.960000001</v>
      </c>
      <c r="M28" s="162"/>
      <c r="N28" s="162">
        <v>17828622.039999999</v>
      </c>
      <c r="O28" s="162"/>
      <c r="P28" s="162">
        <v>16092640.030000001</v>
      </c>
    </row>
    <row r="29" spans="1:16" ht="21.95" customHeight="1">
      <c r="A29" s="72" t="s">
        <v>27</v>
      </c>
      <c r="B29" s="72"/>
      <c r="C29" s="72"/>
      <c r="D29" s="72"/>
      <c r="E29" s="73"/>
      <c r="F29" s="73"/>
      <c r="G29" s="73"/>
      <c r="H29" s="74"/>
      <c r="I29" s="73"/>
      <c r="J29" s="79">
        <v>1921796.52</v>
      </c>
      <c r="K29" s="80"/>
      <c r="L29" s="79">
        <v>1880489.86</v>
      </c>
      <c r="M29" s="162"/>
      <c r="N29" s="162">
        <v>1711796.52</v>
      </c>
      <c r="O29" s="162"/>
      <c r="P29" s="162">
        <v>1700489.86</v>
      </c>
    </row>
    <row r="30" spans="1:16" ht="21.95" customHeight="1">
      <c r="A30" s="67" t="s">
        <v>28</v>
      </c>
      <c r="B30" s="72"/>
      <c r="C30" s="72"/>
      <c r="D30" s="72"/>
      <c r="E30" s="73"/>
      <c r="F30" s="73"/>
      <c r="G30" s="73"/>
      <c r="H30" s="74"/>
      <c r="I30" s="73"/>
      <c r="J30" s="163">
        <f>SUM(J21:J29)</f>
        <v>180189677.06000003</v>
      </c>
      <c r="K30" s="80"/>
      <c r="L30" s="163">
        <f>SUM(L21:L29)</f>
        <v>187966790.62</v>
      </c>
      <c r="M30" s="164"/>
      <c r="N30" s="163">
        <f>SUM(N21:N29)</f>
        <v>133253357.93999986</v>
      </c>
      <c r="O30" s="164"/>
      <c r="P30" s="163">
        <f>SUM(P21:P29)</f>
        <v>146281898.22000003</v>
      </c>
    </row>
    <row r="31" spans="1:16" ht="12" customHeight="1">
      <c r="A31" s="67"/>
      <c r="B31" s="72"/>
      <c r="C31" s="72"/>
      <c r="D31" s="72"/>
      <c r="E31" s="73"/>
      <c r="F31" s="73"/>
      <c r="G31" s="73"/>
      <c r="H31" s="74"/>
      <c r="I31" s="73"/>
      <c r="J31" s="80"/>
      <c r="K31" s="80"/>
      <c r="L31" s="80"/>
      <c r="M31" s="162"/>
      <c r="N31" s="162"/>
      <c r="O31" s="162"/>
      <c r="P31" s="162"/>
    </row>
    <row r="32" spans="1:16" ht="21.95" customHeight="1" thickBot="1">
      <c r="A32" s="67" t="s">
        <v>29</v>
      </c>
      <c r="B32" s="72"/>
      <c r="C32" s="72"/>
      <c r="D32" s="72"/>
      <c r="E32" s="73"/>
      <c r="F32" s="73"/>
      <c r="G32" s="73"/>
      <c r="H32" s="73"/>
      <c r="I32" s="73"/>
      <c r="J32" s="165">
        <f>SUM(J18,J30)</f>
        <v>446415532.58000004</v>
      </c>
      <c r="K32" s="80"/>
      <c r="L32" s="165">
        <f>SUM(L18,L30)</f>
        <v>458138639.83000004</v>
      </c>
      <c r="M32" s="162"/>
      <c r="N32" s="165">
        <f>SUM(N18,N30)</f>
        <v>388562267.52999985</v>
      </c>
      <c r="O32" s="162"/>
      <c r="P32" s="165">
        <f>SUM(P18,P30)</f>
        <v>413713270.06999999</v>
      </c>
    </row>
    <row r="33" spans="1:16" ht="21.95" customHeight="1" thickTop="1">
      <c r="A33" s="68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161"/>
      <c r="M33" s="161"/>
      <c r="N33" s="161"/>
      <c r="O33" s="161"/>
      <c r="P33" s="161"/>
    </row>
    <row r="34" spans="1:16" ht="21.95" customHeight="1">
      <c r="A34" s="85" t="s">
        <v>30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161"/>
      <c r="M34" s="161"/>
      <c r="N34" s="161"/>
      <c r="O34" s="161"/>
      <c r="P34" s="161"/>
    </row>
    <row r="35" spans="1:16" ht="21.95" customHeight="1">
      <c r="A35" s="68"/>
      <c r="B35" s="73"/>
      <c r="C35" s="73"/>
      <c r="D35" s="73"/>
      <c r="E35" s="73"/>
      <c r="F35" s="73"/>
      <c r="G35" s="73"/>
      <c r="H35" s="73"/>
      <c r="I35" s="73"/>
      <c r="J35" s="155"/>
      <c r="K35" s="73"/>
      <c r="L35" s="161"/>
      <c r="M35" s="161"/>
      <c r="N35" s="161"/>
      <c r="O35" s="161"/>
      <c r="P35" s="161"/>
    </row>
    <row r="36" spans="1:16" ht="21.95" customHeight="1">
      <c r="A36" s="68"/>
      <c r="B36" s="73"/>
      <c r="C36" s="73"/>
      <c r="D36" s="73"/>
      <c r="E36" s="73"/>
      <c r="F36" s="73"/>
      <c r="G36" s="73"/>
      <c r="H36" s="73"/>
      <c r="I36" s="73"/>
      <c r="J36" s="155"/>
      <c r="K36" s="73"/>
      <c r="L36" s="161"/>
      <c r="M36" s="161"/>
      <c r="N36" s="161"/>
      <c r="O36" s="161"/>
      <c r="P36" s="161"/>
    </row>
    <row r="37" spans="1:16" ht="21.95" customHeight="1">
      <c r="A37" s="68"/>
      <c r="B37" s="73"/>
      <c r="C37" s="73"/>
      <c r="D37" s="73"/>
      <c r="E37" s="73"/>
      <c r="F37" s="73"/>
      <c r="G37" s="73"/>
      <c r="H37" s="73"/>
      <c r="I37" s="73"/>
      <c r="J37" s="155"/>
      <c r="K37" s="73"/>
      <c r="L37" s="161"/>
      <c r="M37" s="161"/>
      <c r="N37" s="161"/>
      <c r="O37" s="161"/>
      <c r="P37" s="161"/>
    </row>
    <row r="38" spans="1:16" ht="21.95" customHeight="1">
      <c r="A38" s="68"/>
      <c r="B38" s="73"/>
      <c r="C38" s="73"/>
      <c r="D38" s="73"/>
      <c r="E38" s="73"/>
      <c r="F38" s="73"/>
      <c r="G38" s="73"/>
      <c r="H38" s="73"/>
      <c r="I38" s="73"/>
      <c r="J38" s="155"/>
      <c r="K38" s="73"/>
      <c r="L38" s="161"/>
      <c r="M38" s="161"/>
      <c r="N38" s="161"/>
      <c r="O38" s="161"/>
      <c r="P38" s="161"/>
    </row>
    <row r="39" spans="1:16" ht="21.95" customHeight="1">
      <c r="A39" s="68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161"/>
      <c r="M39" s="161"/>
      <c r="N39" s="161"/>
      <c r="O39" s="161"/>
      <c r="P39" s="161"/>
    </row>
    <row r="40" spans="1:16" ht="21.95" customHeight="1">
      <c r="A40" s="68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161"/>
      <c r="M40" s="161"/>
      <c r="N40" s="161"/>
      <c r="O40" s="161"/>
      <c r="P40" s="161"/>
    </row>
    <row r="41" spans="1:16" ht="21.95" customHeight="1">
      <c r="A41" s="68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161"/>
      <c r="M41" s="161"/>
      <c r="N41" s="161"/>
      <c r="O41" s="161"/>
      <c r="P41" s="161"/>
    </row>
    <row r="42" spans="1:16" ht="21.95" customHeight="1">
      <c r="A42" s="68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161"/>
      <c r="M42" s="161"/>
      <c r="N42" s="161"/>
      <c r="O42" s="161"/>
      <c r="P42" s="161"/>
    </row>
    <row r="43" spans="1:16" ht="21.95" customHeight="1">
      <c r="A43" s="68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161"/>
      <c r="M43" s="161"/>
      <c r="N43" s="161"/>
      <c r="O43" s="161"/>
      <c r="P43" s="161"/>
    </row>
    <row r="44" spans="1:16" ht="21.95" customHeight="1">
      <c r="A44" s="68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161"/>
      <c r="M44" s="161"/>
      <c r="N44" s="161"/>
      <c r="O44" s="161"/>
      <c r="P44" s="161"/>
    </row>
    <row r="45" spans="1:16" ht="21.95" customHeight="1">
      <c r="A45" s="68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161"/>
      <c r="M45" s="161"/>
      <c r="N45" s="161"/>
      <c r="O45" s="161"/>
      <c r="P45" s="161"/>
    </row>
    <row r="46" spans="1:16" ht="21.95" customHeight="1">
      <c r="A46" s="68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161"/>
      <c r="M46" s="161"/>
      <c r="N46" s="161"/>
      <c r="O46" s="161"/>
      <c r="P46" s="161"/>
    </row>
    <row r="47" spans="1:16" ht="21.95" customHeight="1">
      <c r="A47" s="68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161"/>
      <c r="M47" s="161"/>
      <c r="N47" s="161"/>
      <c r="O47" s="161"/>
      <c r="P47" s="161"/>
    </row>
    <row r="48" spans="1:16" ht="21.95" customHeight="1">
      <c r="A48" s="68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161"/>
      <c r="M48" s="161"/>
      <c r="N48" s="161"/>
      <c r="O48" s="161"/>
      <c r="P48" s="161"/>
    </row>
    <row r="49" spans="1:16" ht="21">
      <c r="A49" s="68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161"/>
      <c r="M49" s="161"/>
      <c r="N49" s="161"/>
      <c r="O49" s="161"/>
      <c r="P49" s="161"/>
    </row>
    <row r="50" spans="1:16" ht="21">
      <c r="A50" s="68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161"/>
      <c r="M50" s="161"/>
      <c r="N50" s="161"/>
      <c r="O50" s="161"/>
      <c r="P50" s="161"/>
    </row>
    <row r="51" spans="1:16" ht="21">
      <c r="A51" s="68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161"/>
      <c r="M51" s="161"/>
      <c r="N51" s="161"/>
      <c r="O51" s="161"/>
      <c r="P51" s="161"/>
    </row>
    <row r="52" spans="1:16" ht="21">
      <c r="A52" s="68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161"/>
      <c r="M52" s="161"/>
      <c r="N52" s="161"/>
      <c r="O52" s="161"/>
      <c r="P52" s="161"/>
    </row>
    <row r="53" spans="1:16" ht="21">
      <c r="A53" s="68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161"/>
      <c r="M53" s="161"/>
      <c r="N53" s="161"/>
      <c r="O53" s="161"/>
      <c r="P53" s="161"/>
    </row>
    <row r="54" spans="1:16" ht="37.9" customHeight="1">
      <c r="A54" s="68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161"/>
      <c r="M54" s="161"/>
      <c r="N54" s="161"/>
      <c r="O54" s="161"/>
      <c r="P54" s="161"/>
    </row>
    <row r="55" spans="1:16" ht="21.95" customHeigh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161"/>
      <c r="M55" s="161"/>
      <c r="N55" s="161"/>
      <c r="O55" s="161"/>
      <c r="P55" s="61" t="s">
        <v>199</v>
      </c>
    </row>
    <row r="56" spans="1:16" ht="21.95" customHeight="1">
      <c r="A56" s="67" t="s">
        <v>0</v>
      </c>
      <c r="B56" s="67"/>
      <c r="C56" s="67"/>
      <c r="D56" s="67"/>
      <c r="E56" s="67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</row>
    <row r="57" spans="1:16" ht="21.95" customHeight="1">
      <c r="A57" s="67" t="s">
        <v>31</v>
      </c>
      <c r="B57" s="67"/>
      <c r="C57" s="67"/>
      <c r="D57" s="67"/>
      <c r="E57" s="67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</row>
    <row r="58" spans="1:16" ht="21.95" customHeight="1">
      <c r="A58" s="67" t="str">
        <f>+A3</f>
        <v>AS AT DECEMBER 31, 2024</v>
      </c>
      <c r="B58" s="67"/>
      <c r="C58" s="67"/>
      <c r="D58" s="67"/>
      <c r="E58" s="67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</row>
    <row r="59" spans="1:16" ht="21.95" customHeight="1">
      <c r="A59" s="67"/>
      <c r="B59" s="67"/>
      <c r="C59" s="67"/>
      <c r="D59" s="67"/>
      <c r="E59" s="67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</row>
    <row r="60" spans="1:16" ht="21.95" customHeight="1">
      <c r="A60" s="67"/>
      <c r="B60" s="67"/>
      <c r="C60" s="67"/>
      <c r="D60" s="67"/>
      <c r="E60" s="67"/>
      <c r="F60" s="69"/>
      <c r="G60" s="69"/>
      <c r="H60" s="74"/>
      <c r="I60" s="74"/>
      <c r="J60" s="197" t="s">
        <v>3</v>
      </c>
      <c r="K60" s="197"/>
      <c r="L60" s="197"/>
      <c r="M60" s="197"/>
      <c r="N60" s="197"/>
      <c r="O60" s="197"/>
      <c r="P60" s="197"/>
    </row>
    <row r="61" spans="1:16" ht="21.95" customHeight="1">
      <c r="A61" s="72"/>
      <c r="B61" s="72"/>
      <c r="C61" s="72"/>
      <c r="D61" s="72"/>
      <c r="E61" s="73"/>
      <c r="F61" s="73"/>
      <c r="G61" s="73"/>
      <c r="H61" s="74"/>
      <c r="I61" s="74"/>
      <c r="J61" s="198" t="s">
        <v>4</v>
      </c>
      <c r="K61" s="198"/>
      <c r="L61" s="198"/>
      <c r="M61" s="75"/>
      <c r="N61" s="197" t="s">
        <v>5</v>
      </c>
      <c r="O61" s="197"/>
      <c r="P61" s="197"/>
    </row>
    <row r="62" spans="1:16" ht="21.95" customHeight="1">
      <c r="A62" s="72"/>
      <c r="B62" s="72"/>
      <c r="C62" s="72"/>
      <c r="D62" s="72"/>
      <c r="E62" s="73"/>
      <c r="F62" s="73"/>
      <c r="G62" s="73"/>
      <c r="H62" s="76" t="s">
        <v>6</v>
      </c>
      <c r="I62" s="74"/>
      <c r="J62" s="194">
        <v>2024</v>
      </c>
      <c r="K62" s="74"/>
      <c r="L62" s="194">
        <v>2023</v>
      </c>
      <c r="M62" s="74"/>
      <c r="N62" s="194">
        <v>2024</v>
      </c>
      <c r="O62" s="195" t="s">
        <v>7</v>
      </c>
      <c r="P62" s="194">
        <v>2023</v>
      </c>
    </row>
    <row r="63" spans="1:16" ht="21.95" customHeight="1">
      <c r="A63" s="77" t="s">
        <v>32</v>
      </c>
      <c r="B63" s="72"/>
      <c r="C63" s="72"/>
      <c r="D63" s="72"/>
      <c r="E63" s="72"/>
      <c r="F63" s="73"/>
      <c r="G63" s="73"/>
      <c r="H63" s="74"/>
      <c r="I63" s="74"/>
      <c r="J63" s="74"/>
      <c r="K63" s="87"/>
      <c r="L63" s="88"/>
      <c r="M63" s="84"/>
      <c r="N63" s="74"/>
      <c r="O63" s="87"/>
      <c r="P63" s="88"/>
    </row>
    <row r="64" spans="1:16" ht="6" customHeight="1">
      <c r="A64" s="77"/>
      <c r="B64" s="72"/>
      <c r="C64" s="72"/>
      <c r="D64" s="72"/>
      <c r="E64" s="72"/>
      <c r="F64" s="73"/>
      <c r="G64" s="73"/>
      <c r="H64" s="74"/>
      <c r="I64" s="74"/>
      <c r="J64" s="74"/>
      <c r="K64" s="87"/>
      <c r="L64" s="88"/>
      <c r="M64" s="84"/>
      <c r="N64" s="74"/>
      <c r="O64" s="87"/>
      <c r="P64" s="88"/>
    </row>
    <row r="65" spans="1:16" ht="21.95" customHeight="1">
      <c r="A65" s="67" t="s">
        <v>33</v>
      </c>
      <c r="B65" s="72"/>
      <c r="C65" s="72"/>
      <c r="D65" s="72"/>
      <c r="E65" s="72"/>
      <c r="F65" s="73"/>
      <c r="G65" s="73"/>
      <c r="H65" s="74"/>
      <c r="I65" s="73"/>
      <c r="J65" s="73"/>
      <c r="K65" s="73"/>
      <c r="L65" s="73"/>
      <c r="M65" s="161"/>
      <c r="N65" s="161"/>
      <c r="O65" s="161"/>
      <c r="P65" s="161"/>
    </row>
    <row r="66" spans="1:16" ht="21.95" customHeight="1">
      <c r="A66" s="73" t="s">
        <v>185</v>
      </c>
      <c r="B66" s="73"/>
      <c r="C66" s="73"/>
      <c r="D66" s="72"/>
      <c r="E66" s="72"/>
      <c r="F66" s="73"/>
      <c r="G66" s="73"/>
      <c r="H66" s="74"/>
      <c r="I66" s="73"/>
      <c r="J66" s="79">
        <v>0</v>
      </c>
      <c r="K66" s="80"/>
      <c r="L66" s="79">
        <v>208802.09</v>
      </c>
      <c r="M66" s="162"/>
      <c r="N66" s="162">
        <v>0</v>
      </c>
      <c r="O66" s="162"/>
      <c r="P66" s="162">
        <v>34666.07</v>
      </c>
    </row>
    <row r="67" spans="1:16" ht="21.95" customHeight="1">
      <c r="A67" s="73" t="s">
        <v>34</v>
      </c>
      <c r="B67" s="73"/>
      <c r="C67" s="73"/>
      <c r="D67" s="72"/>
      <c r="E67" s="72"/>
      <c r="F67" s="73"/>
      <c r="G67" s="73"/>
      <c r="H67" s="74" t="s">
        <v>186</v>
      </c>
      <c r="I67" s="73"/>
      <c r="J67" s="79">
        <v>6673995.1699999999</v>
      </c>
      <c r="K67" s="80"/>
      <c r="L67" s="79">
        <v>6414488.4099999983</v>
      </c>
      <c r="M67" s="162"/>
      <c r="N67" s="162">
        <v>6625610.8799999999</v>
      </c>
      <c r="O67" s="162"/>
      <c r="P67" s="162">
        <v>6240351.6899999995</v>
      </c>
    </row>
    <row r="68" spans="1:16" ht="21.95" customHeight="1">
      <c r="A68" s="73" t="s">
        <v>13</v>
      </c>
      <c r="B68" s="73"/>
      <c r="C68" s="73"/>
      <c r="D68" s="72"/>
      <c r="E68" s="72"/>
      <c r="F68" s="73"/>
      <c r="G68" s="73"/>
      <c r="H68" s="74"/>
      <c r="I68" s="73"/>
      <c r="J68" s="79"/>
      <c r="K68" s="80"/>
      <c r="L68" s="79"/>
      <c r="M68" s="162"/>
      <c r="N68" s="162"/>
      <c r="O68" s="162"/>
      <c r="P68" s="162"/>
    </row>
    <row r="69" spans="1:16" ht="21.95" customHeight="1">
      <c r="A69" s="73" t="s">
        <v>7</v>
      </c>
      <c r="B69" s="73" t="s">
        <v>35</v>
      </c>
      <c r="C69" s="73"/>
      <c r="D69" s="72"/>
      <c r="E69" s="72"/>
      <c r="F69" s="73"/>
      <c r="G69" s="73"/>
      <c r="H69" s="74" t="s">
        <v>187</v>
      </c>
      <c r="I69" s="73"/>
      <c r="J69" s="79">
        <v>5098153.6399999997</v>
      </c>
      <c r="K69" s="80"/>
      <c r="L69" s="79">
        <v>4539683.8899999997</v>
      </c>
      <c r="M69" s="162"/>
      <c r="N69" s="162">
        <v>12558558.870000001</v>
      </c>
      <c r="O69" s="162"/>
      <c r="P69" s="162">
        <v>14651566.08</v>
      </c>
    </row>
    <row r="70" spans="1:16" ht="21.95" customHeight="1">
      <c r="A70" s="84" t="s">
        <v>36</v>
      </c>
      <c r="B70" s="73"/>
      <c r="C70" s="73"/>
      <c r="D70" s="72"/>
      <c r="E70" s="72"/>
      <c r="F70" s="73"/>
      <c r="G70" s="73"/>
      <c r="H70" s="74"/>
      <c r="I70" s="73"/>
      <c r="J70" s="79">
        <v>348338.09</v>
      </c>
      <c r="K70" s="80"/>
      <c r="L70" s="79">
        <v>631913.02</v>
      </c>
      <c r="M70" s="162"/>
      <c r="N70" s="35">
        <v>0</v>
      </c>
      <c r="O70" s="162">
        <v>9797346.7400000002</v>
      </c>
      <c r="P70" s="35">
        <v>391663.35000000027</v>
      </c>
    </row>
    <row r="71" spans="1:16" ht="21.95" customHeight="1">
      <c r="A71" s="73" t="s">
        <v>37</v>
      </c>
      <c r="B71" s="73"/>
      <c r="C71" s="73"/>
      <c r="D71" s="72"/>
      <c r="E71" s="72"/>
      <c r="F71" s="73"/>
      <c r="G71" s="73"/>
      <c r="H71" s="74">
        <v>16</v>
      </c>
      <c r="I71" s="73"/>
      <c r="J71" s="36">
        <v>12550306</v>
      </c>
      <c r="K71" s="80"/>
      <c r="L71" s="36">
        <v>14594990</v>
      </c>
      <c r="M71" s="162"/>
      <c r="N71" s="162">
        <v>12550306</v>
      </c>
      <c r="O71" s="162"/>
      <c r="P71" s="162">
        <v>14594990</v>
      </c>
    </row>
    <row r="72" spans="1:16" ht="21.95" customHeight="1">
      <c r="A72" s="73" t="s">
        <v>38</v>
      </c>
      <c r="B72" s="73"/>
      <c r="C72" s="73"/>
      <c r="D72" s="72"/>
      <c r="E72" s="72"/>
      <c r="F72" s="73"/>
      <c r="G72" s="73"/>
      <c r="H72" s="74">
        <v>5.2</v>
      </c>
      <c r="I72" s="73"/>
      <c r="J72" s="79">
        <v>14439343.890000001</v>
      </c>
      <c r="K72" s="80"/>
      <c r="L72" s="79">
        <v>15105395.560000001</v>
      </c>
      <c r="M72" s="162"/>
      <c r="N72" s="164">
        <v>14439343.890000001</v>
      </c>
      <c r="O72" s="162"/>
      <c r="P72" s="164">
        <v>15105395.560000001</v>
      </c>
    </row>
    <row r="73" spans="1:16" ht="21.95" customHeight="1">
      <c r="A73" s="73" t="s">
        <v>39</v>
      </c>
      <c r="B73" s="73"/>
      <c r="C73" s="73"/>
      <c r="D73" s="72"/>
      <c r="E73" s="72"/>
      <c r="F73" s="73"/>
      <c r="G73" s="73"/>
      <c r="H73" s="74"/>
      <c r="I73" s="73"/>
      <c r="J73" s="79">
        <v>1093296.1499999999</v>
      </c>
      <c r="K73" s="80"/>
      <c r="L73" s="79">
        <v>1283695.6200000001</v>
      </c>
      <c r="M73" s="164"/>
      <c r="N73" s="164">
        <v>1064898.2500000002</v>
      </c>
      <c r="O73" s="164"/>
      <c r="P73" s="164">
        <v>1225003.82</v>
      </c>
    </row>
    <row r="74" spans="1:16" ht="21.95" customHeight="1">
      <c r="A74" s="68" t="s">
        <v>40</v>
      </c>
      <c r="B74" s="73"/>
      <c r="C74" s="73"/>
      <c r="D74" s="72"/>
      <c r="E74" s="72"/>
      <c r="F74" s="73"/>
      <c r="G74" s="73"/>
      <c r="H74" s="74"/>
      <c r="I74" s="73"/>
      <c r="J74" s="163">
        <f>SUM(J66:J73)</f>
        <v>40203432.939999998</v>
      </c>
      <c r="K74" s="80"/>
      <c r="L74" s="163">
        <f>SUM(L66:L73)</f>
        <v>42778968.589999996</v>
      </c>
      <c r="M74" s="164"/>
      <c r="N74" s="163">
        <f>SUM(N66:N73)</f>
        <v>47238717.890000001</v>
      </c>
      <c r="O74" s="164"/>
      <c r="P74" s="163">
        <f>SUM(P66:P73)</f>
        <v>52243636.57</v>
      </c>
    </row>
    <row r="75" spans="1:16" ht="12" customHeight="1">
      <c r="A75" s="72"/>
      <c r="B75" s="72"/>
      <c r="C75" s="72"/>
      <c r="D75" s="72"/>
      <c r="E75" s="72"/>
      <c r="F75" s="73"/>
      <c r="G75" s="73"/>
      <c r="H75" s="74"/>
      <c r="I75" s="73"/>
      <c r="J75" s="80"/>
      <c r="K75" s="80"/>
      <c r="L75" s="80"/>
      <c r="M75" s="162"/>
      <c r="N75" s="162"/>
      <c r="O75" s="162"/>
      <c r="P75" s="162"/>
    </row>
    <row r="76" spans="1:16" ht="21.95" customHeight="1">
      <c r="A76" s="67" t="s">
        <v>41</v>
      </c>
      <c r="B76" s="72"/>
      <c r="C76" s="72"/>
      <c r="D76" s="72"/>
      <c r="E76" s="72"/>
      <c r="F76" s="73"/>
      <c r="G76" s="73"/>
      <c r="H76" s="74"/>
      <c r="I76" s="73"/>
      <c r="J76" s="80"/>
      <c r="K76" s="80"/>
      <c r="L76" s="80"/>
      <c r="M76" s="162"/>
      <c r="N76" s="162"/>
      <c r="O76" s="162"/>
      <c r="P76" s="162"/>
    </row>
    <row r="77" spans="1:16" ht="21.95" customHeight="1">
      <c r="A77" s="72" t="s">
        <v>42</v>
      </c>
      <c r="B77" s="72"/>
      <c r="C77" s="72"/>
      <c r="D77" s="72"/>
      <c r="E77" s="72"/>
      <c r="F77" s="73"/>
      <c r="G77" s="73"/>
      <c r="H77" s="74" t="s">
        <v>187</v>
      </c>
      <c r="I77" s="73"/>
      <c r="J77" s="162">
        <v>673135.02</v>
      </c>
      <c r="K77" s="162"/>
      <c r="L77" s="162">
        <v>5011832.63</v>
      </c>
      <c r="M77" s="162"/>
      <c r="N77" s="162">
        <v>0</v>
      </c>
      <c r="O77" s="162"/>
      <c r="P77" s="162">
        <v>12558558.85</v>
      </c>
    </row>
    <row r="78" spans="1:16" ht="21.95" customHeight="1">
      <c r="A78" s="73" t="s">
        <v>43</v>
      </c>
      <c r="B78" s="72"/>
      <c r="C78" s="72"/>
      <c r="D78" s="72"/>
      <c r="E78" s="72"/>
      <c r="F78" s="73"/>
      <c r="G78" s="73"/>
      <c r="H78" s="74">
        <v>16</v>
      </c>
      <c r="I78" s="73"/>
      <c r="J78" s="79">
        <v>11396199</v>
      </c>
      <c r="K78" s="80"/>
      <c r="L78" s="79">
        <v>8836004</v>
      </c>
      <c r="M78" s="80"/>
      <c r="N78" s="79">
        <v>11286077</v>
      </c>
      <c r="O78" s="162"/>
      <c r="P78" s="79">
        <v>8744803</v>
      </c>
    </row>
    <row r="79" spans="1:16" ht="21.95" customHeight="1">
      <c r="A79" s="72" t="s">
        <v>44</v>
      </c>
      <c r="B79" s="72"/>
      <c r="C79" s="72"/>
      <c r="D79" s="72"/>
      <c r="E79" s="72"/>
      <c r="F79" s="73"/>
      <c r="G79" s="73"/>
      <c r="H79" s="74"/>
      <c r="I79" s="73"/>
      <c r="J79" s="79">
        <v>1105491.25</v>
      </c>
      <c r="K79" s="80"/>
      <c r="L79" s="79">
        <v>1440991.24</v>
      </c>
      <c r="M79" s="80"/>
      <c r="N79" s="79">
        <v>373500.07</v>
      </c>
      <c r="O79" s="162"/>
      <c r="P79" s="79">
        <v>348800.07</v>
      </c>
    </row>
    <row r="80" spans="1:16" ht="21.95" customHeight="1">
      <c r="A80" s="67" t="s">
        <v>45</v>
      </c>
      <c r="B80" s="72"/>
      <c r="C80" s="72"/>
      <c r="D80" s="72"/>
      <c r="E80" s="72"/>
      <c r="F80" s="73"/>
      <c r="G80" s="73"/>
      <c r="H80" s="74"/>
      <c r="I80" s="73"/>
      <c r="J80" s="163">
        <f>SUM(J77:J79)</f>
        <v>13174825.27</v>
      </c>
      <c r="K80" s="80"/>
      <c r="L80" s="163">
        <f>SUM(L77:L79)</f>
        <v>15288827.869999999</v>
      </c>
      <c r="M80" s="162"/>
      <c r="N80" s="163">
        <f>SUM(N77:N79)</f>
        <v>11659577.07</v>
      </c>
      <c r="O80" s="162"/>
      <c r="P80" s="163">
        <f>SUM(P77:P79)</f>
        <v>21652161.920000002</v>
      </c>
    </row>
    <row r="81" spans="1:16" ht="12" customHeight="1">
      <c r="A81" s="67"/>
      <c r="B81" s="72"/>
      <c r="C81" s="72"/>
      <c r="D81" s="72"/>
      <c r="E81" s="72"/>
      <c r="F81" s="73"/>
      <c r="G81" s="73"/>
      <c r="H81" s="74"/>
      <c r="I81" s="73"/>
      <c r="J81" s="164"/>
      <c r="K81" s="80"/>
      <c r="L81" s="164"/>
      <c r="M81" s="164"/>
      <c r="N81" s="164"/>
      <c r="O81" s="164"/>
      <c r="P81" s="164"/>
    </row>
    <row r="82" spans="1:16" ht="21.95" customHeight="1">
      <c r="A82" s="67" t="s">
        <v>46</v>
      </c>
      <c r="B82" s="72"/>
      <c r="C82" s="72"/>
      <c r="D82" s="72"/>
      <c r="E82" s="72"/>
      <c r="F82" s="73"/>
      <c r="G82" s="73"/>
      <c r="H82" s="74"/>
      <c r="I82" s="73"/>
      <c r="J82" s="166">
        <f>SUM(J80,J74)</f>
        <v>53378258.209999993</v>
      </c>
      <c r="K82" s="80"/>
      <c r="L82" s="166">
        <f>SUM(L80,L74)</f>
        <v>58067796.459999993</v>
      </c>
      <c r="M82" s="162"/>
      <c r="N82" s="166">
        <f>SUM(N74,N80)</f>
        <v>58898294.960000001</v>
      </c>
      <c r="O82" s="162"/>
      <c r="P82" s="166">
        <f>SUM(P74,P80)</f>
        <v>73895798.49000001</v>
      </c>
    </row>
    <row r="83" spans="1:16" ht="8.4499999999999993" customHeight="1">
      <c r="A83" s="72"/>
      <c r="B83" s="72"/>
      <c r="C83" s="72"/>
      <c r="D83" s="72"/>
      <c r="E83" s="72"/>
      <c r="F83" s="73"/>
      <c r="G83" s="73"/>
      <c r="H83" s="74"/>
      <c r="I83" s="74"/>
      <c r="J83" s="74"/>
      <c r="K83" s="87"/>
      <c r="L83" s="88"/>
      <c r="M83" s="84"/>
      <c r="N83" s="74"/>
      <c r="O83" s="87"/>
      <c r="P83" s="88"/>
    </row>
    <row r="84" spans="1:16" ht="21.95" customHeight="1">
      <c r="A84" s="67" t="s">
        <v>47</v>
      </c>
      <c r="B84" s="72"/>
      <c r="C84" s="72"/>
      <c r="D84" s="72"/>
      <c r="E84" s="72"/>
      <c r="F84" s="73"/>
      <c r="G84" s="73"/>
      <c r="H84" s="73"/>
      <c r="I84" s="73"/>
      <c r="J84" s="80"/>
      <c r="K84" s="80"/>
      <c r="L84" s="80"/>
      <c r="M84" s="167"/>
      <c r="N84" s="167"/>
      <c r="O84" s="167"/>
      <c r="P84" s="167"/>
    </row>
    <row r="85" spans="1:16" ht="21.95" customHeight="1">
      <c r="A85" s="72" t="s">
        <v>48</v>
      </c>
      <c r="B85" s="72"/>
      <c r="C85" s="72"/>
      <c r="D85" s="72"/>
      <c r="E85" s="72"/>
      <c r="F85" s="73"/>
      <c r="G85" s="73"/>
      <c r="H85" s="73"/>
      <c r="I85" s="73"/>
      <c r="J85" s="80"/>
      <c r="K85" s="80"/>
      <c r="L85" s="80"/>
      <c r="M85" s="167"/>
      <c r="N85" s="167"/>
      <c r="O85" s="167"/>
      <c r="P85" s="167"/>
    </row>
    <row r="86" spans="1:16" ht="21.95" customHeight="1">
      <c r="A86" s="72"/>
      <c r="B86" s="72" t="s">
        <v>49</v>
      </c>
      <c r="C86" s="72"/>
      <c r="D86" s="72"/>
      <c r="E86" s="72"/>
      <c r="F86" s="73"/>
      <c r="G86" s="73"/>
      <c r="H86" s="74"/>
      <c r="I86" s="73"/>
      <c r="J86" s="80"/>
      <c r="K86" s="80"/>
      <c r="L86" s="80"/>
      <c r="M86" s="162"/>
      <c r="N86" s="162"/>
      <c r="O86" s="162"/>
      <c r="P86" s="162"/>
    </row>
    <row r="87" spans="1:16" ht="21.95" customHeight="1">
      <c r="A87" s="72"/>
      <c r="B87" s="72"/>
      <c r="C87" s="72" t="s">
        <v>50</v>
      </c>
      <c r="D87" s="72"/>
      <c r="E87" s="72"/>
      <c r="F87" s="73"/>
      <c r="G87" s="73"/>
      <c r="H87" s="74"/>
      <c r="I87" s="73"/>
      <c r="J87" s="168">
        <v>100000000</v>
      </c>
      <c r="K87" s="80"/>
      <c r="L87" s="168">
        <v>100000000</v>
      </c>
      <c r="M87" s="162"/>
      <c r="N87" s="168">
        <v>100000000</v>
      </c>
      <c r="O87" s="162"/>
      <c r="P87" s="168">
        <v>100000000</v>
      </c>
    </row>
    <row r="88" spans="1:16" ht="21.95" customHeight="1">
      <c r="A88" s="72"/>
      <c r="B88" s="72" t="s">
        <v>51</v>
      </c>
      <c r="C88" s="72"/>
      <c r="D88" s="72"/>
      <c r="E88" s="72"/>
      <c r="F88" s="73"/>
      <c r="G88" s="73"/>
      <c r="H88" s="73"/>
      <c r="I88" s="73"/>
      <c r="J88" s="162"/>
      <c r="K88" s="80"/>
      <c r="L88" s="162"/>
      <c r="M88" s="162"/>
      <c r="N88" s="162"/>
      <c r="O88" s="162"/>
      <c r="P88" s="162"/>
    </row>
    <row r="89" spans="1:16" ht="21.95" customHeight="1">
      <c r="A89" s="72"/>
      <c r="B89" s="72"/>
      <c r="C89" s="72" t="s">
        <v>50</v>
      </c>
      <c r="D89" s="72"/>
      <c r="E89" s="72"/>
      <c r="F89" s="73"/>
      <c r="G89" s="73"/>
      <c r="H89" s="74"/>
      <c r="I89" s="73"/>
      <c r="J89" s="162">
        <v>100000000</v>
      </c>
      <c r="K89" s="80"/>
      <c r="L89" s="162">
        <v>100000000</v>
      </c>
      <c r="M89" s="162"/>
      <c r="N89" s="162">
        <v>100000000</v>
      </c>
      <c r="O89" s="162"/>
      <c r="P89" s="162">
        <v>100000000</v>
      </c>
    </row>
    <row r="90" spans="1:16" ht="21.95" customHeight="1">
      <c r="A90" s="72" t="s">
        <v>52</v>
      </c>
      <c r="B90" s="72"/>
      <c r="C90" s="72"/>
      <c r="D90" s="72"/>
      <c r="E90" s="72"/>
      <c r="F90" s="73"/>
      <c r="G90" s="73"/>
      <c r="H90" s="73"/>
      <c r="I90" s="73"/>
      <c r="J90" s="162">
        <v>138500000</v>
      </c>
      <c r="K90" s="80"/>
      <c r="L90" s="162">
        <v>138500000</v>
      </c>
      <c r="M90" s="162"/>
      <c r="N90" s="162">
        <v>138500000</v>
      </c>
      <c r="O90" s="162"/>
      <c r="P90" s="162">
        <v>138500000</v>
      </c>
    </row>
    <row r="91" spans="1:16" ht="21.95" customHeight="1">
      <c r="A91" s="72" t="s">
        <v>53</v>
      </c>
      <c r="B91" s="72"/>
      <c r="C91" s="72"/>
      <c r="D91" s="72"/>
      <c r="E91" s="72"/>
      <c r="F91" s="73"/>
      <c r="G91" s="73"/>
      <c r="H91" s="73"/>
      <c r="I91" s="73"/>
      <c r="J91" s="80"/>
      <c r="K91" s="80"/>
      <c r="L91" s="80"/>
      <c r="M91" s="162"/>
      <c r="N91" s="162"/>
      <c r="O91" s="162"/>
      <c r="P91" s="162"/>
    </row>
    <row r="92" spans="1:16" ht="21.95" customHeight="1">
      <c r="A92" s="72"/>
      <c r="B92" s="72" t="s">
        <v>54</v>
      </c>
      <c r="C92" s="72"/>
      <c r="D92" s="72"/>
      <c r="E92" s="72"/>
      <c r="F92" s="73"/>
      <c r="G92" s="73"/>
      <c r="H92" s="74">
        <v>17.100000000000001</v>
      </c>
      <c r="I92" s="73"/>
      <c r="J92" s="79">
        <v>10057461.83</v>
      </c>
      <c r="K92" s="80"/>
      <c r="L92" s="79">
        <v>10057461.83</v>
      </c>
      <c r="M92" s="162"/>
      <c r="N92" s="162">
        <v>10057461.83</v>
      </c>
      <c r="O92" s="162"/>
      <c r="P92" s="162">
        <v>10057461.83</v>
      </c>
    </row>
    <row r="93" spans="1:16" ht="21.95" customHeight="1">
      <c r="A93" s="72"/>
      <c r="B93" s="72" t="s">
        <v>55</v>
      </c>
      <c r="C93" s="72"/>
      <c r="D93" s="72"/>
      <c r="E93" s="72"/>
      <c r="F93" s="73"/>
      <c r="G93" s="73"/>
      <c r="H93" s="74"/>
      <c r="I93" s="73"/>
      <c r="J93" s="79">
        <v>138615492.56000003</v>
      </c>
      <c r="K93" s="80"/>
      <c r="L93" s="79">
        <v>144314157.79000002</v>
      </c>
      <c r="M93" s="164"/>
      <c r="N93" s="164">
        <v>76516992.879999936</v>
      </c>
      <c r="O93" s="164"/>
      <c r="P93" s="164">
        <v>85284748.689999953</v>
      </c>
    </row>
    <row r="94" spans="1:16" ht="21.95" customHeight="1">
      <c r="A94" s="72" t="s">
        <v>56</v>
      </c>
      <c r="B94" s="72"/>
      <c r="C94" s="72"/>
      <c r="D94" s="72"/>
      <c r="E94" s="72"/>
      <c r="F94" s="73"/>
      <c r="G94" s="73"/>
      <c r="H94" s="74"/>
      <c r="I94" s="73"/>
      <c r="J94" s="169">
        <v>4806981.8600000003</v>
      </c>
      <c r="K94" s="162"/>
      <c r="L94" s="169">
        <v>6192725.0600000005</v>
      </c>
      <c r="M94" s="162"/>
      <c r="N94" s="169">
        <v>4589517.8600000003</v>
      </c>
      <c r="O94" s="162"/>
      <c r="P94" s="169">
        <v>5975261.0600000005</v>
      </c>
    </row>
    <row r="95" spans="1:16" ht="21.95" customHeight="1">
      <c r="A95" s="67" t="s">
        <v>57</v>
      </c>
      <c r="B95" s="72"/>
      <c r="C95" s="72"/>
      <c r="D95" s="72"/>
      <c r="E95" s="72"/>
      <c r="F95" s="73"/>
      <c r="G95" s="73"/>
      <c r="H95" s="73"/>
      <c r="I95" s="73"/>
      <c r="J95" s="164">
        <f>SUM(J88:J94)</f>
        <v>391979936.25000006</v>
      </c>
      <c r="K95" s="80"/>
      <c r="L95" s="164">
        <f>SUM(L88:L94)</f>
        <v>399064344.68000001</v>
      </c>
      <c r="M95" s="162"/>
      <c r="N95" s="164">
        <f>SUM(N88:N94)</f>
        <v>329663972.56999993</v>
      </c>
      <c r="O95" s="162"/>
      <c r="P95" s="164">
        <f>SUM(P88:P94)</f>
        <v>339817471.57999998</v>
      </c>
    </row>
    <row r="96" spans="1:16" ht="21.95" customHeight="1">
      <c r="A96" s="72" t="s">
        <v>58</v>
      </c>
      <c r="B96" s="72"/>
      <c r="C96" s="72"/>
      <c r="D96" s="72"/>
      <c r="E96" s="72"/>
      <c r="F96" s="73"/>
      <c r="G96" s="73"/>
      <c r="H96" s="73"/>
      <c r="I96" s="73"/>
      <c r="J96" s="156">
        <v>1057338.1199999999</v>
      </c>
      <c r="K96" s="80"/>
      <c r="L96" s="156">
        <v>1006498.69</v>
      </c>
      <c r="M96" s="164"/>
      <c r="N96" s="166">
        <v>0</v>
      </c>
      <c r="O96" s="164"/>
      <c r="P96" s="166">
        <v>0</v>
      </c>
    </row>
    <row r="97" spans="1:23" ht="21.95" customHeight="1">
      <c r="A97" s="68" t="s">
        <v>59</v>
      </c>
      <c r="B97" s="72"/>
      <c r="C97" s="72"/>
      <c r="D97" s="72"/>
      <c r="E97" s="72"/>
      <c r="F97" s="73"/>
      <c r="G97" s="73"/>
      <c r="H97" s="73"/>
      <c r="I97" s="73"/>
      <c r="J97" s="166">
        <f>SUM(J95:J96)</f>
        <v>393037274.37000006</v>
      </c>
      <c r="K97" s="80"/>
      <c r="L97" s="166">
        <f>SUM(L95:L96)</f>
        <v>400070843.37</v>
      </c>
      <c r="M97" s="164"/>
      <c r="N97" s="166">
        <f>SUM(N95:N96)</f>
        <v>329663972.56999993</v>
      </c>
      <c r="O97" s="164"/>
      <c r="P97" s="166">
        <f>SUM(P95:P96)</f>
        <v>339817471.57999998</v>
      </c>
    </row>
    <row r="98" spans="1:23" ht="11.45" customHeight="1">
      <c r="A98" s="67"/>
      <c r="B98" s="72"/>
      <c r="C98" s="72"/>
      <c r="D98" s="72"/>
      <c r="E98" s="72"/>
      <c r="F98" s="73"/>
      <c r="G98" s="73"/>
      <c r="H98" s="73"/>
      <c r="I98" s="73"/>
      <c r="J98" s="80"/>
      <c r="K98" s="80"/>
      <c r="L98" s="80"/>
      <c r="M98" s="164"/>
      <c r="N98" s="164"/>
      <c r="O98" s="164"/>
      <c r="P98" s="164"/>
    </row>
    <row r="99" spans="1:23" ht="21.95" customHeight="1" thickBot="1">
      <c r="A99" s="67" t="s">
        <v>60</v>
      </c>
      <c r="B99" s="72"/>
      <c r="C99" s="72"/>
      <c r="D99" s="72"/>
      <c r="E99" s="72"/>
      <c r="F99" s="73"/>
      <c r="G99" s="73"/>
      <c r="H99" s="73"/>
      <c r="I99" s="73"/>
      <c r="J99" s="165">
        <f>J97+J82</f>
        <v>446415532.58000004</v>
      </c>
      <c r="K99" s="80"/>
      <c r="L99" s="165">
        <f>L97+L82</f>
        <v>458138639.82999998</v>
      </c>
      <c r="M99" s="162"/>
      <c r="N99" s="165">
        <f>N97+N82</f>
        <v>388562267.52999991</v>
      </c>
      <c r="O99" s="162"/>
      <c r="P99" s="165">
        <f>P97+P82</f>
        <v>413713270.06999999</v>
      </c>
      <c r="Q99" s="170"/>
      <c r="S99" s="12"/>
      <c r="U99" s="12"/>
      <c r="W99" s="12"/>
    </row>
    <row r="100" spans="1:23" ht="21.95" customHeight="1" thickTop="1">
      <c r="A100" s="68"/>
      <c r="B100" s="73"/>
      <c r="C100" s="73"/>
      <c r="D100" s="73"/>
      <c r="E100" s="73"/>
      <c r="F100" s="73"/>
      <c r="G100" s="73"/>
      <c r="H100" s="73"/>
      <c r="I100" s="73"/>
      <c r="J100" s="171"/>
      <c r="K100" s="73"/>
      <c r="L100" s="171"/>
      <c r="M100" s="161"/>
      <c r="N100" s="171"/>
      <c r="O100" s="161"/>
      <c r="P100" s="171"/>
    </row>
    <row r="101" spans="1:23" ht="21.95" customHeight="1">
      <c r="A101" s="85" t="s">
        <v>30</v>
      </c>
      <c r="B101" s="73"/>
      <c r="C101" s="73"/>
      <c r="D101" s="73"/>
      <c r="E101" s="73"/>
      <c r="F101" s="73"/>
      <c r="G101" s="73"/>
      <c r="H101" s="73"/>
      <c r="I101" s="73"/>
      <c r="J101" s="171"/>
      <c r="K101" s="73"/>
      <c r="L101" s="171"/>
      <c r="M101" s="161"/>
      <c r="N101" s="171"/>
      <c r="O101" s="161"/>
      <c r="P101" s="171"/>
    </row>
    <row r="102" spans="1:23" ht="21.95" customHeight="1">
      <c r="A102" s="85"/>
      <c r="B102" s="73"/>
      <c r="C102" s="73"/>
      <c r="D102" s="73"/>
      <c r="E102" s="73"/>
      <c r="F102" s="73"/>
      <c r="G102" s="73"/>
      <c r="H102" s="73"/>
      <c r="I102" s="73"/>
      <c r="J102" s="171"/>
      <c r="K102" s="73"/>
      <c r="L102" s="171"/>
      <c r="M102" s="161"/>
      <c r="N102" s="171"/>
      <c r="O102" s="161"/>
      <c r="P102" s="171"/>
    </row>
    <row r="103" spans="1:23" ht="21.95" customHeight="1">
      <c r="A103" s="89"/>
      <c r="B103" s="73"/>
      <c r="C103" s="73"/>
      <c r="D103" s="73"/>
      <c r="E103" s="73"/>
      <c r="F103" s="73"/>
      <c r="G103" s="73"/>
      <c r="H103" s="73"/>
      <c r="I103" s="73"/>
      <c r="J103" s="171"/>
      <c r="K103" s="73"/>
      <c r="L103" s="171"/>
      <c r="M103" s="161"/>
      <c r="N103" s="171"/>
      <c r="O103" s="161"/>
      <c r="P103" s="171"/>
    </row>
    <row r="104" spans="1:23" ht="21.95" customHeight="1">
      <c r="A104" s="89"/>
      <c r="B104" s="73"/>
      <c r="C104" s="73"/>
      <c r="D104" s="73"/>
      <c r="E104" s="73"/>
      <c r="F104" s="73"/>
      <c r="G104" s="73"/>
      <c r="H104" s="73"/>
      <c r="I104" s="73"/>
      <c r="J104" s="171"/>
      <c r="K104" s="73"/>
      <c r="L104" s="171"/>
      <c r="M104" s="161"/>
      <c r="N104" s="171"/>
      <c r="O104" s="161"/>
      <c r="P104" s="171"/>
    </row>
    <row r="105" spans="1:23" ht="21.95" customHeight="1">
      <c r="A105" s="89"/>
      <c r="B105" s="73"/>
      <c r="C105" s="73"/>
      <c r="D105" s="73"/>
      <c r="E105" s="73"/>
      <c r="F105" s="73"/>
      <c r="G105" s="73"/>
      <c r="H105" s="73"/>
      <c r="I105" s="73"/>
      <c r="J105" s="171"/>
      <c r="K105" s="73"/>
      <c r="L105" s="171"/>
      <c r="M105" s="161"/>
      <c r="N105" s="171"/>
      <c r="O105" s="161"/>
      <c r="P105" s="171"/>
    </row>
    <row r="106" spans="1:23">
      <c r="A106" s="89"/>
      <c r="B106" s="73"/>
      <c r="C106" s="73"/>
      <c r="D106" s="73"/>
      <c r="E106" s="73"/>
      <c r="F106" s="73"/>
      <c r="G106" s="73"/>
      <c r="H106" s="73"/>
      <c r="I106" s="73"/>
      <c r="J106" s="171"/>
      <c r="K106" s="73"/>
      <c r="L106" s="171"/>
      <c r="M106" s="161"/>
      <c r="N106" s="171"/>
      <c r="O106" s="161"/>
      <c r="P106" s="171"/>
    </row>
    <row r="107" spans="1:23">
      <c r="A107" s="89"/>
      <c r="B107" s="73"/>
      <c r="C107" s="73"/>
      <c r="D107" s="73"/>
      <c r="E107" s="73"/>
      <c r="F107" s="73"/>
      <c r="G107" s="73"/>
      <c r="H107" s="73"/>
      <c r="I107" s="73"/>
      <c r="J107" s="171"/>
      <c r="K107" s="73"/>
      <c r="L107" s="171"/>
      <c r="M107" s="161"/>
      <c r="N107" s="171"/>
      <c r="O107" s="161"/>
      <c r="P107" s="171"/>
    </row>
    <row r="108" spans="1:23">
      <c r="A108" s="89"/>
      <c r="B108" s="73"/>
      <c r="C108" s="73"/>
      <c r="D108" s="73"/>
      <c r="E108" s="73"/>
      <c r="F108" s="73"/>
      <c r="G108" s="73"/>
      <c r="H108" s="73"/>
      <c r="I108" s="73"/>
      <c r="J108" s="171"/>
      <c r="K108" s="73"/>
      <c r="L108" s="171"/>
      <c r="M108" s="161"/>
      <c r="N108" s="171"/>
      <c r="O108" s="161"/>
      <c r="P108" s="171"/>
    </row>
    <row r="109" spans="1:23">
      <c r="A109" s="89"/>
      <c r="B109" s="73"/>
      <c r="C109" s="73"/>
      <c r="D109" s="73"/>
      <c r="E109" s="73"/>
      <c r="F109" s="73"/>
      <c r="G109" s="73"/>
      <c r="H109" s="73"/>
      <c r="I109" s="73"/>
      <c r="J109" s="171"/>
      <c r="K109" s="73"/>
      <c r="L109" s="171"/>
      <c r="M109" s="161"/>
      <c r="N109" s="171"/>
      <c r="O109" s="161"/>
      <c r="P109" s="171"/>
    </row>
    <row r="110" spans="1:23" ht="40.5" customHeight="1">
      <c r="A110" s="89"/>
      <c r="B110" s="73"/>
      <c r="C110" s="73"/>
      <c r="D110" s="73"/>
      <c r="E110" s="73"/>
      <c r="F110" s="73"/>
      <c r="G110" s="73"/>
      <c r="H110" s="73"/>
      <c r="I110" s="73"/>
      <c r="J110" s="171"/>
      <c r="K110" s="73"/>
      <c r="L110" s="171"/>
      <c r="M110" s="161"/>
      <c r="N110" s="171"/>
      <c r="O110" s="161"/>
      <c r="P110" s="171"/>
    </row>
    <row r="111" spans="1:23" ht="21.95" customHeight="1">
      <c r="A111" s="73"/>
      <c r="B111" s="73"/>
      <c r="C111" s="73"/>
      <c r="D111" s="68"/>
      <c r="E111" s="73"/>
      <c r="F111" s="73"/>
      <c r="G111" s="73"/>
      <c r="H111" s="74"/>
      <c r="I111" s="73"/>
      <c r="J111" s="73"/>
      <c r="K111" s="73"/>
      <c r="L111" s="171"/>
      <c r="M111" s="161"/>
      <c r="N111" s="161"/>
      <c r="O111" s="161"/>
      <c r="P111" s="61" t="s">
        <v>200</v>
      </c>
    </row>
    <row r="112" spans="1:23" ht="21.95" customHeight="1"/>
    <row r="114" spans="10:16">
      <c r="J114" s="10"/>
      <c r="K114" s="10"/>
      <c r="M114" s="10"/>
      <c r="N114" s="10"/>
      <c r="O114" s="10"/>
      <c r="P114" s="10"/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58"/>
  <sheetViews>
    <sheetView view="pageBreakPreview" zoomScaleNormal="90" zoomScaleSheetLayoutView="100" workbookViewId="0">
      <selection activeCell="A4" sqref="A4"/>
    </sheetView>
  </sheetViews>
  <sheetFormatPr defaultColWidth="9.140625"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7" width="0.5703125" style="14" customWidth="1"/>
    <col min="18" max="18" width="5.85546875" style="14" bestFit="1" customWidth="1"/>
    <col min="19" max="19" width="5.85546875" style="3" bestFit="1" customWidth="1"/>
    <col min="20" max="20" width="13.5703125" style="3" bestFit="1" customWidth="1"/>
    <col min="21" max="23" width="14.140625" style="3" bestFit="1" customWidth="1"/>
    <col min="24" max="16384" width="9.140625" style="3"/>
  </cols>
  <sheetData>
    <row r="1" spans="1:23" ht="21.95" customHeight="1">
      <c r="A1" s="92" t="s">
        <v>0</v>
      </c>
      <c r="B1" s="92"/>
      <c r="C1" s="92"/>
      <c r="D1" s="92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13"/>
      <c r="R1" s="13"/>
    </row>
    <row r="2" spans="1:23" ht="21.95" customHeight="1">
      <c r="A2" s="92" t="s">
        <v>61</v>
      </c>
      <c r="B2" s="92"/>
      <c r="C2" s="92"/>
      <c r="D2" s="92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13"/>
      <c r="R2" s="13"/>
    </row>
    <row r="3" spans="1:23" ht="21.95" customHeight="1">
      <c r="A3" s="68" t="s">
        <v>62</v>
      </c>
      <c r="B3" s="92"/>
      <c r="C3" s="92"/>
      <c r="D3" s="92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13"/>
      <c r="R3" s="13"/>
    </row>
    <row r="4" spans="1:23" ht="21.95" customHeight="1">
      <c r="A4" s="89"/>
      <c r="B4" s="89"/>
      <c r="C4" s="89"/>
      <c r="D4" s="89"/>
      <c r="E4" s="85"/>
      <c r="F4" s="85"/>
      <c r="G4" s="85"/>
      <c r="H4" s="85"/>
      <c r="I4" s="85"/>
      <c r="J4" s="93"/>
      <c r="K4" s="93"/>
      <c r="L4" s="93"/>
      <c r="M4" s="93"/>
      <c r="N4" s="93"/>
      <c r="O4" s="93"/>
      <c r="P4" s="93"/>
    </row>
    <row r="5" spans="1:23" ht="21.95" customHeight="1">
      <c r="A5" s="89"/>
      <c r="B5" s="89"/>
      <c r="C5" s="89"/>
      <c r="D5" s="89"/>
      <c r="E5" s="85"/>
      <c r="F5" s="85"/>
      <c r="G5" s="85"/>
      <c r="H5" s="91"/>
      <c r="I5" s="91"/>
      <c r="J5" s="199" t="s">
        <v>3</v>
      </c>
      <c r="K5" s="199"/>
      <c r="L5" s="199"/>
      <c r="M5" s="199"/>
      <c r="N5" s="199"/>
      <c r="O5" s="199"/>
      <c r="P5" s="199"/>
      <c r="Q5" s="15"/>
      <c r="R5" s="15"/>
    </row>
    <row r="6" spans="1:23" ht="21.95" customHeight="1">
      <c r="A6" s="89"/>
      <c r="B6" s="89"/>
      <c r="C6" s="89"/>
      <c r="D6" s="89"/>
      <c r="E6" s="85"/>
      <c r="F6" s="85"/>
      <c r="G6" s="85"/>
      <c r="H6" s="91"/>
      <c r="I6" s="91"/>
      <c r="J6" s="200" t="s">
        <v>4</v>
      </c>
      <c r="K6" s="200"/>
      <c r="L6" s="200"/>
      <c r="M6" s="94"/>
      <c r="N6" s="200" t="s">
        <v>5</v>
      </c>
      <c r="O6" s="200"/>
      <c r="P6" s="200"/>
      <c r="Q6" s="15"/>
      <c r="R6" s="15"/>
    </row>
    <row r="7" spans="1:23" ht="21.95" customHeight="1">
      <c r="A7" s="89"/>
      <c r="B7" s="89"/>
      <c r="C7" s="89"/>
      <c r="D7" s="89"/>
      <c r="E7" s="85"/>
      <c r="F7" s="85"/>
      <c r="G7" s="85"/>
      <c r="H7" s="95" t="s">
        <v>6</v>
      </c>
      <c r="I7" s="91"/>
      <c r="J7" s="96">
        <v>2024</v>
      </c>
      <c r="K7" s="91"/>
      <c r="L7" s="96">
        <v>2023</v>
      </c>
      <c r="M7" s="91"/>
      <c r="N7" s="96">
        <v>2024</v>
      </c>
      <c r="O7" s="91"/>
      <c r="P7" s="96">
        <v>2023</v>
      </c>
      <c r="Q7" s="15"/>
      <c r="R7" s="15"/>
      <c r="S7" s="60"/>
    </row>
    <row r="8" spans="1:23" ht="21.95" customHeight="1">
      <c r="A8" s="92" t="s">
        <v>63</v>
      </c>
      <c r="B8" s="89"/>
      <c r="C8" s="89"/>
      <c r="D8" s="89"/>
      <c r="E8" s="85"/>
      <c r="F8" s="85"/>
      <c r="G8" s="85"/>
      <c r="H8" s="85"/>
      <c r="I8" s="85"/>
      <c r="J8" s="94"/>
      <c r="K8" s="94"/>
      <c r="L8" s="94"/>
      <c r="M8" s="93"/>
      <c r="N8" s="94"/>
      <c r="O8" s="94"/>
      <c r="P8" s="94"/>
      <c r="Q8" s="16"/>
      <c r="R8" s="16"/>
    </row>
    <row r="9" spans="1:23" ht="21.95" customHeight="1">
      <c r="A9" s="89" t="s">
        <v>64</v>
      </c>
      <c r="B9" s="89"/>
      <c r="C9" s="89"/>
      <c r="D9" s="89"/>
      <c r="E9" s="85"/>
      <c r="F9" s="85"/>
      <c r="G9" s="85"/>
      <c r="H9" s="91">
        <v>5.0999999999999996</v>
      </c>
      <c r="I9" s="85"/>
      <c r="J9" s="97">
        <v>131159636.97</v>
      </c>
      <c r="K9" s="98"/>
      <c r="L9" s="97">
        <v>139353005.78</v>
      </c>
      <c r="M9" s="98"/>
      <c r="N9" s="97">
        <v>131159636.96999997</v>
      </c>
      <c r="O9" s="98"/>
      <c r="P9" s="97">
        <v>139353005.77999997</v>
      </c>
      <c r="Q9" s="17"/>
      <c r="R9" s="18"/>
      <c r="S9" s="2"/>
      <c r="T9" s="19"/>
      <c r="U9" s="19"/>
      <c r="V9" s="20"/>
      <c r="W9" s="20"/>
    </row>
    <row r="10" spans="1:23" ht="21.95" customHeight="1">
      <c r="A10" s="89" t="s">
        <v>65</v>
      </c>
      <c r="B10" s="89"/>
      <c r="C10" s="89"/>
      <c r="D10" s="89"/>
      <c r="E10" s="85"/>
      <c r="F10" s="85"/>
      <c r="G10" s="85"/>
      <c r="H10" s="91">
        <v>5.0999999999999996</v>
      </c>
      <c r="I10" s="85"/>
      <c r="J10" s="97">
        <v>5198286.9400000004</v>
      </c>
      <c r="K10" s="98"/>
      <c r="L10" s="97">
        <v>4412701.4000000004</v>
      </c>
      <c r="M10" s="64"/>
      <c r="N10" s="64">
        <v>0</v>
      </c>
      <c r="O10" s="64"/>
      <c r="P10" s="64">
        <v>0</v>
      </c>
      <c r="Q10" s="17"/>
      <c r="R10" s="18"/>
      <c r="S10" s="2"/>
      <c r="T10" s="19"/>
      <c r="U10" s="19"/>
      <c r="V10" s="20"/>
      <c r="W10" s="20"/>
    </row>
    <row r="11" spans="1:23" ht="21.95" customHeight="1">
      <c r="A11" s="89" t="s">
        <v>66</v>
      </c>
      <c r="B11" s="89"/>
      <c r="C11" s="89"/>
      <c r="D11" s="89"/>
      <c r="E11" s="85"/>
      <c r="F11" s="85"/>
      <c r="G11" s="85"/>
      <c r="H11" s="91">
        <v>5.0999999999999996</v>
      </c>
      <c r="I11" s="85"/>
      <c r="J11" s="97">
        <v>2090388.95</v>
      </c>
      <c r="K11" s="98"/>
      <c r="L11" s="97">
        <v>2725763.01</v>
      </c>
      <c r="M11" s="98"/>
      <c r="N11" s="97">
        <v>3900153.3400000003</v>
      </c>
      <c r="O11" s="98"/>
      <c r="P11" s="97">
        <v>4352336.7600000007</v>
      </c>
      <c r="Q11" s="21"/>
      <c r="R11" s="18"/>
      <c r="S11" s="2"/>
      <c r="T11" s="19"/>
      <c r="U11" s="19"/>
      <c r="V11" s="20"/>
      <c r="W11" s="20"/>
    </row>
    <row r="12" spans="1:23" ht="21.95" customHeight="1">
      <c r="A12" s="68" t="s">
        <v>67</v>
      </c>
      <c r="B12" s="89"/>
      <c r="C12" s="89"/>
      <c r="D12" s="89"/>
      <c r="E12" s="85"/>
      <c r="F12" s="85"/>
      <c r="G12" s="85"/>
      <c r="H12" s="91"/>
      <c r="I12" s="85"/>
      <c r="J12" s="99">
        <f>SUM(J9:J11)</f>
        <v>138448312.85999998</v>
      </c>
      <c r="K12" s="98"/>
      <c r="L12" s="99">
        <f>SUM(L9:L11)</f>
        <v>146491470.19</v>
      </c>
      <c r="M12" s="98"/>
      <c r="N12" s="99">
        <f>SUM(N9:N11)</f>
        <v>135059790.30999997</v>
      </c>
      <c r="O12" s="98"/>
      <c r="P12" s="99">
        <f>SUM(P9:P11)</f>
        <v>143705342.53999996</v>
      </c>
      <c r="Q12" s="17"/>
      <c r="R12" s="18"/>
      <c r="S12" s="2"/>
      <c r="T12" s="19"/>
      <c r="U12" s="19"/>
      <c r="V12" s="20"/>
      <c r="W12" s="20"/>
    </row>
    <row r="13" spans="1:23" ht="8.4499999999999993" customHeight="1">
      <c r="A13" s="89"/>
      <c r="B13" s="89"/>
      <c r="C13" s="89"/>
      <c r="D13" s="89"/>
      <c r="E13" s="85"/>
      <c r="F13" s="85"/>
      <c r="G13" s="85"/>
      <c r="H13" s="85"/>
      <c r="I13" s="85"/>
      <c r="J13" s="98"/>
      <c r="K13" s="98"/>
      <c r="L13" s="98"/>
      <c r="M13" s="98"/>
      <c r="N13" s="98"/>
      <c r="O13" s="98"/>
      <c r="P13" s="98"/>
      <c r="V13" s="20"/>
      <c r="W13" s="20"/>
    </row>
    <row r="14" spans="1:23" ht="21.95" customHeight="1">
      <c r="A14" s="92" t="s">
        <v>68</v>
      </c>
      <c r="B14" s="89"/>
      <c r="C14" s="89"/>
      <c r="D14" s="89"/>
      <c r="E14" s="85"/>
      <c r="F14" s="85"/>
      <c r="G14" s="85"/>
      <c r="H14" s="91"/>
      <c r="I14" s="85"/>
      <c r="J14" s="97"/>
      <c r="K14" s="98"/>
      <c r="L14" s="97"/>
      <c r="M14" s="98"/>
      <c r="N14" s="97"/>
      <c r="O14" s="98"/>
      <c r="P14" s="97"/>
      <c r="Q14" s="17"/>
      <c r="R14" s="17"/>
      <c r="V14" s="20"/>
      <c r="W14" s="20"/>
    </row>
    <row r="15" spans="1:23" ht="21.95" customHeight="1">
      <c r="A15" s="89" t="s">
        <v>69</v>
      </c>
      <c r="B15" s="89"/>
      <c r="C15" s="89"/>
      <c r="D15" s="89"/>
      <c r="E15" s="85"/>
      <c r="F15" s="85"/>
      <c r="G15" s="91"/>
      <c r="H15" s="91">
        <v>5.0999999999999996</v>
      </c>
      <c r="I15" s="85"/>
      <c r="J15" s="97">
        <v>83925324.469999999</v>
      </c>
      <c r="K15" s="97"/>
      <c r="L15" s="97">
        <v>86512903.239999995</v>
      </c>
      <c r="M15" s="97"/>
      <c r="N15" s="97">
        <v>92159874.790000007</v>
      </c>
      <c r="O15" s="97"/>
      <c r="P15" s="97">
        <v>94749595.839999989</v>
      </c>
      <c r="Q15" s="22"/>
      <c r="R15" s="22"/>
      <c r="V15" s="20"/>
      <c r="W15" s="20"/>
    </row>
    <row r="16" spans="1:23" ht="21.95" customHeight="1">
      <c r="A16" s="89" t="s">
        <v>70</v>
      </c>
      <c r="B16" s="89"/>
      <c r="C16" s="89"/>
      <c r="D16" s="89"/>
      <c r="E16" s="85"/>
      <c r="F16" s="85"/>
      <c r="G16" s="91"/>
      <c r="H16" s="91">
        <v>5.0999999999999996</v>
      </c>
      <c r="I16" s="85"/>
      <c r="J16" s="97">
        <v>7266830.9699999997</v>
      </c>
      <c r="K16" s="97"/>
      <c r="L16" s="97">
        <v>6786292.71</v>
      </c>
      <c r="M16" s="64"/>
      <c r="N16" s="64">
        <v>0</v>
      </c>
      <c r="O16" s="64"/>
      <c r="P16" s="64">
        <v>0</v>
      </c>
      <c r="Q16" s="22"/>
      <c r="R16" s="22"/>
      <c r="V16" s="20"/>
      <c r="W16" s="20"/>
    </row>
    <row r="17" spans="1:23" ht="21.95" customHeight="1">
      <c r="A17" s="89" t="s">
        <v>71</v>
      </c>
      <c r="B17" s="89"/>
      <c r="C17" s="89"/>
      <c r="D17" s="89"/>
      <c r="E17" s="85"/>
      <c r="F17" s="85"/>
      <c r="G17" s="91"/>
      <c r="H17" s="91"/>
      <c r="I17" s="85"/>
      <c r="J17" s="97">
        <v>26080332.32</v>
      </c>
      <c r="K17" s="97"/>
      <c r="L17" s="97">
        <v>20698553.539999999</v>
      </c>
      <c r="M17" s="97"/>
      <c r="N17" s="97">
        <v>26080332.32</v>
      </c>
      <c r="O17" s="97"/>
      <c r="P17" s="97">
        <v>20698553.539999995</v>
      </c>
      <c r="Q17" s="23"/>
      <c r="R17" s="23"/>
      <c r="V17" s="20"/>
      <c r="W17" s="20"/>
    </row>
    <row r="18" spans="1:23" ht="21.95" customHeight="1">
      <c r="A18" s="89" t="s">
        <v>72</v>
      </c>
      <c r="B18" s="89"/>
      <c r="C18" s="89"/>
      <c r="D18" s="89"/>
      <c r="E18" s="85"/>
      <c r="F18" s="85"/>
      <c r="G18" s="91"/>
      <c r="H18" s="91">
        <v>5.0999999999999996</v>
      </c>
      <c r="I18" s="85"/>
      <c r="J18" s="97">
        <v>23505524.890000001</v>
      </c>
      <c r="K18" s="97"/>
      <c r="L18" s="97">
        <v>21756232.629999999</v>
      </c>
      <c r="M18" s="97"/>
      <c r="N18" s="97">
        <v>23042394.499999996</v>
      </c>
      <c r="O18" s="97"/>
      <c r="P18" s="97">
        <v>24873398.82</v>
      </c>
      <c r="Q18" s="24"/>
      <c r="R18" s="24"/>
      <c r="V18" s="20"/>
      <c r="W18" s="20"/>
    </row>
    <row r="19" spans="1:23" ht="21.95" customHeight="1">
      <c r="A19" s="68" t="s">
        <v>73</v>
      </c>
      <c r="B19" s="89"/>
      <c r="C19" s="89"/>
      <c r="D19" s="89"/>
      <c r="E19" s="85"/>
      <c r="F19" s="85"/>
      <c r="G19" s="91"/>
      <c r="H19" s="91"/>
      <c r="I19" s="85"/>
      <c r="J19" s="100">
        <f>SUM(J15:J18)</f>
        <v>140778012.64999998</v>
      </c>
      <c r="K19" s="97"/>
      <c r="L19" s="100">
        <f>SUM(L15:L18)</f>
        <v>135753982.11999997</v>
      </c>
      <c r="M19" s="97">
        <v>-602176</v>
      </c>
      <c r="N19" s="100">
        <f>SUM(N15:N18)</f>
        <v>141282601.61000001</v>
      </c>
      <c r="O19" s="97">
        <f>SUM(E19:N19)</f>
        <v>417212420.38</v>
      </c>
      <c r="P19" s="100">
        <f>SUM(P15:P18)</f>
        <v>140321548.19999999</v>
      </c>
      <c r="Q19" s="25"/>
      <c r="R19" s="25"/>
      <c r="V19" s="20"/>
      <c r="W19" s="20"/>
    </row>
    <row r="20" spans="1:23" ht="8.4499999999999993" customHeight="1">
      <c r="A20" s="89"/>
      <c r="B20" s="89"/>
      <c r="C20" s="89"/>
      <c r="D20" s="89"/>
      <c r="E20" s="85"/>
      <c r="F20" s="85"/>
      <c r="G20" s="85"/>
      <c r="H20" s="85"/>
      <c r="I20" s="85"/>
      <c r="J20" s="98"/>
      <c r="K20" s="98"/>
      <c r="L20" s="98"/>
      <c r="M20" s="98">
        <v>0</v>
      </c>
      <c r="N20" s="98"/>
      <c r="O20" s="97">
        <f>SUM(E20:N20)</f>
        <v>0</v>
      </c>
      <c r="P20" s="98"/>
      <c r="V20" s="20"/>
      <c r="W20" s="20"/>
    </row>
    <row r="21" spans="1:23" ht="21.95" customHeight="1">
      <c r="A21" s="92" t="s">
        <v>74</v>
      </c>
      <c r="B21" s="89"/>
      <c r="C21" s="89"/>
      <c r="D21" s="89"/>
      <c r="E21" s="85"/>
      <c r="F21" s="85"/>
      <c r="G21" s="85"/>
      <c r="H21" s="85"/>
      <c r="I21" s="85"/>
      <c r="J21" s="98">
        <f>+J12-J19</f>
        <v>-2329699.7899999917</v>
      </c>
      <c r="K21" s="98"/>
      <c r="L21" s="98">
        <f>+L12-L19</f>
        <v>10737488.070000023</v>
      </c>
      <c r="M21" s="98"/>
      <c r="N21" s="98">
        <f>+N12-N19</f>
        <v>-6222811.3000000417</v>
      </c>
      <c r="O21" s="97"/>
      <c r="P21" s="98">
        <f>+P12-P19</f>
        <v>3383794.3399999738</v>
      </c>
      <c r="V21" s="20"/>
      <c r="W21" s="20"/>
    </row>
    <row r="22" spans="1:23" ht="21.95" customHeight="1">
      <c r="A22" s="89" t="s">
        <v>75</v>
      </c>
      <c r="B22" s="89"/>
      <c r="C22" s="89"/>
      <c r="D22" s="89"/>
      <c r="E22" s="85"/>
      <c r="F22" s="85"/>
      <c r="G22" s="91"/>
      <c r="H22" s="91">
        <v>5.0999999999999996</v>
      </c>
      <c r="I22" s="85"/>
      <c r="J22" s="101">
        <v>-926269.83</v>
      </c>
      <c r="K22" s="97"/>
      <c r="L22" s="101">
        <v>-1082971.54</v>
      </c>
      <c r="M22" s="97"/>
      <c r="N22" s="101">
        <v>-1434540.72</v>
      </c>
      <c r="O22" s="97"/>
      <c r="P22" s="101">
        <v>-2048213.7000000002</v>
      </c>
      <c r="Q22" s="24"/>
      <c r="R22" s="24"/>
      <c r="V22" s="20"/>
      <c r="W22" s="20"/>
    </row>
    <row r="23" spans="1:23" ht="21.95" customHeight="1">
      <c r="A23" s="68" t="s">
        <v>76</v>
      </c>
      <c r="B23" s="89"/>
      <c r="C23" s="89"/>
      <c r="D23" s="89"/>
      <c r="E23" s="85"/>
      <c r="F23" s="85"/>
      <c r="G23" s="91"/>
      <c r="H23" s="91"/>
      <c r="I23" s="85"/>
      <c r="J23" s="97">
        <f>+J21+J22</f>
        <v>-3255969.6199999917</v>
      </c>
      <c r="K23" s="102"/>
      <c r="L23" s="97">
        <f>+L21+L22</f>
        <v>9654516.5300000235</v>
      </c>
      <c r="M23" s="102"/>
      <c r="N23" s="97">
        <f>+N21+N22</f>
        <v>-7657352.0200000415</v>
      </c>
      <c r="O23" s="102"/>
      <c r="P23" s="97">
        <f>+P21+P22</f>
        <v>1335580.6399999736</v>
      </c>
      <c r="Q23" s="26"/>
      <c r="R23" s="26"/>
      <c r="V23" s="20"/>
      <c r="W23" s="20"/>
    </row>
    <row r="24" spans="1:23" ht="21.95" customHeight="1">
      <c r="A24" s="103" t="s">
        <v>77</v>
      </c>
      <c r="B24" s="104"/>
      <c r="C24" s="89"/>
      <c r="D24" s="89"/>
      <c r="E24" s="85"/>
      <c r="F24" s="85"/>
      <c r="G24" s="91"/>
      <c r="H24" s="91" t="s">
        <v>78</v>
      </c>
      <c r="I24" s="85"/>
      <c r="J24" s="97">
        <v>108093.82</v>
      </c>
      <c r="K24" s="97"/>
      <c r="L24" s="97">
        <v>-2154309.8199999998</v>
      </c>
      <c r="M24" s="97"/>
      <c r="N24" s="101">
        <v>1389546.21</v>
      </c>
      <c r="O24" s="97"/>
      <c r="P24" s="101">
        <v>-872717.4600000002</v>
      </c>
      <c r="Q24" s="24"/>
      <c r="R24" s="24"/>
      <c r="V24" s="20"/>
      <c r="W24" s="20"/>
    </row>
    <row r="25" spans="1:23" ht="21.95" customHeight="1">
      <c r="A25" s="92" t="s">
        <v>79</v>
      </c>
      <c r="B25" s="89"/>
      <c r="C25" s="89"/>
      <c r="D25" s="89"/>
      <c r="E25" s="85"/>
      <c r="F25" s="85"/>
      <c r="G25" s="91"/>
      <c r="H25" s="91"/>
      <c r="I25" s="85"/>
      <c r="J25" s="105">
        <f>SUM(J23:J24)</f>
        <v>-3147875.7999999919</v>
      </c>
      <c r="K25" s="106"/>
      <c r="L25" s="105">
        <f>SUM(L23:L24)</f>
        <v>7500206.7100000232</v>
      </c>
      <c r="M25" s="106"/>
      <c r="N25" s="105">
        <f>SUM(N23:N24)</f>
        <v>-6267805.8100000415</v>
      </c>
      <c r="O25" s="106"/>
      <c r="P25" s="105">
        <f>SUM(P23:P24)</f>
        <v>462863.17999997339</v>
      </c>
      <c r="Q25" s="26"/>
      <c r="R25" s="26"/>
      <c r="V25" s="20"/>
      <c r="W25" s="20"/>
    </row>
    <row r="26" spans="1:23" ht="6.6" customHeight="1">
      <c r="A26" s="89"/>
      <c r="B26" s="89"/>
      <c r="C26" s="89"/>
      <c r="D26" s="89"/>
      <c r="E26" s="85"/>
      <c r="F26" s="85"/>
      <c r="G26" s="85"/>
      <c r="H26" s="85"/>
      <c r="I26" s="85"/>
      <c r="J26" s="98"/>
      <c r="K26" s="98"/>
      <c r="L26" s="98"/>
      <c r="M26" s="98"/>
      <c r="N26" s="98"/>
      <c r="O26" s="98"/>
      <c r="P26" s="98"/>
      <c r="V26" s="20"/>
      <c r="W26" s="20"/>
    </row>
    <row r="27" spans="1:23" ht="21.95" customHeight="1">
      <c r="A27" s="68" t="s">
        <v>80</v>
      </c>
      <c r="B27" s="89"/>
      <c r="C27" s="89"/>
      <c r="D27" s="89"/>
      <c r="E27" s="85"/>
      <c r="F27" s="85"/>
      <c r="G27" s="85"/>
      <c r="H27" s="91"/>
      <c r="I27" s="85"/>
      <c r="J27" s="98"/>
      <c r="K27" s="98"/>
      <c r="L27" s="98"/>
      <c r="M27" s="98"/>
      <c r="N27" s="98"/>
      <c r="O27" s="98"/>
      <c r="P27" s="98"/>
      <c r="V27" s="20"/>
      <c r="W27" s="20"/>
    </row>
    <row r="28" spans="1:23" ht="21.95" customHeight="1">
      <c r="A28" s="89" t="s">
        <v>81</v>
      </c>
      <c r="B28" s="85"/>
      <c r="C28" s="89"/>
      <c r="D28" s="89"/>
      <c r="E28" s="85"/>
      <c r="F28" s="85"/>
      <c r="G28" s="85"/>
      <c r="H28" s="85"/>
      <c r="I28" s="85"/>
      <c r="J28" s="98"/>
      <c r="K28" s="98"/>
      <c r="L28" s="98"/>
      <c r="M28" s="98"/>
      <c r="N28" s="98"/>
      <c r="O28" s="98"/>
      <c r="P28" s="62"/>
      <c r="V28" s="20"/>
      <c r="W28" s="20"/>
    </row>
    <row r="29" spans="1:23" ht="21.95" customHeight="1">
      <c r="A29" s="89"/>
      <c r="B29" s="89" t="s">
        <v>82</v>
      </c>
      <c r="C29" s="85"/>
      <c r="D29" s="89"/>
      <c r="E29" s="85"/>
      <c r="F29" s="85"/>
      <c r="G29" s="85"/>
      <c r="H29" s="85"/>
      <c r="I29" s="85"/>
      <c r="J29" s="62"/>
      <c r="K29" s="62"/>
      <c r="L29" s="62"/>
      <c r="M29" s="98"/>
      <c r="N29" s="98"/>
      <c r="O29" s="98"/>
      <c r="P29" s="62"/>
      <c r="V29" s="20"/>
      <c r="W29" s="20"/>
    </row>
    <row r="30" spans="1:23" ht="21.95" customHeight="1">
      <c r="A30" s="89"/>
      <c r="B30" s="89" t="s">
        <v>83</v>
      </c>
      <c r="C30" s="85"/>
      <c r="D30" s="89"/>
      <c r="E30" s="85"/>
      <c r="F30" s="85"/>
      <c r="G30" s="85"/>
      <c r="H30" s="85"/>
      <c r="I30" s="85"/>
      <c r="J30" s="62"/>
      <c r="K30" s="62"/>
      <c r="L30" s="62"/>
      <c r="M30" s="98"/>
      <c r="N30" s="98"/>
      <c r="O30" s="98"/>
      <c r="P30" s="62"/>
      <c r="V30" s="20"/>
      <c r="W30" s="20"/>
    </row>
    <row r="31" spans="1:23" ht="21.95" customHeight="1">
      <c r="A31" s="89"/>
      <c r="B31" s="89"/>
      <c r="C31" s="85" t="s">
        <v>188</v>
      </c>
      <c r="D31" s="89"/>
      <c r="E31" s="85"/>
      <c r="F31" s="85"/>
      <c r="G31" s="85"/>
      <c r="H31" s="85"/>
      <c r="I31" s="85"/>
      <c r="J31" s="62"/>
      <c r="K31" s="62"/>
      <c r="L31" s="62"/>
      <c r="M31" s="98"/>
      <c r="N31" s="98"/>
      <c r="O31" s="98"/>
      <c r="P31" s="62"/>
      <c r="V31" s="20"/>
      <c r="W31" s="20"/>
    </row>
    <row r="32" spans="1:23" ht="21.95" customHeight="1">
      <c r="A32" s="89"/>
      <c r="B32" s="72"/>
      <c r="C32" s="85" t="s">
        <v>189</v>
      </c>
      <c r="D32" s="89"/>
      <c r="E32" s="85"/>
      <c r="F32" s="85"/>
      <c r="G32" s="85"/>
      <c r="H32" s="91" t="s">
        <v>84</v>
      </c>
      <c r="I32" s="85"/>
      <c r="J32" s="62">
        <v>17084.8</v>
      </c>
      <c r="K32" s="62"/>
      <c r="L32" s="150">
        <v>23379.200000000001</v>
      </c>
      <c r="M32" s="98"/>
      <c r="N32" s="62">
        <v>17084.8</v>
      </c>
      <c r="O32" s="98"/>
      <c r="P32" s="150">
        <v>23379.200000000001</v>
      </c>
      <c r="V32" s="20"/>
      <c r="W32" s="20"/>
    </row>
    <row r="33" spans="1:23" ht="21.95" customHeight="1">
      <c r="A33" s="89"/>
      <c r="B33" s="72" t="s">
        <v>85</v>
      </c>
      <c r="C33" s="85"/>
      <c r="D33" s="89"/>
      <c r="E33" s="85"/>
      <c r="F33" s="85"/>
      <c r="G33" s="85"/>
      <c r="H33" s="91" t="s">
        <v>84</v>
      </c>
      <c r="I33" s="85"/>
      <c r="J33" s="5">
        <v>-1402828</v>
      </c>
      <c r="K33" s="5"/>
      <c r="L33" s="172">
        <v>3887295.2</v>
      </c>
      <c r="M33" s="173"/>
      <c r="N33" s="5">
        <v>-1402828</v>
      </c>
      <c r="O33" s="98"/>
      <c r="P33" s="150">
        <v>3878024</v>
      </c>
      <c r="V33" s="20"/>
      <c r="W33" s="20"/>
    </row>
    <row r="34" spans="1:23" ht="21.95" customHeight="1">
      <c r="A34" s="92" t="s">
        <v>86</v>
      </c>
      <c r="B34" s="89"/>
      <c r="C34" s="89"/>
      <c r="D34" s="89"/>
      <c r="E34" s="85"/>
      <c r="F34" s="85"/>
      <c r="G34" s="85"/>
      <c r="H34" s="85"/>
      <c r="I34" s="85"/>
      <c r="J34" s="107">
        <f>+J32+J33</f>
        <v>-1385743.2</v>
      </c>
      <c r="K34" s="62"/>
      <c r="L34" s="107">
        <f>+L32+L33</f>
        <v>3910674.4000000004</v>
      </c>
      <c r="M34" s="98"/>
      <c r="N34" s="100">
        <f>+N32+N33</f>
        <v>-1385743.2</v>
      </c>
      <c r="O34" s="98"/>
      <c r="P34" s="107">
        <f>+P32+P33</f>
        <v>3901403.2</v>
      </c>
      <c r="V34" s="20"/>
      <c r="W34" s="20"/>
    </row>
    <row r="35" spans="1:23" ht="7.15" customHeight="1">
      <c r="A35" s="89"/>
      <c r="B35" s="72"/>
      <c r="C35" s="72"/>
      <c r="D35" s="72"/>
      <c r="E35" s="73"/>
      <c r="F35" s="85"/>
      <c r="G35" s="91"/>
      <c r="H35" s="91"/>
      <c r="I35" s="85"/>
      <c r="J35" s="64"/>
      <c r="K35" s="64"/>
      <c r="L35" s="64"/>
      <c r="M35" s="106"/>
      <c r="N35" s="106"/>
      <c r="O35" s="106"/>
      <c r="P35" s="64"/>
      <c r="Q35" s="26"/>
      <c r="R35" s="26"/>
      <c r="V35" s="20"/>
      <c r="W35" s="20"/>
    </row>
    <row r="36" spans="1:23" ht="21.95" customHeight="1" thickBot="1">
      <c r="A36" s="92" t="s">
        <v>87</v>
      </c>
      <c r="B36" s="89"/>
      <c r="C36" s="89"/>
      <c r="D36" s="89"/>
      <c r="E36" s="85"/>
      <c r="F36" s="85"/>
      <c r="G36" s="91"/>
      <c r="H36" s="91"/>
      <c r="I36" s="85"/>
      <c r="J36" s="108">
        <f>+J25+J34</f>
        <v>-4533618.9999999916</v>
      </c>
      <c r="K36" s="109"/>
      <c r="L36" s="108">
        <f>+L25+L34</f>
        <v>11410881.110000024</v>
      </c>
      <c r="M36" s="109"/>
      <c r="N36" s="108">
        <f>+N25+N34</f>
        <v>-7653549.0100000417</v>
      </c>
      <c r="O36" s="109"/>
      <c r="P36" s="108">
        <f>+P25+P34</f>
        <v>4364266.3799999738</v>
      </c>
      <c r="Q36" s="26"/>
      <c r="R36" s="26"/>
      <c r="V36" s="20"/>
      <c r="W36" s="20"/>
    </row>
    <row r="37" spans="1:23" ht="9" customHeight="1" thickTop="1">
      <c r="A37" s="89"/>
      <c r="B37" s="89"/>
      <c r="C37" s="89"/>
      <c r="D37" s="89"/>
      <c r="E37" s="85"/>
      <c r="F37" s="85"/>
      <c r="G37" s="85"/>
      <c r="H37" s="85"/>
      <c r="I37" s="85"/>
      <c r="J37" s="110"/>
      <c r="K37" s="110"/>
      <c r="L37" s="110"/>
      <c r="M37" s="110"/>
      <c r="N37" s="110"/>
      <c r="O37" s="110"/>
      <c r="P37" s="110"/>
      <c r="V37" s="20"/>
      <c r="W37" s="20"/>
    </row>
    <row r="38" spans="1:23" ht="21.95" customHeight="1">
      <c r="A38" s="92" t="s">
        <v>88</v>
      </c>
      <c r="B38" s="89"/>
      <c r="C38" s="89"/>
      <c r="D38" s="89"/>
      <c r="E38" s="85"/>
      <c r="F38" s="85"/>
      <c r="G38" s="91"/>
      <c r="H38" s="91"/>
      <c r="I38" s="85"/>
      <c r="J38" s="111"/>
      <c r="K38" s="112"/>
      <c r="L38" s="111"/>
      <c r="M38" s="112"/>
      <c r="N38" s="111"/>
      <c r="O38" s="112"/>
      <c r="P38" s="111"/>
      <c r="Q38" s="24"/>
      <c r="R38" s="24"/>
      <c r="V38" s="20"/>
      <c r="W38" s="20"/>
    </row>
    <row r="39" spans="1:23" ht="21.95" customHeight="1">
      <c r="A39" s="85"/>
      <c r="B39" s="89" t="s">
        <v>89</v>
      </c>
      <c r="C39" s="89"/>
      <c r="D39" s="89"/>
      <c r="E39" s="85"/>
      <c r="F39" s="85"/>
      <c r="G39" s="91"/>
      <c r="H39" s="85"/>
      <c r="I39" s="85"/>
      <c r="J39" s="174">
        <f>+J41-J40</f>
        <v>-3198715.2299999921</v>
      </c>
      <c r="K39" s="102"/>
      <c r="L39" s="174">
        <f>+L41-L40</f>
        <v>7452026.720000023</v>
      </c>
      <c r="M39" s="97">
        <f>+M41-M40</f>
        <v>0</v>
      </c>
      <c r="N39" s="111"/>
      <c r="O39" s="112"/>
      <c r="P39" s="113"/>
      <c r="Q39" s="21"/>
      <c r="R39" s="21"/>
      <c r="V39" s="20"/>
      <c r="W39" s="20"/>
    </row>
    <row r="40" spans="1:23" ht="21.95" customHeight="1">
      <c r="A40" s="85"/>
      <c r="B40" s="89" t="s">
        <v>58</v>
      </c>
      <c r="C40" s="89"/>
      <c r="D40" s="89"/>
      <c r="E40" s="85"/>
      <c r="F40" s="85"/>
      <c r="G40" s="91"/>
      <c r="H40" s="85"/>
      <c r="I40" s="85"/>
      <c r="J40" s="175">
        <v>50839.43</v>
      </c>
      <c r="K40" s="97"/>
      <c r="L40" s="101">
        <v>48179.99</v>
      </c>
      <c r="M40" s="111"/>
      <c r="N40" s="111"/>
      <c r="O40" s="112"/>
      <c r="P40" s="113"/>
      <c r="Q40" s="21"/>
      <c r="R40" s="21"/>
      <c r="V40" s="20"/>
      <c r="W40" s="20"/>
    </row>
    <row r="41" spans="1:23" ht="21.95" customHeight="1" thickBot="1">
      <c r="A41" s="92" t="s">
        <v>79</v>
      </c>
      <c r="B41" s="114"/>
      <c r="C41" s="92"/>
      <c r="D41" s="92"/>
      <c r="E41" s="85"/>
      <c r="F41" s="85"/>
      <c r="G41" s="91"/>
      <c r="H41" s="91"/>
      <c r="I41" s="85"/>
      <c r="J41" s="115">
        <f>J25</f>
        <v>-3147875.7999999919</v>
      </c>
      <c r="K41" s="102"/>
      <c r="L41" s="115">
        <f>L25</f>
        <v>7500206.7100000232</v>
      </c>
      <c r="M41" s="97">
        <f>M25</f>
        <v>0</v>
      </c>
      <c r="N41" s="111"/>
      <c r="O41" s="112"/>
      <c r="P41" s="113"/>
      <c r="Q41" s="21"/>
      <c r="R41" s="21"/>
      <c r="V41" s="20"/>
      <c r="W41" s="20"/>
    </row>
    <row r="42" spans="1:23" ht="10.15" customHeight="1" thickTop="1">
      <c r="A42" s="89"/>
      <c r="B42" s="89"/>
      <c r="C42" s="89"/>
      <c r="D42" s="89"/>
      <c r="E42" s="85"/>
      <c r="F42" s="85"/>
      <c r="G42" s="85"/>
      <c r="H42" s="85"/>
      <c r="I42" s="85"/>
      <c r="J42" s="110"/>
      <c r="K42" s="110"/>
      <c r="L42" s="110"/>
      <c r="M42" s="110"/>
      <c r="N42" s="111"/>
      <c r="O42" s="112"/>
      <c r="P42" s="113"/>
      <c r="V42" s="20"/>
      <c r="W42" s="20"/>
    </row>
    <row r="43" spans="1:23" ht="21.95" customHeight="1">
      <c r="A43" s="92" t="s">
        <v>90</v>
      </c>
      <c r="B43" s="89"/>
      <c r="C43" s="89"/>
      <c r="D43" s="89"/>
      <c r="E43" s="85"/>
      <c r="F43" s="85"/>
      <c r="G43" s="91"/>
      <c r="H43" s="91"/>
      <c r="I43" s="85"/>
      <c r="J43" s="97"/>
      <c r="K43" s="102"/>
      <c r="L43" s="97"/>
      <c r="M43" s="112"/>
      <c r="N43" s="111"/>
      <c r="O43" s="112"/>
      <c r="P43" s="113"/>
      <c r="Q43" s="21"/>
      <c r="R43" s="21"/>
      <c r="V43" s="20"/>
      <c r="W43" s="20"/>
    </row>
    <row r="44" spans="1:23" ht="21.95" customHeight="1">
      <c r="A44" s="85"/>
      <c r="B44" s="89" t="s">
        <v>89</v>
      </c>
      <c r="C44" s="89"/>
      <c r="D44" s="89"/>
      <c r="E44" s="85"/>
      <c r="F44" s="85"/>
      <c r="G44" s="91"/>
      <c r="H44" s="85"/>
      <c r="I44" s="85"/>
      <c r="J44" s="97">
        <f>+J46-J45</f>
        <v>-4584458.4299999913</v>
      </c>
      <c r="K44" s="102"/>
      <c r="L44" s="97">
        <f>L46-L45</f>
        <v>11362701.120000023</v>
      </c>
      <c r="M44" s="112"/>
      <c r="N44" s="111"/>
      <c r="O44" s="112"/>
      <c r="P44" s="113"/>
      <c r="Q44" s="21"/>
      <c r="R44" s="21"/>
      <c r="V44" s="20"/>
      <c r="W44" s="20"/>
    </row>
    <row r="45" spans="1:23" ht="21.95" customHeight="1">
      <c r="A45" s="85"/>
      <c r="B45" s="89" t="s">
        <v>58</v>
      </c>
      <c r="C45" s="89"/>
      <c r="D45" s="89"/>
      <c r="E45" s="85"/>
      <c r="F45" s="85"/>
      <c r="G45" s="91"/>
      <c r="H45" s="85"/>
      <c r="I45" s="85"/>
      <c r="J45" s="101">
        <f>J40</f>
        <v>50839.43</v>
      </c>
      <c r="K45" s="97"/>
      <c r="L45" s="101">
        <f>L40</f>
        <v>48179.99</v>
      </c>
      <c r="M45" s="111"/>
      <c r="N45" s="111"/>
      <c r="O45" s="112"/>
      <c r="P45" s="113"/>
      <c r="Q45" s="21"/>
      <c r="R45" s="21"/>
      <c r="V45" s="20"/>
      <c r="W45" s="20"/>
    </row>
    <row r="46" spans="1:23" ht="21.95" customHeight="1" thickBot="1">
      <c r="A46" s="92" t="s">
        <v>87</v>
      </c>
      <c r="B46" s="114"/>
      <c r="C46" s="92"/>
      <c r="D46" s="92"/>
      <c r="E46" s="85"/>
      <c r="F46" s="85"/>
      <c r="G46" s="91"/>
      <c r="H46" s="91"/>
      <c r="I46" s="85"/>
      <c r="J46" s="115">
        <f>J36</f>
        <v>-4533618.9999999916</v>
      </c>
      <c r="K46" s="102"/>
      <c r="L46" s="115">
        <f>L36</f>
        <v>11410881.110000024</v>
      </c>
      <c r="M46" s="112"/>
      <c r="N46" s="111"/>
      <c r="O46" s="112"/>
      <c r="P46" s="113"/>
      <c r="Q46" s="21"/>
      <c r="R46" s="21"/>
      <c r="V46" s="20"/>
      <c r="W46" s="20"/>
    </row>
    <row r="47" spans="1:23" ht="8.4499999999999993" customHeight="1" thickTop="1">
      <c r="A47" s="89"/>
      <c r="B47" s="89"/>
      <c r="C47" s="89"/>
      <c r="D47" s="89"/>
      <c r="E47" s="85"/>
      <c r="F47" s="85"/>
      <c r="G47" s="85"/>
      <c r="H47" s="85"/>
      <c r="I47" s="85"/>
      <c r="J47" s="110"/>
      <c r="K47" s="110"/>
      <c r="L47" s="110"/>
      <c r="M47" s="110"/>
      <c r="N47" s="110"/>
      <c r="O47" s="110"/>
      <c r="P47" s="110"/>
      <c r="V47" s="20"/>
      <c r="W47" s="20"/>
    </row>
    <row r="48" spans="1:23" ht="21.95" customHeight="1">
      <c r="A48" s="92" t="s">
        <v>91</v>
      </c>
      <c r="B48" s="89"/>
      <c r="C48" s="89"/>
      <c r="D48" s="89"/>
      <c r="E48" s="85"/>
      <c r="F48" s="85"/>
      <c r="G48" s="91"/>
      <c r="H48" s="91"/>
      <c r="I48" s="85"/>
      <c r="J48" s="116"/>
      <c r="K48" s="117"/>
      <c r="L48" s="116"/>
      <c r="M48" s="117"/>
      <c r="N48" s="116"/>
      <c r="O48" s="117"/>
      <c r="P48" s="116"/>
      <c r="Q48" s="1"/>
      <c r="R48" s="1"/>
      <c r="U48" s="27"/>
      <c r="V48" s="20"/>
      <c r="W48" s="20"/>
    </row>
    <row r="49" spans="1:23" ht="21.95" customHeight="1">
      <c r="A49" s="73" t="s">
        <v>92</v>
      </c>
      <c r="B49" s="85"/>
      <c r="C49" s="85"/>
      <c r="D49" s="85"/>
      <c r="E49" s="85"/>
      <c r="F49" s="85"/>
      <c r="G49" s="91"/>
      <c r="H49" s="91">
        <v>20</v>
      </c>
      <c r="I49" s="85"/>
      <c r="J49" s="118">
        <v>-0.31987152299999921</v>
      </c>
      <c r="K49" s="118"/>
      <c r="L49" s="160">
        <v>0.74520267200000234</v>
      </c>
      <c r="M49" s="117"/>
      <c r="N49" s="118">
        <v>-0.62678058100000411</v>
      </c>
      <c r="O49" s="117"/>
      <c r="P49" s="118">
        <v>4.6286317999997342E-2</v>
      </c>
      <c r="Q49" s="1"/>
      <c r="R49" s="1"/>
      <c r="U49" s="27"/>
      <c r="V49" s="20"/>
      <c r="W49" s="20"/>
    </row>
    <row r="50" spans="1:23" ht="21.95" customHeight="1">
      <c r="A50" s="73"/>
      <c r="B50" s="85"/>
      <c r="C50" s="85"/>
      <c r="D50" s="85"/>
      <c r="E50" s="85"/>
      <c r="F50" s="85"/>
      <c r="G50" s="91"/>
      <c r="H50" s="91"/>
      <c r="I50" s="85"/>
      <c r="J50" s="119"/>
      <c r="K50" s="117"/>
      <c r="L50" s="119"/>
      <c r="M50" s="117"/>
      <c r="N50" s="119"/>
      <c r="O50" s="117"/>
      <c r="P50" s="119"/>
      <c r="Q50" s="1"/>
      <c r="R50" s="1"/>
      <c r="U50" s="27"/>
      <c r="V50" s="20"/>
      <c r="W50" s="20"/>
    </row>
    <row r="51" spans="1:23" ht="21.95" customHeight="1">
      <c r="A51" s="85" t="s">
        <v>30</v>
      </c>
      <c r="B51" s="85"/>
      <c r="C51" s="85"/>
      <c r="D51" s="85"/>
      <c r="E51" s="85"/>
      <c r="F51" s="85"/>
      <c r="G51" s="91"/>
      <c r="H51" s="91"/>
      <c r="I51" s="85"/>
      <c r="J51" s="119"/>
      <c r="K51" s="117"/>
      <c r="L51" s="119"/>
      <c r="M51" s="117"/>
      <c r="N51" s="119"/>
      <c r="O51" s="117"/>
      <c r="P51" s="119"/>
      <c r="Q51" s="1"/>
      <c r="R51" s="1"/>
      <c r="U51" s="27"/>
    </row>
    <row r="52" spans="1:23">
      <c r="A52" s="85"/>
      <c r="B52" s="85"/>
      <c r="C52" s="85"/>
      <c r="D52" s="85"/>
      <c r="E52" s="85"/>
      <c r="F52" s="85"/>
      <c r="G52" s="91"/>
      <c r="H52" s="91"/>
      <c r="I52" s="85"/>
      <c r="J52" s="119"/>
      <c r="K52" s="117"/>
      <c r="L52" s="119"/>
      <c r="M52" s="117"/>
      <c r="N52" s="119"/>
      <c r="O52" s="117"/>
      <c r="P52" s="119"/>
      <c r="Q52" s="1"/>
      <c r="R52" s="1"/>
      <c r="U52" s="27"/>
    </row>
    <row r="53" spans="1:23">
      <c r="A53" s="85"/>
      <c r="B53" s="85"/>
      <c r="C53" s="85"/>
      <c r="D53" s="85"/>
      <c r="E53" s="85"/>
      <c r="F53" s="85"/>
      <c r="G53" s="91"/>
      <c r="H53" s="91"/>
      <c r="I53" s="85"/>
      <c r="J53" s="119"/>
      <c r="K53" s="117"/>
      <c r="L53" s="119"/>
      <c r="M53" s="117"/>
      <c r="N53" s="119"/>
      <c r="O53" s="117"/>
      <c r="P53" s="119"/>
      <c r="Q53" s="1"/>
      <c r="R53" s="1"/>
      <c r="U53" s="27"/>
    </row>
    <row r="54" spans="1:23">
      <c r="A54" s="85"/>
      <c r="B54" s="85"/>
      <c r="C54" s="85"/>
      <c r="D54" s="85"/>
      <c r="E54" s="85"/>
      <c r="F54" s="85"/>
      <c r="G54" s="91"/>
      <c r="H54" s="91"/>
      <c r="I54" s="85"/>
      <c r="J54" s="119"/>
      <c r="K54" s="117"/>
      <c r="L54" s="119"/>
      <c r="M54" s="117"/>
      <c r="N54" s="119"/>
      <c r="O54" s="117"/>
      <c r="P54" s="119"/>
      <c r="Q54" s="1"/>
      <c r="R54" s="1"/>
      <c r="U54" s="27"/>
    </row>
    <row r="55" spans="1:23">
      <c r="A55" s="85"/>
      <c r="B55" s="85"/>
      <c r="C55" s="85"/>
      <c r="D55" s="85"/>
      <c r="E55" s="85"/>
      <c r="F55" s="85"/>
      <c r="G55" s="91"/>
      <c r="H55" s="91"/>
      <c r="I55" s="85"/>
      <c r="J55" s="119"/>
      <c r="K55" s="117"/>
      <c r="L55" s="119"/>
      <c r="M55" s="117"/>
      <c r="N55" s="119"/>
      <c r="O55" s="117"/>
      <c r="P55" s="119"/>
      <c r="Q55" s="1"/>
      <c r="R55" s="1"/>
      <c r="U55" s="27"/>
    </row>
    <row r="56" spans="1:23">
      <c r="A56" s="85"/>
      <c r="B56" s="85"/>
      <c r="C56" s="85"/>
      <c r="D56" s="85"/>
      <c r="E56" s="85"/>
      <c r="F56" s="85"/>
      <c r="G56" s="91"/>
      <c r="H56" s="91"/>
      <c r="I56" s="85"/>
      <c r="J56" s="119"/>
      <c r="K56" s="117"/>
      <c r="L56" s="119"/>
      <c r="M56" s="117"/>
      <c r="N56" s="119"/>
      <c r="O56" s="117"/>
      <c r="P56" s="119"/>
      <c r="Q56" s="1"/>
      <c r="R56" s="1"/>
      <c r="U56" s="27"/>
    </row>
    <row r="57" spans="1:23" ht="35.450000000000003" customHeight="1">
      <c r="A57" s="85"/>
      <c r="B57" s="85"/>
      <c r="C57" s="85"/>
      <c r="D57" s="85"/>
      <c r="E57" s="85"/>
      <c r="F57" s="85"/>
      <c r="G57" s="91"/>
      <c r="H57" s="91"/>
      <c r="I57" s="85"/>
      <c r="J57" s="119"/>
      <c r="K57" s="117"/>
      <c r="L57" s="119"/>
      <c r="M57" s="117"/>
      <c r="N57" s="119"/>
      <c r="O57" s="117"/>
      <c r="P57" s="119"/>
      <c r="Q57" s="1"/>
      <c r="R57" s="1"/>
      <c r="U57" s="27"/>
    </row>
    <row r="58" spans="1:23" ht="21.95" customHeight="1">
      <c r="A58" s="85"/>
      <c r="B58" s="85"/>
      <c r="C58" s="85"/>
      <c r="D58" s="85"/>
      <c r="E58" s="85"/>
      <c r="F58" s="85"/>
      <c r="G58" s="85"/>
      <c r="H58" s="85"/>
      <c r="I58" s="85"/>
      <c r="J58" s="93"/>
      <c r="K58" s="93"/>
      <c r="L58" s="93"/>
      <c r="M58" s="93"/>
      <c r="N58" s="93"/>
      <c r="O58" s="93"/>
      <c r="P58" s="61" t="s">
        <v>198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92"/>
  <sheetViews>
    <sheetView view="pageBreakPreview" zoomScaleNormal="100" zoomScaleSheetLayoutView="100" workbookViewId="0">
      <selection activeCell="A4" sqref="A4"/>
    </sheetView>
  </sheetViews>
  <sheetFormatPr defaultColWidth="9.140625" defaultRowHeight="21.75" customHeight="1"/>
  <cols>
    <col min="1" max="1" width="4.140625" style="4" customWidth="1"/>
    <col min="2" max="2" width="4.7109375" style="4" customWidth="1"/>
    <col min="3" max="3" width="4.42578125" style="4" customWidth="1"/>
    <col min="4" max="4" width="34.5703125" style="4" customWidth="1"/>
    <col min="5" max="5" width="0.5703125" style="4" customWidth="1"/>
    <col min="6" max="6" width="7.7109375" style="4" customWidth="1"/>
    <col min="7" max="7" width="0.5703125" style="4" customWidth="1"/>
    <col min="8" max="8" width="15.7109375" style="4" customWidth="1"/>
    <col min="9" max="9" width="0.5703125" style="4" customWidth="1"/>
    <col min="10" max="10" width="15.7109375" style="4" customWidth="1"/>
    <col min="11" max="11" width="0.5703125" style="4" customWidth="1"/>
    <col min="12" max="12" width="15.7109375" style="4" customWidth="1"/>
    <col min="13" max="13" width="0.7109375" style="4" customWidth="1"/>
    <col min="14" max="14" width="15.7109375" style="4" customWidth="1"/>
    <col min="15" max="15" width="0.7109375" style="4" customWidth="1"/>
    <col min="16" max="16" width="28.7109375" style="4" customWidth="1"/>
    <col min="17" max="17" width="0.7109375" style="4" customWidth="1"/>
    <col min="18" max="18" width="24.85546875" style="4" customWidth="1"/>
    <col min="19" max="19" width="0.7109375" style="4" customWidth="1"/>
    <col min="20" max="20" width="21.7109375" style="4" customWidth="1"/>
    <col min="21" max="21" width="0.7109375" style="4" customWidth="1"/>
    <col min="22" max="22" width="18.28515625" style="4" customWidth="1"/>
    <col min="23" max="23" width="0.7109375" style="4" customWidth="1"/>
    <col min="24" max="24" width="15.28515625" style="4" customWidth="1"/>
    <col min="25" max="25" width="0.7109375" style="4" customWidth="1"/>
    <col min="26" max="26" width="16.7109375" style="4" bestFit="1" customWidth="1"/>
    <col min="27" max="27" width="7.5703125" style="4" customWidth="1"/>
    <col min="28" max="28" width="16.85546875" style="4" customWidth="1"/>
    <col min="29" max="16384" width="9.140625" style="4"/>
  </cols>
  <sheetData>
    <row r="1" spans="1:26" ht="21.75" customHeight="1">
      <c r="A1" s="67" t="s">
        <v>0</v>
      </c>
      <c r="B1" s="67"/>
      <c r="C1" s="67"/>
      <c r="D1" s="67"/>
      <c r="E1" s="67"/>
      <c r="F1" s="67"/>
      <c r="G1" s="67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ht="21.75" customHeight="1">
      <c r="A2" s="67" t="s">
        <v>93</v>
      </c>
      <c r="B2" s="67"/>
      <c r="C2" s="67"/>
      <c r="D2" s="67"/>
      <c r="E2" s="67"/>
      <c r="F2" s="67"/>
      <c r="G2" s="67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ht="21.75" customHeight="1">
      <c r="A3" s="90" t="str">
        <f>+PL!A3</f>
        <v>FOR THE YEAR ENDED DECEMBER 31, 2024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21.75" customHeight="1">
      <c r="A4" s="72"/>
      <c r="B4" s="72"/>
      <c r="C4" s="72"/>
      <c r="D4" s="72"/>
      <c r="E4" s="72"/>
      <c r="F4" s="72"/>
      <c r="G4" s="72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ht="21.75" customHeight="1">
      <c r="A5" s="72"/>
      <c r="B5" s="72"/>
      <c r="C5" s="72"/>
      <c r="D5" s="72"/>
      <c r="E5" s="72"/>
      <c r="F5" s="72"/>
      <c r="G5" s="72"/>
      <c r="H5" s="201" t="s">
        <v>3</v>
      </c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 spans="1:26" ht="21.75" customHeight="1">
      <c r="A6" s="72"/>
      <c r="B6" s="72"/>
      <c r="C6" s="72"/>
      <c r="D6" s="72"/>
      <c r="E6" s="72"/>
      <c r="F6" s="72"/>
      <c r="G6" s="72"/>
      <c r="H6" s="202" t="s">
        <v>4</v>
      </c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</row>
    <row r="7" spans="1:26" ht="21.75" customHeight="1">
      <c r="A7" s="72"/>
      <c r="B7" s="72"/>
      <c r="C7" s="72"/>
      <c r="D7" s="72"/>
      <c r="E7" s="72"/>
      <c r="F7" s="72"/>
      <c r="G7" s="72"/>
      <c r="H7" s="202" t="s">
        <v>94</v>
      </c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91"/>
      <c r="X7" s="91"/>
      <c r="Y7" s="91"/>
      <c r="Z7" s="91"/>
    </row>
    <row r="8" spans="1:26" ht="21.75" customHeight="1">
      <c r="A8" s="72"/>
      <c r="B8" s="72"/>
      <c r="C8" s="72"/>
      <c r="D8" s="72"/>
      <c r="E8" s="72"/>
      <c r="F8" s="72"/>
      <c r="G8" s="72"/>
      <c r="H8" s="74"/>
      <c r="I8" s="91"/>
      <c r="J8" s="74"/>
      <c r="K8" s="91"/>
      <c r="L8" s="203" t="s">
        <v>95</v>
      </c>
      <c r="M8" s="203"/>
      <c r="N8" s="203"/>
      <c r="O8" s="132"/>
      <c r="P8" s="202" t="s">
        <v>56</v>
      </c>
      <c r="Q8" s="202"/>
      <c r="R8" s="202"/>
      <c r="S8" s="202"/>
      <c r="T8" s="202"/>
      <c r="U8" s="91"/>
      <c r="V8" s="180"/>
      <c r="W8" s="91"/>
      <c r="X8" s="91"/>
      <c r="Y8" s="91"/>
      <c r="Z8" s="91"/>
    </row>
    <row r="9" spans="1:26" ht="21.75" customHeight="1">
      <c r="A9" s="72"/>
      <c r="B9" s="72"/>
      <c r="C9" s="72"/>
      <c r="D9" s="72"/>
      <c r="E9" s="72"/>
      <c r="F9" s="72"/>
      <c r="G9" s="72"/>
      <c r="H9" s="74"/>
      <c r="I9" s="91"/>
      <c r="J9" s="74"/>
      <c r="K9" s="91"/>
      <c r="L9" s="132"/>
      <c r="M9" s="132"/>
      <c r="N9" s="132"/>
      <c r="O9" s="132"/>
      <c r="P9" s="91" t="s">
        <v>202</v>
      </c>
      <c r="Q9" s="91"/>
      <c r="R9" s="91"/>
      <c r="S9" s="91"/>
      <c r="T9" s="91"/>
      <c r="U9" s="91"/>
      <c r="V9" s="180"/>
      <c r="W9" s="91"/>
      <c r="X9" s="91"/>
      <c r="Y9" s="91"/>
      <c r="Z9" s="91"/>
    </row>
    <row r="10" spans="1:26" ht="21.75" customHeight="1">
      <c r="A10" s="72"/>
      <c r="B10" s="72"/>
      <c r="C10" s="72"/>
      <c r="D10" s="72"/>
      <c r="E10" s="72"/>
      <c r="F10" s="72"/>
      <c r="G10" s="72"/>
      <c r="H10" s="74" t="s">
        <v>96</v>
      </c>
      <c r="I10" s="91"/>
      <c r="J10" s="74"/>
      <c r="K10" s="91"/>
      <c r="L10" s="132"/>
      <c r="M10" s="132"/>
      <c r="N10" s="132"/>
      <c r="O10" s="132"/>
      <c r="P10" s="74" t="s">
        <v>203</v>
      </c>
      <c r="Q10" s="91"/>
      <c r="R10" s="91"/>
      <c r="S10" s="91"/>
      <c r="T10" s="91"/>
      <c r="U10" s="91"/>
      <c r="V10" s="180" t="s">
        <v>97</v>
      </c>
      <c r="W10" s="91"/>
      <c r="X10" s="91"/>
      <c r="Y10" s="91"/>
      <c r="Z10" s="91" t="s">
        <v>98</v>
      </c>
    </row>
    <row r="11" spans="1:26" ht="21.75" customHeight="1">
      <c r="A11" s="72"/>
      <c r="B11" s="72"/>
      <c r="C11" s="72"/>
      <c r="D11" s="72"/>
      <c r="E11" s="72"/>
      <c r="F11" s="72"/>
      <c r="G11" s="72"/>
      <c r="H11" s="74" t="s">
        <v>99</v>
      </c>
      <c r="I11" s="91"/>
      <c r="J11" s="74"/>
      <c r="K11" s="91"/>
      <c r="L11" s="132" t="s">
        <v>100</v>
      </c>
      <c r="M11" s="91"/>
      <c r="N11" s="91"/>
      <c r="O11" s="91"/>
      <c r="P11" s="74" t="s">
        <v>205</v>
      </c>
      <c r="Q11" s="74"/>
      <c r="R11" s="91" t="s">
        <v>101</v>
      </c>
      <c r="S11" s="74"/>
      <c r="T11" s="74" t="s">
        <v>102</v>
      </c>
      <c r="U11" s="91"/>
      <c r="V11" s="181" t="s">
        <v>103</v>
      </c>
      <c r="W11" s="91"/>
      <c r="X11" s="91" t="s">
        <v>104</v>
      </c>
      <c r="Y11" s="91"/>
      <c r="Z11" s="91" t="s">
        <v>105</v>
      </c>
    </row>
    <row r="12" spans="1:26" ht="21.75" customHeight="1">
      <c r="A12" s="72"/>
      <c r="B12" s="72"/>
      <c r="C12" s="72"/>
      <c r="D12" s="72"/>
      <c r="E12" s="72"/>
      <c r="F12" s="95" t="s">
        <v>6</v>
      </c>
      <c r="G12" s="72"/>
      <c r="H12" s="76" t="s">
        <v>106</v>
      </c>
      <c r="I12" s="91"/>
      <c r="J12" s="76" t="s">
        <v>107</v>
      </c>
      <c r="K12" s="91"/>
      <c r="L12" s="131" t="s">
        <v>108</v>
      </c>
      <c r="M12" s="91"/>
      <c r="N12" s="131" t="s">
        <v>109</v>
      </c>
      <c r="O12" s="132"/>
      <c r="P12" s="76" t="s">
        <v>204</v>
      </c>
      <c r="Q12" s="91"/>
      <c r="R12" s="76" t="s">
        <v>110</v>
      </c>
      <c r="S12" s="91"/>
      <c r="T12" s="95" t="s">
        <v>111</v>
      </c>
      <c r="U12" s="91"/>
      <c r="V12" s="182" t="s">
        <v>112</v>
      </c>
      <c r="W12" s="91"/>
      <c r="X12" s="95" t="s">
        <v>113</v>
      </c>
      <c r="Y12" s="91"/>
      <c r="Z12" s="95" t="s">
        <v>114</v>
      </c>
    </row>
    <row r="13" spans="1:26" ht="21.75" customHeight="1">
      <c r="A13" s="72" t="s">
        <v>115</v>
      </c>
      <c r="B13" s="72"/>
      <c r="C13" s="72"/>
      <c r="D13" s="72"/>
      <c r="E13" s="72"/>
      <c r="F13" s="72"/>
      <c r="G13" s="72"/>
      <c r="H13" s="97">
        <v>100000000</v>
      </c>
      <c r="I13" s="133"/>
      <c r="J13" s="97">
        <v>138500000</v>
      </c>
      <c r="K13" s="133"/>
      <c r="L13" s="97">
        <v>10057461.83</v>
      </c>
      <c r="M13" s="133"/>
      <c r="N13" s="183">
        <v>140362131.06999999</v>
      </c>
      <c r="O13" s="183"/>
      <c r="P13" s="183">
        <v>-673212.8</v>
      </c>
      <c r="Q13" s="183"/>
      <c r="R13" s="183">
        <v>2955263.46</v>
      </c>
      <c r="S13" s="183"/>
      <c r="T13" s="183">
        <f>+P13+R13</f>
        <v>2282050.66</v>
      </c>
      <c r="U13" s="133"/>
      <c r="V13" s="126">
        <f>SUM(H13:N13)+T13</f>
        <v>391201643.56</v>
      </c>
      <c r="W13" s="133"/>
      <c r="X13" s="97">
        <v>958318.7</v>
      </c>
      <c r="Y13" s="133"/>
      <c r="Z13" s="126">
        <f>SUM(V13:X13)</f>
        <v>392159962.25999999</v>
      </c>
    </row>
    <row r="14" spans="1:26" ht="21.75" customHeight="1">
      <c r="A14" s="72" t="s">
        <v>116</v>
      </c>
      <c r="C14" s="72"/>
      <c r="D14" s="72"/>
      <c r="E14" s="72"/>
      <c r="F14" s="72"/>
      <c r="G14" s="72"/>
      <c r="H14" s="97"/>
      <c r="I14" s="133"/>
      <c r="J14" s="97"/>
      <c r="K14" s="133"/>
      <c r="L14" s="97"/>
      <c r="M14" s="133"/>
      <c r="N14" s="183"/>
      <c r="O14" s="183"/>
      <c r="P14" s="183"/>
      <c r="Q14" s="183"/>
      <c r="R14" s="183"/>
      <c r="S14" s="183"/>
      <c r="T14" s="183"/>
      <c r="U14" s="133"/>
      <c r="V14" s="126"/>
      <c r="W14" s="133"/>
      <c r="X14" s="97"/>
      <c r="Y14" s="133"/>
      <c r="Z14" s="126"/>
    </row>
    <row r="15" spans="1:26" ht="21.75" customHeight="1">
      <c r="B15" s="72" t="s">
        <v>117</v>
      </c>
      <c r="C15" s="72"/>
      <c r="D15" s="72"/>
      <c r="E15" s="72"/>
      <c r="F15" s="74">
        <v>18.2</v>
      </c>
      <c r="G15" s="72"/>
      <c r="H15" s="64">
        <v>0</v>
      </c>
      <c r="I15" s="64"/>
      <c r="J15" s="64">
        <v>0</v>
      </c>
      <c r="K15" s="64"/>
      <c r="L15" s="64">
        <v>0</v>
      </c>
      <c r="M15" s="133"/>
      <c r="N15" s="183">
        <v>-3500000</v>
      </c>
      <c r="O15" s="183"/>
      <c r="P15" s="64">
        <v>0</v>
      </c>
      <c r="Q15" s="64"/>
      <c r="R15" s="64">
        <v>0</v>
      </c>
      <c r="S15" s="64"/>
      <c r="T15" s="64">
        <v>0</v>
      </c>
      <c r="U15" s="133"/>
      <c r="V15" s="126">
        <f>SUM(H15:N15)+T15</f>
        <v>-3500000</v>
      </c>
      <c r="W15" s="133"/>
      <c r="X15" s="97">
        <v>0</v>
      </c>
      <c r="Y15" s="133"/>
      <c r="Z15" s="126">
        <f>SUM(V15:X15)</f>
        <v>-3500000</v>
      </c>
    </row>
    <row r="16" spans="1:26" ht="21.75" customHeight="1">
      <c r="A16" s="72" t="s">
        <v>119</v>
      </c>
      <c r="B16" s="72"/>
      <c r="C16" s="72"/>
      <c r="D16" s="72"/>
      <c r="E16" s="72"/>
      <c r="F16" s="72"/>
      <c r="G16" s="72"/>
      <c r="H16" s="97"/>
      <c r="I16" s="133"/>
      <c r="J16" s="97"/>
      <c r="K16" s="133"/>
      <c r="L16" s="97"/>
      <c r="M16" s="133"/>
      <c r="N16" s="183"/>
      <c r="O16" s="183"/>
      <c r="P16" s="183"/>
      <c r="Q16" s="183"/>
      <c r="R16" s="183"/>
      <c r="S16" s="183"/>
      <c r="T16" s="183"/>
      <c r="U16" s="133"/>
      <c r="V16" s="126"/>
      <c r="W16" s="133"/>
      <c r="X16" s="97"/>
      <c r="Y16" s="133"/>
      <c r="Z16" s="126"/>
    </row>
    <row r="17" spans="1:28" ht="21.75" customHeight="1">
      <c r="B17" s="184" t="s">
        <v>190</v>
      </c>
      <c r="C17" s="72"/>
      <c r="D17" s="72"/>
      <c r="E17" s="72"/>
      <c r="F17" s="72"/>
      <c r="G17" s="72"/>
      <c r="H17" s="64">
        <v>0</v>
      </c>
      <c r="I17" s="64"/>
      <c r="J17" s="64">
        <v>0</v>
      </c>
      <c r="K17" s="64"/>
      <c r="L17" s="64">
        <v>0</v>
      </c>
      <c r="M17" s="133"/>
      <c r="N17" s="124">
        <v>7452026.720000023</v>
      </c>
      <c r="O17" s="183"/>
      <c r="P17" s="64">
        <v>0</v>
      </c>
      <c r="Q17" s="64"/>
      <c r="R17" s="64">
        <v>0</v>
      </c>
      <c r="S17" s="64"/>
      <c r="T17" s="64">
        <f>+P17+R17</f>
        <v>0</v>
      </c>
      <c r="U17" s="133"/>
      <c r="V17" s="126">
        <f>SUM(H17:N17)+T17</f>
        <v>7452026.720000023</v>
      </c>
      <c r="W17" s="133"/>
      <c r="X17" s="64">
        <v>48179.99</v>
      </c>
      <c r="Y17" s="133"/>
      <c r="Z17" s="126">
        <f>SUM(V17:X17)</f>
        <v>7500206.7100000232</v>
      </c>
    </row>
    <row r="18" spans="1:28" ht="21.75" customHeight="1">
      <c r="B18" s="73" t="s">
        <v>120</v>
      </c>
      <c r="C18" s="72"/>
      <c r="D18" s="72"/>
      <c r="E18" s="72"/>
      <c r="F18" s="74" t="s">
        <v>84</v>
      </c>
      <c r="G18" s="72"/>
      <c r="H18" s="65">
        <v>0</v>
      </c>
      <c r="I18" s="64"/>
      <c r="J18" s="65">
        <v>0</v>
      </c>
      <c r="K18" s="64"/>
      <c r="L18" s="65">
        <v>0</v>
      </c>
      <c r="M18" s="64"/>
      <c r="N18" s="185">
        <v>0</v>
      </c>
      <c r="O18" s="183"/>
      <c r="P18" s="186">
        <v>23379.200000000001</v>
      </c>
      <c r="Q18" s="187"/>
      <c r="R18" s="186">
        <v>3887295.2</v>
      </c>
      <c r="S18" s="187"/>
      <c r="T18" s="186">
        <f>+P18+R18</f>
        <v>3910674.4000000004</v>
      </c>
      <c r="U18" s="133"/>
      <c r="V18" s="127">
        <f>SUM(H18:N18)+T18</f>
        <v>3910674.4000000004</v>
      </c>
      <c r="W18" s="133"/>
      <c r="X18" s="65">
        <v>0</v>
      </c>
      <c r="Y18" s="133"/>
      <c r="Z18" s="127">
        <f>SUM(V18:X18)</f>
        <v>3910674.4000000004</v>
      </c>
    </row>
    <row r="19" spans="1:28" ht="21.75" customHeight="1">
      <c r="A19" s="4" t="s">
        <v>121</v>
      </c>
      <c r="B19" s="73"/>
      <c r="C19" s="72"/>
      <c r="D19" s="72"/>
      <c r="E19" s="72"/>
      <c r="F19" s="72"/>
      <c r="G19" s="72"/>
      <c r="H19" s="64">
        <f>SUM(H17:H18)</f>
        <v>0</v>
      </c>
      <c r="I19" s="64"/>
      <c r="J19" s="64">
        <f>SUM(J17:J18)</f>
        <v>0</v>
      </c>
      <c r="K19" s="64"/>
      <c r="L19" s="64">
        <f>SUM(L17:L18)</f>
        <v>0</v>
      </c>
      <c r="M19" s="64"/>
      <c r="N19" s="187">
        <f>SUM(N17:N18)</f>
        <v>7452026.720000023</v>
      </c>
      <c r="O19" s="183"/>
      <c r="P19" s="187">
        <f>SUM(P17:P18)</f>
        <v>23379.200000000001</v>
      </c>
      <c r="Q19" s="187"/>
      <c r="R19" s="187">
        <f>SUM(R17:R18)</f>
        <v>3887295.2</v>
      </c>
      <c r="S19" s="187"/>
      <c r="T19" s="187">
        <f>SUM(T17:T18)</f>
        <v>3910674.4000000004</v>
      </c>
      <c r="U19" s="133"/>
      <c r="V19" s="126">
        <f>SUM(V17:V18)</f>
        <v>11362701.120000023</v>
      </c>
      <c r="W19" s="133"/>
      <c r="X19" s="64">
        <f>SUM(X17:X18)</f>
        <v>48179.99</v>
      </c>
      <c r="Y19" s="133"/>
      <c r="Z19" s="126">
        <f>SUM(Z17:Z18)</f>
        <v>11410881.110000024</v>
      </c>
    </row>
    <row r="20" spans="1:28" ht="21.75" customHeight="1">
      <c r="A20" s="73" t="s">
        <v>118</v>
      </c>
      <c r="B20" s="72"/>
      <c r="C20" s="72"/>
      <c r="D20" s="72"/>
      <c r="E20" s="72"/>
      <c r="F20" s="72"/>
      <c r="G20" s="72"/>
      <c r="H20" s="196">
        <f>+H13+H19</f>
        <v>100000000</v>
      </c>
      <c r="I20" s="134"/>
      <c r="J20" s="196">
        <f>+J13+J19</f>
        <v>138500000</v>
      </c>
      <c r="K20" s="134"/>
      <c r="L20" s="196">
        <f>+L13+L19</f>
        <v>10057461.83</v>
      </c>
      <c r="M20" s="134"/>
      <c r="N20" s="196">
        <f>+N13+N19+N15</f>
        <v>144314157.79000002</v>
      </c>
      <c r="O20" s="126"/>
      <c r="P20" s="196">
        <f>+P13+P19</f>
        <v>-649833.60000000009</v>
      </c>
      <c r="Q20" s="126"/>
      <c r="R20" s="196">
        <f>+R13+R19</f>
        <v>6842558.6600000001</v>
      </c>
      <c r="S20" s="126"/>
      <c r="T20" s="196">
        <f>+T13+T19</f>
        <v>6192725.0600000005</v>
      </c>
      <c r="U20" s="134"/>
      <c r="V20" s="196">
        <f>+V13+V19+V15</f>
        <v>399064344.68000001</v>
      </c>
      <c r="W20" s="134"/>
      <c r="X20" s="196">
        <f>+X13+X19</f>
        <v>1006498.69</v>
      </c>
      <c r="Y20" s="134"/>
      <c r="Z20" s="196">
        <f>+Z13+Z19+Z15</f>
        <v>400070843.37</v>
      </c>
      <c r="AA20" s="10"/>
      <c r="AB20" s="10"/>
    </row>
    <row r="21" spans="1:28" ht="6.6" customHeight="1">
      <c r="A21" s="73"/>
      <c r="B21" s="72"/>
      <c r="C21" s="72"/>
      <c r="D21" s="72"/>
      <c r="E21" s="72"/>
      <c r="F21" s="72"/>
      <c r="G21" s="72"/>
      <c r="H21" s="126"/>
      <c r="I21" s="134"/>
      <c r="J21" s="126"/>
      <c r="K21" s="134"/>
      <c r="L21" s="126"/>
      <c r="M21" s="134"/>
      <c r="N21" s="126"/>
      <c r="O21" s="126"/>
      <c r="P21" s="126"/>
      <c r="Q21" s="126"/>
      <c r="R21" s="126"/>
      <c r="S21" s="126"/>
      <c r="T21" s="126"/>
      <c r="U21" s="134"/>
      <c r="V21" s="126"/>
      <c r="W21" s="134"/>
      <c r="X21" s="126"/>
      <c r="Y21" s="134"/>
      <c r="Z21" s="126"/>
      <c r="AA21" s="10"/>
      <c r="AB21" s="10"/>
    </row>
    <row r="22" spans="1:28" ht="21.75" customHeight="1">
      <c r="A22" s="72" t="s">
        <v>116</v>
      </c>
      <c r="B22" s="72"/>
      <c r="C22" s="72"/>
      <c r="D22" s="72"/>
      <c r="E22" s="72"/>
      <c r="F22" s="72"/>
      <c r="G22" s="72"/>
      <c r="H22" s="126"/>
      <c r="I22" s="134"/>
      <c r="J22" s="126"/>
      <c r="K22" s="134"/>
      <c r="L22" s="126"/>
      <c r="M22" s="134"/>
      <c r="N22" s="126"/>
      <c r="O22" s="126"/>
      <c r="P22" s="126"/>
      <c r="Q22" s="126"/>
      <c r="R22" s="126"/>
      <c r="S22" s="126"/>
      <c r="T22" s="126"/>
      <c r="U22" s="134"/>
      <c r="V22" s="126"/>
      <c r="W22" s="134"/>
      <c r="X22" s="126"/>
      <c r="Y22" s="134"/>
      <c r="Z22" s="126"/>
      <c r="AA22" s="10"/>
      <c r="AB22" s="10"/>
    </row>
    <row r="23" spans="1:28" ht="21.75" customHeight="1">
      <c r="B23" s="72" t="s">
        <v>117</v>
      </c>
      <c r="C23" s="72"/>
      <c r="D23" s="72"/>
      <c r="E23" s="72"/>
      <c r="F23" s="74">
        <v>18.100000000000001</v>
      </c>
      <c r="G23" s="72"/>
      <c r="H23" s="151">
        <v>0</v>
      </c>
      <c r="I23" s="151"/>
      <c r="J23" s="151">
        <v>0</v>
      </c>
      <c r="K23" s="146"/>
      <c r="L23" s="151">
        <v>0</v>
      </c>
      <c r="M23" s="146"/>
      <c r="N23" s="151">
        <v>-2499950</v>
      </c>
      <c r="O23" s="151"/>
      <c r="P23" s="151">
        <v>0</v>
      </c>
      <c r="Q23" s="151"/>
      <c r="R23" s="151">
        <v>0</v>
      </c>
      <c r="S23" s="151"/>
      <c r="T23" s="151">
        <v>0</v>
      </c>
      <c r="U23" s="146"/>
      <c r="V23" s="151">
        <f>+H23+J23+L23+N23+T23</f>
        <v>-2499950</v>
      </c>
      <c r="W23" s="134"/>
      <c r="X23" s="126">
        <v>0</v>
      </c>
      <c r="Y23" s="134"/>
      <c r="Z23" s="151">
        <f>SUM(V23:X23)</f>
        <v>-2499950</v>
      </c>
      <c r="AA23" s="10"/>
      <c r="AB23" s="10"/>
    </row>
    <row r="24" spans="1:28" ht="21.75" customHeight="1">
      <c r="A24" s="72" t="s">
        <v>119</v>
      </c>
      <c r="B24" s="72"/>
      <c r="C24" s="72"/>
      <c r="D24" s="72"/>
      <c r="E24" s="72"/>
      <c r="F24" s="72"/>
      <c r="G24" s="72"/>
      <c r="H24" s="126"/>
      <c r="I24" s="134"/>
      <c r="J24" s="126"/>
      <c r="K24" s="134"/>
      <c r="L24" s="126"/>
      <c r="M24" s="134"/>
      <c r="N24" s="126"/>
      <c r="O24" s="126"/>
      <c r="P24" s="126"/>
      <c r="Q24" s="126"/>
      <c r="R24" s="126"/>
      <c r="S24" s="126"/>
      <c r="T24" s="126"/>
      <c r="U24" s="134"/>
      <c r="V24" s="126"/>
      <c r="W24" s="134"/>
      <c r="X24" s="126"/>
      <c r="Y24" s="134"/>
      <c r="Z24" s="126"/>
      <c r="AA24" s="10"/>
      <c r="AB24" s="10"/>
    </row>
    <row r="25" spans="1:28" ht="21.75" customHeight="1">
      <c r="B25" s="184" t="s">
        <v>190</v>
      </c>
      <c r="C25" s="72"/>
      <c r="D25" s="72"/>
      <c r="E25" s="72"/>
      <c r="F25" s="72"/>
      <c r="G25" s="72"/>
      <c r="H25" s="64">
        <v>0</v>
      </c>
      <c r="I25" s="64"/>
      <c r="J25" s="64">
        <v>0</v>
      </c>
      <c r="K25" s="64"/>
      <c r="L25" s="64">
        <v>0</v>
      </c>
      <c r="M25" s="134"/>
      <c r="N25" s="126">
        <v>-3198715.2299999921</v>
      </c>
      <c r="O25" s="126"/>
      <c r="P25" s="64">
        <v>0</v>
      </c>
      <c r="Q25" s="64"/>
      <c r="R25" s="64">
        <v>0</v>
      </c>
      <c r="S25" s="64"/>
      <c r="T25" s="64">
        <f>+P25+R25</f>
        <v>0</v>
      </c>
      <c r="U25" s="134"/>
      <c r="V25" s="126">
        <f>SUM(H25:N25)+T25</f>
        <v>-3198715.2299999921</v>
      </c>
      <c r="W25" s="134"/>
      <c r="X25" s="126">
        <v>50839.43</v>
      </c>
      <c r="Y25" s="134"/>
      <c r="Z25" s="126">
        <f>SUM(V25:X25)</f>
        <v>-3147875.7999999919</v>
      </c>
      <c r="AA25" s="10"/>
    </row>
    <row r="26" spans="1:28" ht="21.75" customHeight="1">
      <c r="B26" s="84" t="s">
        <v>120</v>
      </c>
      <c r="C26" s="72"/>
      <c r="D26" s="72"/>
      <c r="E26" s="72"/>
      <c r="F26" s="74" t="s">
        <v>84</v>
      </c>
      <c r="G26" s="72"/>
      <c r="H26" s="65">
        <v>0</v>
      </c>
      <c r="I26" s="62"/>
      <c r="J26" s="65">
        <v>0</v>
      </c>
      <c r="K26" s="62"/>
      <c r="L26" s="65">
        <v>0</v>
      </c>
      <c r="M26" s="62"/>
      <c r="N26" s="65">
        <v>0</v>
      </c>
      <c r="O26" s="187"/>
      <c r="P26" s="186">
        <v>17084.8</v>
      </c>
      <c r="Q26" s="187"/>
      <c r="R26" s="186">
        <v>-1402828</v>
      </c>
      <c r="S26" s="187"/>
      <c r="T26" s="186">
        <f>+P26+R26</f>
        <v>-1385743.2</v>
      </c>
      <c r="U26" s="187"/>
      <c r="V26" s="127">
        <f>SUM(H26:N26)+T26</f>
        <v>-1385743.2</v>
      </c>
      <c r="W26" s="187"/>
      <c r="X26" s="186">
        <v>0</v>
      </c>
      <c r="Y26" s="134"/>
      <c r="Z26" s="186">
        <f>SUM(V26:X26)</f>
        <v>-1385743.2</v>
      </c>
      <c r="AB26" s="188"/>
    </row>
    <row r="27" spans="1:28" ht="21.75" customHeight="1">
      <c r="A27" s="4" t="s">
        <v>121</v>
      </c>
      <c r="B27" s="84"/>
      <c r="C27" s="72"/>
      <c r="D27" s="72"/>
      <c r="E27" s="72"/>
      <c r="F27" s="72"/>
      <c r="G27" s="72"/>
      <c r="H27" s="189">
        <f>SUM(H25:H26)</f>
        <v>0</v>
      </c>
      <c r="I27" s="62"/>
      <c r="J27" s="189">
        <f>SUM(J25:J26)</f>
        <v>0</v>
      </c>
      <c r="K27" s="62"/>
      <c r="L27" s="189">
        <f>SUM(L25:L26)</f>
        <v>0</v>
      </c>
      <c r="M27" s="62"/>
      <c r="N27" s="190">
        <f>SUM(N25:N26)</f>
        <v>-3198715.2299999921</v>
      </c>
      <c r="O27" s="187"/>
      <c r="P27" s="190">
        <f>SUM(P25:P26)</f>
        <v>17084.8</v>
      </c>
      <c r="Q27" s="187"/>
      <c r="R27" s="190">
        <f>SUM(R25:R26)</f>
        <v>-1402828</v>
      </c>
      <c r="S27" s="187"/>
      <c r="T27" s="190">
        <f>SUM(T25:T26)</f>
        <v>-1385743.2</v>
      </c>
      <c r="U27" s="187"/>
      <c r="V27" s="157">
        <f>SUM(V25:V26)</f>
        <v>-4584458.4299999923</v>
      </c>
      <c r="W27" s="187"/>
      <c r="X27" s="190">
        <f>SUM(X25:X26)</f>
        <v>50839.43</v>
      </c>
      <c r="Y27" s="134"/>
      <c r="Z27" s="190">
        <f>SUM(Z25:Z26)</f>
        <v>-4533618.9999999916</v>
      </c>
      <c r="AB27" s="188"/>
    </row>
    <row r="28" spans="1:28" ht="21.75" customHeight="1" thickBot="1">
      <c r="A28" s="72" t="s">
        <v>122</v>
      </c>
      <c r="B28" s="72"/>
      <c r="C28" s="72"/>
      <c r="D28" s="72"/>
      <c r="E28" s="72"/>
      <c r="F28" s="72"/>
      <c r="G28" s="72"/>
      <c r="H28" s="129">
        <f>+H20+H27+H23</f>
        <v>100000000</v>
      </c>
      <c r="I28" s="134"/>
      <c r="J28" s="129">
        <f>+J20+J27+J23</f>
        <v>138500000</v>
      </c>
      <c r="K28" s="134"/>
      <c r="L28" s="129">
        <f>+L20+L27+L23</f>
        <v>10057461.83</v>
      </c>
      <c r="M28" s="134"/>
      <c r="N28" s="129">
        <f>+N20+N27+N23</f>
        <v>138615492.56000003</v>
      </c>
      <c r="O28" s="126"/>
      <c r="P28" s="129">
        <f>+P20+P27+P23</f>
        <v>-632748.80000000005</v>
      </c>
      <c r="Q28" s="126"/>
      <c r="R28" s="129">
        <f>+R20+R27+R23</f>
        <v>5439730.6600000001</v>
      </c>
      <c r="S28" s="126"/>
      <c r="T28" s="129">
        <f>+T20+T27+T23</f>
        <v>4806981.8600000003</v>
      </c>
      <c r="U28" s="134"/>
      <c r="V28" s="129">
        <f>+V20+V27+V23</f>
        <v>391979936.25</v>
      </c>
      <c r="W28" s="134"/>
      <c r="X28" s="129">
        <f>+X20+X27+X23</f>
        <v>1057338.1199999999</v>
      </c>
      <c r="Y28" s="134"/>
      <c r="Z28" s="129">
        <f>+Z20+Z27+Z23</f>
        <v>393037274.37</v>
      </c>
      <c r="AB28" s="10"/>
    </row>
    <row r="29" spans="1:28" ht="21.75" customHeight="1" thickTop="1">
      <c r="A29" s="72"/>
      <c r="B29" s="72"/>
      <c r="C29" s="72"/>
      <c r="D29" s="72"/>
      <c r="E29" s="72"/>
      <c r="F29" s="72"/>
      <c r="G29" s="72"/>
      <c r="H29" s="126"/>
      <c r="I29" s="134"/>
      <c r="J29" s="126"/>
      <c r="K29" s="134"/>
      <c r="L29" s="126"/>
      <c r="M29" s="134"/>
      <c r="N29" s="126"/>
      <c r="O29" s="126"/>
      <c r="P29" s="126"/>
      <c r="Q29" s="126"/>
      <c r="R29" s="126"/>
      <c r="S29" s="126"/>
      <c r="T29" s="126"/>
      <c r="U29" s="134"/>
      <c r="V29" s="126"/>
      <c r="W29" s="134"/>
      <c r="X29" s="126"/>
      <c r="Y29" s="134"/>
      <c r="Z29" s="126"/>
      <c r="AA29" s="10"/>
    </row>
    <row r="30" spans="1:28" ht="21.75" customHeight="1">
      <c r="A30" s="85" t="s">
        <v>30</v>
      </c>
      <c r="B30" s="72"/>
      <c r="C30" s="72"/>
      <c r="D30" s="72"/>
      <c r="E30" s="72"/>
      <c r="F30" s="72"/>
      <c r="G30" s="72"/>
      <c r="H30" s="191"/>
      <c r="I30" s="146"/>
      <c r="J30" s="191"/>
      <c r="K30" s="146"/>
      <c r="L30" s="191"/>
      <c r="M30" s="146"/>
      <c r="N30" s="191"/>
      <c r="O30" s="191"/>
      <c r="P30" s="191"/>
      <c r="Q30" s="191"/>
      <c r="R30" s="191"/>
      <c r="S30" s="191"/>
      <c r="T30" s="191"/>
      <c r="U30" s="146"/>
      <c r="V30" s="191"/>
      <c r="W30" s="146"/>
      <c r="X30" s="191"/>
      <c r="Y30" s="146"/>
      <c r="Z30" s="191"/>
    </row>
    <row r="31" spans="1:28" ht="21.75" customHeight="1">
      <c r="A31" s="85"/>
      <c r="B31" s="72"/>
      <c r="C31" s="72"/>
      <c r="D31" s="72"/>
      <c r="E31" s="72"/>
      <c r="F31" s="72"/>
      <c r="G31" s="72"/>
      <c r="H31" s="191"/>
      <c r="I31" s="146"/>
      <c r="J31" s="191"/>
      <c r="K31" s="146"/>
      <c r="L31" s="191"/>
      <c r="M31" s="146"/>
      <c r="N31" s="191"/>
      <c r="O31" s="191"/>
      <c r="P31" s="191"/>
      <c r="Q31" s="191"/>
      <c r="R31" s="191"/>
      <c r="S31" s="191"/>
      <c r="T31" s="191"/>
      <c r="U31" s="146"/>
      <c r="V31" s="191"/>
      <c r="W31" s="146"/>
      <c r="X31" s="191"/>
      <c r="Y31" s="146"/>
      <c r="Z31" s="191"/>
    </row>
    <row r="32" spans="1:28" ht="21.75" customHeight="1">
      <c r="A32" s="85"/>
      <c r="B32" s="72"/>
      <c r="C32" s="72"/>
      <c r="D32" s="72"/>
      <c r="E32" s="72"/>
      <c r="F32" s="72"/>
      <c r="G32" s="72"/>
      <c r="H32" s="191"/>
      <c r="I32" s="146"/>
      <c r="J32" s="191"/>
      <c r="K32" s="146"/>
      <c r="L32" s="191"/>
      <c r="M32" s="146"/>
      <c r="N32" s="191"/>
      <c r="O32" s="191"/>
      <c r="P32" s="191"/>
      <c r="Q32" s="191"/>
      <c r="R32" s="191"/>
      <c r="S32" s="191"/>
      <c r="T32" s="191"/>
      <c r="U32" s="146"/>
      <c r="V32" s="191"/>
      <c r="W32" s="146"/>
      <c r="X32" s="191"/>
      <c r="Y32" s="146"/>
      <c r="Z32" s="191"/>
    </row>
    <row r="33" spans="1:26" ht="21.75" customHeight="1">
      <c r="A33" s="85"/>
      <c r="B33" s="72"/>
      <c r="C33" s="72"/>
      <c r="D33" s="72"/>
      <c r="E33" s="72"/>
      <c r="F33" s="72"/>
      <c r="G33" s="72"/>
      <c r="H33" s="191"/>
      <c r="I33" s="146"/>
      <c r="J33" s="191"/>
      <c r="K33" s="146"/>
      <c r="L33" s="191"/>
      <c r="M33" s="146"/>
      <c r="N33" s="191"/>
      <c r="O33" s="191"/>
      <c r="P33" s="191"/>
      <c r="Q33" s="191"/>
      <c r="R33" s="191"/>
      <c r="S33" s="191"/>
      <c r="T33" s="191"/>
      <c r="U33" s="146"/>
      <c r="V33" s="191"/>
      <c r="W33" s="146"/>
      <c r="X33" s="191"/>
      <c r="Y33" s="146"/>
      <c r="Z33" s="191"/>
    </row>
    <row r="34" spans="1:26" ht="21.75" customHeight="1">
      <c r="A34" s="85"/>
      <c r="B34" s="72"/>
      <c r="C34" s="72"/>
      <c r="D34" s="72"/>
      <c r="E34" s="72"/>
      <c r="F34" s="72"/>
      <c r="G34" s="72"/>
      <c r="H34" s="191"/>
      <c r="I34" s="146"/>
      <c r="J34" s="191"/>
      <c r="K34" s="146"/>
      <c r="L34" s="191"/>
      <c r="M34" s="146"/>
      <c r="N34" s="191"/>
      <c r="O34" s="191"/>
      <c r="P34" s="191"/>
      <c r="Q34" s="191"/>
      <c r="R34" s="191"/>
      <c r="S34" s="191"/>
      <c r="T34" s="191"/>
      <c r="U34" s="146"/>
      <c r="V34" s="191"/>
      <c r="W34" s="146"/>
      <c r="X34" s="191"/>
      <c r="Y34" s="146"/>
      <c r="Z34" s="191"/>
    </row>
    <row r="35" spans="1:26" ht="21.75" customHeight="1">
      <c r="A35" s="85"/>
      <c r="B35" s="72"/>
      <c r="C35" s="72"/>
      <c r="D35" s="72"/>
      <c r="E35" s="72"/>
      <c r="F35" s="72"/>
      <c r="G35" s="72"/>
      <c r="H35" s="191"/>
      <c r="I35" s="146"/>
      <c r="J35" s="191"/>
      <c r="K35" s="146"/>
      <c r="L35" s="191"/>
      <c r="M35" s="146"/>
      <c r="N35" s="191"/>
      <c r="O35" s="191"/>
      <c r="P35" s="191"/>
      <c r="Q35" s="191"/>
      <c r="R35" s="191"/>
      <c r="S35" s="191"/>
      <c r="T35" s="191"/>
      <c r="U35" s="146"/>
      <c r="V35" s="191"/>
      <c r="W35" s="146"/>
      <c r="X35" s="191"/>
      <c r="Y35" s="146"/>
      <c r="Z35" s="191"/>
    </row>
    <row r="36" spans="1:26" ht="21.75" customHeight="1">
      <c r="A36" s="85"/>
      <c r="B36" s="72"/>
      <c r="C36" s="72"/>
      <c r="D36" s="72"/>
      <c r="E36" s="72"/>
      <c r="F36" s="72"/>
      <c r="G36" s="72"/>
      <c r="H36" s="191"/>
      <c r="I36" s="146"/>
      <c r="J36" s="191"/>
      <c r="K36" s="146"/>
      <c r="L36" s="191"/>
      <c r="M36" s="146"/>
      <c r="N36" s="191"/>
      <c r="O36" s="191"/>
      <c r="P36" s="191"/>
      <c r="Q36" s="191"/>
      <c r="R36" s="191"/>
      <c r="S36" s="191"/>
      <c r="T36" s="191"/>
      <c r="U36" s="146"/>
      <c r="V36" s="191"/>
      <c r="W36" s="146"/>
      <c r="X36" s="191"/>
      <c r="Y36" s="146"/>
      <c r="Z36" s="191"/>
    </row>
    <row r="37" spans="1:26" ht="21.75" customHeight="1">
      <c r="A37" s="85"/>
      <c r="B37" s="72"/>
      <c r="C37" s="72"/>
      <c r="D37" s="72"/>
      <c r="E37" s="72"/>
      <c r="F37" s="72"/>
      <c r="G37" s="72"/>
      <c r="H37" s="191"/>
      <c r="I37" s="146"/>
      <c r="J37" s="191"/>
      <c r="K37" s="146"/>
      <c r="L37" s="191"/>
      <c r="M37" s="146"/>
      <c r="N37" s="191"/>
      <c r="O37" s="191"/>
      <c r="P37" s="191"/>
      <c r="Q37" s="191"/>
      <c r="R37" s="191"/>
      <c r="S37" s="191"/>
      <c r="T37" s="191"/>
      <c r="U37" s="146"/>
      <c r="V37" s="191"/>
      <c r="W37" s="146"/>
      <c r="X37" s="191"/>
      <c r="Y37" s="146"/>
      <c r="Z37" s="191"/>
    </row>
    <row r="38" spans="1:26" ht="21.75" customHeight="1">
      <c r="A38" s="85"/>
      <c r="B38" s="72"/>
      <c r="C38" s="72"/>
      <c r="D38" s="72"/>
      <c r="E38" s="72"/>
      <c r="F38" s="72"/>
      <c r="G38" s="72"/>
      <c r="H38" s="191"/>
      <c r="I38" s="146"/>
      <c r="J38" s="191"/>
      <c r="K38" s="146"/>
      <c r="L38" s="191"/>
      <c r="M38" s="146"/>
      <c r="N38" s="191"/>
      <c r="O38" s="191"/>
      <c r="P38" s="191"/>
      <c r="Q38" s="191"/>
      <c r="R38" s="191"/>
      <c r="S38" s="191"/>
      <c r="T38" s="191"/>
      <c r="U38" s="146"/>
      <c r="V38" s="191"/>
      <c r="W38" s="146"/>
      <c r="X38" s="191"/>
      <c r="Y38" s="146"/>
      <c r="Z38" s="191"/>
    </row>
    <row r="39" spans="1:26" ht="47.1" customHeight="1">
      <c r="A39" s="85"/>
      <c r="B39" s="72"/>
      <c r="C39" s="72"/>
      <c r="D39" s="72"/>
      <c r="E39" s="72"/>
      <c r="F39" s="72"/>
      <c r="G39" s="72"/>
      <c r="H39" s="191"/>
      <c r="I39" s="146"/>
      <c r="J39" s="191"/>
      <c r="K39" s="146"/>
      <c r="L39" s="191"/>
      <c r="M39" s="146"/>
      <c r="N39" s="191"/>
      <c r="O39" s="191"/>
      <c r="P39" s="191"/>
      <c r="Q39" s="191"/>
      <c r="R39" s="191"/>
      <c r="S39" s="191"/>
      <c r="T39" s="191"/>
      <c r="U39" s="146"/>
      <c r="V39" s="191"/>
      <c r="W39" s="146"/>
      <c r="X39" s="191"/>
      <c r="Y39" s="146"/>
      <c r="Z39" s="191"/>
    </row>
    <row r="40" spans="1:26" ht="21.75" customHeight="1">
      <c r="A40" s="89"/>
      <c r="B40" s="72"/>
      <c r="C40" s="72"/>
      <c r="D40" s="72"/>
      <c r="E40" s="72"/>
      <c r="F40" s="72"/>
      <c r="G40" s="72"/>
      <c r="H40" s="191"/>
      <c r="I40" s="146"/>
      <c r="J40" s="191"/>
      <c r="K40" s="146"/>
      <c r="L40" s="191"/>
      <c r="M40" s="146"/>
      <c r="N40" s="191"/>
      <c r="O40" s="191"/>
      <c r="P40" s="191"/>
      <c r="Q40" s="191"/>
      <c r="R40" s="191"/>
      <c r="S40" s="191"/>
      <c r="T40" s="191"/>
      <c r="U40" s="146"/>
      <c r="V40" s="191"/>
      <c r="W40" s="146"/>
      <c r="X40" s="191"/>
      <c r="Y40" s="146"/>
      <c r="Z40" s="126" t="s">
        <v>197</v>
      </c>
    </row>
    <row r="41" spans="1:26" ht="21.75" customHeight="1">
      <c r="H41" s="192"/>
      <c r="J41" s="192"/>
      <c r="L41" s="192"/>
      <c r="N41" s="192"/>
      <c r="O41" s="192"/>
      <c r="P41" s="192"/>
      <c r="Q41" s="192"/>
      <c r="R41" s="192"/>
      <c r="S41" s="192"/>
      <c r="T41" s="192"/>
      <c r="U41" s="192"/>
      <c r="V41" s="192"/>
      <c r="X41" s="192"/>
      <c r="Z41" s="193"/>
    </row>
    <row r="92" spans="21:21" ht="21.75" customHeight="1">
      <c r="U92" s="4">
        <v>76462192.439999998</v>
      </c>
    </row>
  </sheetData>
  <mergeCells count="5">
    <mergeCell ref="H5:Z5"/>
    <mergeCell ref="H6:Z6"/>
    <mergeCell ref="H7:V7"/>
    <mergeCell ref="L8:N8"/>
    <mergeCell ref="P8:T8"/>
  </mergeCells>
  <printOptions horizontalCentered="1"/>
  <pageMargins left="0.43307086614173229" right="0.43307086614173229" top="0.98425196850393704" bottom="0.39370078740157483" header="0.51181102362204722" footer="0.15748031496062992"/>
  <pageSetup paperSize="9" scale="6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139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4.7109375" style="4" customWidth="1"/>
    <col min="3" max="3" width="4.42578125" style="4" customWidth="1"/>
    <col min="4" max="4" width="31.28515625" style="4" customWidth="1"/>
    <col min="5" max="5" width="0.7109375" style="4" customWidth="1"/>
    <col min="6" max="6" width="8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28.7109375" style="4" customWidth="1"/>
    <col min="17" max="17" width="0.85546875" style="4" customWidth="1"/>
    <col min="18" max="18" width="24.7109375" style="4" customWidth="1"/>
    <col min="19" max="19" width="0.85546875" style="4" customWidth="1"/>
    <col min="20" max="20" width="21.7109375" style="4" customWidth="1"/>
    <col min="21" max="21" width="0.85546875" style="4" customWidth="1"/>
    <col min="22" max="22" width="16.7109375" style="4" customWidth="1"/>
    <col min="23" max="23" width="5" style="4" bestFit="1" customWidth="1"/>
    <col min="24" max="24" width="15.85546875" style="4" customWidth="1"/>
    <col min="25" max="25" width="14.5703125" style="4" customWidth="1"/>
    <col min="26" max="16384" width="9.140625" style="4"/>
  </cols>
  <sheetData>
    <row r="1" spans="1:25" ht="21.95" customHeight="1">
      <c r="A1" s="67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5" ht="21.95" customHeight="1">
      <c r="A2" s="67" t="s">
        <v>123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70"/>
    </row>
    <row r="3" spans="1:25" ht="21.95" customHeight="1">
      <c r="A3" s="67" t="str">
        <f>+PL!A3</f>
        <v>FOR THE YEAR ENDED DECEMBER 31, 2024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70"/>
    </row>
    <row r="4" spans="1:25" ht="21.9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70"/>
    </row>
    <row r="5" spans="1:25" ht="21.95" customHeight="1">
      <c r="A5" s="73"/>
      <c r="B5" s="73"/>
      <c r="C5" s="73"/>
      <c r="D5" s="73"/>
      <c r="E5" s="73"/>
      <c r="F5" s="73"/>
      <c r="G5" s="73"/>
      <c r="H5" s="201" t="s">
        <v>3</v>
      </c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</row>
    <row r="6" spans="1:25" ht="21.95" customHeight="1">
      <c r="A6" s="73"/>
      <c r="B6" s="73"/>
      <c r="C6" s="73"/>
      <c r="D6" s="73"/>
      <c r="E6" s="73"/>
      <c r="F6" s="73"/>
      <c r="G6" s="73"/>
      <c r="H6" s="204" t="s">
        <v>124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</row>
    <row r="7" spans="1:25" ht="21.95" customHeight="1">
      <c r="A7" s="73"/>
      <c r="B7" s="73"/>
      <c r="C7" s="73"/>
      <c r="D7" s="73"/>
      <c r="E7" s="73"/>
      <c r="F7" s="73"/>
      <c r="G7" s="73"/>
      <c r="H7" s="91"/>
      <c r="I7" s="91"/>
      <c r="J7" s="91"/>
      <c r="K7" s="91"/>
      <c r="L7" s="203" t="s">
        <v>95</v>
      </c>
      <c r="M7" s="203"/>
      <c r="N7" s="203"/>
      <c r="O7" s="132"/>
      <c r="P7" s="205" t="s">
        <v>56</v>
      </c>
      <c r="Q7" s="205"/>
      <c r="R7" s="205"/>
      <c r="S7" s="205"/>
      <c r="T7" s="205"/>
      <c r="U7" s="91"/>
      <c r="V7" s="91"/>
    </row>
    <row r="8" spans="1:25" ht="21.95" customHeight="1">
      <c r="A8" s="73"/>
      <c r="B8" s="73"/>
      <c r="C8" s="73"/>
      <c r="D8" s="73"/>
      <c r="E8" s="73"/>
      <c r="F8" s="73"/>
      <c r="G8" s="73"/>
      <c r="H8" s="91"/>
      <c r="I8" s="91"/>
      <c r="J8" s="91"/>
      <c r="K8" s="91"/>
      <c r="L8" s="132"/>
      <c r="M8" s="132"/>
      <c r="N8" s="132"/>
      <c r="O8" s="132"/>
      <c r="P8" s="91" t="s">
        <v>202</v>
      </c>
      <c r="Q8" s="91"/>
      <c r="R8" s="91"/>
      <c r="S8" s="91"/>
      <c r="T8" s="91"/>
      <c r="U8" s="91"/>
      <c r="V8" s="91"/>
    </row>
    <row r="9" spans="1:25" ht="21.95" customHeight="1">
      <c r="A9" s="73"/>
      <c r="B9" s="73"/>
      <c r="C9" s="73"/>
      <c r="D9" s="73"/>
      <c r="E9" s="73"/>
      <c r="F9" s="73"/>
      <c r="G9" s="73"/>
      <c r="H9" s="91" t="s">
        <v>96</v>
      </c>
      <c r="I9" s="91"/>
      <c r="J9" s="91"/>
      <c r="K9" s="91"/>
      <c r="L9" s="132"/>
      <c r="M9" s="132"/>
      <c r="N9" s="132"/>
      <c r="O9" s="132"/>
      <c r="P9" s="74" t="s">
        <v>203</v>
      </c>
      <c r="Q9" s="91"/>
      <c r="R9" s="91"/>
      <c r="S9" s="91"/>
      <c r="T9" s="91"/>
      <c r="U9" s="91"/>
      <c r="V9" s="91" t="s">
        <v>98</v>
      </c>
    </row>
    <row r="10" spans="1:25" ht="21.95" customHeight="1">
      <c r="A10" s="73"/>
      <c r="B10" s="73"/>
      <c r="C10" s="73"/>
      <c r="D10" s="73"/>
      <c r="E10" s="73"/>
      <c r="F10" s="73"/>
      <c r="G10" s="73"/>
      <c r="H10" s="132" t="s">
        <v>99</v>
      </c>
      <c r="I10" s="91"/>
      <c r="J10" s="91"/>
      <c r="K10" s="91"/>
      <c r="L10" s="132" t="s">
        <v>125</v>
      </c>
      <c r="M10" s="91"/>
      <c r="N10" s="91"/>
      <c r="O10" s="91"/>
      <c r="P10" s="74" t="s">
        <v>205</v>
      </c>
      <c r="Q10" s="74"/>
      <c r="R10" s="91" t="s">
        <v>101</v>
      </c>
      <c r="S10" s="74"/>
      <c r="T10" s="74" t="s">
        <v>102</v>
      </c>
      <c r="U10" s="91"/>
      <c r="V10" s="91" t="s">
        <v>105</v>
      </c>
    </row>
    <row r="11" spans="1:25" ht="21.95" customHeight="1">
      <c r="A11" s="73"/>
      <c r="B11" s="73"/>
      <c r="C11" s="73"/>
      <c r="D11" s="73"/>
      <c r="E11" s="73"/>
      <c r="F11" s="95" t="s">
        <v>6</v>
      </c>
      <c r="G11" s="73"/>
      <c r="H11" s="131" t="s">
        <v>106</v>
      </c>
      <c r="I11" s="91"/>
      <c r="J11" s="76" t="s">
        <v>107</v>
      </c>
      <c r="K11" s="91"/>
      <c r="L11" s="131" t="s">
        <v>126</v>
      </c>
      <c r="M11" s="91"/>
      <c r="N11" s="131" t="s">
        <v>109</v>
      </c>
      <c r="O11" s="132"/>
      <c r="P11" s="76" t="s">
        <v>204</v>
      </c>
      <c r="Q11" s="91"/>
      <c r="R11" s="76" t="s">
        <v>110</v>
      </c>
      <c r="S11" s="91"/>
      <c r="T11" s="95" t="s">
        <v>111</v>
      </c>
      <c r="U11" s="91"/>
      <c r="V11" s="95" t="s">
        <v>114</v>
      </c>
    </row>
    <row r="12" spans="1:25" ht="21.95" customHeight="1">
      <c r="A12" s="72" t="s">
        <v>115</v>
      </c>
      <c r="B12" s="72"/>
      <c r="C12" s="73"/>
      <c r="D12" s="73"/>
      <c r="E12" s="73"/>
      <c r="F12" s="73"/>
      <c r="G12" s="73"/>
      <c r="H12" s="121">
        <v>100000000</v>
      </c>
      <c r="I12" s="133"/>
      <c r="J12" s="121">
        <v>138500000</v>
      </c>
      <c r="K12" s="133"/>
      <c r="L12" s="121">
        <v>10057461.83</v>
      </c>
      <c r="M12" s="133"/>
      <c r="N12" s="121">
        <v>88321885.510000005</v>
      </c>
      <c r="O12" s="121"/>
      <c r="P12" s="121">
        <v>-673212.8</v>
      </c>
      <c r="Q12" s="121"/>
      <c r="R12" s="121">
        <v>2747070.6639999999</v>
      </c>
      <c r="S12" s="121"/>
      <c r="T12" s="121">
        <v>2073857.86</v>
      </c>
      <c r="U12" s="133"/>
      <c r="V12" s="122">
        <f>H12+J12+L12+N12+T12</f>
        <v>338953205.20000005</v>
      </c>
      <c r="W12" s="10"/>
      <c r="Y12" s="28"/>
    </row>
    <row r="13" spans="1:25" ht="21.95" customHeight="1">
      <c r="A13" s="72" t="s">
        <v>116</v>
      </c>
      <c r="C13" s="72"/>
      <c r="D13" s="72"/>
      <c r="E13" s="72"/>
      <c r="F13" s="73"/>
      <c r="G13" s="73"/>
      <c r="H13" s="121"/>
      <c r="I13" s="133"/>
      <c r="J13" s="121"/>
      <c r="K13" s="133"/>
      <c r="L13" s="121"/>
      <c r="M13" s="133"/>
      <c r="N13" s="121"/>
      <c r="O13" s="121"/>
      <c r="P13" s="121"/>
      <c r="Q13" s="121"/>
      <c r="R13" s="121"/>
      <c r="S13" s="121"/>
      <c r="T13" s="121"/>
      <c r="U13" s="133"/>
      <c r="V13" s="121"/>
      <c r="W13" s="10"/>
      <c r="Y13" s="28"/>
    </row>
    <row r="14" spans="1:25" ht="21.95" customHeight="1">
      <c r="B14" s="72" t="s">
        <v>117</v>
      </c>
      <c r="C14" s="73"/>
      <c r="D14" s="73"/>
      <c r="E14" s="73"/>
      <c r="F14" s="74">
        <v>18.2</v>
      </c>
      <c r="G14" s="73"/>
      <c r="H14" s="64">
        <v>0</v>
      </c>
      <c r="I14" s="64"/>
      <c r="J14" s="64">
        <v>0</v>
      </c>
      <c r="K14" s="64"/>
      <c r="L14" s="64">
        <v>0</v>
      </c>
      <c r="M14" s="133"/>
      <c r="N14" s="121">
        <v>-3500000</v>
      </c>
      <c r="O14" s="121"/>
      <c r="P14" s="64">
        <v>0</v>
      </c>
      <c r="Q14" s="64"/>
      <c r="R14" s="64">
        <v>0</v>
      </c>
      <c r="S14" s="64"/>
      <c r="T14" s="64">
        <v>0</v>
      </c>
      <c r="U14" s="133"/>
      <c r="V14" s="121">
        <f>H14+J14+L14+N14+T14</f>
        <v>-3500000</v>
      </c>
      <c r="W14" s="10"/>
      <c r="Y14" s="28"/>
    </row>
    <row r="15" spans="1:25" ht="21.95" customHeight="1">
      <c r="A15" s="72" t="s">
        <v>119</v>
      </c>
      <c r="B15" s="72"/>
      <c r="C15" s="72"/>
      <c r="D15" s="72"/>
      <c r="E15" s="72"/>
      <c r="F15" s="73"/>
      <c r="G15" s="73"/>
      <c r="H15" s="121"/>
      <c r="I15" s="133"/>
      <c r="J15" s="121"/>
      <c r="K15" s="133"/>
      <c r="L15" s="121"/>
      <c r="M15" s="133"/>
      <c r="N15" s="121"/>
      <c r="O15" s="121"/>
      <c r="P15" s="121"/>
      <c r="Q15" s="121"/>
      <c r="R15" s="121"/>
      <c r="S15" s="121"/>
      <c r="T15" s="121"/>
      <c r="U15" s="133"/>
      <c r="V15" s="121"/>
      <c r="W15" s="10"/>
      <c r="Y15" s="28"/>
    </row>
    <row r="16" spans="1:25" ht="21.95" customHeight="1">
      <c r="B16" s="184" t="s">
        <v>190</v>
      </c>
      <c r="C16" s="73"/>
      <c r="D16" s="73"/>
      <c r="E16" s="73"/>
      <c r="F16" s="73"/>
      <c r="G16" s="73"/>
      <c r="H16" s="64">
        <v>0</v>
      </c>
      <c r="I16" s="64"/>
      <c r="J16" s="64">
        <v>0</v>
      </c>
      <c r="K16" s="64"/>
      <c r="L16" s="64">
        <v>0</v>
      </c>
      <c r="M16" s="64"/>
      <c r="N16" s="124">
        <v>462863.17999997339</v>
      </c>
      <c r="O16" s="64"/>
      <c r="P16" s="64">
        <v>0</v>
      </c>
      <c r="Q16" s="64"/>
      <c r="R16" s="64">
        <v>0</v>
      </c>
      <c r="S16" s="64"/>
      <c r="T16" s="64">
        <f>+P16+R16</f>
        <v>0</v>
      </c>
      <c r="U16" s="64"/>
      <c r="V16" s="121">
        <f>SUM(H16:N16)+T16</f>
        <v>462863.17999997339</v>
      </c>
      <c r="W16" s="10"/>
      <c r="Y16" s="28"/>
    </row>
    <row r="17" spans="1:25" ht="21.95" customHeight="1">
      <c r="B17" s="73" t="s">
        <v>120</v>
      </c>
      <c r="C17" s="73"/>
      <c r="D17" s="73"/>
      <c r="E17" s="73"/>
      <c r="F17" s="74" t="s">
        <v>84</v>
      </c>
      <c r="G17" s="73"/>
      <c r="H17" s="65">
        <v>0</v>
      </c>
      <c r="I17" s="64"/>
      <c r="J17" s="65">
        <v>0</v>
      </c>
      <c r="K17" s="64"/>
      <c r="L17" s="65">
        <v>0</v>
      </c>
      <c r="M17" s="64"/>
      <c r="N17" s="34">
        <v>0</v>
      </c>
      <c r="O17" s="64"/>
      <c r="P17" s="125">
        <v>23379.200000000001</v>
      </c>
      <c r="Q17" s="124"/>
      <c r="R17" s="125">
        <v>3878024</v>
      </c>
      <c r="S17" s="124"/>
      <c r="T17" s="125">
        <f>+P17+R17</f>
        <v>3901403.2</v>
      </c>
      <c r="U17" s="64"/>
      <c r="V17" s="123">
        <f>SUM(H17:N17)+T17</f>
        <v>3901403.2</v>
      </c>
      <c r="W17" s="10"/>
      <c r="Y17" s="28"/>
    </row>
    <row r="18" spans="1:25" ht="21.95" customHeight="1">
      <c r="A18" s="4" t="s">
        <v>121</v>
      </c>
      <c r="B18" s="73"/>
      <c r="C18" s="73"/>
      <c r="D18" s="73"/>
      <c r="E18" s="73"/>
      <c r="F18" s="73"/>
      <c r="G18" s="73"/>
      <c r="H18" s="64">
        <f>SUM(H16:H17)</f>
        <v>0</v>
      </c>
      <c r="I18" s="64"/>
      <c r="J18" s="64">
        <f>SUM(J16:J17)</f>
        <v>0</v>
      </c>
      <c r="K18" s="64"/>
      <c r="L18" s="64">
        <f>SUM(L16:L17)</f>
        <v>0</v>
      </c>
      <c r="M18" s="64"/>
      <c r="N18" s="151">
        <f>SUM(N16:N17)</f>
        <v>462863.17999997339</v>
      </c>
      <c r="O18" s="64"/>
      <c r="P18" s="124">
        <f>SUM(P16:P17)</f>
        <v>23379.200000000001</v>
      </c>
      <c r="Q18" s="124"/>
      <c r="R18" s="124">
        <f>SUM(R16:R17)</f>
        <v>3878024</v>
      </c>
      <c r="S18" s="124"/>
      <c r="T18" s="124">
        <f>SUM(T16:T17)</f>
        <v>3901403.2</v>
      </c>
      <c r="U18" s="64"/>
      <c r="V18" s="121">
        <f>SUM(V16:V17)</f>
        <v>4364266.3799999738</v>
      </c>
      <c r="W18" s="10"/>
      <c r="Y18" s="28"/>
    </row>
    <row r="19" spans="1:25" ht="21.95" customHeight="1">
      <c r="A19" s="73" t="s">
        <v>118</v>
      </c>
      <c r="B19" s="72"/>
      <c r="C19" s="73"/>
      <c r="D19" s="73"/>
      <c r="E19" s="73"/>
      <c r="F19" s="73"/>
      <c r="G19" s="73"/>
      <c r="H19" s="196">
        <f>+H12+H18</f>
        <v>100000000</v>
      </c>
      <c r="I19" s="126"/>
      <c r="J19" s="196">
        <f>+J12+J18</f>
        <v>138500000</v>
      </c>
      <c r="K19" s="126"/>
      <c r="L19" s="196">
        <f>+L12+L18</f>
        <v>10057461.83</v>
      </c>
      <c r="M19" s="134"/>
      <c r="N19" s="196">
        <f>+N12+N18+N14</f>
        <v>85284748.689999983</v>
      </c>
      <c r="O19" s="126"/>
      <c r="P19" s="196">
        <f>+P12+P18</f>
        <v>-649833.60000000009</v>
      </c>
      <c r="Q19" s="126"/>
      <c r="R19" s="196">
        <f>+R12+R18</f>
        <v>6625094.6639999999</v>
      </c>
      <c r="S19" s="126"/>
      <c r="T19" s="196">
        <f>+T12+T18</f>
        <v>5975261.0600000005</v>
      </c>
      <c r="U19" s="134"/>
      <c r="V19" s="196">
        <f>+V12+V18+V14</f>
        <v>339817471.58000004</v>
      </c>
      <c r="W19" s="29"/>
      <c r="X19" s="10"/>
      <c r="Y19" s="28"/>
    </row>
    <row r="20" spans="1:25" ht="7.5" customHeight="1">
      <c r="A20" s="73"/>
      <c r="B20" s="72"/>
      <c r="C20" s="73"/>
      <c r="D20" s="73"/>
      <c r="E20" s="73"/>
      <c r="F20" s="73"/>
      <c r="G20" s="73"/>
      <c r="H20" s="126"/>
      <c r="I20" s="126"/>
      <c r="J20" s="126"/>
      <c r="K20" s="126"/>
      <c r="L20" s="126"/>
      <c r="M20" s="134"/>
      <c r="N20" s="126"/>
      <c r="O20" s="126"/>
      <c r="P20" s="126"/>
      <c r="Q20" s="126"/>
      <c r="R20" s="126"/>
      <c r="S20" s="126"/>
      <c r="T20" s="126"/>
      <c r="U20" s="134"/>
      <c r="V20" s="126"/>
      <c r="W20" s="29"/>
      <c r="X20" s="10"/>
      <c r="Y20" s="28"/>
    </row>
    <row r="21" spans="1:25" ht="21.95" customHeight="1">
      <c r="A21" s="72" t="s">
        <v>116</v>
      </c>
      <c r="B21" s="72"/>
      <c r="C21" s="72"/>
      <c r="D21" s="72"/>
      <c r="E21" s="72"/>
      <c r="F21" s="73"/>
      <c r="G21" s="73"/>
      <c r="H21" s="126"/>
      <c r="I21" s="126"/>
      <c r="J21" s="126"/>
      <c r="K21" s="126"/>
      <c r="L21" s="126"/>
      <c r="M21" s="134"/>
      <c r="N21" s="126"/>
      <c r="O21" s="126"/>
      <c r="P21" s="126"/>
      <c r="Q21" s="126"/>
      <c r="R21" s="126"/>
      <c r="S21" s="126"/>
      <c r="T21" s="126"/>
      <c r="U21" s="134"/>
      <c r="V21" s="126"/>
      <c r="W21" s="29"/>
      <c r="Y21" s="28"/>
    </row>
    <row r="22" spans="1:25" ht="21.95" customHeight="1">
      <c r="B22" s="72" t="s">
        <v>117</v>
      </c>
      <c r="C22" s="73"/>
      <c r="D22" s="73"/>
      <c r="E22" s="73"/>
      <c r="F22" s="74">
        <v>18.100000000000001</v>
      </c>
      <c r="G22" s="73"/>
      <c r="H22" s="126">
        <v>0</v>
      </c>
      <c r="I22" s="126"/>
      <c r="J22" s="126">
        <v>0</v>
      </c>
      <c r="K22" s="126"/>
      <c r="L22" s="126">
        <v>0</v>
      </c>
      <c r="M22" s="134"/>
      <c r="N22" s="126">
        <v>-2499950</v>
      </c>
      <c r="O22" s="126"/>
      <c r="P22" s="126">
        <v>0</v>
      </c>
      <c r="Q22" s="126"/>
      <c r="R22" s="126">
        <v>0</v>
      </c>
      <c r="S22" s="126"/>
      <c r="T22" s="126">
        <f>+P22+R22</f>
        <v>0</v>
      </c>
      <c r="U22" s="134"/>
      <c r="V22" s="121">
        <f>SUM(H22:N22)+T22</f>
        <v>-2499950</v>
      </c>
      <c r="W22" s="29"/>
      <c r="X22" s="10"/>
      <c r="Y22" s="28"/>
    </row>
    <row r="23" spans="1:25" ht="21.95" customHeight="1">
      <c r="A23" s="72" t="s">
        <v>119</v>
      </c>
      <c r="B23" s="72"/>
      <c r="C23" s="72"/>
      <c r="D23" s="72"/>
      <c r="E23" s="72"/>
      <c r="F23" s="73"/>
      <c r="G23" s="73"/>
      <c r="H23" s="121"/>
      <c r="I23" s="133"/>
      <c r="J23" s="121"/>
      <c r="K23" s="133"/>
      <c r="L23" s="121"/>
      <c r="M23" s="133"/>
      <c r="N23" s="121"/>
      <c r="O23" s="121"/>
      <c r="P23" s="121"/>
      <c r="Q23" s="121"/>
      <c r="R23" s="121"/>
      <c r="S23" s="121"/>
      <c r="T23" s="121"/>
      <c r="U23" s="133"/>
      <c r="V23" s="121"/>
      <c r="W23" s="10"/>
      <c r="Y23" s="28"/>
    </row>
    <row r="24" spans="1:25" ht="21.95" customHeight="1">
      <c r="B24" s="184" t="s">
        <v>190</v>
      </c>
      <c r="C24" s="73"/>
      <c r="D24" s="73"/>
      <c r="E24" s="73"/>
      <c r="F24" s="73"/>
      <c r="G24" s="73"/>
      <c r="H24" s="64">
        <v>0</v>
      </c>
      <c r="I24" s="64"/>
      <c r="J24" s="64">
        <v>0</v>
      </c>
      <c r="K24" s="64"/>
      <c r="L24" s="64">
        <v>0</v>
      </c>
      <c r="M24" s="134"/>
      <c r="N24" s="126">
        <v>-6267805.8100000415</v>
      </c>
      <c r="O24" s="126"/>
      <c r="P24" s="126">
        <v>0</v>
      </c>
      <c r="Q24" s="126"/>
      <c r="R24" s="126">
        <v>0</v>
      </c>
      <c r="S24" s="126"/>
      <c r="T24" s="126">
        <f>+P24+R24</f>
        <v>0</v>
      </c>
      <c r="U24" s="134"/>
      <c r="V24" s="121">
        <f>SUM(H24:N24)+T24</f>
        <v>-6267805.8100000415</v>
      </c>
      <c r="W24" s="29"/>
    </row>
    <row r="25" spans="1:25" ht="21.95" customHeight="1">
      <c r="B25" s="84" t="s">
        <v>120</v>
      </c>
      <c r="C25" s="73"/>
      <c r="D25" s="73"/>
      <c r="E25" s="73"/>
      <c r="F25" s="74" t="s">
        <v>84</v>
      </c>
      <c r="G25" s="73"/>
      <c r="H25" s="127">
        <v>0</v>
      </c>
      <c r="I25" s="128"/>
      <c r="J25" s="127">
        <v>0</v>
      </c>
      <c r="K25" s="128"/>
      <c r="L25" s="127">
        <v>0</v>
      </c>
      <c r="M25" s="134"/>
      <c r="N25" s="127">
        <v>0</v>
      </c>
      <c r="O25" s="128"/>
      <c r="P25" s="127">
        <v>17084.8</v>
      </c>
      <c r="Q25" s="126"/>
      <c r="R25" s="127">
        <v>-1402828</v>
      </c>
      <c r="S25" s="126"/>
      <c r="T25" s="127">
        <f>+P25+R25</f>
        <v>-1385743.2</v>
      </c>
      <c r="U25" s="134"/>
      <c r="V25" s="123">
        <f>SUM(H25:N25)+T25</f>
        <v>-1385743.2</v>
      </c>
      <c r="W25" s="29"/>
    </row>
    <row r="26" spans="1:25" ht="21.95" customHeight="1">
      <c r="A26" s="4" t="s">
        <v>121</v>
      </c>
      <c r="B26" s="84"/>
      <c r="C26" s="73"/>
      <c r="D26" s="73"/>
      <c r="E26" s="73"/>
      <c r="F26" s="73"/>
      <c r="G26" s="73"/>
      <c r="H26" s="157">
        <f>SUM(H24:H25)</f>
        <v>0</v>
      </c>
      <c r="I26" s="128"/>
      <c r="J26" s="157">
        <f>SUM(J24:J25)</f>
        <v>0</v>
      </c>
      <c r="K26" s="128"/>
      <c r="L26" s="157">
        <f>SUM(L24:L25)</f>
        <v>0</v>
      </c>
      <c r="M26" s="134"/>
      <c r="N26" s="157">
        <f>SUM(N24:N25)</f>
        <v>-6267805.8100000415</v>
      </c>
      <c r="O26" s="128"/>
      <c r="P26" s="157">
        <f>SUM(P24:P25)</f>
        <v>17084.8</v>
      </c>
      <c r="Q26" s="126"/>
      <c r="R26" s="157">
        <f>SUM(R24:R25)</f>
        <v>-1402828</v>
      </c>
      <c r="S26" s="126"/>
      <c r="T26" s="157">
        <f>SUM(T24:T25)</f>
        <v>-1385743.2</v>
      </c>
      <c r="U26" s="134"/>
      <c r="V26" s="158">
        <f>SUM(V24:V25)</f>
        <v>-7653549.0100000417</v>
      </c>
      <c r="W26" s="29"/>
    </row>
    <row r="27" spans="1:25" ht="21.95" customHeight="1" thickBot="1">
      <c r="A27" s="72" t="s">
        <v>122</v>
      </c>
      <c r="B27" s="72"/>
      <c r="C27" s="73"/>
      <c r="D27" s="73"/>
      <c r="E27" s="73"/>
      <c r="F27" s="73"/>
      <c r="G27" s="73"/>
      <c r="H27" s="129">
        <f>+H19+H22+H26</f>
        <v>100000000</v>
      </c>
      <c r="I27" s="126"/>
      <c r="J27" s="129">
        <f>+J19+J22+J26</f>
        <v>138500000</v>
      </c>
      <c r="K27" s="126"/>
      <c r="L27" s="129">
        <f>+L19+L22+L26</f>
        <v>10057461.83</v>
      </c>
      <c r="M27" s="134"/>
      <c r="N27" s="129">
        <f>+N19+N22+N26</f>
        <v>76516992.879999936</v>
      </c>
      <c r="O27" s="126"/>
      <c r="P27" s="129">
        <f>+P19+P22+P26</f>
        <v>-632748.80000000005</v>
      </c>
      <c r="Q27" s="126"/>
      <c r="R27" s="129">
        <f>+R19+R22+R26</f>
        <v>5222266.6639999999</v>
      </c>
      <c r="S27" s="126"/>
      <c r="T27" s="129">
        <f>+T19+T22+T26</f>
        <v>4589517.8600000003</v>
      </c>
      <c r="U27" s="134"/>
      <c r="V27" s="129">
        <f>+V19+V22+V26</f>
        <v>329663972.56999999</v>
      </c>
      <c r="W27" s="10"/>
      <c r="X27" s="10"/>
    </row>
    <row r="28" spans="1:25" ht="21.95" customHeight="1" thickTop="1">
      <c r="A28" s="73"/>
      <c r="B28" s="73"/>
      <c r="C28" s="73"/>
      <c r="D28" s="73"/>
      <c r="E28" s="73"/>
      <c r="F28" s="73"/>
      <c r="G28" s="73"/>
      <c r="H28" s="126"/>
      <c r="I28" s="126"/>
      <c r="J28" s="126"/>
      <c r="K28" s="126"/>
      <c r="L28" s="126"/>
      <c r="M28" s="134"/>
      <c r="N28" s="126"/>
      <c r="O28" s="126"/>
      <c r="P28" s="126"/>
      <c r="Q28" s="126"/>
      <c r="R28" s="126"/>
      <c r="S28" s="126"/>
      <c r="T28" s="126"/>
      <c r="U28" s="134"/>
      <c r="V28" s="126"/>
      <c r="W28" s="10"/>
    </row>
    <row r="29" spans="1:25" ht="21.95" customHeight="1">
      <c r="A29" s="85" t="s">
        <v>30</v>
      </c>
      <c r="B29" s="73"/>
      <c r="C29" s="73"/>
      <c r="D29" s="73"/>
      <c r="E29" s="73"/>
      <c r="F29" s="73"/>
      <c r="G29" s="73"/>
      <c r="H29" s="126"/>
      <c r="I29" s="126"/>
      <c r="J29" s="126"/>
      <c r="K29" s="126"/>
      <c r="L29" s="126"/>
      <c r="M29" s="134"/>
      <c r="N29" s="126"/>
      <c r="O29" s="126"/>
      <c r="P29" s="126"/>
      <c r="Q29" s="126"/>
      <c r="R29" s="126"/>
      <c r="S29" s="126"/>
      <c r="T29" s="126"/>
      <c r="U29" s="134"/>
      <c r="V29" s="126"/>
      <c r="W29" s="10"/>
    </row>
    <row r="30" spans="1:25" ht="21.75">
      <c r="A30" s="120"/>
      <c r="B30" s="73"/>
      <c r="C30" s="73"/>
      <c r="D30" s="73"/>
      <c r="E30" s="73"/>
      <c r="F30" s="73"/>
      <c r="G30" s="73"/>
      <c r="H30" s="126"/>
      <c r="I30" s="126"/>
      <c r="J30" s="126"/>
      <c r="K30" s="126"/>
      <c r="L30" s="126"/>
      <c r="M30" s="134"/>
      <c r="N30" s="126"/>
      <c r="O30" s="126"/>
      <c r="P30" s="126"/>
      <c r="Q30" s="126"/>
      <c r="R30" s="126"/>
      <c r="S30" s="126"/>
      <c r="T30" s="126"/>
      <c r="U30" s="134"/>
      <c r="V30" s="126"/>
      <c r="W30" s="10"/>
    </row>
    <row r="31" spans="1:25" ht="21.75">
      <c r="A31" s="120"/>
      <c r="B31" s="73"/>
      <c r="C31" s="73"/>
      <c r="D31" s="73"/>
      <c r="E31" s="73"/>
      <c r="F31" s="73"/>
      <c r="G31" s="73"/>
      <c r="H31" s="126"/>
      <c r="I31" s="126"/>
      <c r="J31" s="126"/>
      <c r="K31" s="126"/>
      <c r="L31" s="126"/>
      <c r="M31" s="134"/>
      <c r="N31" s="126"/>
      <c r="O31" s="126"/>
      <c r="P31" s="126"/>
      <c r="Q31" s="126"/>
      <c r="R31" s="126"/>
      <c r="S31" s="126"/>
      <c r="T31" s="126"/>
      <c r="U31" s="134"/>
      <c r="V31" s="126"/>
      <c r="W31" s="10"/>
    </row>
    <row r="32" spans="1:25" ht="21.75">
      <c r="A32" s="120"/>
      <c r="B32" s="73"/>
      <c r="C32" s="73"/>
      <c r="D32" s="73"/>
      <c r="E32" s="73"/>
      <c r="F32" s="73"/>
      <c r="G32" s="73"/>
      <c r="H32" s="126"/>
      <c r="I32" s="126"/>
      <c r="J32" s="126"/>
      <c r="K32" s="126"/>
      <c r="L32" s="126"/>
      <c r="M32" s="134"/>
      <c r="N32" s="126"/>
      <c r="O32" s="126"/>
      <c r="P32" s="126"/>
      <c r="Q32" s="126"/>
      <c r="R32" s="126"/>
      <c r="S32" s="126"/>
      <c r="T32" s="126"/>
      <c r="U32" s="134"/>
      <c r="V32" s="126"/>
      <c r="W32" s="10"/>
    </row>
    <row r="33" spans="1:23" ht="21.75">
      <c r="A33" s="120"/>
      <c r="B33" s="73"/>
      <c r="C33" s="73"/>
      <c r="D33" s="73"/>
      <c r="E33" s="73"/>
      <c r="F33" s="73"/>
      <c r="G33" s="73"/>
      <c r="H33" s="126"/>
      <c r="I33" s="126"/>
      <c r="J33" s="126"/>
      <c r="K33" s="126"/>
      <c r="L33" s="126"/>
      <c r="M33" s="134"/>
      <c r="N33" s="126"/>
      <c r="O33" s="126"/>
      <c r="P33" s="126"/>
      <c r="Q33" s="126"/>
      <c r="R33" s="126"/>
      <c r="S33" s="126"/>
      <c r="T33" s="126"/>
      <c r="U33" s="134"/>
      <c r="V33" s="126"/>
      <c r="W33" s="10"/>
    </row>
    <row r="34" spans="1:23" ht="23.85" customHeight="1">
      <c r="A34" s="85"/>
      <c r="B34" s="73"/>
      <c r="C34" s="73"/>
      <c r="D34" s="73"/>
      <c r="E34" s="73"/>
      <c r="F34" s="73"/>
      <c r="G34" s="73"/>
      <c r="H34" s="126"/>
      <c r="I34" s="126"/>
      <c r="J34" s="126"/>
      <c r="K34" s="126"/>
      <c r="L34" s="126"/>
      <c r="M34" s="134"/>
      <c r="N34" s="126"/>
      <c r="O34" s="126"/>
      <c r="P34" s="126"/>
      <c r="Q34" s="126"/>
      <c r="R34" s="126"/>
      <c r="S34" s="126"/>
      <c r="T34" s="126"/>
      <c r="U34" s="134"/>
      <c r="V34" s="126"/>
      <c r="W34" s="10"/>
    </row>
    <row r="35" spans="1:23" ht="21.95" customHeight="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130"/>
      <c r="M35" s="73"/>
      <c r="N35" s="130"/>
      <c r="O35" s="130"/>
      <c r="P35" s="130"/>
      <c r="Q35" s="130"/>
      <c r="R35" s="130"/>
      <c r="S35" s="130"/>
      <c r="T35" s="130"/>
      <c r="U35" s="73"/>
      <c r="V35" s="61" t="s">
        <v>196</v>
      </c>
    </row>
    <row r="36" spans="1:23" ht="21.95" customHeight="1"/>
    <row r="46" spans="1:23" ht="8.4499999999999993" customHeight="1"/>
    <row r="53" ht="6" customHeight="1"/>
    <row r="69" ht="8.4499999999999993" customHeight="1"/>
    <row r="92" ht="5.25" customHeight="1"/>
    <row r="139" spans="13:13">
      <c r="M139" s="4">
        <v>-2435374.35</v>
      </c>
    </row>
  </sheetData>
  <mergeCells count="4">
    <mergeCell ref="H5:V5"/>
    <mergeCell ref="H6:V6"/>
    <mergeCell ref="L7:N7"/>
    <mergeCell ref="P7:T7"/>
  </mergeCells>
  <printOptions horizontalCentered="1"/>
  <pageMargins left="0.43307086614173229" right="0.43307086614173229" top="0.98425196850393704" bottom="0.39370078740157483" header="0.51181102362204722" footer="0.15748031496062992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Y175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5" width="2.5703125" style="4" customWidth="1"/>
    <col min="6" max="7" width="9.7109375" style="4" customWidth="1"/>
    <col min="8" max="8" width="22.5703125" style="4" customWidth="1"/>
    <col min="9" max="9" width="11.7109375" style="4" customWidth="1"/>
    <col min="10" max="10" width="0.85546875" style="4" customWidth="1"/>
    <col min="11" max="11" width="16.7109375" style="153" customWidth="1"/>
    <col min="12" max="12" width="0.85546875" style="73" customWidth="1"/>
    <col min="13" max="13" width="16.7109375" style="153" customWidth="1"/>
    <col min="14" max="14" width="0.85546875" style="73" customWidth="1"/>
    <col min="15" max="15" width="16.7109375" style="153" customWidth="1"/>
    <col min="16" max="16" width="0.85546875" style="4" customWidth="1"/>
    <col min="17" max="17" width="16.7109375" style="7" customWidth="1"/>
    <col min="18" max="18" width="0.28515625" style="4" customWidth="1"/>
    <col min="19" max="21" width="17" style="4" customWidth="1"/>
    <col min="22" max="22" width="13.85546875" style="8" bestFit="1" customWidth="1"/>
    <col min="23" max="23" width="16.28515625" style="8" customWidth="1"/>
    <col min="24" max="25" width="13.42578125" style="4" bestFit="1" customWidth="1"/>
    <col min="26" max="16384" width="9.140625" style="4"/>
  </cols>
  <sheetData>
    <row r="1" spans="1:25" ht="21.95" customHeight="1">
      <c r="A1" s="67" t="s">
        <v>0</v>
      </c>
      <c r="B1" s="67"/>
      <c r="C1" s="67"/>
      <c r="D1" s="67"/>
      <c r="E1" s="67"/>
      <c r="F1" s="67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11"/>
    </row>
    <row r="2" spans="1:25" ht="21.95" customHeight="1">
      <c r="A2" s="67" t="s">
        <v>127</v>
      </c>
      <c r="B2" s="67"/>
      <c r="C2" s="67"/>
      <c r="D2" s="67"/>
      <c r="E2" s="67"/>
      <c r="F2" s="67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11"/>
    </row>
    <row r="3" spans="1:25" ht="21.95" customHeight="1">
      <c r="A3" s="67" t="str">
        <f>+PL!A3</f>
        <v>FOR THE YEAR ENDED DECEMBER 31, 2024</v>
      </c>
      <c r="B3" s="67"/>
      <c r="C3" s="67"/>
      <c r="D3" s="67"/>
      <c r="E3" s="67"/>
      <c r="F3" s="67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11"/>
    </row>
    <row r="4" spans="1:25" ht="21.95" customHeight="1">
      <c r="A4" s="72"/>
      <c r="B4" s="72"/>
      <c r="C4" s="72"/>
      <c r="D4" s="72"/>
      <c r="E4" s="72"/>
      <c r="F4" s="72"/>
      <c r="G4" s="73"/>
      <c r="H4" s="73"/>
      <c r="I4" s="73"/>
      <c r="J4" s="73"/>
      <c r="K4" s="135"/>
      <c r="M4" s="135"/>
      <c r="O4" s="135"/>
      <c r="P4" s="73"/>
      <c r="Q4" s="135"/>
    </row>
    <row r="5" spans="1:25" ht="21.95" customHeight="1">
      <c r="A5" s="72"/>
      <c r="B5" s="72"/>
      <c r="C5" s="72"/>
      <c r="D5" s="72"/>
      <c r="E5" s="72"/>
      <c r="F5" s="72"/>
      <c r="G5" s="73"/>
      <c r="H5" s="73"/>
      <c r="I5" s="74"/>
      <c r="J5" s="74"/>
      <c r="K5" s="199" t="s">
        <v>3</v>
      </c>
      <c r="L5" s="199"/>
      <c r="M5" s="199"/>
      <c r="N5" s="199"/>
      <c r="O5" s="199"/>
      <c r="P5" s="199"/>
      <c r="Q5" s="199"/>
    </row>
    <row r="6" spans="1:25" ht="21.95" customHeight="1">
      <c r="A6" s="72"/>
      <c r="B6" s="72"/>
      <c r="C6" s="72"/>
      <c r="D6" s="72"/>
      <c r="E6" s="72"/>
      <c r="F6" s="72"/>
      <c r="G6" s="73"/>
      <c r="H6" s="73"/>
      <c r="I6" s="74"/>
      <c r="J6" s="74"/>
      <c r="K6" s="200" t="s">
        <v>4</v>
      </c>
      <c r="L6" s="200"/>
      <c r="M6" s="200"/>
      <c r="N6" s="94"/>
      <c r="O6" s="200" t="s">
        <v>5</v>
      </c>
      <c r="P6" s="200"/>
      <c r="Q6" s="200"/>
    </row>
    <row r="7" spans="1:25" ht="21.95" customHeight="1">
      <c r="A7" s="72"/>
      <c r="B7" s="72"/>
      <c r="C7" s="72"/>
      <c r="D7" s="72"/>
      <c r="E7" s="72"/>
      <c r="F7" s="72"/>
      <c r="G7" s="73"/>
      <c r="H7" s="73"/>
      <c r="I7" s="76" t="s">
        <v>6</v>
      </c>
      <c r="J7" s="74"/>
      <c r="K7" s="144">
        <v>2024</v>
      </c>
      <c r="L7" s="91"/>
      <c r="M7" s="144">
        <v>2023</v>
      </c>
      <c r="N7" s="91"/>
      <c r="O7" s="144">
        <v>2024</v>
      </c>
      <c r="P7" s="91"/>
      <c r="Q7" s="144">
        <v>2023</v>
      </c>
    </row>
    <row r="8" spans="1:25" ht="21.95" customHeight="1">
      <c r="A8" s="67" t="s">
        <v>128</v>
      </c>
      <c r="B8" s="72"/>
      <c r="C8" s="72"/>
      <c r="D8" s="72"/>
      <c r="E8" s="72"/>
      <c r="F8" s="72"/>
      <c r="G8" s="73"/>
      <c r="H8" s="73"/>
      <c r="I8" s="73"/>
      <c r="J8" s="73"/>
      <c r="K8" s="66"/>
      <c r="M8" s="66"/>
      <c r="O8" s="66"/>
      <c r="P8" s="73"/>
      <c r="Q8" s="66"/>
    </row>
    <row r="9" spans="1:25" ht="21.95" customHeight="1">
      <c r="A9" s="73" t="s">
        <v>129</v>
      </c>
      <c r="B9" s="72"/>
      <c r="C9" s="72"/>
      <c r="D9" s="72"/>
      <c r="E9" s="72"/>
      <c r="F9" s="72"/>
      <c r="G9" s="73"/>
      <c r="H9" s="73"/>
      <c r="I9" s="74"/>
      <c r="J9" s="73"/>
      <c r="K9" s="5">
        <v>-3255969.6199999917</v>
      </c>
      <c r="L9" s="80"/>
      <c r="M9" s="136">
        <v>9654516.5300000235</v>
      </c>
      <c r="N9" s="80"/>
      <c r="O9" s="5">
        <v>-7657352.0200000415</v>
      </c>
      <c r="P9" s="80"/>
      <c r="Q9" s="136">
        <v>1335580.6399999736</v>
      </c>
      <c r="X9" s="12"/>
      <c r="Y9" s="12"/>
    </row>
    <row r="10" spans="1:25" ht="21.95" customHeight="1">
      <c r="A10" s="72" t="s">
        <v>130</v>
      </c>
      <c r="B10" s="72"/>
      <c r="C10" s="72"/>
      <c r="D10" s="72"/>
      <c r="E10" s="72"/>
      <c r="F10" s="72"/>
      <c r="G10" s="73"/>
      <c r="H10" s="73"/>
      <c r="I10" s="73"/>
      <c r="J10" s="73"/>
      <c r="K10" s="5"/>
      <c r="L10" s="80"/>
      <c r="M10" s="5"/>
      <c r="N10" s="80"/>
      <c r="O10" s="5"/>
      <c r="P10" s="80"/>
      <c r="Q10" s="5"/>
      <c r="X10" s="12"/>
      <c r="Y10" s="12"/>
    </row>
    <row r="11" spans="1:25" ht="21.95" customHeight="1">
      <c r="A11" s="72" t="s">
        <v>131</v>
      </c>
      <c r="B11" s="72"/>
      <c r="C11" s="72"/>
      <c r="D11" s="72"/>
      <c r="E11" s="72"/>
      <c r="F11" s="72"/>
      <c r="G11" s="73"/>
      <c r="H11" s="73"/>
      <c r="I11" s="74"/>
      <c r="J11" s="73"/>
      <c r="K11" s="5"/>
      <c r="L11" s="80"/>
      <c r="M11" s="5"/>
      <c r="N11" s="80"/>
      <c r="O11" s="5"/>
      <c r="P11" s="80"/>
      <c r="Q11" s="145"/>
      <c r="X11" s="12"/>
      <c r="Y11" s="12"/>
    </row>
    <row r="12" spans="1:25" ht="21.95" customHeight="1">
      <c r="A12" s="73"/>
      <c r="B12" s="72" t="s">
        <v>132</v>
      </c>
      <c r="C12" s="72"/>
      <c r="D12" s="72"/>
      <c r="E12" s="72"/>
      <c r="F12" s="72"/>
      <c r="G12" s="73"/>
      <c r="H12" s="73"/>
      <c r="I12" s="74"/>
      <c r="J12" s="73"/>
      <c r="K12" s="37">
        <v>0</v>
      </c>
      <c r="L12" s="80"/>
      <c r="M12" s="43">
        <v>405633.38</v>
      </c>
      <c r="N12" s="80"/>
      <c r="O12" s="37">
        <v>0</v>
      </c>
      <c r="P12" s="73"/>
      <c r="Q12" s="137">
        <v>405633.38</v>
      </c>
      <c r="X12" s="12"/>
      <c r="Y12" s="12"/>
    </row>
    <row r="13" spans="1:25" ht="21.95" customHeight="1">
      <c r="A13" s="73"/>
      <c r="B13" s="72" t="s">
        <v>133</v>
      </c>
      <c r="C13" s="72"/>
      <c r="D13" s="72"/>
      <c r="E13" s="72"/>
      <c r="F13" s="72"/>
      <c r="G13" s="73"/>
      <c r="H13" s="73"/>
      <c r="I13" s="74" t="s">
        <v>12</v>
      </c>
      <c r="J13" s="73"/>
      <c r="K13" s="37">
        <v>0</v>
      </c>
      <c r="L13" s="80"/>
      <c r="M13" s="43">
        <v>961210.03</v>
      </c>
      <c r="N13" s="80"/>
      <c r="O13" s="37">
        <v>77535.48</v>
      </c>
      <c r="P13" s="73"/>
      <c r="Q13" s="137">
        <v>3337850.89</v>
      </c>
      <c r="X13" s="12"/>
      <c r="Y13" s="12"/>
    </row>
    <row r="14" spans="1:25" ht="21.95" customHeight="1">
      <c r="A14" s="73"/>
      <c r="B14" s="72" t="s">
        <v>134</v>
      </c>
      <c r="C14" s="72"/>
      <c r="D14" s="72"/>
      <c r="E14" s="72"/>
      <c r="F14" s="72"/>
      <c r="G14" s="73"/>
      <c r="H14" s="73"/>
      <c r="I14" s="74" t="s">
        <v>12</v>
      </c>
      <c r="J14" s="73"/>
      <c r="K14" s="37">
        <v>-325245.39</v>
      </c>
      <c r="L14" s="80"/>
      <c r="M14" s="44">
        <v>-923250.9</v>
      </c>
      <c r="N14" s="80"/>
      <c r="O14" s="37">
        <v>-1591023.2400000002</v>
      </c>
      <c r="P14" s="73"/>
      <c r="Q14" s="37">
        <v>-923250.9</v>
      </c>
      <c r="X14" s="12"/>
      <c r="Y14" s="12"/>
    </row>
    <row r="15" spans="1:25" ht="21.95" customHeight="1">
      <c r="A15" s="73"/>
      <c r="B15" s="72" t="s">
        <v>135</v>
      </c>
      <c r="C15" s="72"/>
      <c r="D15" s="72"/>
      <c r="E15" s="72"/>
      <c r="F15" s="72"/>
      <c r="G15" s="73"/>
      <c r="H15" s="73"/>
      <c r="I15" s="74">
        <v>7</v>
      </c>
      <c r="J15" s="73"/>
      <c r="K15" s="37">
        <v>250704.31</v>
      </c>
      <c r="L15" s="80"/>
      <c r="M15" s="44">
        <v>-143173.29999999999</v>
      </c>
      <c r="N15" s="80"/>
      <c r="O15" s="37">
        <v>250704.31</v>
      </c>
      <c r="P15" s="73"/>
      <c r="Q15" s="37">
        <v>-143173.29999999999</v>
      </c>
      <c r="X15" s="12"/>
      <c r="Y15" s="12"/>
    </row>
    <row r="16" spans="1:25" ht="21.95" customHeight="1">
      <c r="A16" s="73"/>
      <c r="B16" s="72" t="s">
        <v>136</v>
      </c>
      <c r="C16" s="72"/>
      <c r="D16" s="72"/>
      <c r="E16" s="72"/>
      <c r="F16" s="72"/>
      <c r="G16" s="73"/>
      <c r="H16" s="73"/>
      <c r="I16" s="74">
        <v>8</v>
      </c>
      <c r="J16" s="73"/>
      <c r="K16" s="37">
        <v>1708426.82</v>
      </c>
      <c r="L16" s="80"/>
      <c r="M16" s="44">
        <v>3216224.42</v>
      </c>
      <c r="N16" s="80"/>
      <c r="O16" s="37">
        <v>1708426.8200000003</v>
      </c>
      <c r="P16" s="73"/>
      <c r="Q16" s="37">
        <v>3216224.42</v>
      </c>
      <c r="X16" s="12"/>
      <c r="Y16" s="12"/>
    </row>
    <row r="17" spans="1:25" ht="21.95" customHeight="1">
      <c r="A17" s="73"/>
      <c r="B17" s="72" t="s">
        <v>137</v>
      </c>
      <c r="C17" s="72"/>
      <c r="D17" s="72"/>
      <c r="E17" s="72"/>
      <c r="F17" s="72"/>
      <c r="G17" s="73"/>
      <c r="H17" s="73"/>
      <c r="I17" s="74">
        <v>8</v>
      </c>
      <c r="J17" s="73"/>
      <c r="K17" s="37">
        <v>366948.88</v>
      </c>
      <c r="L17" s="80"/>
      <c r="M17" s="45">
        <v>15591.02</v>
      </c>
      <c r="N17" s="80"/>
      <c r="O17" s="37">
        <v>366948.88</v>
      </c>
      <c r="P17" s="73"/>
      <c r="Q17" s="37">
        <v>15591.020000000004</v>
      </c>
      <c r="X17" s="12"/>
      <c r="Y17" s="12"/>
    </row>
    <row r="18" spans="1:25" ht="21.95" customHeight="1">
      <c r="A18" s="73"/>
      <c r="B18" s="72" t="s">
        <v>138</v>
      </c>
      <c r="C18" s="72"/>
      <c r="D18" s="72"/>
      <c r="E18" s="72"/>
      <c r="F18" s="72"/>
      <c r="G18" s="73"/>
      <c r="H18" s="73"/>
      <c r="I18" s="74">
        <v>12</v>
      </c>
      <c r="J18" s="73"/>
      <c r="K18" s="37">
        <v>-47917.8</v>
      </c>
      <c r="L18" s="80"/>
      <c r="M18" s="45">
        <v>-20536.2</v>
      </c>
      <c r="N18" s="80"/>
      <c r="O18" s="37">
        <v>-47917.8</v>
      </c>
      <c r="P18" s="73"/>
      <c r="Q18" s="37">
        <v>-20536.199999999997</v>
      </c>
      <c r="X18" s="12"/>
      <c r="Y18" s="12"/>
    </row>
    <row r="19" spans="1:25" ht="21.95" customHeight="1">
      <c r="A19" s="73"/>
      <c r="B19" s="72" t="s">
        <v>139</v>
      </c>
      <c r="C19" s="72"/>
      <c r="D19" s="72"/>
      <c r="E19" s="72"/>
      <c r="F19" s="72"/>
      <c r="G19" s="73"/>
      <c r="H19" s="73"/>
      <c r="I19" s="74" t="s">
        <v>140</v>
      </c>
      <c r="J19" s="73"/>
      <c r="K19" s="37">
        <v>10602405.32</v>
      </c>
      <c r="L19" s="80"/>
      <c r="M19" s="41">
        <v>10115468.140000001</v>
      </c>
      <c r="N19" s="80"/>
      <c r="O19" s="37">
        <v>16982311.98</v>
      </c>
      <c r="P19" s="73"/>
      <c r="Q19" s="37">
        <v>17107010.359999999</v>
      </c>
      <c r="X19" s="12"/>
      <c r="Y19" s="12"/>
    </row>
    <row r="20" spans="1:25" ht="21.95" customHeight="1">
      <c r="A20" s="73"/>
      <c r="B20" s="72" t="s">
        <v>141</v>
      </c>
      <c r="C20" s="72"/>
      <c r="D20" s="72"/>
      <c r="E20" s="72"/>
      <c r="F20" s="72"/>
      <c r="G20" s="73"/>
      <c r="H20" s="73"/>
      <c r="I20" s="74"/>
      <c r="J20" s="73"/>
      <c r="K20" s="38">
        <v>11853.39</v>
      </c>
      <c r="L20" s="80"/>
      <c r="M20" s="42">
        <v>8420.2600000000093</v>
      </c>
      <c r="N20" s="80"/>
      <c r="O20" s="38">
        <v>11853.390000000001</v>
      </c>
      <c r="P20" s="73"/>
      <c r="Q20" s="37">
        <v>8420.2600000000093</v>
      </c>
      <c r="X20" s="12"/>
      <c r="Y20" s="12"/>
    </row>
    <row r="21" spans="1:25" ht="21.95" customHeight="1">
      <c r="A21" s="73"/>
      <c r="B21" s="72" t="s">
        <v>142</v>
      </c>
      <c r="C21" s="72"/>
      <c r="D21" s="72"/>
      <c r="E21" s="72"/>
      <c r="F21" s="72"/>
      <c r="G21" s="73"/>
      <c r="H21" s="73"/>
      <c r="I21" s="74"/>
      <c r="J21" s="73"/>
      <c r="K21" s="37">
        <v>0</v>
      </c>
      <c r="L21" s="80"/>
      <c r="M21" s="46">
        <v>-914610.16</v>
      </c>
      <c r="N21" s="80"/>
      <c r="O21" s="37">
        <v>0</v>
      </c>
      <c r="P21" s="73"/>
      <c r="Q21" s="37">
        <v>-914610.16</v>
      </c>
      <c r="X21" s="12"/>
      <c r="Y21" s="12"/>
    </row>
    <row r="22" spans="1:25" ht="21.95" customHeight="1">
      <c r="A22" s="73"/>
      <c r="B22" s="72" t="s">
        <v>143</v>
      </c>
      <c r="C22" s="72"/>
      <c r="D22" s="72"/>
      <c r="E22" s="72"/>
      <c r="F22" s="72"/>
      <c r="G22" s="73"/>
      <c r="H22" s="73"/>
      <c r="I22" s="74">
        <v>12</v>
      </c>
      <c r="J22" s="73"/>
      <c r="K22" s="37">
        <v>47917.8</v>
      </c>
      <c r="L22" s="80"/>
      <c r="M22" s="46">
        <v>629466.16</v>
      </c>
      <c r="N22" s="80"/>
      <c r="O22" s="37">
        <v>47917.8</v>
      </c>
      <c r="P22" s="73"/>
      <c r="Q22" s="37">
        <v>629466.16</v>
      </c>
      <c r="X22" s="12"/>
      <c r="Y22" s="12"/>
    </row>
    <row r="23" spans="1:25" ht="21.95" customHeight="1">
      <c r="A23" s="73"/>
      <c r="B23" s="72" t="s">
        <v>144</v>
      </c>
      <c r="C23" s="72"/>
      <c r="D23" s="72"/>
      <c r="E23" s="72"/>
      <c r="F23" s="72"/>
      <c r="G23" s="73"/>
      <c r="H23" s="73"/>
      <c r="I23" s="74">
        <v>16</v>
      </c>
      <c r="J23" s="73"/>
      <c r="K23" s="37">
        <v>1615221</v>
      </c>
      <c r="L23" s="80"/>
      <c r="M23" s="47">
        <v>1757637</v>
      </c>
      <c r="N23" s="80"/>
      <c r="O23" s="37">
        <v>1596300</v>
      </c>
      <c r="P23" s="73"/>
      <c r="Q23" s="37">
        <v>1739714</v>
      </c>
      <c r="X23" s="12"/>
      <c r="Y23" s="12"/>
    </row>
    <row r="24" spans="1:25" ht="21.95" customHeight="1">
      <c r="A24" s="73"/>
      <c r="B24" s="72" t="s">
        <v>201</v>
      </c>
      <c r="C24" s="72"/>
      <c r="D24" s="72"/>
      <c r="E24" s="72"/>
      <c r="F24" s="72"/>
      <c r="G24" s="73"/>
      <c r="H24" s="73"/>
      <c r="I24" s="74">
        <v>10</v>
      </c>
      <c r="J24" s="73"/>
      <c r="K24" s="37">
        <v>-9597.68</v>
      </c>
      <c r="L24" s="80"/>
      <c r="M24" s="48">
        <v>-18293.25</v>
      </c>
      <c r="N24" s="80"/>
      <c r="O24" s="37">
        <v>3604.76</v>
      </c>
      <c r="P24" s="73"/>
      <c r="Q24" s="37">
        <v>-22621.21</v>
      </c>
      <c r="X24" s="12"/>
      <c r="Y24" s="12"/>
    </row>
    <row r="25" spans="1:25" ht="21.95" customHeight="1">
      <c r="A25" s="73"/>
      <c r="B25" s="72" t="s">
        <v>145</v>
      </c>
      <c r="C25" s="72"/>
      <c r="D25" s="72"/>
      <c r="E25" s="72"/>
      <c r="F25" s="72"/>
      <c r="G25" s="73"/>
      <c r="H25" s="73"/>
      <c r="I25" s="74"/>
      <c r="J25" s="73"/>
      <c r="K25" s="37">
        <v>-23613</v>
      </c>
      <c r="L25" s="80"/>
      <c r="M25" s="48">
        <v>-21702.2</v>
      </c>
      <c r="N25" s="80"/>
      <c r="O25" s="37">
        <v>-23613</v>
      </c>
      <c r="P25" s="73"/>
      <c r="Q25" s="37">
        <v>-21702.2</v>
      </c>
      <c r="X25" s="12"/>
      <c r="Y25" s="12"/>
    </row>
    <row r="26" spans="1:25" ht="21.95" customHeight="1">
      <c r="A26" s="73"/>
      <c r="B26" s="72" t="s">
        <v>146</v>
      </c>
      <c r="C26" s="72"/>
      <c r="D26" s="72"/>
      <c r="E26" s="72"/>
      <c r="F26" s="72"/>
      <c r="G26" s="73"/>
      <c r="H26" s="73"/>
      <c r="I26" s="74"/>
      <c r="J26" s="73"/>
      <c r="K26" s="37">
        <v>-1137143.81</v>
      </c>
      <c r="L26" s="80"/>
      <c r="M26" s="49">
        <v>-987920.85000000009</v>
      </c>
      <c r="N26" s="80"/>
      <c r="O26" s="37">
        <v>-3082585.14</v>
      </c>
      <c r="P26" s="73"/>
      <c r="Q26" s="37">
        <v>-2775715.66</v>
      </c>
      <c r="X26" s="12"/>
      <c r="Y26" s="12"/>
    </row>
    <row r="27" spans="1:25" ht="21.95" customHeight="1">
      <c r="A27" s="73"/>
      <c r="B27" s="72" t="s">
        <v>147</v>
      </c>
      <c r="C27" s="72"/>
      <c r="D27" s="72"/>
      <c r="E27" s="72"/>
      <c r="F27" s="72"/>
      <c r="G27" s="73"/>
      <c r="H27" s="73"/>
      <c r="I27" s="74"/>
      <c r="J27" s="73"/>
      <c r="K27" s="39">
        <v>926269.83</v>
      </c>
      <c r="L27" s="80"/>
      <c r="M27" s="50">
        <v>1082971.54</v>
      </c>
      <c r="N27" s="80"/>
      <c r="O27" s="39">
        <v>1434540.72</v>
      </c>
      <c r="P27" s="73"/>
      <c r="Q27" s="39">
        <v>2048213.7000000002</v>
      </c>
      <c r="X27" s="12"/>
      <c r="Y27" s="12"/>
    </row>
    <row r="28" spans="1:25" ht="21.95" customHeight="1">
      <c r="A28" s="72" t="s">
        <v>148</v>
      </c>
      <c r="B28" s="72"/>
      <c r="C28" s="72"/>
      <c r="D28" s="72"/>
      <c r="E28" s="72"/>
      <c r="F28" s="72"/>
      <c r="G28" s="73"/>
      <c r="H28" s="73"/>
      <c r="I28" s="74"/>
      <c r="J28" s="73"/>
      <c r="K28" s="5"/>
      <c r="L28" s="80"/>
      <c r="M28" s="5"/>
      <c r="N28" s="80"/>
      <c r="O28" s="5"/>
      <c r="P28" s="80"/>
      <c r="Q28" s="5"/>
      <c r="X28" s="12"/>
      <c r="Y28" s="12"/>
    </row>
    <row r="29" spans="1:25" ht="21.95" customHeight="1">
      <c r="A29" s="72"/>
      <c r="B29" s="72" t="s">
        <v>149</v>
      </c>
      <c r="C29" s="72"/>
      <c r="D29" s="72"/>
      <c r="E29" s="72"/>
      <c r="F29" s="72"/>
      <c r="G29" s="73"/>
      <c r="H29" s="73"/>
      <c r="I29" s="74"/>
      <c r="J29" s="73"/>
      <c r="K29" s="5">
        <f>SUM(K9:K27)</f>
        <v>10730260.05000001</v>
      </c>
      <c r="L29" s="5"/>
      <c r="M29" s="5">
        <f>SUM(M9:M27)</f>
        <v>24817651.620000023</v>
      </c>
      <c r="N29" s="80"/>
      <c r="O29" s="5">
        <f>SUM(O9:O27)</f>
        <v>10077652.93999996</v>
      </c>
      <c r="P29" s="80"/>
      <c r="Q29" s="5">
        <f>SUM(Q9:Q27)</f>
        <v>25022095.199999973</v>
      </c>
      <c r="X29" s="12"/>
      <c r="Y29" s="12"/>
    </row>
    <row r="30" spans="1:25" ht="21.95" customHeight="1">
      <c r="A30" s="72" t="s">
        <v>191</v>
      </c>
      <c r="B30" s="72"/>
      <c r="C30" s="72"/>
      <c r="D30" s="72"/>
      <c r="E30" s="72"/>
      <c r="F30" s="72"/>
      <c r="G30" s="73"/>
      <c r="H30" s="73"/>
      <c r="I30" s="74"/>
      <c r="J30" s="73"/>
      <c r="K30" s="5"/>
      <c r="L30" s="80"/>
      <c r="M30" s="5"/>
      <c r="N30" s="80"/>
      <c r="O30" s="5"/>
      <c r="P30" s="80"/>
      <c r="Q30" s="5"/>
      <c r="X30" s="12"/>
      <c r="Y30" s="12"/>
    </row>
    <row r="31" spans="1:25" ht="21.95" customHeight="1">
      <c r="A31" s="73"/>
      <c r="B31" s="81" t="s">
        <v>150</v>
      </c>
      <c r="C31" s="72"/>
      <c r="D31" s="72"/>
      <c r="E31" s="72"/>
      <c r="F31" s="72"/>
      <c r="G31" s="73"/>
      <c r="H31" s="73"/>
      <c r="I31" s="74"/>
      <c r="J31" s="73"/>
      <c r="K31" s="37">
        <v>-5840584.3700000001</v>
      </c>
      <c r="L31" s="80"/>
      <c r="M31" s="51">
        <v>6869431.3600000003</v>
      </c>
      <c r="N31" s="80"/>
      <c r="O31" s="37">
        <v>-5460698.7900000028</v>
      </c>
      <c r="P31" s="80"/>
      <c r="Q31" s="51">
        <v>6390250.0599999996</v>
      </c>
      <c r="X31" s="12"/>
      <c r="Y31" s="12"/>
    </row>
    <row r="32" spans="1:25" ht="21.95" customHeight="1">
      <c r="A32" s="73"/>
      <c r="B32" s="72" t="s">
        <v>151</v>
      </c>
      <c r="C32" s="72"/>
      <c r="D32" s="72"/>
      <c r="E32" s="72"/>
      <c r="F32" s="72"/>
      <c r="G32" s="73"/>
      <c r="H32" s="73"/>
      <c r="I32" s="74"/>
      <c r="J32" s="73"/>
      <c r="K32" s="37">
        <v>786138.44</v>
      </c>
      <c r="L32" s="80"/>
      <c r="M32" s="37">
        <v>-175178.16</v>
      </c>
      <c r="N32" s="37"/>
      <c r="O32" s="37">
        <v>786138.43999998539</v>
      </c>
      <c r="P32" s="37"/>
      <c r="Q32" s="37">
        <v>-175178.16</v>
      </c>
      <c r="X32" s="12"/>
      <c r="Y32" s="12"/>
    </row>
    <row r="33" spans="1:25" ht="21.95" customHeight="1">
      <c r="A33" s="73"/>
      <c r="B33" s="72" t="s">
        <v>152</v>
      </c>
      <c r="C33" s="72"/>
      <c r="D33" s="72"/>
      <c r="E33" s="72"/>
      <c r="F33" s="72"/>
      <c r="G33" s="73"/>
      <c r="H33" s="73"/>
      <c r="I33" s="74"/>
      <c r="J33" s="73"/>
      <c r="K33" s="37">
        <v>223164.37</v>
      </c>
      <c r="L33" s="80"/>
      <c r="M33" s="52">
        <v>-218648.97999999998</v>
      </c>
      <c r="N33" s="80"/>
      <c r="O33" s="37">
        <v>783.43</v>
      </c>
      <c r="P33" s="80"/>
      <c r="Q33" s="53">
        <v>-37271.37999999999</v>
      </c>
      <c r="X33" s="12"/>
      <c r="Y33" s="12"/>
    </row>
    <row r="34" spans="1:25" ht="21.95" customHeight="1">
      <c r="A34" s="73"/>
      <c r="B34" s="72" t="s">
        <v>27</v>
      </c>
      <c r="C34" s="72"/>
      <c r="D34" s="72"/>
      <c r="E34" s="72"/>
      <c r="F34" s="72"/>
      <c r="G34" s="73"/>
      <c r="H34" s="73"/>
      <c r="I34" s="74"/>
      <c r="J34" s="73"/>
      <c r="K34" s="37">
        <v>-26682.66</v>
      </c>
      <c r="L34" s="80"/>
      <c r="M34" s="52">
        <v>49807.09</v>
      </c>
      <c r="N34" s="80"/>
      <c r="O34" s="37">
        <v>3317.35</v>
      </c>
      <c r="P34" s="80"/>
      <c r="Q34" s="53">
        <v>49807.1</v>
      </c>
      <c r="X34" s="12"/>
      <c r="Y34" s="12"/>
    </row>
    <row r="35" spans="1:25" ht="21.95" customHeight="1">
      <c r="A35" s="72" t="s">
        <v>153</v>
      </c>
      <c r="B35" s="72"/>
      <c r="C35" s="72"/>
      <c r="D35" s="72"/>
      <c r="E35" s="72"/>
      <c r="F35" s="72"/>
      <c r="G35" s="73"/>
      <c r="H35" s="73"/>
      <c r="I35" s="74"/>
      <c r="J35" s="73"/>
      <c r="K35" s="80"/>
      <c r="L35" s="80"/>
      <c r="M35" s="80"/>
      <c r="N35" s="80"/>
      <c r="O35" s="73"/>
      <c r="P35" s="80"/>
      <c r="Q35" s="80"/>
      <c r="X35" s="12"/>
      <c r="Y35" s="12"/>
    </row>
    <row r="36" spans="1:25" ht="21.95" customHeight="1">
      <c r="A36" s="73"/>
      <c r="B36" s="72" t="s">
        <v>34</v>
      </c>
      <c r="C36" s="72"/>
      <c r="D36" s="72"/>
      <c r="E36" s="72"/>
      <c r="F36" s="72"/>
      <c r="G36" s="73"/>
      <c r="H36" s="73"/>
      <c r="I36" s="74"/>
      <c r="J36" s="73"/>
      <c r="K36" s="5">
        <v>259506.76</v>
      </c>
      <c r="L36" s="80"/>
      <c r="M36" s="51">
        <v>-2941227.6499999994</v>
      </c>
      <c r="N36" s="80"/>
      <c r="O36" s="37">
        <v>385259.19000000041</v>
      </c>
      <c r="P36" s="80"/>
      <c r="Q36" s="54">
        <v>-2870813.7300000004</v>
      </c>
      <c r="X36" s="12"/>
      <c r="Y36" s="12"/>
    </row>
    <row r="37" spans="1:25" ht="21.95" customHeight="1">
      <c r="A37" s="73"/>
      <c r="B37" s="72" t="s">
        <v>39</v>
      </c>
      <c r="C37" s="72"/>
      <c r="D37" s="72"/>
      <c r="E37" s="72"/>
      <c r="F37" s="72"/>
      <c r="G37" s="73"/>
      <c r="H37" s="73"/>
      <c r="I37" s="74"/>
      <c r="J37" s="73"/>
      <c r="K37" s="5">
        <v>-190399.47</v>
      </c>
      <c r="L37" s="80"/>
      <c r="M37" s="51">
        <v>24183.100000000093</v>
      </c>
      <c r="N37" s="80"/>
      <c r="O37" s="37">
        <v>-160105.56999999983</v>
      </c>
      <c r="P37" s="80"/>
      <c r="Q37" s="54">
        <v>47634.11</v>
      </c>
      <c r="X37" s="12"/>
      <c r="Y37" s="12"/>
    </row>
    <row r="38" spans="1:25" ht="21.95" customHeight="1">
      <c r="A38" s="73"/>
      <c r="B38" s="72" t="s">
        <v>44</v>
      </c>
      <c r="D38" s="72"/>
      <c r="E38" s="72"/>
      <c r="F38" s="72"/>
      <c r="G38" s="73"/>
      <c r="H38" s="73"/>
      <c r="I38" s="74"/>
      <c r="J38" s="73"/>
      <c r="K38" s="59">
        <v>-335499.99</v>
      </c>
      <c r="L38" s="80"/>
      <c r="M38" s="178">
        <v>220700</v>
      </c>
      <c r="N38" s="80"/>
      <c r="O38" s="179">
        <v>24700</v>
      </c>
      <c r="P38" s="80"/>
      <c r="Q38" s="54">
        <v>69900</v>
      </c>
      <c r="R38" s="179"/>
      <c r="T38" s="54"/>
      <c r="X38" s="12"/>
      <c r="Y38" s="12"/>
    </row>
    <row r="39" spans="1:25" ht="21.95" customHeight="1">
      <c r="A39" s="73"/>
      <c r="B39" s="72" t="s">
        <v>154</v>
      </c>
      <c r="C39" s="72"/>
      <c r="D39" s="72"/>
      <c r="E39" s="72"/>
      <c r="F39" s="72"/>
      <c r="G39" s="73"/>
      <c r="H39" s="73"/>
      <c r="I39" s="74">
        <v>16</v>
      </c>
      <c r="J39" s="73"/>
      <c r="K39" s="56">
        <v>-2853245</v>
      </c>
      <c r="L39" s="80"/>
      <c r="M39" s="57">
        <v>-292932</v>
      </c>
      <c r="N39" s="80"/>
      <c r="O39" s="39">
        <v>-2853245</v>
      </c>
      <c r="P39" s="80"/>
      <c r="Q39" s="58">
        <v>-292932</v>
      </c>
      <c r="X39" s="12"/>
      <c r="Y39" s="12"/>
    </row>
    <row r="40" spans="1:25" ht="21.95" customHeight="1">
      <c r="A40" s="67" t="s">
        <v>155</v>
      </c>
      <c r="B40" s="72"/>
      <c r="C40" s="72"/>
      <c r="D40" s="72"/>
      <c r="E40" s="72"/>
      <c r="F40" s="72"/>
      <c r="G40" s="72"/>
      <c r="H40" s="72"/>
      <c r="I40" s="73"/>
      <c r="J40" s="73"/>
      <c r="K40" s="59">
        <f>SUM(K29:K39)</f>
        <v>2752658.1300000101</v>
      </c>
      <c r="L40" s="80"/>
      <c r="M40" s="59">
        <f>SUM(M29:N39)</f>
        <v>28353786.380000025</v>
      </c>
      <c r="N40" s="80"/>
      <c r="O40" s="59">
        <f>SUM(O29:P39)</f>
        <v>2803801.9899999425</v>
      </c>
      <c r="P40" s="80"/>
      <c r="Q40" s="59">
        <f>SUM(Q29:Q39)</f>
        <v>28203491.199999973</v>
      </c>
      <c r="U40" s="55"/>
      <c r="X40" s="12"/>
      <c r="Y40" s="12"/>
    </row>
    <row r="41" spans="1:25" ht="21.95" customHeight="1">
      <c r="A41" s="72" t="s">
        <v>156</v>
      </c>
      <c r="B41" s="72"/>
      <c r="C41" s="72"/>
      <c r="D41" s="72"/>
      <c r="E41" s="72"/>
      <c r="F41" s="72"/>
      <c r="G41" s="73"/>
      <c r="H41" s="73"/>
      <c r="I41" s="73"/>
      <c r="J41" s="73"/>
      <c r="K41" s="39">
        <v>-1591513.3</v>
      </c>
      <c r="L41" s="40"/>
      <c r="M41" s="39">
        <v>-4021805.76</v>
      </c>
      <c r="N41" s="40"/>
      <c r="O41" s="39">
        <v>-406287.36000000028</v>
      </c>
      <c r="P41" s="40"/>
      <c r="Q41" s="39">
        <v>-2658476.06</v>
      </c>
      <c r="X41" s="12"/>
      <c r="Y41" s="12"/>
    </row>
    <row r="42" spans="1:25" ht="21.95" customHeight="1">
      <c r="A42" s="67" t="s">
        <v>157</v>
      </c>
      <c r="B42" s="72"/>
      <c r="C42" s="72"/>
      <c r="D42" s="72"/>
      <c r="E42" s="72"/>
      <c r="F42" s="72"/>
      <c r="G42" s="73"/>
      <c r="H42" s="73"/>
      <c r="I42" s="73"/>
      <c r="J42" s="73"/>
      <c r="K42" s="107">
        <f>SUM(K40,K41:K41)</f>
        <v>1161144.8300000101</v>
      </c>
      <c r="L42" s="133"/>
      <c r="M42" s="107">
        <f>SUM(M40,M41:M41)</f>
        <v>24331980.620000027</v>
      </c>
      <c r="N42" s="133"/>
      <c r="O42" s="107">
        <f>SUM(O40,O41:O41)</f>
        <v>2397514.6299999421</v>
      </c>
      <c r="P42" s="133"/>
      <c r="Q42" s="107">
        <f>SUM(Q40,Q41:Q41)</f>
        <v>25545015.139999975</v>
      </c>
      <c r="X42" s="12"/>
      <c r="Y42" s="12"/>
    </row>
    <row r="43" spans="1:25" ht="21.95" customHeight="1">
      <c r="A43" s="67"/>
      <c r="B43" s="72"/>
      <c r="C43" s="72"/>
      <c r="D43" s="72"/>
      <c r="E43" s="72"/>
      <c r="F43" s="72"/>
      <c r="G43" s="73"/>
      <c r="H43" s="73"/>
      <c r="I43" s="73"/>
      <c r="J43" s="73"/>
      <c r="K43" s="106"/>
      <c r="L43" s="133"/>
      <c r="M43" s="106"/>
      <c r="N43" s="133"/>
      <c r="O43" s="106"/>
      <c r="P43" s="133"/>
      <c r="Q43" s="106"/>
      <c r="X43" s="12"/>
      <c r="Y43" s="12"/>
    </row>
    <row r="44" spans="1:25" ht="21.95" customHeight="1">
      <c r="A44" s="85" t="s">
        <v>30</v>
      </c>
      <c r="B44" s="72"/>
      <c r="C44" s="72"/>
      <c r="D44" s="72"/>
      <c r="E44" s="72"/>
      <c r="F44" s="72"/>
      <c r="G44" s="73"/>
      <c r="H44" s="73"/>
      <c r="I44" s="73"/>
      <c r="J44" s="73"/>
      <c r="K44" s="106"/>
      <c r="L44" s="133"/>
      <c r="M44" s="106"/>
      <c r="N44" s="133"/>
      <c r="O44" s="106"/>
      <c r="P44" s="133"/>
      <c r="Q44" s="106"/>
      <c r="X44" s="12"/>
      <c r="Y44" s="12"/>
    </row>
    <row r="45" spans="1:25" ht="21.95" customHeight="1">
      <c r="A45" s="85"/>
      <c r="B45" s="72"/>
      <c r="C45" s="72"/>
      <c r="D45" s="72"/>
      <c r="E45" s="72"/>
      <c r="F45" s="72"/>
      <c r="G45" s="73"/>
      <c r="H45" s="73"/>
      <c r="I45" s="73"/>
      <c r="J45" s="73"/>
      <c r="K45" s="106"/>
      <c r="L45" s="133"/>
      <c r="M45" s="106"/>
      <c r="N45" s="133"/>
      <c r="O45" s="106"/>
      <c r="P45" s="133"/>
      <c r="Q45" s="106"/>
      <c r="X45" s="12"/>
      <c r="Y45" s="12"/>
    </row>
    <row r="46" spans="1:25" ht="21.95" customHeight="1">
      <c r="A46" s="85"/>
      <c r="B46" s="72"/>
      <c r="C46" s="72"/>
      <c r="D46" s="72"/>
      <c r="E46" s="72"/>
      <c r="F46" s="72"/>
      <c r="G46" s="73"/>
      <c r="H46" s="73"/>
      <c r="I46" s="73"/>
      <c r="J46" s="73"/>
      <c r="K46" s="106"/>
      <c r="L46" s="133"/>
      <c r="M46" s="106"/>
      <c r="N46" s="133"/>
      <c r="O46" s="106"/>
      <c r="P46" s="133"/>
      <c r="Q46" s="106"/>
      <c r="X46" s="12"/>
      <c r="Y46" s="12"/>
    </row>
    <row r="47" spans="1:25" ht="21.95" customHeight="1">
      <c r="A47" s="85"/>
      <c r="B47" s="72"/>
      <c r="C47" s="72"/>
      <c r="D47" s="72"/>
      <c r="E47" s="72"/>
      <c r="F47" s="72"/>
      <c r="G47" s="73"/>
      <c r="H47" s="73"/>
      <c r="I47" s="73"/>
      <c r="J47" s="73"/>
      <c r="K47" s="106"/>
      <c r="L47" s="133"/>
      <c r="M47" s="106"/>
      <c r="N47" s="133"/>
      <c r="O47" s="106"/>
      <c r="P47" s="133"/>
      <c r="Q47" s="106"/>
      <c r="X47" s="12"/>
      <c r="Y47" s="12"/>
    </row>
    <row r="48" spans="1:25" ht="21.95" customHeight="1">
      <c r="A48" s="85"/>
      <c r="B48" s="72"/>
      <c r="C48" s="72"/>
      <c r="D48" s="72"/>
      <c r="E48" s="72"/>
      <c r="F48" s="72"/>
      <c r="G48" s="73"/>
      <c r="H48" s="73"/>
      <c r="I48" s="73"/>
      <c r="J48" s="73"/>
      <c r="K48" s="106"/>
      <c r="L48" s="133"/>
      <c r="M48" s="106"/>
      <c r="N48" s="133"/>
      <c r="O48" s="106"/>
      <c r="P48" s="133"/>
      <c r="Q48" s="106"/>
      <c r="X48" s="12"/>
      <c r="Y48" s="12"/>
    </row>
    <row r="49" spans="1:25" ht="21.95" customHeight="1">
      <c r="A49" s="85"/>
      <c r="B49" s="72"/>
      <c r="C49" s="72"/>
      <c r="D49" s="72"/>
      <c r="E49" s="72"/>
      <c r="F49" s="72"/>
      <c r="G49" s="73"/>
      <c r="H49" s="73"/>
      <c r="I49" s="73"/>
      <c r="J49" s="73"/>
      <c r="K49" s="106"/>
      <c r="L49" s="133"/>
      <c r="M49" s="106"/>
      <c r="N49" s="133"/>
      <c r="O49" s="106"/>
      <c r="P49" s="133"/>
      <c r="Q49" s="106"/>
      <c r="X49" s="12"/>
      <c r="Y49" s="12"/>
    </row>
    <row r="50" spans="1:25" ht="21.95" customHeight="1">
      <c r="A50" s="85"/>
      <c r="B50" s="72"/>
      <c r="C50" s="72"/>
      <c r="D50" s="72"/>
      <c r="E50" s="72"/>
      <c r="F50" s="72"/>
      <c r="G50" s="73"/>
      <c r="H50" s="73"/>
      <c r="I50" s="73"/>
      <c r="J50" s="73"/>
      <c r="K50" s="106"/>
      <c r="L50" s="133"/>
      <c r="M50" s="106"/>
      <c r="N50" s="133"/>
      <c r="O50" s="106"/>
      <c r="P50" s="133"/>
      <c r="Q50" s="106"/>
      <c r="X50" s="12"/>
      <c r="Y50" s="12"/>
    </row>
    <row r="51" spans="1:25" ht="21.95" customHeight="1">
      <c r="A51" s="85"/>
      <c r="B51" s="72"/>
      <c r="C51" s="72"/>
      <c r="D51" s="72"/>
      <c r="E51" s="72"/>
      <c r="F51" s="72"/>
      <c r="G51" s="73"/>
      <c r="H51" s="73"/>
      <c r="I51" s="73"/>
      <c r="J51" s="73"/>
      <c r="K51" s="106"/>
      <c r="L51" s="133"/>
      <c r="M51" s="106"/>
      <c r="N51" s="133"/>
      <c r="O51" s="106"/>
      <c r="P51" s="133"/>
      <c r="Q51" s="106"/>
      <c r="X51" s="12"/>
      <c r="Y51" s="12"/>
    </row>
    <row r="52" spans="1:25" ht="41.25" customHeight="1">
      <c r="A52" s="85"/>
      <c r="B52" s="72"/>
      <c r="C52" s="72"/>
      <c r="D52" s="72"/>
      <c r="E52" s="72"/>
      <c r="F52" s="72"/>
      <c r="G52" s="73"/>
      <c r="H52" s="73"/>
      <c r="I52" s="73"/>
      <c r="J52" s="73"/>
      <c r="K52" s="106"/>
      <c r="L52" s="133"/>
      <c r="M52" s="106"/>
      <c r="N52" s="133"/>
      <c r="O52" s="106"/>
      <c r="P52" s="133"/>
      <c r="Q52" s="106"/>
      <c r="X52" s="12"/>
      <c r="Y52" s="12"/>
    </row>
    <row r="53" spans="1:25" ht="21.95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135"/>
      <c r="M53" s="135"/>
      <c r="O53" s="135"/>
      <c r="P53" s="73"/>
      <c r="Q53" s="61" t="s">
        <v>194</v>
      </c>
      <c r="X53" s="12"/>
      <c r="Y53" s="12"/>
    </row>
    <row r="54" spans="1:25" ht="21.95" customHeight="1">
      <c r="A54" s="67" t="s">
        <v>0</v>
      </c>
      <c r="B54" s="67"/>
      <c r="C54" s="67"/>
      <c r="D54" s="67"/>
      <c r="E54" s="67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11"/>
      <c r="X54" s="12"/>
      <c r="Y54" s="12"/>
    </row>
    <row r="55" spans="1:25" ht="21.95" customHeight="1">
      <c r="A55" s="67" t="s">
        <v>158</v>
      </c>
      <c r="B55" s="67"/>
      <c r="C55" s="67"/>
      <c r="D55" s="67"/>
      <c r="E55" s="67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11"/>
      <c r="X55" s="12"/>
      <c r="Y55" s="12"/>
    </row>
    <row r="56" spans="1:25" ht="21.95" customHeight="1">
      <c r="A56" s="67" t="str">
        <f>A3</f>
        <v>FOR THE YEAR ENDED DECEMBER 31, 2024</v>
      </c>
      <c r="B56" s="67"/>
      <c r="C56" s="67"/>
      <c r="D56" s="67"/>
      <c r="E56" s="67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11"/>
      <c r="X56" s="12"/>
      <c r="Y56" s="12"/>
    </row>
    <row r="57" spans="1:25" ht="21.95" customHeight="1">
      <c r="A57" s="72"/>
      <c r="B57" s="72"/>
      <c r="C57" s="72"/>
      <c r="D57" s="72"/>
      <c r="E57" s="72"/>
      <c r="F57" s="73"/>
      <c r="G57" s="73"/>
      <c r="H57" s="73"/>
      <c r="I57" s="73"/>
      <c r="J57" s="73"/>
      <c r="K57" s="135"/>
      <c r="M57" s="135"/>
      <c r="O57" s="135"/>
      <c r="P57" s="73"/>
      <c r="Q57" s="135"/>
      <c r="X57" s="12"/>
      <c r="Y57" s="12"/>
    </row>
    <row r="58" spans="1:25" ht="21.95" customHeight="1">
      <c r="A58" s="72"/>
      <c r="B58" s="72"/>
      <c r="C58" s="72"/>
      <c r="D58" s="72"/>
      <c r="E58" s="72"/>
      <c r="F58" s="73"/>
      <c r="G58" s="73"/>
      <c r="H58" s="73"/>
      <c r="I58" s="74"/>
      <c r="J58" s="74"/>
      <c r="K58" s="199" t="s">
        <v>3</v>
      </c>
      <c r="L58" s="199"/>
      <c r="M58" s="199"/>
      <c r="N58" s="199"/>
      <c r="O58" s="199"/>
      <c r="P58" s="199"/>
      <c r="Q58" s="199"/>
      <c r="X58" s="12"/>
      <c r="Y58" s="12"/>
    </row>
    <row r="59" spans="1:25" ht="21.95" customHeight="1">
      <c r="A59" s="72"/>
      <c r="B59" s="72"/>
      <c r="C59" s="72"/>
      <c r="D59" s="72"/>
      <c r="E59" s="72"/>
      <c r="F59" s="73"/>
      <c r="G59" s="73"/>
      <c r="H59" s="73"/>
      <c r="I59" s="74"/>
      <c r="J59" s="74"/>
      <c r="K59" s="200" t="s">
        <v>4</v>
      </c>
      <c r="L59" s="200"/>
      <c r="M59" s="200"/>
      <c r="N59" s="94"/>
      <c r="O59" s="200" t="s">
        <v>5</v>
      </c>
      <c r="P59" s="200"/>
      <c r="Q59" s="200"/>
      <c r="T59" s="6"/>
      <c r="U59" s="6"/>
      <c r="V59" s="30"/>
      <c r="W59" s="30"/>
      <c r="X59" s="12"/>
      <c r="Y59" s="12"/>
    </row>
    <row r="60" spans="1:25" ht="21.95" customHeight="1">
      <c r="A60" s="72"/>
      <c r="B60" s="72"/>
      <c r="C60" s="72"/>
      <c r="D60" s="72"/>
      <c r="E60" s="72"/>
      <c r="F60" s="73"/>
      <c r="G60" s="73"/>
      <c r="H60" s="73"/>
      <c r="I60" s="76" t="s">
        <v>6</v>
      </c>
      <c r="J60" s="74"/>
      <c r="K60" s="144">
        <v>2024</v>
      </c>
      <c r="L60" s="91"/>
      <c r="M60" s="144">
        <v>2023</v>
      </c>
      <c r="N60" s="91"/>
      <c r="O60" s="144">
        <v>2024</v>
      </c>
      <c r="P60" s="91"/>
      <c r="Q60" s="144">
        <v>2023</v>
      </c>
      <c r="T60" s="6"/>
      <c r="U60" s="6"/>
      <c r="V60" s="30"/>
      <c r="W60" s="30"/>
      <c r="X60" s="12"/>
      <c r="Y60" s="12"/>
    </row>
    <row r="61" spans="1:25" s="6" customFormat="1" ht="21.95" customHeight="1">
      <c r="A61" s="67" t="s">
        <v>159</v>
      </c>
      <c r="B61" s="67"/>
      <c r="C61" s="67"/>
      <c r="D61" s="67"/>
      <c r="E61" s="67"/>
      <c r="F61" s="68"/>
      <c r="G61" s="68"/>
      <c r="H61" s="68"/>
      <c r="I61" s="68"/>
      <c r="J61" s="68"/>
      <c r="K61" s="138"/>
      <c r="L61" s="68"/>
      <c r="M61" s="138"/>
      <c r="N61" s="68"/>
      <c r="O61" s="68"/>
      <c r="P61" s="68"/>
      <c r="Q61" s="138"/>
      <c r="V61" s="30"/>
      <c r="W61" s="30"/>
      <c r="X61" s="12"/>
      <c r="Y61" s="12"/>
    </row>
    <row r="62" spans="1:25" s="6" customFormat="1" ht="21.95" customHeight="1">
      <c r="A62" s="72" t="s">
        <v>160</v>
      </c>
      <c r="B62" s="67"/>
      <c r="C62" s="67"/>
      <c r="D62" s="67"/>
      <c r="E62" s="67"/>
      <c r="F62" s="68"/>
      <c r="G62" s="68"/>
      <c r="H62" s="68"/>
      <c r="I62" s="74">
        <v>5.2</v>
      </c>
      <c r="J62" s="68"/>
      <c r="K62" s="37">
        <v>-15000000</v>
      </c>
      <c r="L62" s="68"/>
      <c r="M62" s="37">
        <v>-24000000</v>
      </c>
      <c r="N62" s="37"/>
      <c r="O62" s="37">
        <v>-15000000</v>
      </c>
      <c r="P62" s="37"/>
      <c r="Q62" s="37">
        <v>-15000000</v>
      </c>
      <c r="V62" s="30"/>
      <c r="W62" s="30"/>
      <c r="X62" s="12"/>
      <c r="Y62" s="12"/>
    </row>
    <row r="63" spans="1:25" s="6" customFormat="1" ht="21.95" customHeight="1">
      <c r="A63" s="72" t="s">
        <v>161</v>
      </c>
      <c r="B63" s="67"/>
      <c r="C63" s="67"/>
      <c r="D63" s="67"/>
      <c r="E63" s="67"/>
      <c r="F63" s="68"/>
      <c r="G63" s="68"/>
      <c r="H63" s="72"/>
      <c r="I63" s="74">
        <v>5.2</v>
      </c>
      <c r="J63" s="68"/>
      <c r="K63" s="37">
        <v>7000000</v>
      </c>
      <c r="L63" s="68"/>
      <c r="M63" s="37">
        <v>17000000</v>
      </c>
      <c r="N63" s="37"/>
      <c r="O63" s="37">
        <v>12500000</v>
      </c>
      <c r="P63" s="37"/>
      <c r="Q63" s="37">
        <v>0</v>
      </c>
      <c r="V63" s="30"/>
      <c r="W63" s="30"/>
      <c r="X63" s="12"/>
      <c r="Y63" s="12"/>
    </row>
    <row r="64" spans="1:25" s="6" customFormat="1" ht="21.95" customHeight="1">
      <c r="A64" s="72" t="s">
        <v>162</v>
      </c>
      <c r="B64" s="67"/>
      <c r="C64" s="67"/>
      <c r="D64" s="67"/>
      <c r="E64" s="67"/>
      <c r="F64" s="68"/>
      <c r="G64" s="68"/>
      <c r="H64" s="68"/>
      <c r="I64" s="74">
        <v>5.2</v>
      </c>
      <c r="J64" s="68"/>
      <c r="K64" s="38">
        <v>1500000</v>
      </c>
      <c r="L64" s="134"/>
      <c r="M64" s="38">
        <v>0</v>
      </c>
      <c r="N64" s="134"/>
      <c r="O64" s="37">
        <v>1000000.0000000005</v>
      </c>
      <c r="P64" s="134"/>
      <c r="Q64" s="37">
        <v>5000000</v>
      </c>
      <c r="T64" s="4"/>
      <c r="U64" s="4"/>
      <c r="V64" s="8"/>
      <c r="W64" s="8"/>
      <c r="X64" s="12"/>
      <c r="Y64" s="12"/>
    </row>
    <row r="65" spans="1:25" s="6" customFormat="1" ht="21.95" customHeight="1">
      <c r="A65" s="72" t="s">
        <v>163</v>
      </c>
      <c r="B65" s="67"/>
      <c r="C65" s="67"/>
      <c r="D65" s="67"/>
      <c r="E65" s="67"/>
      <c r="F65" s="68"/>
      <c r="H65" s="68"/>
      <c r="I65" s="74">
        <v>11</v>
      </c>
      <c r="J65" s="68"/>
      <c r="K65" s="37">
        <v>-38968</v>
      </c>
      <c r="L65" s="134"/>
      <c r="M65" s="37">
        <v>0</v>
      </c>
      <c r="N65" s="134"/>
      <c r="O65" s="37">
        <v>0</v>
      </c>
      <c r="P65" s="134"/>
      <c r="Q65" s="37">
        <v>0</v>
      </c>
      <c r="T65" s="4"/>
      <c r="U65" s="4"/>
      <c r="V65" s="8"/>
      <c r="W65" s="8"/>
      <c r="X65" s="12"/>
      <c r="Y65" s="12"/>
    </row>
    <row r="66" spans="1:25" ht="21.95" customHeight="1">
      <c r="A66" s="72" t="s">
        <v>164</v>
      </c>
      <c r="B66" s="72"/>
      <c r="D66" s="72"/>
      <c r="E66" s="72"/>
      <c r="F66" s="73"/>
      <c r="G66" s="73"/>
      <c r="H66" s="73"/>
      <c r="I66" s="74">
        <v>12</v>
      </c>
      <c r="J66" s="73"/>
      <c r="K66" s="37">
        <v>-86832.1</v>
      </c>
      <c r="L66" s="134"/>
      <c r="M66" s="37">
        <v>-509508.41</v>
      </c>
      <c r="N66" s="134"/>
      <c r="O66" s="37">
        <v>-86832.1</v>
      </c>
      <c r="P66" s="134"/>
      <c r="Q66" s="37">
        <v>-509508.41</v>
      </c>
      <c r="X66" s="12"/>
      <c r="Y66" s="12"/>
    </row>
    <row r="67" spans="1:25" ht="21.95" customHeight="1">
      <c r="A67" s="72" t="s">
        <v>165</v>
      </c>
      <c r="B67" s="72"/>
      <c r="C67" s="72"/>
      <c r="D67" s="72"/>
      <c r="E67" s="72"/>
      <c r="F67" s="73"/>
      <c r="G67" s="73"/>
      <c r="H67" s="73"/>
      <c r="I67" s="74"/>
      <c r="J67" s="73"/>
      <c r="K67" s="37">
        <v>0</v>
      </c>
      <c r="L67" s="134"/>
      <c r="M67" s="37">
        <v>914626.16</v>
      </c>
      <c r="N67" s="134"/>
      <c r="O67" s="37">
        <v>0</v>
      </c>
      <c r="P67" s="134"/>
      <c r="Q67" s="37">
        <v>914626.16</v>
      </c>
      <c r="X67" s="12"/>
      <c r="Y67" s="12"/>
    </row>
    <row r="68" spans="1:25" ht="21.95" customHeight="1">
      <c r="A68" s="72" t="s">
        <v>166</v>
      </c>
      <c r="B68" s="72"/>
      <c r="C68" s="72"/>
      <c r="D68" s="72"/>
      <c r="E68" s="72"/>
      <c r="F68" s="73"/>
      <c r="G68" s="73"/>
      <c r="H68" s="73"/>
      <c r="I68" s="74"/>
      <c r="J68" s="73"/>
      <c r="K68" s="37">
        <v>-2106014.39</v>
      </c>
      <c r="L68" s="134"/>
      <c r="M68" s="37">
        <v>0</v>
      </c>
      <c r="N68" s="134"/>
      <c r="O68" s="37">
        <v>-2106014.39</v>
      </c>
      <c r="P68" s="134"/>
      <c r="Q68" s="37">
        <v>0</v>
      </c>
      <c r="X68" s="12"/>
      <c r="Y68" s="12"/>
    </row>
    <row r="69" spans="1:25" ht="21.95" customHeight="1">
      <c r="A69" s="72" t="s">
        <v>167</v>
      </c>
      <c r="B69" s="72"/>
      <c r="C69" s="72"/>
      <c r="D69" s="72"/>
      <c r="E69" s="72"/>
      <c r="F69" s="73"/>
      <c r="G69" s="73"/>
      <c r="H69" s="73"/>
      <c r="I69" s="74">
        <v>10</v>
      </c>
      <c r="J69" s="73"/>
      <c r="K69" s="37">
        <v>23613</v>
      </c>
      <c r="L69" s="134"/>
      <c r="M69" s="37">
        <v>21702.2</v>
      </c>
      <c r="N69" s="134"/>
      <c r="O69" s="37">
        <v>23613</v>
      </c>
      <c r="P69" s="134"/>
      <c r="Q69" s="37">
        <v>21702.2</v>
      </c>
      <c r="X69" s="12"/>
      <c r="Y69" s="12"/>
    </row>
    <row r="70" spans="1:25" ht="21.95" customHeight="1">
      <c r="A70" s="73" t="s">
        <v>146</v>
      </c>
      <c r="B70" s="72"/>
      <c r="C70" s="72"/>
      <c r="D70" s="72"/>
      <c r="E70" s="72"/>
      <c r="F70" s="73"/>
      <c r="G70" s="73"/>
      <c r="H70" s="73"/>
      <c r="I70" s="74"/>
      <c r="J70" s="73"/>
      <c r="K70" s="37">
        <v>1254541.06</v>
      </c>
      <c r="L70" s="134"/>
      <c r="M70" s="37">
        <v>1392089.34</v>
      </c>
      <c r="N70" s="134"/>
      <c r="O70" s="37">
        <v>9400172.6800000016</v>
      </c>
      <c r="P70" s="134"/>
      <c r="Q70" s="37">
        <v>7940833.5099999979</v>
      </c>
      <c r="X70" s="12"/>
      <c r="Y70" s="12"/>
    </row>
    <row r="71" spans="1:25" ht="21.95" customHeight="1">
      <c r="A71" s="67" t="s">
        <v>168</v>
      </c>
      <c r="B71" s="72"/>
      <c r="C71" s="72"/>
      <c r="D71" s="72"/>
      <c r="E71" s="72"/>
      <c r="F71" s="73"/>
      <c r="G71" s="73"/>
      <c r="H71" s="73"/>
      <c r="I71" s="74"/>
      <c r="J71" s="73"/>
      <c r="K71" s="139">
        <f>SUM(K62:K70)</f>
        <v>-7453660.4299999997</v>
      </c>
      <c r="L71" s="134"/>
      <c r="M71" s="139">
        <f>SUM(M62:M70)</f>
        <v>-5181090.71</v>
      </c>
      <c r="N71" s="134"/>
      <c r="O71" s="139">
        <f>SUM(O62:O70)</f>
        <v>5730939.1900000013</v>
      </c>
      <c r="P71" s="134"/>
      <c r="Q71" s="139">
        <f>SUM(Q62:Q70)</f>
        <v>-1632346.5400000028</v>
      </c>
      <c r="X71" s="12"/>
      <c r="Y71" s="12"/>
    </row>
    <row r="72" spans="1:25" ht="12" customHeight="1">
      <c r="A72" s="67"/>
      <c r="B72" s="72"/>
      <c r="C72" s="72"/>
      <c r="D72" s="72"/>
      <c r="E72" s="72"/>
      <c r="F72" s="73"/>
      <c r="G72" s="73"/>
      <c r="H72" s="73"/>
      <c r="I72" s="74"/>
      <c r="J72" s="73"/>
      <c r="K72" s="59"/>
      <c r="L72" s="134"/>
      <c r="M72" s="59"/>
      <c r="N72" s="134"/>
      <c r="O72" s="59"/>
      <c r="P72" s="134"/>
      <c r="Q72" s="59"/>
      <c r="X72" s="12"/>
      <c r="Y72" s="12"/>
    </row>
    <row r="73" spans="1:25" ht="21.95" customHeight="1">
      <c r="A73" s="67" t="s">
        <v>169</v>
      </c>
      <c r="B73" s="72"/>
      <c r="C73" s="72"/>
      <c r="D73" s="72"/>
      <c r="E73" s="72"/>
      <c r="F73" s="73"/>
      <c r="G73" s="73"/>
      <c r="H73" s="73"/>
      <c r="I73" s="74"/>
      <c r="J73" s="73"/>
      <c r="K73" s="5"/>
      <c r="L73" s="134"/>
      <c r="M73" s="5"/>
      <c r="N73" s="134"/>
      <c r="O73" s="5"/>
      <c r="P73" s="134"/>
      <c r="Q73" s="5"/>
      <c r="X73" s="12"/>
      <c r="Y73" s="12"/>
    </row>
    <row r="74" spans="1:25" ht="21.95" customHeight="1">
      <c r="A74" s="72" t="s">
        <v>192</v>
      </c>
      <c r="B74" s="72"/>
      <c r="C74" s="72"/>
      <c r="D74" s="72"/>
      <c r="E74" s="72"/>
      <c r="F74" s="73"/>
      <c r="G74" s="73"/>
      <c r="H74" s="73"/>
      <c r="I74" s="74"/>
      <c r="J74" s="73"/>
      <c r="K74" s="5"/>
      <c r="L74" s="134"/>
      <c r="M74" s="5"/>
      <c r="N74" s="134"/>
      <c r="O74" s="5"/>
      <c r="P74" s="134"/>
      <c r="Q74" s="5"/>
      <c r="X74" s="12"/>
      <c r="Y74" s="12"/>
    </row>
    <row r="75" spans="1:25" ht="21.95" customHeight="1">
      <c r="B75" s="72" t="s">
        <v>170</v>
      </c>
      <c r="C75" s="72"/>
      <c r="D75" s="72"/>
      <c r="E75" s="72"/>
      <c r="F75" s="73"/>
      <c r="G75" s="73"/>
      <c r="H75" s="73"/>
      <c r="I75" s="74"/>
      <c r="J75" s="73"/>
      <c r="K75" s="5">
        <v>-208802.09</v>
      </c>
      <c r="L75" s="146"/>
      <c r="M75" s="5">
        <v>-8742731.4299999997</v>
      </c>
      <c r="N75" s="146"/>
      <c r="O75" s="5">
        <v>-34666.07</v>
      </c>
      <c r="P75" s="146"/>
      <c r="Q75" s="5">
        <v>-4965333.93</v>
      </c>
      <c r="X75" s="12"/>
      <c r="Y75" s="12"/>
    </row>
    <row r="76" spans="1:25" ht="21.95" customHeight="1">
      <c r="A76" s="72" t="s">
        <v>171</v>
      </c>
      <c r="B76" s="72"/>
      <c r="C76" s="72"/>
      <c r="D76" s="72"/>
      <c r="E76" s="72"/>
      <c r="F76" s="73"/>
      <c r="G76" s="73"/>
      <c r="H76" s="73"/>
      <c r="I76" s="74">
        <v>13.2</v>
      </c>
      <c r="J76" s="73"/>
      <c r="K76" s="5">
        <v>-4842427.63</v>
      </c>
      <c r="L76" s="134"/>
      <c r="M76" s="5">
        <v>-4127083.1600000006</v>
      </c>
      <c r="N76" s="134"/>
      <c r="O76" s="5">
        <v>-14651566.060000001</v>
      </c>
      <c r="P76" s="134"/>
      <c r="Q76" s="5">
        <v>-14018177.08</v>
      </c>
      <c r="X76" s="12"/>
      <c r="Y76" s="12"/>
    </row>
    <row r="77" spans="1:25" ht="21.95" customHeight="1">
      <c r="A77" s="72" t="s">
        <v>172</v>
      </c>
      <c r="B77" s="72"/>
      <c r="C77" s="72"/>
      <c r="D77" s="72"/>
      <c r="E77" s="72"/>
      <c r="F77" s="73"/>
      <c r="G77" s="73"/>
      <c r="H77" s="73"/>
      <c r="I77" s="74"/>
      <c r="J77" s="73"/>
      <c r="K77" s="5">
        <v>-926269.83</v>
      </c>
      <c r="L77" s="134"/>
      <c r="M77" s="5">
        <v>-1082971.5300000012</v>
      </c>
      <c r="N77" s="134"/>
      <c r="O77" s="5">
        <v>-1434540.72</v>
      </c>
      <c r="P77" s="134"/>
      <c r="Q77" s="5">
        <v>-2048213.7000000002</v>
      </c>
      <c r="X77" s="12"/>
      <c r="Y77" s="12"/>
    </row>
    <row r="78" spans="1:25" ht="21.95" customHeight="1">
      <c r="A78" s="72" t="s">
        <v>173</v>
      </c>
      <c r="B78" s="72"/>
      <c r="C78" s="72"/>
      <c r="D78" s="72"/>
      <c r="E78" s="72"/>
      <c r="F78" s="73"/>
      <c r="G78" s="73"/>
      <c r="H78" s="73"/>
      <c r="I78" s="74"/>
      <c r="J78" s="73"/>
      <c r="K78" s="5">
        <v>-3166001.67</v>
      </c>
      <c r="L78" s="134"/>
      <c r="M78" s="5">
        <v>-1295232.4399999995</v>
      </c>
      <c r="N78" s="134"/>
      <c r="O78" s="5">
        <v>-3166001.67</v>
      </c>
      <c r="P78" s="134"/>
      <c r="Q78" s="5">
        <v>-1295232.4399999995</v>
      </c>
      <c r="X78" s="12"/>
      <c r="Y78" s="12"/>
    </row>
    <row r="79" spans="1:25" ht="21.95" customHeight="1">
      <c r="A79" s="67" t="s">
        <v>193</v>
      </c>
      <c r="B79" s="72"/>
      <c r="C79" s="72"/>
      <c r="D79" s="72"/>
      <c r="E79" s="72"/>
      <c r="F79" s="73"/>
      <c r="G79" s="73"/>
      <c r="H79" s="73"/>
      <c r="I79" s="74"/>
      <c r="J79" s="73"/>
      <c r="K79" s="139">
        <f>SUM(K75:K78)</f>
        <v>-9143501.2199999988</v>
      </c>
      <c r="L79" s="134"/>
      <c r="M79" s="139">
        <f>SUM(M75:M78)</f>
        <v>-15248018.560000001</v>
      </c>
      <c r="N79" s="134"/>
      <c r="O79" s="139">
        <f>SUM(O75:O78)</f>
        <v>-19286774.520000003</v>
      </c>
      <c r="P79" s="134"/>
      <c r="Q79" s="139">
        <f>SUM(Q75:Q78)</f>
        <v>-22326957.149999999</v>
      </c>
      <c r="X79" s="12"/>
      <c r="Y79" s="12"/>
    </row>
    <row r="80" spans="1:25" ht="12" customHeight="1">
      <c r="A80" s="67"/>
      <c r="B80" s="72"/>
      <c r="C80" s="72"/>
      <c r="D80" s="72"/>
      <c r="E80" s="72"/>
      <c r="F80" s="73"/>
      <c r="G80" s="73"/>
      <c r="H80" s="73"/>
      <c r="I80" s="74"/>
      <c r="J80" s="73"/>
      <c r="K80" s="59"/>
      <c r="L80" s="134"/>
      <c r="M80" s="59"/>
      <c r="N80" s="134"/>
      <c r="O80" s="59"/>
      <c r="P80" s="134"/>
      <c r="Q80" s="59"/>
      <c r="X80" s="12"/>
      <c r="Y80" s="12"/>
    </row>
    <row r="81" spans="1:25" ht="21.95" customHeight="1">
      <c r="A81" s="67" t="s">
        <v>174</v>
      </c>
      <c r="B81" s="67"/>
      <c r="C81" s="72"/>
      <c r="D81" s="72"/>
      <c r="E81" s="72"/>
      <c r="F81" s="73"/>
      <c r="G81" s="73"/>
      <c r="H81" s="73"/>
      <c r="I81" s="74"/>
      <c r="J81" s="73"/>
      <c r="K81" s="5">
        <f>SUM(K42,K71,K79)</f>
        <v>-15436016.819999989</v>
      </c>
      <c r="L81" s="134"/>
      <c r="M81" s="5">
        <f>SUM(M42,M71,M79)</f>
        <v>3902871.3500000257</v>
      </c>
      <c r="N81" s="134"/>
      <c r="O81" s="5">
        <f>SUM(O42,O71,O79)</f>
        <v>-11158320.700000059</v>
      </c>
      <c r="P81" s="134"/>
      <c r="Q81" s="5">
        <f>SUM(Q42,Q71,Q79)</f>
        <v>1585711.4499999732</v>
      </c>
      <c r="X81" s="12"/>
      <c r="Y81" s="12"/>
    </row>
    <row r="82" spans="1:25" ht="21.95" customHeight="1">
      <c r="A82" s="72" t="s">
        <v>175</v>
      </c>
      <c r="B82" s="67"/>
      <c r="C82" s="72"/>
      <c r="D82" s="72"/>
      <c r="E82" s="72"/>
      <c r="F82" s="73"/>
      <c r="G82" s="73"/>
      <c r="H82" s="73"/>
      <c r="I82" s="74"/>
      <c r="J82" s="73"/>
      <c r="K82" s="134"/>
      <c r="L82" s="134"/>
      <c r="M82" s="134"/>
      <c r="N82" s="134"/>
      <c r="O82" s="5"/>
      <c r="P82" s="134"/>
      <c r="Q82" s="5"/>
      <c r="X82" s="12"/>
      <c r="Y82" s="12"/>
    </row>
    <row r="83" spans="1:25" ht="21.95" customHeight="1">
      <c r="A83" s="72"/>
      <c r="B83" s="72" t="s">
        <v>176</v>
      </c>
      <c r="C83" s="72"/>
      <c r="D83" s="72"/>
      <c r="E83" s="72"/>
      <c r="F83" s="73"/>
      <c r="G83" s="73"/>
      <c r="H83" s="73"/>
      <c r="I83" s="74"/>
      <c r="J83" s="73"/>
      <c r="K83" s="56">
        <v>10536.21</v>
      </c>
      <c r="L83" s="134"/>
      <c r="M83" s="56">
        <v>-147577.88</v>
      </c>
      <c r="N83" s="134"/>
      <c r="O83" s="56">
        <v>-2666.23</v>
      </c>
      <c r="P83" s="134"/>
      <c r="Q83" s="56">
        <v>-143249.91</v>
      </c>
      <c r="T83" s="6"/>
      <c r="U83" s="6"/>
      <c r="V83" s="30"/>
      <c r="W83" s="30"/>
      <c r="X83" s="12"/>
      <c r="Y83" s="12"/>
    </row>
    <row r="84" spans="1:25" ht="7.15" customHeight="1">
      <c r="A84" s="72"/>
      <c r="B84" s="72"/>
      <c r="C84" s="72"/>
      <c r="D84" s="72"/>
      <c r="E84" s="72"/>
      <c r="F84" s="73"/>
      <c r="G84" s="73"/>
      <c r="H84" s="73"/>
      <c r="I84" s="74"/>
      <c r="J84" s="73"/>
      <c r="K84" s="59"/>
      <c r="L84" s="134"/>
      <c r="M84" s="59"/>
      <c r="N84" s="134"/>
      <c r="O84" s="59"/>
      <c r="P84" s="134"/>
      <c r="Q84" s="59"/>
      <c r="X84" s="12"/>
      <c r="Y84" s="12"/>
    </row>
    <row r="85" spans="1:25" s="6" customFormat="1" ht="21.95" customHeight="1">
      <c r="A85" s="67" t="s">
        <v>177</v>
      </c>
      <c r="B85" s="67"/>
      <c r="C85" s="67"/>
      <c r="D85" s="67"/>
      <c r="E85" s="67"/>
      <c r="F85" s="68"/>
      <c r="G85" s="68"/>
      <c r="H85" s="68"/>
      <c r="I85" s="86"/>
      <c r="J85" s="68"/>
      <c r="K85" s="5">
        <f>SUM(K81:K83)</f>
        <v>-15425480.609999988</v>
      </c>
      <c r="L85" s="147"/>
      <c r="M85" s="5">
        <f>SUM(M81:M83)</f>
        <v>3755293.4700000258</v>
      </c>
      <c r="N85" s="147"/>
      <c r="O85" s="5">
        <f>SUM(O81:O83)</f>
        <v>-11160986.930000059</v>
      </c>
      <c r="P85" s="147"/>
      <c r="Q85" s="5">
        <f>SUM(Q81:Q83)</f>
        <v>1442461.5399999733</v>
      </c>
      <c r="T85" s="4"/>
      <c r="U85" s="4"/>
      <c r="V85" s="8"/>
      <c r="W85" s="8"/>
      <c r="X85" s="12"/>
      <c r="Y85" s="12"/>
    </row>
    <row r="86" spans="1:25" ht="21.95" customHeight="1">
      <c r="A86" s="67" t="s">
        <v>178</v>
      </c>
      <c r="B86" s="67"/>
      <c r="C86" s="72"/>
      <c r="D86" s="72"/>
      <c r="E86" s="72"/>
      <c r="F86" s="73"/>
      <c r="G86" s="73"/>
      <c r="H86" s="73"/>
      <c r="I86" s="74">
        <v>6</v>
      </c>
      <c r="J86" s="73"/>
      <c r="K86" s="56">
        <v>187306084.24000001</v>
      </c>
      <c r="L86" s="134"/>
      <c r="M86" s="56">
        <v>183550790.77000001</v>
      </c>
      <c r="N86" s="134"/>
      <c r="O86" s="56">
        <v>171125967.88</v>
      </c>
      <c r="P86" s="134"/>
      <c r="Q86" s="56">
        <v>169683506.34</v>
      </c>
      <c r="X86" s="12"/>
      <c r="Y86" s="12"/>
    </row>
    <row r="87" spans="1:25" ht="21.95" customHeight="1" thickBot="1">
      <c r="A87" s="67" t="s">
        <v>179</v>
      </c>
      <c r="B87" s="67"/>
      <c r="C87" s="72"/>
      <c r="D87" s="72"/>
      <c r="E87" s="72"/>
      <c r="F87" s="73"/>
      <c r="G87" s="73"/>
      <c r="H87" s="73"/>
      <c r="I87" s="74">
        <v>6</v>
      </c>
      <c r="J87" s="73"/>
      <c r="K87" s="140">
        <f>SUM(K85:K86)</f>
        <v>171880603.63000003</v>
      </c>
      <c r="L87" s="134"/>
      <c r="M87" s="140">
        <f>SUM(M85:M86)</f>
        <v>187306084.24000004</v>
      </c>
      <c r="N87" s="134"/>
      <c r="O87" s="148">
        <f>SUM(O85:O86)</f>
        <v>159964980.94999993</v>
      </c>
      <c r="P87" s="134"/>
      <c r="Q87" s="148">
        <f>SUM(Q85:Q86)</f>
        <v>171125967.87999997</v>
      </c>
      <c r="S87" s="10"/>
      <c r="T87" s="10"/>
      <c r="X87" s="12"/>
      <c r="Y87" s="12"/>
    </row>
    <row r="88" spans="1:25" ht="21.95" customHeight="1" thickTop="1">
      <c r="A88" s="72"/>
      <c r="B88" s="72"/>
      <c r="C88" s="72"/>
      <c r="D88" s="72"/>
      <c r="E88" s="72"/>
      <c r="F88" s="73"/>
      <c r="G88" s="73"/>
      <c r="H88" s="73"/>
      <c r="I88" s="73"/>
      <c r="J88" s="73"/>
      <c r="K88" s="141"/>
      <c r="L88" s="80"/>
      <c r="M88" s="141"/>
      <c r="N88" s="80"/>
      <c r="O88" s="141"/>
      <c r="P88" s="80"/>
      <c r="Q88" s="141"/>
      <c r="T88" s="12"/>
      <c r="U88" s="10"/>
      <c r="X88" s="12"/>
      <c r="Y88" s="12"/>
    </row>
    <row r="89" spans="1:25" ht="21.95" customHeight="1">
      <c r="A89" s="68" t="s">
        <v>180</v>
      </c>
      <c r="B89" s="72"/>
      <c r="C89" s="72"/>
      <c r="D89" s="72"/>
      <c r="E89" s="72"/>
      <c r="F89" s="73"/>
      <c r="G89" s="73"/>
      <c r="H89" s="73"/>
      <c r="I89" s="73"/>
      <c r="J89" s="73"/>
      <c r="K89" s="141"/>
      <c r="L89" s="80"/>
      <c r="M89" s="141"/>
      <c r="N89" s="80"/>
      <c r="O89" s="141"/>
      <c r="P89" s="80"/>
      <c r="Q89" s="141"/>
      <c r="X89" s="12"/>
      <c r="Y89" s="12"/>
    </row>
    <row r="90" spans="1:25" ht="5.45" customHeight="1">
      <c r="A90" s="68"/>
      <c r="B90" s="72"/>
      <c r="C90" s="72"/>
      <c r="D90" s="72"/>
      <c r="E90" s="72"/>
      <c r="F90" s="73"/>
      <c r="G90" s="73"/>
      <c r="H90" s="73"/>
      <c r="I90" s="73"/>
      <c r="J90" s="73"/>
      <c r="K90" s="141"/>
      <c r="L90" s="80"/>
      <c r="M90" s="141"/>
      <c r="N90" s="80"/>
      <c r="O90" s="141"/>
      <c r="P90" s="80"/>
      <c r="Q90" s="141"/>
      <c r="X90" s="12"/>
      <c r="Y90" s="12"/>
    </row>
    <row r="91" spans="1:25" ht="21.95" customHeight="1">
      <c r="A91" s="149" t="s">
        <v>181</v>
      </c>
      <c r="B91" s="73"/>
      <c r="C91" s="73"/>
      <c r="D91" s="72"/>
      <c r="E91" s="72"/>
      <c r="F91" s="73"/>
      <c r="G91" s="73"/>
      <c r="H91" s="73"/>
      <c r="I91" s="73"/>
      <c r="J91" s="73"/>
      <c r="K91" s="142"/>
      <c r="L91" s="142"/>
      <c r="M91" s="142"/>
      <c r="N91" s="143"/>
      <c r="O91" s="143"/>
      <c r="P91" s="143"/>
      <c r="Q91" s="143"/>
      <c r="X91" s="12"/>
      <c r="Y91" s="12"/>
    </row>
    <row r="92" spans="1:25" ht="21.95" customHeight="1">
      <c r="A92" s="73"/>
      <c r="B92" s="84" t="s">
        <v>182</v>
      </c>
      <c r="C92" s="73"/>
      <c r="D92" s="73"/>
      <c r="E92" s="73"/>
      <c r="F92" s="73"/>
      <c r="G92" s="73"/>
      <c r="H92" s="73"/>
      <c r="I92" s="73"/>
      <c r="J92" s="73"/>
      <c r="K92" s="176">
        <v>230</v>
      </c>
      <c r="L92" s="177"/>
      <c r="M92" s="176">
        <v>178.58510412999999</v>
      </c>
      <c r="N92" s="177"/>
      <c r="O92" s="176">
        <v>217</v>
      </c>
      <c r="P92" s="177"/>
      <c r="Q92" s="176">
        <v>165.75924015000001</v>
      </c>
    </row>
    <row r="93" spans="1:25" ht="21.95" customHeight="1">
      <c r="A93" s="73"/>
      <c r="B93" s="84"/>
      <c r="C93" s="73"/>
      <c r="D93" s="73"/>
      <c r="E93" s="73"/>
      <c r="F93" s="73"/>
      <c r="G93" s="73"/>
      <c r="H93" s="73"/>
      <c r="I93" s="73"/>
      <c r="J93" s="73"/>
      <c r="K93" s="93"/>
      <c r="L93" s="93"/>
      <c r="M93" s="93"/>
      <c r="N93" s="93"/>
      <c r="O93" s="93"/>
      <c r="P93" s="93"/>
      <c r="Q93" s="93"/>
    </row>
    <row r="94" spans="1:25" ht="21.95" customHeight="1">
      <c r="A94" s="85" t="s">
        <v>30</v>
      </c>
      <c r="B94" s="73"/>
      <c r="C94" s="73"/>
      <c r="D94" s="73"/>
      <c r="E94" s="73"/>
      <c r="F94" s="73"/>
      <c r="G94" s="73"/>
      <c r="H94" s="73"/>
      <c r="I94" s="73"/>
      <c r="J94" s="73"/>
      <c r="K94" s="93"/>
      <c r="L94" s="93"/>
      <c r="M94" s="93"/>
      <c r="N94" s="93"/>
      <c r="O94" s="93"/>
      <c r="P94" s="93"/>
      <c r="Q94" s="93"/>
    </row>
    <row r="95" spans="1:25" ht="21.95" customHeight="1">
      <c r="A95" s="85"/>
      <c r="B95" s="73"/>
      <c r="C95" s="73"/>
      <c r="D95" s="73"/>
      <c r="E95" s="73"/>
      <c r="F95" s="73"/>
      <c r="G95" s="73"/>
      <c r="H95" s="73"/>
      <c r="I95" s="73"/>
      <c r="J95" s="73"/>
      <c r="K95" s="93"/>
      <c r="L95" s="93"/>
      <c r="M95" s="93"/>
      <c r="N95" s="93"/>
      <c r="O95" s="93"/>
      <c r="P95" s="93"/>
      <c r="Q95" s="93"/>
    </row>
    <row r="96" spans="1:25" ht="21.95" customHeight="1">
      <c r="A96" s="85"/>
      <c r="B96" s="73"/>
      <c r="C96" s="73"/>
      <c r="D96" s="73"/>
      <c r="E96" s="73"/>
      <c r="F96" s="73"/>
      <c r="G96" s="73"/>
      <c r="H96" s="73"/>
      <c r="I96" s="73"/>
      <c r="J96" s="73"/>
      <c r="K96" s="93"/>
      <c r="L96" s="93"/>
      <c r="M96" s="93"/>
      <c r="N96" s="93"/>
      <c r="O96" s="93"/>
      <c r="P96" s="93"/>
      <c r="Q96" s="93"/>
    </row>
    <row r="97" spans="1:17" ht="21.95" customHeight="1">
      <c r="A97" s="85"/>
      <c r="B97" s="73"/>
      <c r="C97" s="73"/>
      <c r="D97" s="73"/>
      <c r="E97" s="73"/>
      <c r="F97" s="73"/>
      <c r="G97" s="73"/>
      <c r="H97" s="73"/>
      <c r="I97" s="73"/>
      <c r="J97" s="73"/>
      <c r="K97" s="93"/>
      <c r="L97" s="93"/>
      <c r="M97" s="93"/>
      <c r="N97" s="93"/>
      <c r="O97" s="93"/>
      <c r="P97" s="93"/>
      <c r="Q97" s="93"/>
    </row>
    <row r="98" spans="1:17" ht="21.95" customHeight="1">
      <c r="A98" s="85"/>
      <c r="B98" s="73"/>
      <c r="C98" s="73"/>
      <c r="D98" s="73"/>
      <c r="E98" s="73"/>
      <c r="F98" s="73"/>
      <c r="G98" s="73"/>
      <c r="H98" s="73"/>
      <c r="I98" s="73"/>
      <c r="J98" s="73"/>
      <c r="K98" s="93"/>
      <c r="L98" s="93"/>
      <c r="M98" s="93"/>
      <c r="N98" s="93"/>
      <c r="O98" s="93"/>
      <c r="P98" s="93"/>
      <c r="Q98" s="93"/>
    </row>
    <row r="99" spans="1:17" ht="21.95" customHeight="1">
      <c r="A99" s="85"/>
      <c r="B99" s="73"/>
      <c r="C99" s="73"/>
      <c r="D99" s="73"/>
      <c r="E99" s="73"/>
      <c r="F99" s="73"/>
      <c r="G99" s="73"/>
      <c r="H99" s="73"/>
      <c r="I99" s="73"/>
      <c r="J99" s="73"/>
      <c r="K99" s="93"/>
      <c r="L99" s="93"/>
      <c r="M99" s="93"/>
      <c r="N99" s="93"/>
      <c r="O99" s="93"/>
      <c r="P99" s="93"/>
      <c r="Q99" s="93"/>
    </row>
    <row r="100" spans="1:17" ht="21.95" customHeight="1">
      <c r="A100" s="85"/>
      <c r="B100" s="73"/>
      <c r="C100" s="73"/>
      <c r="D100" s="73"/>
      <c r="E100" s="73"/>
      <c r="F100" s="73"/>
      <c r="G100" s="73"/>
      <c r="H100" s="73"/>
      <c r="I100" s="73"/>
      <c r="J100" s="73"/>
      <c r="K100" s="93"/>
      <c r="L100" s="93"/>
      <c r="M100" s="93"/>
      <c r="N100" s="93"/>
      <c r="O100" s="93"/>
      <c r="P100" s="93"/>
      <c r="Q100" s="93"/>
    </row>
    <row r="101" spans="1:17">
      <c r="A101" s="85"/>
      <c r="B101" s="73"/>
      <c r="C101" s="73"/>
      <c r="D101" s="73"/>
      <c r="E101" s="73"/>
      <c r="F101" s="73"/>
      <c r="G101" s="73"/>
      <c r="H101" s="73"/>
      <c r="I101" s="73"/>
      <c r="J101" s="73"/>
      <c r="K101" s="93"/>
      <c r="L101" s="93"/>
      <c r="M101" s="93"/>
      <c r="N101" s="93"/>
      <c r="O101" s="93"/>
      <c r="P101" s="93"/>
      <c r="Q101" s="93"/>
    </row>
    <row r="102" spans="1:17">
      <c r="A102" s="85"/>
      <c r="B102" s="73"/>
      <c r="C102" s="73"/>
      <c r="D102" s="73"/>
      <c r="E102" s="73"/>
      <c r="F102" s="73"/>
      <c r="G102" s="73"/>
      <c r="H102" s="73"/>
      <c r="I102" s="73"/>
      <c r="J102" s="73"/>
      <c r="K102" s="93"/>
      <c r="L102" s="93"/>
      <c r="M102" s="93"/>
      <c r="N102" s="93"/>
      <c r="O102" s="93"/>
      <c r="P102" s="93"/>
      <c r="Q102" s="93"/>
    </row>
    <row r="103" spans="1:17">
      <c r="A103" s="85"/>
      <c r="B103" s="73"/>
      <c r="C103" s="73"/>
      <c r="D103" s="73"/>
      <c r="E103" s="73"/>
      <c r="F103" s="73"/>
      <c r="G103" s="73"/>
      <c r="H103" s="73"/>
      <c r="I103" s="73"/>
      <c r="J103" s="73"/>
      <c r="K103" s="93"/>
      <c r="L103" s="93"/>
      <c r="M103" s="93"/>
      <c r="N103" s="93"/>
      <c r="O103" s="93"/>
      <c r="P103" s="93"/>
      <c r="Q103" s="93"/>
    </row>
    <row r="104" spans="1:17">
      <c r="A104" s="85"/>
      <c r="B104" s="73"/>
      <c r="C104" s="73"/>
      <c r="D104" s="73"/>
      <c r="E104" s="73"/>
      <c r="F104" s="73"/>
      <c r="G104" s="73"/>
      <c r="H104" s="73"/>
      <c r="I104" s="73"/>
      <c r="J104" s="73"/>
      <c r="K104" s="93"/>
      <c r="L104" s="93"/>
      <c r="M104" s="93"/>
      <c r="N104" s="93"/>
      <c r="O104" s="93"/>
      <c r="P104" s="93"/>
      <c r="Q104" s="93"/>
    </row>
    <row r="105" spans="1:17">
      <c r="A105" s="85"/>
      <c r="B105" s="73"/>
      <c r="C105" s="73"/>
      <c r="D105" s="73"/>
      <c r="E105" s="73"/>
      <c r="F105" s="73"/>
      <c r="G105" s="73"/>
      <c r="H105" s="73"/>
      <c r="I105" s="73"/>
      <c r="J105" s="73"/>
      <c r="K105" s="93"/>
      <c r="L105" s="93"/>
      <c r="M105" s="93"/>
      <c r="N105" s="93"/>
      <c r="O105" s="93"/>
      <c r="P105" s="93"/>
      <c r="Q105" s="93"/>
    </row>
    <row r="106" spans="1:17">
      <c r="A106" s="85"/>
      <c r="B106" s="73"/>
      <c r="C106" s="73"/>
      <c r="D106" s="73"/>
      <c r="E106" s="73"/>
      <c r="F106" s="73"/>
      <c r="G106" s="73"/>
      <c r="H106" s="73"/>
      <c r="I106" s="73"/>
      <c r="J106" s="73"/>
      <c r="K106" s="93"/>
      <c r="L106" s="93"/>
      <c r="M106" s="93"/>
      <c r="N106" s="93"/>
      <c r="O106" s="93"/>
      <c r="P106" s="93"/>
      <c r="Q106" s="93"/>
    </row>
    <row r="107" spans="1:17">
      <c r="A107" s="85"/>
      <c r="B107" s="73"/>
      <c r="C107" s="73"/>
      <c r="D107" s="73"/>
      <c r="E107" s="73"/>
      <c r="F107" s="73"/>
      <c r="G107" s="73"/>
      <c r="H107" s="73"/>
      <c r="I107" s="73"/>
      <c r="J107" s="73"/>
      <c r="K107" s="93"/>
      <c r="L107" s="93"/>
      <c r="M107" s="93"/>
      <c r="N107" s="93"/>
      <c r="O107" s="93"/>
      <c r="P107" s="93"/>
      <c r="Q107" s="93"/>
    </row>
    <row r="108" spans="1:17" ht="38.65" customHeight="1">
      <c r="A108" s="85"/>
      <c r="B108" s="73"/>
      <c r="C108" s="73"/>
      <c r="D108" s="73"/>
      <c r="E108" s="73"/>
      <c r="F108" s="73"/>
      <c r="G108" s="73"/>
      <c r="H108" s="73"/>
      <c r="I108" s="73"/>
      <c r="J108" s="73"/>
      <c r="K108" s="93"/>
      <c r="L108" s="93"/>
      <c r="M108" s="93"/>
      <c r="N108" s="93"/>
      <c r="O108" s="93"/>
      <c r="P108" s="93"/>
      <c r="Q108" s="93"/>
    </row>
    <row r="109" spans="1:17" ht="21.95" customHeight="1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135"/>
      <c r="M109" s="135"/>
      <c r="O109" s="135"/>
      <c r="P109" s="73"/>
      <c r="Q109" s="61" t="s">
        <v>195</v>
      </c>
    </row>
    <row r="110" spans="1:17">
      <c r="B110" s="31"/>
      <c r="D110" s="32"/>
      <c r="K110" s="73"/>
      <c r="M110" s="64"/>
      <c r="O110" s="64"/>
      <c r="Q110" s="9"/>
    </row>
    <row r="111" spans="1:17">
      <c r="B111" s="31"/>
      <c r="K111" s="73"/>
      <c r="M111" s="64"/>
      <c r="O111" s="64"/>
      <c r="Q111" s="9"/>
    </row>
    <row r="112" spans="1:17">
      <c r="B112" s="31"/>
      <c r="K112" s="73"/>
      <c r="M112" s="64"/>
      <c r="O112" s="64"/>
      <c r="Q112" s="9"/>
    </row>
    <row r="113" spans="2:17">
      <c r="B113" s="31"/>
      <c r="K113" s="73"/>
      <c r="M113" s="64"/>
      <c r="O113" s="64"/>
      <c r="Q113" s="9"/>
    </row>
    <row r="114" spans="2:17">
      <c r="K114" s="73"/>
      <c r="M114" s="64"/>
      <c r="O114" s="64"/>
      <c r="Q114" s="9"/>
    </row>
    <row r="116" spans="2:17">
      <c r="K116" s="73"/>
      <c r="M116" s="73"/>
      <c r="O116" s="73"/>
      <c r="Q116" s="4"/>
    </row>
    <row r="117" spans="2:17">
      <c r="K117" s="159"/>
      <c r="M117" s="159"/>
      <c r="O117" s="159"/>
      <c r="Q117" s="33"/>
    </row>
    <row r="118" spans="2:17">
      <c r="K118" s="159"/>
      <c r="M118" s="159"/>
      <c r="O118" s="159"/>
      <c r="Q118" s="33"/>
    </row>
    <row r="119" spans="2:17">
      <c r="K119" s="159"/>
      <c r="M119" s="159"/>
      <c r="O119" s="159"/>
      <c r="Q119" s="33"/>
    </row>
    <row r="175" spans="1:1">
      <c r="A175" s="4" t="s">
        <v>183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colBreaks count="1" manualBreakCount="1">
    <brk id="18" max="109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4" ma:contentTypeDescription="Create a new document." ma:contentTypeScope="" ma:versionID="7dd3b0dddd8f6e10e4d07574ffbe799b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1fa6c5e225a0b5ff5f2e528cfb18ac1e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AFE16C-73F4-45C4-A39F-5FA9217777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7629CB-0ADB-4E81-80CA-23A53BF34562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02e7c2bb-7144-4b30-ad47-2d09cbb786f6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2025-02-25T16:40:05Z</cp:lastPrinted>
  <dcterms:created xsi:type="dcterms:W3CDTF">2003-12-15T02:14:16Z</dcterms:created>
  <dcterms:modified xsi:type="dcterms:W3CDTF">2025-02-26T01:03:27Z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547539200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