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D007/Shared Documents/2024/financial statement/TYPIST/YE ' 2567/Final_T  --  ส่ง ตลาด/"/>
    </mc:Choice>
  </mc:AlternateContent>
  <xr:revisionPtr revIDLastSave="553" documentId="13_ncr:1_{E8D50404-1373-44E8-8137-96D666317BD2}" xr6:coauthVersionLast="47" xr6:coauthVersionMax="47" xr10:uidLastSave="{DAB86439-B63F-46EA-9F9B-66DE528A4E8D}"/>
  <bookViews>
    <workbookView xWindow="-120" yWindow="-120" windowWidth="29040" windowHeight="15720" tabRatio="650" xr2:uid="{00000000-000D-0000-FFFF-FFFF00000000}"/>
  </bookViews>
  <sheets>
    <sheet name="BS" sheetId="6" r:id="rId1"/>
    <sheet name="PL" sheetId="17" r:id="rId2"/>
    <sheet name="งบเปลี่ยนแปลงรวม" sheetId="15" r:id="rId3"/>
    <sheet name="งบเปลี่ยนแปลงเฉพาะ" sheetId="16" r:id="rId4"/>
    <sheet name="งบกระแสเงินสด" sheetId="9" r:id="rId5"/>
  </sheets>
  <externalReferences>
    <externalReference r:id="rId6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 localSheetId="1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 localSheetId="1">#REF!</definedName>
    <definedName name="Cover">#REF!</definedName>
    <definedName name="Notes" localSheetId="1">#REF!</definedName>
    <definedName name="Notes">#REF!</definedName>
    <definedName name="pl" localSheetId="1">#REF!</definedName>
    <definedName name="pl">#REF!</definedName>
    <definedName name="PLstment" localSheetId="1">#REF!</definedName>
    <definedName name="PLstment">#REF!</definedName>
    <definedName name="_xlnm.Print_Area" localSheetId="0">BS!$A$1:$P$111</definedName>
    <definedName name="_xlnm.Print_Area" localSheetId="1">PL!$A$1:$P$58</definedName>
    <definedName name="_xlnm.Print_Area" localSheetId="3">งบเปลี่ยนแปลงเฉพาะ!$A$1:$U$38</definedName>
    <definedName name="_xlnm.Print_Area" localSheetId="2">งบเปลี่ยนแปลงรวม!$A$1:$Y$38</definedName>
    <definedName name="_xlnm.Print_Area" localSheetId="4">งบกระแสเงินสด!$A$1:$Q$110</definedName>
    <definedName name="q" localSheetId="1">#REF!</definedName>
    <definedName name="q">#REF!</definedName>
    <definedName name="Report" localSheetId="1">#REF!</definedName>
    <definedName name="Report">#REF!</definedName>
    <definedName name="ๆ" localSheetId="1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16" l="1"/>
  <c r="O20" i="16"/>
  <c r="K19" i="16"/>
  <c r="K27" i="16"/>
  <c r="I27" i="16"/>
  <c r="G27" i="16"/>
  <c r="Q27" i="16"/>
  <c r="Q28" i="16" l="1"/>
  <c r="K73" i="9"/>
  <c r="S24" i="15" l="1"/>
  <c r="U24" i="15" s="1"/>
  <c r="Y24" i="15" s="1"/>
  <c r="U23" i="16" l="1"/>
  <c r="M73" i="9"/>
  <c r="Q73" i="9"/>
  <c r="Q80" i="9"/>
  <c r="O80" i="9"/>
  <c r="K80" i="9"/>
  <c r="M80" i="9"/>
  <c r="S15" i="16"/>
  <c r="U15" i="16" s="1"/>
  <c r="S13" i="16"/>
  <c r="U13" i="16" s="1"/>
  <c r="O27" i="16"/>
  <c r="O28" i="16" s="1"/>
  <c r="W28" i="15"/>
  <c r="Q28" i="15"/>
  <c r="O28" i="15"/>
  <c r="Y16" i="15"/>
  <c r="A3" i="15" l="1"/>
  <c r="P33" i="17"/>
  <c r="N33" i="17"/>
  <c r="L33" i="17"/>
  <c r="J33" i="17"/>
  <c r="P19" i="17"/>
  <c r="N19" i="17"/>
  <c r="L19" i="17"/>
  <c r="J19" i="17"/>
  <c r="P12" i="17"/>
  <c r="N12" i="17"/>
  <c r="L12" i="17"/>
  <c r="J12" i="17"/>
  <c r="J21" i="17" l="1"/>
  <c r="J23" i="17" s="1"/>
  <c r="N21" i="17"/>
  <c r="N23" i="17" s="1"/>
  <c r="L21" i="17"/>
  <c r="L23" i="17" s="1"/>
  <c r="P21" i="17"/>
  <c r="P23" i="17" s="1"/>
  <c r="Q30" i="9" s="1"/>
  <c r="J25" i="17" l="1"/>
  <c r="J40" i="17" s="1"/>
  <c r="J38" i="17" s="1"/>
  <c r="K30" i="9"/>
  <c r="K41" i="9" s="1"/>
  <c r="P25" i="17"/>
  <c r="L25" i="17"/>
  <c r="N25" i="17"/>
  <c r="L35" i="17" l="1"/>
  <c r="L45" i="17" s="1"/>
  <c r="L40" i="17"/>
  <c r="L38" i="17" s="1"/>
  <c r="P35" i="17"/>
  <c r="J35" i="17"/>
  <c r="J45" i="17" s="1"/>
  <c r="M28" i="15"/>
  <c r="N35" i="17"/>
  <c r="M20" i="16" l="1"/>
  <c r="M19" i="16"/>
  <c r="M27" i="16"/>
  <c r="M28" i="16" l="1"/>
  <c r="G28" i="15"/>
  <c r="M30" i="9" l="1"/>
  <c r="S14" i="15" l="1"/>
  <c r="U14" i="15" s="1"/>
  <c r="A3" i="16" l="1"/>
  <c r="A3" i="9" s="1"/>
  <c r="O73" i="9" l="1"/>
  <c r="W21" i="15" l="1"/>
  <c r="W29" i="15" s="1"/>
  <c r="Q21" i="15"/>
  <c r="Q29" i="15" s="1"/>
  <c r="K21" i="15"/>
  <c r="I21" i="15"/>
  <c r="G21" i="15"/>
  <c r="G29" i="15" s="1"/>
  <c r="Y14" i="15"/>
  <c r="S27" i="15" l="1"/>
  <c r="S18" i="15" l="1"/>
  <c r="G20" i="15" l="1"/>
  <c r="U26" i="16"/>
  <c r="I19" i="16" l="1"/>
  <c r="G19" i="16"/>
  <c r="Q19" i="16"/>
  <c r="O19" i="16"/>
  <c r="K28" i="15"/>
  <c r="K29" i="15" s="1"/>
  <c r="I28" i="15"/>
  <c r="I29" i="15" s="1"/>
  <c r="W20" i="15"/>
  <c r="Q20" i="15"/>
  <c r="K20" i="15"/>
  <c r="I20" i="15"/>
  <c r="U27" i="15" l="1"/>
  <c r="Y27" i="15" s="1"/>
  <c r="J18" i="6"/>
  <c r="S18" i="16"/>
  <c r="L30" i="6"/>
  <c r="J30" i="6"/>
  <c r="S25" i="16"/>
  <c r="S17" i="16"/>
  <c r="S26" i="15"/>
  <c r="P95" i="6"/>
  <c r="P97" i="6" s="1"/>
  <c r="J80" i="6"/>
  <c r="L80" i="6"/>
  <c r="P80" i="6"/>
  <c r="P30" i="6"/>
  <c r="L95" i="6"/>
  <c r="L97" i="6" s="1"/>
  <c r="K20" i="16"/>
  <c r="K28" i="16" s="1"/>
  <c r="I20" i="16"/>
  <c r="I28" i="16" s="1"/>
  <c r="G20" i="16"/>
  <c r="G28" i="16" s="1"/>
  <c r="P74" i="6"/>
  <c r="L74" i="6"/>
  <c r="J74" i="6"/>
  <c r="P18" i="6"/>
  <c r="N18" i="6"/>
  <c r="L18" i="6"/>
  <c r="A58" i="6"/>
  <c r="S26" i="16"/>
  <c r="M41" i="9"/>
  <c r="M43" i="9" s="1"/>
  <c r="Q41" i="9"/>
  <c r="Q43" i="9" s="1"/>
  <c r="Q82" i="9" s="1"/>
  <c r="A57" i="9"/>
  <c r="N80" i="6"/>
  <c r="N74" i="6"/>
  <c r="N30" i="6"/>
  <c r="S27" i="16" l="1"/>
  <c r="U18" i="16"/>
  <c r="S20" i="16"/>
  <c r="S28" i="16" s="1"/>
  <c r="O20" i="15"/>
  <c r="O21" i="15"/>
  <c r="O29" i="15" s="1"/>
  <c r="S19" i="15"/>
  <c r="S21" i="15" s="1"/>
  <c r="S19" i="16"/>
  <c r="U19" i="16" s="1"/>
  <c r="S28" i="15"/>
  <c r="L32" i="6"/>
  <c r="P32" i="6"/>
  <c r="M82" i="9"/>
  <c r="M88" i="9" s="1"/>
  <c r="L82" i="6"/>
  <c r="P82" i="6"/>
  <c r="N82" i="6"/>
  <c r="Q88" i="9"/>
  <c r="J82" i="6"/>
  <c r="N32" i="6"/>
  <c r="J32" i="6"/>
  <c r="S29" i="15" l="1"/>
  <c r="U19" i="15"/>
  <c r="S20" i="15"/>
  <c r="O30" i="9"/>
  <c r="O41" i="9" s="1"/>
  <c r="O43" i="9" s="1"/>
  <c r="O82" i="9" s="1"/>
  <c r="O88" i="9" s="1"/>
  <c r="K43" i="9"/>
  <c r="P99" i="6"/>
  <c r="L99" i="6"/>
  <c r="K82" i="9" l="1"/>
  <c r="Y19" i="15"/>
  <c r="M21" i="15"/>
  <c r="M29" i="15" s="1"/>
  <c r="U18" i="15"/>
  <c r="U20" i="15" s="1"/>
  <c r="Y20" i="15" s="1"/>
  <c r="M20" i="15"/>
  <c r="U25" i="16"/>
  <c r="U27" i="16" s="1"/>
  <c r="U17" i="16"/>
  <c r="U20" i="16" s="1"/>
  <c r="U28" i="16" l="1"/>
  <c r="K88" i="9"/>
  <c r="U21" i="15"/>
  <c r="J95" i="6"/>
  <c r="J97" i="6" s="1"/>
  <c r="J99" i="6" s="1"/>
  <c r="U26" i="15"/>
  <c r="Y18" i="15"/>
  <c r="Y21" i="15" s="1"/>
  <c r="N95" i="6"/>
  <c r="N97" i="6" s="1"/>
  <c r="Y26" i="15" l="1"/>
  <c r="U28" i="15"/>
  <c r="N99" i="6"/>
  <c r="Y28" i="15" l="1"/>
  <c r="Y29" i="15" s="1"/>
  <c r="U29" i="15"/>
</calcChain>
</file>

<file path=xl/sharedStrings.xml><?xml version="1.0" encoding="utf-8"?>
<sst xmlns="http://schemas.openxmlformats.org/spreadsheetml/2006/main" count="317" uniqueCount="202">
  <si>
    <t xml:space="preserve">บริษัท ดี.ที.ซี. อินดัสตรี่ส์ จำกัด (มหาชน) และบริษัทย่อย </t>
  </si>
  <si>
    <t>งบฐานะการเงิน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</si>
  <si>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</si>
  <si>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</si>
  <si>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</si>
  <si>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</si>
  <si>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</si>
  <si>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ปี 2567</t>
  </si>
  <si>
    <t>ปี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</si>
  <si>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</si>
  <si>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</si>
  <si>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</si>
  <si>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</si>
  <si>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</si>
  <si>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เงินให้กู้ยืมระยะสั้นแก่บริษัทที่เกี่ยวข้องกัน - สุทธิ</t>
  </si>
  <si>
    <t>ส่วนที่ถึงกำหนดชำระภายในหนึ่งปี</t>
  </si>
  <si>
    <t>เงินให้กู้ยืมระยะยาวแก่บริษัทที่เกี่ยวข้องกัน - สุทธิ</t>
  </si>
  <si>
    <t>สินค้าคงเหลือ - สุทธิ</t>
  </si>
  <si>
    <t>สินทรัพย์หมุนเวียนอื่น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</si>
  <si>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</si>
  <si>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</si>
  <si>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</si>
  <si>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</si>
  <si>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</si>
  <si>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</si>
  <si>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</si>
  <si>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13.1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</si>
  <si>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</si>
  <si>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</si>
  <si>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</si>
  <si>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</si>
  <si>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</si>
  <si>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หมายเหตุประกอบงบการเงินเป็นส่วนหนึ่งของงบการเงินนี้</t>
  </si>
  <si>
    <t>หน้า 1 จาก 67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</si>
  <si>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</si>
  <si>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</si>
  <si>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</si>
  <si>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</si>
  <si>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</si>
  <si>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5.2 และ 15</t>
  </si>
  <si>
    <t>ส่วนของหนี้สินที่ถึงกำหนดชำระภายในหนึ่งปี</t>
  </si>
  <si>
    <t>หนี้สินตามสัญญาเช่า</t>
  </si>
  <si>
    <t>5.2 และ 13.2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</si>
  <si>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</si>
  <si>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</si>
  <si>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</si>
  <si>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</si>
  <si>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</si>
  <si>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</si>
  <si>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</si>
  <si>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</si>
  <si>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</si>
  <si>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</si>
  <si>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</si>
  <si>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</si>
  <si>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</si>
  <si>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</si>
  <si>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</si>
  <si>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</si>
  <si>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</si>
  <si>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</si>
  <si>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</si>
  <si>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</si>
  <si>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</si>
  <si>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</si>
  <si>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</si>
  <si>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</si>
  <si>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</si>
  <si>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67</t>
  </si>
  <si>
    <t>งบกำไรขาดทุนเบ็ดเสร็จ (ต่อ)</t>
  </si>
  <si>
    <t>สำหรับปี สิ้นสุดวันที่ 31 ธันวาคม 2567</t>
  </si>
  <si>
    <t xml:space="preserve">รายได้ 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</si>
  <si>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</si>
  <si>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</si>
  <si>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</si>
  <si>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</si>
  <si>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</si>
  <si>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</si>
  <si>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</si>
  <si>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</si>
  <si>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</si>
  <si>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</si>
  <si>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</si>
  <si>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</si>
  <si>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</si>
  <si>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รายได้(ค่าใช้จ่าย)ภาษีเงินได้</t>
  </si>
  <si>
    <t>14.2.1</t>
  </si>
  <si>
    <t>กำไร (ขาดทุน) สุทธิสำหรับปี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</si>
  <si>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</si>
  <si>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</si>
  <si>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</si>
  <si>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- สุทธิจากภาษี</t>
  </si>
  <si>
    <t>14.2.2</t>
  </si>
  <si>
    <t>ผลกำไร (ขาดทุน) จากการวัดมูลค่าใหม่ของผลประโยชน์พนักงาน</t>
  </si>
  <si>
    <t>ที่กำหนดไว้ - สุทธิจากภาษี</t>
  </si>
  <si>
    <t>รวมกำไร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</si>
  <si>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</si>
  <si>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</si>
  <si>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</si>
  <si>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</si>
  <si>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</si>
  <si>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 : หุ้น)</t>
  </si>
  <si>
    <t xml:space="preserve">กำไร (ขาดทุน) สุทธิส่วนที่เป็นของบริษัทใหญ่ </t>
  </si>
  <si>
    <t>หน้า 3 จาก 67</t>
  </si>
  <si>
    <t>งบการเปลี่ยนแปลงส่วนของผู้ถือหุ้น</t>
  </si>
  <si>
    <t>ส่วนของผู้ถือหุ้นบริษัทใหญ่</t>
  </si>
  <si>
    <t>ผลกำไร(ขาดทุน)จากเงินลงทุน</t>
  </si>
  <si>
    <t>ในตราสารทุนที่กำหนดให้</t>
  </si>
  <si>
    <t>ผลกำไร(ขาดทุน)จาก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</si>
  <si>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</si>
  <si>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</si>
  <si>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</si>
  <si>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</si>
  <si>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</si>
  <si>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</si>
  <si>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</si>
  <si>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</si>
  <si>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</si>
  <si>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</si>
  <si>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</si>
  <si>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</si>
  <si>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</si>
  <si>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</si>
  <si>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</si>
  <si>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</si>
  <si>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</si>
  <si>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</si>
  <si>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</si>
  <si>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</si>
  <si>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2566</t>
  </si>
  <si>
    <t>การเปลี่ยนแปลงในส่วนของผู้ถือหุ้น :</t>
  </si>
  <si>
    <t>เงินปันผลจ่ายให้ผู้ถือหุ้นของบริษัท</t>
  </si>
  <si>
    <t>กำไร (ขาดทุน) สุทธิ</t>
  </si>
  <si>
    <t>รวมกำไร (ขาดทุน) เบ็ดเสร็จสำหรับปี</t>
  </si>
  <si>
    <t>ยอดคงเหลือ ณ วันที่ 31 ธันวาคม 2566</t>
  </si>
  <si>
    <t>เงินปันผลจ่ายให้แก่ผู้ถือหุ้นของบริษัท</t>
  </si>
  <si>
    <t>ยอดคงเหลือ ณ วันที่ 31 ธันวาคม 2567</t>
  </si>
  <si>
    <t>หน้า 4 จาก 67</t>
  </si>
  <si>
    <t>งบการเปลี่ยนแปลงส่วนของผู้ถือหุ้น (ต่อ)</t>
  </si>
  <si>
    <t>รวมกำไรเบ็ดเสร็จสำหรับปี</t>
  </si>
  <si>
    <t>หน้า 5 จาก 67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</si>
  <si>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</si>
  <si>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</si>
  <si>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สุทธิเป็น</t>
  </si>
  <si>
    <t xml:space="preserve">  เงินสดรับ(จ่าย)จากกิจกรรมดำเนินงาน</t>
  </si>
  <si>
    <t>หนี้สูญ</t>
  </si>
  <si>
    <t>ค่าเผื่อผลขาดทุนด้านเครดิตที่คาดว่าจะเกิดขึ้น</t>
  </si>
  <si>
    <t>ค่าเผื่อผลขาดทุนด้านเครดิตที่คาดว่าจะเกิดขึ้น (โอนกลับ)</t>
  </si>
  <si>
    <t>ค่าเผื่อสินค้ารับคืน (โอนกลับ)</t>
  </si>
  <si>
    <t>ค่าเผื่อสินค้าเสื่อมสภาพ</t>
  </si>
  <si>
    <t>ค่าเผื่อมูลค่าที่ลดลงของสินค้า</t>
  </si>
  <si>
    <t>ค่าเผื่อมูลค่าที่ลดลงของอะไหล่เครื่องจักร (กลับรายการ)</t>
  </si>
  <si>
    <t>ค่าเสื่อมราคา</t>
  </si>
  <si>
    <t>11 และ 12 และ 13</t>
  </si>
  <si>
    <t>ค่าตัดจำหน่ายสินทรัพย์ไม่มีตัวตน</t>
  </si>
  <si>
    <t>กำไรจากการจำหน่ายสินทรัพย์</t>
  </si>
  <si>
    <t>ตัดสินทรัพย์เป็นค่าใช้จ่าย</t>
  </si>
  <si>
    <t>ประมาณการหนี้สินสำหรับผลประโยชน์พนักงาน</t>
  </si>
  <si>
    <t>ขาดทุน (กำไร) จากอัตราแลกเปลี่ยนที่ยังไม่เกิดขึ้นจริง</t>
  </si>
  <si>
    <t>เงินปันผลรับ</t>
  </si>
  <si>
    <t>รายได้ดอกเบี้ย</t>
  </si>
  <si>
    <t>ค่าใช้จ่ายดอกเบี้ย</t>
  </si>
  <si>
    <t>กำไรสุทธิจากการดำเนินงานก่อนการเปลี่ยนแปลงใน</t>
  </si>
  <si>
    <t>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</si>
  <si>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</si>
  <si>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</si>
  <si>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</si>
  <si>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</si>
  <si>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หนี้สินจากการดำเนินงานเพิ่มขึ้น(ลดลง) :</t>
  </si>
  <si>
    <t>ผลประโยชน์พนักงานที่จ่ายในระหว่างปี</t>
  </si>
  <si>
    <t>เงินสดได้มาจาก(ใช้ไปใน)กิจกรรมดำเนินงาน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</si>
  <si>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</si>
  <si>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</si>
  <si>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หน้า 6 จาก 67</t>
  </si>
  <si>
    <t>งบกระแสเงินสด (ต่อ)</t>
  </si>
  <si>
    <t>กระแสเงินสดจากกิจกรรมลงทุน</t>
  </si>
  <si>
    <t>เงินสดจ่ายจากการให้กู้ยืมระยะสั้นแก่บริษัทที่เกี่ยวข้องกัน</t>
  </si>
  <si>
    <t>เงินสดรับจากการให้กู้ยืมระยะสั้นแก่บริษัทที่เกี่ยวข้องกัน</t>
  </si>
  <si>
    <t>เงินสดรับจากการให้กู้ยืมระยะยาวแก่บริษัทที่เกี่ยวข้องกัน</t>
  </si>
  <si>
    <t>เงินสดจ่ายจากการซื้ออสังหาริมทรัพย์เพื่อการลงทุน</t>
  </si>
  <si>
    <t>เงินสดจ่ายจากการซื้อสินทรัพย์ถาวร</t>
  </si>
  <si>
    <t>เงินสดรับจากการจำหน่ายสินทรัพย์ถาวร</t>
  </si>
  <si>
    <t>เงินสดจ่ายจากการซื้อสินทรัพย์ไม่มีตัวตน</t>
  </si>
  <si>
    <t>เงินสดรับจากเงินปันผล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</si>
  <si>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</si>
  <si>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</si>
  <si>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</si>
  <si>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เงินเบิกเกินบัญชีจากสถาบันการเงินลดลง</t>
  </si>
  <si>
    <t>เงินสดจ่ายชำระหนี้สินตามสัญญาเช่า</t>
  </si>
  <si>
    <t>เงินสดจ่ายค่าดอกเบี้ย</t>
  </si>
  <si>
    <t>เงินปันผลจ่าย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</si>
  <si>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</si>
  <si>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</t>
  </si>
  <si>
    <t>กำไร(ขาดทุน)จากอัตราแลกเปลี่ยนที่ยังไม่เกิดขึ้นจริง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</si>
  <si>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</si>
  <si>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</si>
  <si>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</si>
  <si>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</si>
  <si>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การเปิดเผยข้อมูลเกี่ยวกับกระแสเงินสดเพิ่มเติม 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</si>
  <si>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</si>
  <si>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</si>
  <si>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หน้า 7 จาก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</si>
</sst>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;\-&quot;฿&quot;#,##0"/>
    <numFmt numFmtId="171" formatCode="&quot;฿&quot;#,##0;[Red]\-&quot;฿&quot;#,##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8" formatCode="General_)"/>
    <numFmt numFmtId="179" formatCode="_(* #,##0.00_);_(* \(#,##0.00\);_(* &quot;-&quot;_);_(@_)"/>
    <numFmt numFmtId="180" formatCode="0.0%"/>
    <numFmt numFmtId="181" formatCode="dd\-mmm\-yy_)"/>
    <numFmt numFmtId="182" formatCode="#,##0.00\ &quot;F&quot;;\-#,##0.00\ &quot;F&quot;"/>
    <numFmt numFmtId="183" formatCode="_(* #,##0_);_(* \(#,##0\);_(* &quot;-&quot;??_);_(@_)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0.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#.\ \ "/>
    <numFmt numFmtId="202" formatCode="##.\ \ "/>
    <numFmt numFmtId="203" formatCode="0.000_)"/>
    <numFmt numFmtId="204" formatCode="\ว\ \ด\ด\ด\ด\ &quot;ค.ศ.&quot;\ \ค\ค\ค\ค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#,##0&quot;£&quot;_);[Red]\(#,##0&quot;£&quot;\)"/>
    <numFmt numFmtId="210" formatCode="&quot;?&quot;#,##0.00;\-&quot;?&quot;#,##0.00"/>
    <numFmt numFmtId="211" formatCode="&quot;?&quot;#,##0;[Red]\-&quot;?&quot;#,##0"/>
    <numFmt numFmtId="212" formatCode="&quot;?&quot;#,##0.00;[Red]\-&quot;?&quot;#,##0.00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&quot;\&quot;#,##0.00;[Red]&quot;\&quot;\-#,##0.00"/>
    <numFmt numFmtId="216" formatCode="&quot;\&quot;#,##0;[Red]&quot;\&quot;\-#,##0"/>
    <numFmt numFmtId="217" formatCode="#,##0.000;\-#,##0.000"/>
    <numFmt numFmtId="218" formatCode="0.0000000000"/>
    <numFmt numFmtId="219" formatCode="&quot;$&quot;#,##0;\-&quot;$&quot;#,##0"/>
    <numFmt numFmtId="220" formatCode="[$-41E]d\ mmmm\ yyyy"/>
    <numFmt numFmtId="221" formatCode="\t&quot;฿&quot;#,##0.00_);[Red]\(#,##0.00\)"/>
    <numFmt numFmtId="222" formatCode="0_ ;\-0\ "/>
    <numFmt numFmtId="223" formatCode="_(* #,##0.000000_);_(* \(#,##0.000000\);_(* &quot;-&quot;??????_);_(@_)"/>
    <numFmt numFmtId="224" formatCode="0.00_)"/>
    <numFmt numFmtId="225" formatCode="#,##0\ &quot;F&quot;;[Red]\-#,##0\ &quot;F&quot;"/>
    <numFmt numFmtId="226" formatCode="_-[$€-2]* #,##0.00_-;\-[$€-2]* #,##0.00_-;_-[$€-2]* &quot;-&quot;??_-"/>
    <numFmt numFmtId="227" formatCode="[$-F800]dddd\,\ mmmm\ dd\,\ yyyy"/>
    <numFmt numFmtId="228" formatCode="#,##0.00%_);\(#,##0.00%\)"/>
    <numFmt numFmtId="229" formatCode="#,##0.00;[Red]\(#,##0.00\)"/>
    <numFmt numFmtId="230" formatCode="_-* #,##0.000_-;\-* #,##0.000_-;_-* &quot;-&quot;???_-;_-@_-"/>
  </numFmts>
  <fonts count="126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  <font>
      <sz val="14"/>
      <color rgb="FF00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1326">
    <xf numFmtId="178" fontId="0" fillId="0" borderId="0"/>
    <xf numFmtId="168" fontId="11" fillId="0" borderId="0" applyFont="0" applyFill="0" applyBorder="0" applyAlignment="0" applyProtection="0"/>
    <xf numFmtId="39" fontId="44" fillId="0" borderId="0"/>
    <xf numFmtId="39" fontId="44" fillId="0" borderId="0"/>
    <xf numFmtId="167" fontId="11" fillId="0" borderId="0" applyFont="0" applyFill="0" applyBorder="0" applyAlignment="0" applyProtection="0"/>
    <xf numFmtId="39" fontId="44" fillId="0" borderId="0"/>
    <xf numFmtId="39" fontId="44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200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4" fillId="0" borderId="0"/>
    <xf numFmtId="0" fontId="21" fillId="2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21" fillId="2" borderId="0" applyNumberFormat="0" applyBorder="0" applyAlignment="0" applyProtection="0"/>
    <xf numFmtId="0" fontId="103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3" fillId="31" borderId="0" applyNumberFormat="0" applyBorder="0" applyAlignment="0" applyProtection="0"/>
    <xf numFmtId="0" fontId="103" fillId="31" borderId="0" applyNumberFormat="0" applyBorder="0" applyAlignment="0" applyProtection="0"/>
    <xf numFmtId="0" fontId="21" fillId="3" borderId="0" applyNumberFormat="0" applyBorder="0" applyAlignment="0" applyProtection="0"/>
    <xf numFmtId="0" fontId="103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3" fillId="32" borderId="0" applyNumberFormat="0" applyBorder="0" applyAlignment="0" applyProtection="0"/>
    <xf numFmtId="0" fontId="103" fillId="32" borderId="0" applyNumberFormat="0" applyBorder="0" applyAlignment="0" applyProtection="0"/>
    <xf numFmtId="0" fontId="21" fillId="4" borderId="0" applyNumberFormat="0" applyBorder="0" applyAlignment="0" applyProtection="0"/>
    <xf numFmtId="0" fontId="103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3" fillId="33" borderId="0" applyNumberFormat="0" applyBorder="0" applyAlignment="0" applyProtection="0"/>
    <xf numFmtId="0" fontId="103" fillId="33" borderId="0" applyNumberFormat="0" applyBorder="0" applyAlignment="0" applyProtection="0"/>
    <xf numFmtId="0" fontId="21" fillId="5" borderId="0" applyNumberFormat="0" applyBorder="0" applyAlignment="0" applyProtection="0"/>
    <xf numFmtId="0" fontId="103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3" fillId="34" borderId="0" applyNumberFormat="0" applyBorder="0" applyAlignment="0" applyProtection="0"/>
    <xf numFmtId="0" fontId="103" fillId="34" borderId="0" applyNumberFormat="0" applyBorder="0" applyAlignment="0" applyProtection="0"/>
    <xf numFmtId="0" fontId="21" fillId="6" borderId="0" applyNumberFormat="0" applyBorder="0" applyAlignment="0" applyProtection="0"/>
    <xf numFmtId="0" fontId="103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21" fillId="7" borderId="0" applyNumberFormat="0" applyBorder="0" applyAlignment="0" applyProtection="0"/>
    <xf numFmtId="0" fontId="103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21" fillId="8" borderId="0" applyNumberFormat="0" applyBorder="0" applyAlignment="0" applyProtection="0"/>
    <xf numFmtId="0" fontId="103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21" fillId="9" borderId="0" applyNumberFormat="0" applyBorder="0" applyAlignment="0" applyProtection="0"/>
    <xf numFmtId="0" fontId="103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21" fillId="10" borderId="0" applyNumberFormat="0" applyBorder="0" applyAlignment="0" applyProtection="0"/>
    <xf numFmtId="0" fontId="103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21" fillId="5" borderId="0" applyNumberFormat="0" applyBorder="0" applyAlignment="0" applyProtection="0"/>
    <xf numFmtId="0" fontId="103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21" fillId="8" borderId="0" applyNumberFormat="0" applyBorder="0" applyAlignment="0" applyProtection="0"/>
    <xf numFmtId="0" fontId="103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21" fillId="11" borderId="0" applyNumberFormat="0" applyBorder="0" applyAlignment="0" applyProtection="0"/>
    <xf numFmtId="0" fontId="103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69" fontId="64" fillId="0" borderId="1">
      <alignment horizontal="right" vertical="center"/>
    </xf>
    <xf numFmtId="43" fontId="64" fillId="0" borderId="1">
      <alignment horizontal="right" vertical="center"/>
    </xf>
    <xf numFmtId="43" fontId="64" fillId="0" borderId="1">
      <alignment horizontal="right" vertical="center"/>
    </xf>
    <xf numFmtId="0" fontId="22" fillId="1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22" fillId="12" borderId="0" applyNumberFormat="0" applyBorder="0" applyAlignment="0" applyProtection="0"/>
    <xf numFmtId="0" fontId="104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22" fillId="9" borderId="0" applyNumberFormat="0" applyBorder="0" applyAlignment="0" applyProtection="0"/>
    <xf numFmtId="0" fontId="104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22" fillId="10" borderId="0" applyNumberFormat="0" applyBorder="0" applyAlignment="0" applyProtection="0"/>
    <xf numFmtId="0" fontId="104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22" fillId="13" borderId="0" applyNumberFormat="0" applyBorder="0" applyAlignment="0" applyProtection="0"/>
    <xf numFmtId="0" fontId="104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22" fillId="14" borderId="0" applyNumberFormat="0" applyBorder="0" applyAlignment="0" applyProtection="0"/>
    <xf numFmtId="0" fontId="104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22" fillId="15" borderId="0" applyNumberFormat="0" applyBorder="0" applyAlignment="0" applyProtection="0"/>
    <xf numFmtId="0" fontId="104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5" fillId="0" borderId="2">
      <alignment horizontal="center"/>
    </xf>
    <xf numFmtId="0" fontId="66" fillId="0" borderId="0"/>
    <xf numFmtId="0" fontId="66" fillId="0" borderId="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16" borderId="0"/>
    <xf numFmtId="0" fontId="65" fillId="0" borderId="0">
      <protection locked="0"/>
    </xf>
    <xf numFmtId="0" fontId="65" fillId="0" borderId="0"/>
    <xf numFmtId="201" fontId="65" fillId="0" borderId="0"/>
    <xf numFmtId="202" fontId="65" fillId="0" borderId="0"/>
    <xf numFmtId="0" fontId="66" fillId="17" borderId="0">
      <alignment horizontal="right"/>
    </xf>
    <xf numFmtId="0" fontId="65" fillId="0" borderId="0"/>
    <xf numFmtId="0" fontId="22" fillId="1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22" fillId="18" borderId="0" applyNumberFormat="0" applyBorder="0" applyAlignment="0" applyProtection="0"/>
    <xf numFmtId="0" fontId="104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22" fillId="19" borderId="0" applyNumberFormat="0" applyBorder="0" applyAlignment="0" applyProtection="0"/>
    <xf numFmtId="0" fontId="104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22" fillId="20" borderId="0" applyNumberFormat="0" applyBorder="0" applyAlignment="0" applyProtection="0"/>
    <xf numFmtId="0" fontId="104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22" fillId="13" borderId="0" applyNumberFormat="0" applyBorder="0" applyAlignment="0" applyProtection="0"/>
    <xf numFmtId="0" fontId="104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22" fillId="14" borderId="0" applyNumberFormat="0" applyBorder="0" applyAlignment="0" applyProtection="0"/>
    <xf numFmtId="0" fontId="104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22" fillId="21" borderId="0" applyNumberFormat="0" applyBorder="0" applyAlignment="0" applyProtection="0"/>
    <xf numFmtId="0" fontId="104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33" fillId="3" borderId="0" applyNumberFormat="0" applyBorder="0" applyAlignment="0" applyProtection="0"/>
    <xf numFmtId="0" fontId="105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0" borderId="0" applyNumberFormat="0" applyFill="0" applyBorder="0" applyAlignment="0" applyProtection="0"/>
    <xf numFmtId="219" fontId="88" fillId="0" borderId="4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3" fillId="22" borderId="5" applyNumberFormat="0" applyAlignment="0" applyProtection="0"/>
    <xf numFmtId="0" fontId="106" fillId="55" borderId="26" applyNumberFormat="0" applyAlignment="0" applyProtection="0"/>
    <xf numFmtId="0" fontId="106" fillId="55" borderId="26" applyNumberFormat="0" applyAlignment="0" applyProtection="0"/>
    <xf numFmtId="0" fontId="23" fillId="22" borderId="5" applyNumberFormat="0" applyAlignment="0" applyProtection="0"/>
    <xf numFmtId="0" fontId="106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5" fillId="0" borderId="0"/>
    <xf numFmtId="0" fontId="27" fillId="23" borderId="6" applyNumberFormat="0" applyAlignment="0" applyProtection="0"/>
    <xf numFmtId="0" fontId="107" fillId="56" borderId="27" applyNumberFormat="0" applyAlignment="0" applyProtection="0"/>
    <xf numFmtId="0" fontId="107" fillId="56" borderId="27" applyNumberFormat="0" applyAlignment="0" applyProtection="0"/>
    <xf numFmtId="0" fontId="27" fillId="23" borderId="6" applyNumberFormat="0" applyAlignment="0" applyProtection="0"/>
    <xf numFmtId="0" fontId="107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39" fontId="44" fillId="0" borderId="0"/>
    <xf numFmtId="39" fontId="44" fillId="0" borderId="0"/>
    <xf numFmtId="184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22" fontId="11" fillId="0" borderId="0" applyFont="0" applyFill="0" applyBorder="0" applyAlignment="0" applyProtection="0"/>
    <xf numFmtId="169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1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2" fontId="5" fillId="0" borderId="0"/>
    <xf numFmtId="3" fontId="11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13" fillId="0" borderId="0"/>
    <xf numFmtId="0" fontId="13" fillId="0" borderId="0"/>
    <xf numFmtId="185" fontId="19" fillId="0" borderId="0" applyFont="0" applyFill="0" applyBorder="0" applyAlignment="0" applyProtection="0"/>
    <xf numFmtId="173" fontId="4" fillId="0" borderId="0" applyFont="0" applyFill="0" applyBorder="0" applyAlignment="0" applyProtection="0"/>
    <xf numFmtId="204" fontId="5" fillId="0" borderId="0" applyFont="0" applyFill="0" applyBorder="0" applyAlignment="0" applyProtection="0"/>
    <xf numFmtId="181" fontId="5" fillId="0" borderId="0"/>
    <xf numFmtId="224" fontId="5" fillId="0" borderId="0"/>
    <xf numFmtId="0" fontId="19" fillId="0" borderId="0" applyProtection="0"/>
    <xf numFmtId="14" fontId="47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0" fontId="5" fillId="0" borderId="0"/>
    <xf numFmtId="225" fontId="5" fillId="0" borderId="0"/>
    <xf numFmtId="190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69" fillId="0" borderId="0" applyNumberFormat="0" applyAlignment="0">
      <alignment horizontal="left"/>
    </xf>
    <xf numFmtId="226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05" fontId="70" fillId="0" borderId="0">
      <alignment horizontal="right"/>
    </xf>
    <xf numFmtId="0" fontId="29" fillId="4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9" fillId="4" borderId="0" applyNumberFormat="0" applyBorder="0" applyAlignment="0" applyProtection="0"/>
    <xf numFmtId="0" fontId="109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0" fontId="50" fillId="0" borderId="0">
      <alignment horizontal="left"/>
    </xf>
    <xf numFmtId="0" fontId="50" fillId="25" borderId="7"/>
    <xf numFmtId="0" fontId="51" fillId="0" borderId="8" applyNumberFormat="0" applyAlignment="0" applyProtection="0">
      <alignment horizontal="left" vertical="center"/>
    </xf>
    <xf numFmtId="0" fontId="51" fillId="0" borderId="9">
      <alignment horizontal="left" vertical="center"/>
    </xf>
    <xf numFmtId="14" fontId="41" fillId="26" borderId="3">
      <alignment horizontal="center" vertical="center" wrapText="1"/>
    </xf>
    <xf numFmtId="0" fontId="35" fillId="0" borderId="10" applyNumberFormat="0" applyFill="0" applyAlignment="0" applyProtection="0"/>
    <xf numFmtId="0" fontId="110" fillId="0" borderId="28" applyNumberFormat="0" applyFill="0" applyAlignment="0" applyProtection="0"/>
    <xf numFmtId="0" fontId="110" fillId="0" borderId="28" applyNumberFormat="0" applyFill="0" applyAlignment="0" applyProtection="0"/>
    <xf numFmtId="0" fontId="35" fillId="0" borderId="10" applyNumberFormat="0" applyFill="0" applyAlignment="0" applyProtection="0"/>
    <xf numFmtId="0" fontId="110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36" fillId="0" borderId="11" applyNumberFormat="0" applyFill="0" applyAlignment="0" applyProtection="0"/>
    <xf numFmtId="0" fontId="111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37" fillId="0" borderId="12" applyNumberFormat="0" applyFill="0" applyAlignment="0" applyProtection="0"/>
    <xf numFmtId="0" fontId="112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4" fillId="0" borderId="0" applyFont="0" applyFill="0" applyBorder="0" applyAlignment="0" applyProtection="0"/>
    <xf numFmtId="10" fontId="14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0" fontId="30" fillId="7" borderId="5" applyNumberFormat="0" applyAlignment="0" applyProtection="0"/>
    <xf numFmtId="0" fontId="113" fillId="58" borderId="26" applyNumberFormat="0" applyAlignment="0" applyProtection="0"/>
    <xf numFmtId="0" fontId="113" fillId="58" borderId="26" applyNumberFormat="0" applyAlignment="0" applyProtection="0"/>
    <xf numFmtId="0" fontId="30" fillId="7" borderId="5" applyNumberFormat="0" applyAlignment="0" applyProtection="0"/>
    <xf numFmtId="0" fontId="113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70" fillId="0" borderId="0"/>
    <xf numFmtId="0" fontId="70" fillId="0" borderId="0"/>
    <xf numFmtId="1" fontId="94" fillId="0" borderId="0" applyProtection="0">
      <protection locked="0"/>
    </xf>
    <xf numFmtId="0" fontId="75" fillId="0" borderId="0" applyNumberFormat="0" applyFont="0" applyFill="0" applyBorder="0" applyProtection="0">
      <alignment horizontal="left" vertical="center"/>
    </xf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8" fillId="0" borderId="13" applyNumberFormat="0" applyFill="0" applyAlignment="0" applyProtection="0"/>
    <xf numFmtId="0" fontId="114" fillId="0" borderId="31" applyNumberFormat="0" applyFill="0" applyAlignment="0" applyProtection="0"/>
    <xf numFmtId="0" fontId="114" fillId="0" borderId="31" applyNumberFormat="0" applyFill="0" applyAlignment="0" applyProtection="0"/>
    <xf numFmtId="0" fontId="28" fillId="0" borderId="13" applyNumberFormat="0" applyFill="0" applyAlignment="0" applyProtection="0"/>
    <xf numFmtId="0" fontId="114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06" fontId="4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0" borderId="3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7" fontId="76" fillId="0" borderId="0" applyFont="0" applyFill="0" applyBorder="0" applyAlignment="0" applyProtection="0"/>
    <xf numFmtId="208" fontId="76" fillId="0" borderId="0" applyFont="0" applyFill="0" applyBorder="0" applyAlignment="0" applyProtection="0"/>
    <xf numFmtId="165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31" fillId="28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31" fillId="28" borderId="0" applyNumberFormat="0" applyBorder="0" applyAlignment="0" applyProtection="0"/>
    <xf numFmtId="0" fontId="115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6" fillId="0" borderId="0"/>
    <xf numFmtId="0" fontId="13" fillId="0" borderId="0"/>
    <xf numFmtId="0" fontId="11" fillId="0" borderId="0"/>
    <xf numFmtId="169" fontId="12" fillId="0" borderId="0"/>
    <xf numFmtId="225" fontId="11" fillId="0" borderId="0"/>
    <xf numFmtId="178" fontId="11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0" fontId="102" fillId="0" borderId="0"/>
    <xf numFmtId="40" fontId="11" fillId="0" borderId="0"/>
    <xf numFmtId="178" fontId="11" fillId="0" borderId="0"/>
    <xf numFmtId="178" fontId="11" fillId="0" borderId="0"/>
    <xf numFmtId="0" fontId="11" fillId="0" borderId="0"/>
    <xf numFmtId="0" fontId="116" fillId="0" borderId="0"/>
    <xf numFmtId="178" fontId="4" fillId="0" borderId="0"/>
    <xf numFmtId="0" fontId="11" fillId="0" borderId="0"/>
    <xf numFmtId="178" fontId="11" fillId="0" borderId="0"/>
    <xf numFmtId="0" fontId="11" fillId="0" borderId="0"/>
    <xf numFmtId="178" fontId="4" fillId="0" borderId="0"/>
    <xf numFmtId="177" fontId="83" fillId="0" borderId="0"/>
    <xf numFmtId="0" fontId="19" fillId="0" borderId="0"/>
    <xf numFmtId="178" fontId="11" fillId="0" borderId="0"/>
    <xf numFmtId="0" fontId="90" fillId="0" borderId="0"/>
    <xf numFmtId="0" fontId="117" fillId="0" borderId="0"/>
    <xf numFmtId="0" fontId="11" fillId="0" borderId="0"/>
    <xf numFmtId="178" fontId="11" fillId="0" borderId="0"/>
    <xf numFmtId="177" fontId="83" fillId="0" borderId="0"/>
    <xf numFmtId="0" fontId="11" fillId="0" borderId="0"/>
    <xf numFmtId="178" fontId="11" fillId="0" borderId="0"/>
    <xf numFmtId="225" fontId="11" fillId="0" borderId="0"/>
    <xf numFmtId="0" fontId="11" fillId="0" borderId="0"/>
    <xf numFmtId="0" fontId="102" fillId="0" borderId="0"/>
    <xf numFmtId="178" fontId="4" fillId="0" borderId="0"/>
    <xf numFmtId="0" fontId="11" fillId="0" borderId="0"/>
    <xf numFmtId="178" fontId="11" fillId="0" borderId="0"/>
    <xf numFmtId="178" fontId="4" fillId="0" borderId="0"/>
    <xf numFmtId="0" fontId="118" fillId="0" borderId="0"/>
    <xf numFmtId="178" fontId="4" fillId="0" borderId="0"/>
    <xf numFmtId="0" fontId="102" fillId="0" borderId="0"/>
    <xf numFmtId="0" fontId="11" fillId="0" borderId="0"/>
    <xf numFmtId="178" fontId="4" fillId="0" borderId="0"/>
    <xf numFmtId="178" fontId="4" fillId="0" borderId="0"/>
    <xf numFmtId="178" fontId="11" fillId="0" borderId="0"/>
    <xf numFmtId="178" fontId="11" fillId="0" borderId="0"/>
    <xf numFmtId="171" fontId="11" fillId="0" borderId="0"/>
    <xf numFmtId="178" fontId="11" fillId="0" borderId="0"/>
    <xf numFmtId="0" fontId="102" fillId="0" borderId="0"/>
    <xf numFmtId="178" fontId="4" fillId="0" borderId="0"/>
    <xf numFmtId="178" fontId="12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8" fontId="11" fillId="0" borderId="0"/>
    <xf numFmtId="178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8" fontId="12" fillId="0" borderId="0"/>
    <xf numFmtId="0" fontId="57" fillId="0" borderId="0"/>
    <xf numFmtId="0" fontId="57" fillId="0" borderId="0"/>
    <xf numFmtId="174" fontId="11" fillId="0" borderId="0"/>
    <xf numFmtId="174" fontId="11" fillId="0" borderId="0"/>
    <xf numFmtId="174" fontId="11" fillId="0" borderId="0"/>
    <xf numFmtId="178" fontId="11" fillId="0" borderId="0"/>
    <xf numFmtId="174" fontId="11" fillId="0" borderId="0"/>
    <xf numFmtId="178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11" fillId="0" borderId="0"/>
    <xf numFmtId="174" fontId="11" fillId="0" borderId="0"/>
    <xf numFmtId="174" fontId="11" fillId="0" borderId="0"/>
    <xf numFmtId="178" fontId="12" fillId="0" borderId="0"/>
    <xf numFmtId="0" fontId="11" fillId="0" borderId="0"/>
    <xf numFmtId="0" fontId="5" fillId="0" borderId="0"/>
    <xf numFmtId="178" fontId="12" fillId="0" borderId="0"/>
    <xf numFmtId="178" fontId="11" fillId="0" borderId="0"/>
    <xf numFmtId="0" fontId="11" fillId="0" borderId="0"/>
    <xf numFmtId="178" fontId="11" fillId="0" borderId="0"/>
    <xf numFmtId="178" fontId="83" fillId="0" borderId="0"/>
    <xf numFmtId="178" fontId="4" fillId="0" borderId="0"/>
    <xf numFmtId="0" fontId="11" fillId="0" borderId="0"/>
    <xf numFmtId="0" fontId="91" fillId="0" borderId="0"/>
    <xf numFmtId="0" fontId="5" fillId="0" borderId="0"/>
    <xf numFmtId="0" fontId="11" fillId="0" borderId="0"/>
    <xf numFmtId="178" fontId="4" fillId="0" borderId="0"/>
    <xf numFmtId="178" fontId="4" fillId="0" borderId="0"/>
    <xf numFmtId="0" fontId="102" fillId="0" borderId="0"/>
    <xf numFmtId="0" fontId="116" fillId="0" borderId="0"/>
    <xf numFmtId="0" fontId="90" fillId="0" borderId="0"/>
    <xf numFmtId="0" fontId="102" fillId="0" borderId="0"/>
    <xf numFmtId="225" fontId="11" fillId="0" borderId="0"/>
    <xf numFmtId="0" fontId="102" fillId="0" borderId="0"/>
    <xf numFmtId="225" fontId="11" fillId="0" borderId="0"/>
    <xf numFmtId="0" fontId="102" fillId="0" borderId="0"/>
    <xf numFmtId="227" fontId="96" fillId="0" borderId="0"/>
    <xf numFmtId="0" fontId="102" fillId="0" borderId="0"/>
    <xf numFmtId="0" fontId="11" fillId="0" borderId="0"/>
    <xf numFmtId="0" fontId="11" fillId="0" borderId="0"/>
    <xf numFmtId="0" fontId="102" fillId="0" borderId="0"/>
    <xf numFmtId="225" fontId="11" fillId="0" borderId="0"/>
    <xf numFmtId="225" fontId="11" fillId="0" borderId="0"/>
    <xf numFmtId="0" fontId="102" fillId="0" borderId="0"/>
    <xf numFmtId="0" fontId="102" fillId="0" borderId="0"/>
    <xf numFmtId="225" fontId="11" fillId="0" borderId="0"/>
    <xf numFmtId="0" fontId="102" fillId="0" borderId="0"/>
    <xf numFmtId="178" fontId="11" fillId="0" borderId="0"/>
    <xf numFmtId="178" fontId="11" fillId="0" borderId="0"/>
    <xf numFmtId="0" fontId="102" fillId="0" borderId="0"/>
    <xf numFmtId="178" fontId="4" fillId="0" borderId="0"/>
    <xf numFmtId="178" fontId="12" fillId="0" borderId="0"/>
    <xf numFmtId="178" fontId="12" fillId="0" borderId="0"/>
    <xf numFmtId="0" fontId="119" fillId="0" borderId="0"/>
    <xf numFmtId="0" fontId="119" fillId="0" borderId="0"/>
    <xf numFmtId="177" fontId="11" fillId="0" borderId="0"/>
    <xf numFmtId="177" fontId="11" fillId="0" borderId="0"/>
    <xf numFmtId="178" fontId="11" fillId="0" borderId="0"/>
    <xf numFmtId="0" fontId="102" fillId="0" borderId="0"/>
    <xf numFmtId="0" fontId="11" fillId="0" borderId="0"/>
    <xf numFmtId="0" fontId="102" fillId="0" borderId="0"/>
    <xf numFmtId="0" fontId="118" fillId="0" borderId="0"/>
    <xf numFmtId="0" fontId="102" fillId="0" borderId="0"/>
    <xf numFmtId="0" fontId="103" fillId="0" borderId="0"/>
    <xf numFmtId="0" fontId="102" fillId="0" borderId="0"/>
    <xf numFmtId="178" fontId="83" fillId="0" borderId="0"/>
    <xf numFmtId="0" fontId="102" fillId="0" borderId="0"/>
    <xf numFmtId="178" fontId="4" fillId="0" borderId="0"/>
    <xf numFmtId="0" fontId="102" fillId="0" borderId="0"/>
    <xf numFmtId="178" fontId="4" fillId="0" borderId="0"/>
    <xf numFmtId="0" fontId="102" fillId="0" borderId="0"/>
    <xf numFmtId="0" fontId="11" fillId="0" borderId="0"/>
    <xf numFmtId="0" fontId="102" fillId="0" borderId="0"/>
    <xf numFmtId="178" fontId="4" fillId="0" borderId="0"/>
    <xf numFmtId="0" fontId="102" fillId="0" borderId="0"/>
    <xf numFmtId="178" fontId="4" fillId="0" borderId="0"/>
    <xf numFmtId="0" fontId="102" fillId="0" borderId="0"/>
    <xf numFmtId="0" fontId="102" fillId="0" borderId="0"/>
    <xf numFmtId="0" fontId="102" fillId="0" borderId="0"/>
    <xf numFmtId="178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27" fontId="11" fillId="0" borderId="0"/>
    <xf numFmtId="227" fontId="11" fillId="0" borderId="0"/>
    <xf numFmtId="227" fontId="11" fillId="0" borderId="0"/>
    <xf numFmtId="0" fontId="5" fillId="0" borderId="0"/>
    <xf numFmtId="0" fontId="1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" fillId="0" borderId="0"/>
    <xf numFmtId="0" fontId="11" fillId="0" borderId="0"/>
    <xf numFmtId="178" fontId="4" fillId="0" borderId="0"/>
    <xf numFmtId="0" fontId="11" fillId="0" borderId="0"/>
    <xf numFmtId="0" fontId="57" fillId="0" borderId="0"/>
    <xf numFmtId="178" fontId="4" fillId="0" borderId="0"/>
    <xf numFmtId="0" fontId="46" fillId="0" borderId="0"/>
    <xf numFmtId="178" fontId="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78" fontId="4" fillId="0" borderId="0"/>
    <xf numFmtId="178" fontId="4" fillId="0" borderId="0"/>
    <xf numFmtId="178" fontId="11" fillId="0" borderId="0"/>
    <xf numFmtId="0" fontId="11" fillId="0" borderId="0"/>
    <xf numFmtId="178" fontId="43" fillId="0" borderId="0"/>
    <xf numFmtId="178" fontId="43" fillId="0" borderId="0"/>
    <xf numFmtId="228" fontId="4" fillId="0" borderId="0"/>
    <xf numFmtId="0" fontId="4" fillId="0" borderId="0"/>
    <xf numFmtId="0" fontId="4" fillId="0" borderId="0"/>
    <xf numFmtId="0" fontId="11" fillId="0" borderId="0"/>
    <xf numFmtId="0" fontId="46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11" fillId="0" borderId="0"/>
    <xf numFmtId="0" fontId="100" fillId="0" borderId="0"/>
    <xf numFmtId="178" fontId="11" fillId="0" borderId="0"/>
    <xf numFmtId="0" fontId="11" fillId="0" borderId="0"/>
    <xf numFmtId="228" fontId="4" fillId="0" borderId="0"/>
    <xf numFmtId="228" fontId="4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0" fontId="11" fillId="0" borderId="0"/>
    <xf numFmtId="178" fontId="4" fillId="0" borderId="0"/>
    <xf numFmtId="0" fontId="100" fillId="0" borderId="0"/>
    <xf numFmtId="0" fontId="100" fillId="0" borderId="0"/>
    <xf numFmtId="0" fontId="100" fillId="0" borderId="0"/>
    <xf numFmtId="0" fontId="102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178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191" fontId="54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0" fillId="55" borderId="33" applyNumberFormat="0" applyAlignment="0" applyProtection="0"/>
    <xf numFmtId="0" fontId="120" fillId="55" borderId="33" applyNumberFormat="0" applyAlignment="0" applyProtection="0"/>
    <xf numFmtId="0" fontId="34" fillId="22" borderId="16" applyNumberFormat="0" applyAlignment="0" applyProtection="0"/>
    <xf numFmtId="0" fontId="120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192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93" fontId="5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7" fillId="0" borderId="0" applyNumberForma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41" fontId="11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9" fontId="11" fillId="0" borderId="0" applyNumberFormat="0" applyFill="0" applyBorder="0" applyAlignment="0" applyProtection="0">
      <alignment horizontal="left"/>
    </xf>
    <xf numFmtId="195" fontId="11" fillId="0" borderId="0"/>
    <xf numFmtId="0" fontId="75" fillId="0" borderId="19" applyAlignment="0">
      <alignment horizontal="centerContinuous"/>
    </xf>
    <xf numFmtId="0" fontId="15" fillId="0" borderId="0"/>
    <xf numFmtId="178" fontId="18" fillId="0" borderId="0"/>
    <xf numFmtId="0" fontId="18" fillId="0" borderId="0"/>
    <xf numFmtId="0" fontId="18" fillId="0" borderId="0"/>
    <xf numFmtId="178" fontId="18" fillId="0" borderId="0"/>
    <xf numFmtId="0" fontId="18" fillId="0" borderId="0"/>
    <xf numFmtId="0" fontId="18" fillId="0" borderId="0"/>
    <xf numFmtId="0" fontId="18" fillId="0" borderId="0"/>
    <xf numFmtId="178" fontId="18" fillId="0" borderId="0"/>
    <xf numFmtId="0" fontId="55" fillId="0" borderId="0"/>
    <xf numFmtId="40" fontId="78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7" fillId="0" borderId="0" applyFill="0" applyBorder="0" applyAlignment="0"/>
    <xf numFmtId="196" fontId="19" fillId="0" borderId="0" applyFill="0" applyBorder="0" applyAlignment="0"/>
    <xf numFmtId="197" fontId="19" fillId="0" borderId="0" applyFill="0" applyBorder="0" applyAlignment="0"/>
    <xf numFmtId="0" fontId="42" fillId="0" borderId="0" applyFill="0" applyBorder="0" applyProtection="0">
      <alignment horizontal="left" vertical="top"/>
    </xf>
    <xf numFmtId="40" fontId="59" fillId="0" borderId="0"/>
    <xf numFmtId="0" fontId="2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2" fillId="0" borderId="34" applyNumberFormat="0" applyFill="0" applyAlignment="0" applyProtection="0"/>
    <xf numFmtId="0" fontId="122" fillId="0" borderId="34" applyNumberFormat="0" applyFill="0" applyAlignment="0" applyProtection="0"/>
    <xf numFmtId="0" fontId="32" fillId="0" borderId="20" applyNumberFormat="0" applyFill="0" applyAlignment="0" applyProtection="0"/>
    <xf numFmtId="0" fontId="122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60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21"/>
    <xf numFmtId="0" fontId="7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6" fillId="0" borderId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8" fontId="6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8" fontId="4" fillId="0" borderId="0"/>
    <xf numFmtId="0" fontId="5" fillId="0" borderId="0"/>
    <xf numFmtId="0" fontId="11" fillId="0" borderId="0"/>
    <xf numFmtId="0" fontId="11" fillId="0" borderId="0"/>
    <xf numFmtId="178" fontId="11" fillId="0" borderId="0"/>
    <xf numFmtId="0" fontId="11" fillId="0" borderId="0"/>
    <xf numFmtId="0" fontId="11" fillId="0" borderId="0"/>
    <xf numFmtId="0" fontId="102" fillId="0" borderId="0"/>
    <xf numFmtId="0" fontId="5" fillId="0" borderId="0"/>
    <xf numFmtId="0" fontId="21" fillId="0" borderId="0"/>
    <xf numFmtId="170" fontId="11" fillId="0" borderId="0"/>
    <xf numFmtId="0" fontId="11" fillId="0" borderId="0"/>
    <xf numFmtId="178" fontId="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170" fontId="11" fillId="0" borderId="0"/>
    <xf numFmtId="170" fontId="11" fillId="0" borderId="0"/>
    <xf numFmtId="0" fontId="11" fillId="0" borderId="0"/>
    <xf numFmtId="170" fontId="11" fillId="0" borderId="0"/>
    <xf numFmtId="0" fontId="79" fillId="0" borderId="0"/>
    <xf numFmtId="164" fontId="11" fillId="0" borderId="0"/>
    <xf numFmtId="164" fontId="11" fillId="0" borderId="0"/>
    <xf numFmtId="178" fontId="4" fillId="0" borderId="0"/>
    <xf numFmtId="170" fontId="11" fillId="0" borderId="0"/>
    <xf numFmtId="170" fontId="11" fillId="0" borderId="0"/>
    <xf numFmtId="0" fontId="11" fillId="0" borderId="0"/>
    <xf numFmtId="178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78" fontId="11" fillId="0" borderId="0"/>
    <xf numFmtId="164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174" fontId="11" fillId="0" borderId="0"/>
    <xf numFmtId="174" fontId="11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96" fillId="0" borderId="0"/>
    <xf numFmtId="0" fontId="46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21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78" fontId="18" fillId="0" borderId="0"/>
    <xf numFmtId="230" fontId="18" fillId="0" borderId="0"/>
    <xf numFmtId="0" fontId="80" fillId="0" borderId="0"/>
    <xf numFmtId="0" fontId="1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98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11" fillId="0" borderId="0"/>
    <xf numFmtId="0" fontId="98" fillId="0" borderId="0"/>
    <xf numFmtId="213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5" fontId="82" fillId="0" borderId="0" applyFont="0" applyFill="0" applyBorder="0" applyAlignment="0" applyProtection="0"/>
    <xf numFmtId="216" fontId="82" fillId="0" borderId="0" applyFont="0" applyFill="0" applyBorder="0" applyAlignment="0" applyProtection="0"/>
  </cellStyleXfs>
  <cellXfs count="158">
    <xf numFmtId="0" fontId="0" fillId="0" borderId="0" xfId="0" applyNumberFormat="1"/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38" fillId="0" borderId="0" xfId="0" applyNumberFormat="1" applyFont="1"/>
    <xf numFmtId="43" fontId="7" fillId="0" borderId="0" xfId="284" applyFont="1" applyFill="1"/>
    <xf numFmtId="43" fontId="7" fillId="0" borderId="22" xfId="284" applyFont="1" applyFill="1" applyBorder="1"/>
    <xf numFmtId="43" fontId="7" fillId="0" borderId="0" xfId="284" applyFont="1" applyFill="1" applyBorder="1"/>
    <xf numFmtId="0" fontId="6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0" fontId="7" fillId="0" borderId="0" xfId="0" quotePrefix="1" applyNumberFormat="1" applyFont="1" applyAlignment="1">
      <alignment horizontal="left"/>
    </xf>
    <xf numFmtId="43" fontId="7" fillId="0" borderId="0" xfId="284" applyFont="1" applyFill="1" applyBorder="1" applyAlignment="1">
      <alignment horizontal="right"/>
    </xf>
    <xf numFmtId="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43" fontId="7" fillId="0" borderId="0" xfId="284" applyFont="1" applyFill="1" applyAlignment="1">
      <alignment horizontal="center"/>
    </xf>
    <xf numFmtId="37" fontId="38" fillId="0" borderId="0" xfId="0" applyNumberFormat="1" applyFont="1"/>
    <xf numFmtId="169" fontId="7" fillId="0" borderId="0" xfId="284" applyNumberFormat="1" applyFont="1" applyFill="1" applyBorder="1" applyAlignment="1">
      <alignment horizontal="right"/>
    </xf>
    <xf numFmtId="169" fontId="7" fillId="0" borderId="0" xfId="284" applyNumberFormat="1" applyFont="1" applyFill="1" applyAlignment="1">
      <alignment horizontal="right"/>
    </xf>
    <xf numFmtId="39" fontId="7" fillId="0" borderId="0" xfId="284" applyNumberFormat="1" applyFont="1" applyFill="1" applyAlignment="1">
      <alignment horizontal="right"/>
    </xf>
    <xf numFmtId="169" fontId="7" fillId="0" borderId="22" xfId="284" applyNumberFormat="1" applyFont="1" applyFill="1" applyBorder="1" applyAlignment="1">
      <alignment horizontal="right"/>
    </xf>
    <xf numFmtId="39" fontId="7" fillId="0" borderId="0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179" fontId="7" fillId="0" borderId="9" xfId="284" applyNumberFormat="1" applyFont="1" applyFill="1" applyBorder="1" applyAlignment="1">
      <alignment horizontal="right"/>
    </xf>
    <xf numFmtId="39" fontId="6" fillId="0" borderId="0" xfId="284" applyNumberFormat="1" applyFont="1" applyFill="1" applyAlignment="1">
      <alignment horizontal="right"/>
    </xf>
    <xf numFmtId="169" fontId="7" fillId="0" borderId="0" xfId="0" applyNumberFormat="1" applyFont="1"/>
    <xf numFmtId="169" fontId="7" fillId="0" borderId="9" xfId="284" applyNumberFormat="1" applyFont="1" applyFill="1" applyBorder="1" applyAlignment="1">
      <alignment horizontal="right"/>
    </xf>
    <xf numFmtId="179" fontId="7" fillId="0" borderId="0" xfId="364" applyNumberFormat="1" applyFont="1" applyFill="1" applyBorder="1" applyAlignment="1">
      <alignment horizontal="center"/>
    </xf>
    <xf numFmtId="179" fontId="7" fillId="0" borderId="9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0" fontId="8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43" fontId="7" fillId="0" borderId="0" xfId="494" applyFont="1" applyFill="1"/>
    <xf numFmtId="169" fontId="7" fillId="0" borderId="0" xfId="494" applyNumberFormat="1" applyFont="1" applyFill="1" applyBorder="1"/>
    <xf numFmtId="169" fontId="7" fillId="0" borderId="22" xfId="494" applyNumberFormat="1" applyFont="1" applyFill="1" applyBorder="1"/>
    <xf numFmtId="43" fontId="7" fillId="0" borderId="0" xfId="284" applyFont="1" applyFill="1" applyBorder="1" applyAlignment="1">
      <alignment horizontal="center"/>
    </xf>
    <xf numFmtId="169" fontId="7" fillId="0" borderId="23" xfId="494" applyNumberFormat="1" applyFont="1" applyFill="1" applyBorder="1"/>
    <xf numFmtId="179" fontId="7" fillId="0" borderId="0" xfId="284" applyNumberFormat="1" applyFont="1" applyFill="1" applyBorder="1" applyAlignment="1">
      <alignment horizontal="right"/>
    </xf>
    <xf numFmtId="43" fontId="7" fillId="0" borderId="0" xfId="299" applyFont="1" applyFill="1" applyAlignment="1">
      <alignment horizontal="lef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79" fontId="7" fillId="0" borderId="0" xfId="364" applyNumberFormat="1" applyFont="1" applyFill="1" applyAlignment="1">
      <alignment horizontal="center"/>
    </xf>
    <xf numFmtId="43" fontId="7" fillId="0" borderId="0" xfId="494" applyFont="1" applyFill="1" applyBorder="1"/>
    <xf numFmtId="37" fontId="7" fillId="0" borderId="0" xfId="0" applyNumberFormat="1" applyFont="1"/>
    <xf numFmtId="43" fontId="7" fillId="0" borderId="0" xfId="284" applyFont="1" applyFill="1" applyAlignment="1"/>
    <xf numFmtId="43" fontId="38" fillId="0" borderId="0" xfId="284" applyFont="1" applyFill="1" applyAlignment="1"/>
    <xf numFmtId="43" fontId="7" fillId="0" borderId="22" xfId="284" applyFont="1" applyFill="1" applyBorder="1" applyAlignment="1"/>
    <xf numFmtId="43" fontId="7" fillId="0" borderId="22" xfId="0" applyNumberFormat="1" applyFont="1" applyBorder="1"/>
    <xf numFmtId="43" fontId="7" fillId="0" borderId="0" xfId="284" applyFont="1" applyFill="1" applyBorder="1" applyAlignment="1"/>
    <xf numFmtId="43" fontId="7" fillId="0" borderId="0" xfId="0" applyNumberFormat="1" applyFont="1"/>
    <xf numFmtId="43" fontId="7" fillId="0" borderId="23" xfId="284" applyFont="1" applyFill="1" applyBorder="1" applyAlignment="1"/>
    <xf numFmtId="0" fontId="7" fillId="0" borderId="0" xfId="795" applyNumberFormat="1" applyFont="1"/>
    <xf numFmtId="43" fontId="38" fillId="0" borderId="0" xfId="299" applyFont="1" applyFill="1" applyAlignment="1"/>
    <xf numFmtId="0" fontId="6" fillId="0" borderId="0" xfId="979" applyFont="1" applyAlignment="1">
      <alignment horizontal="left"/>
    </xf>
    <xf numFmtId="0" fontId="7" fillId="0" borderId="0" xfId="979" applyFont="1" applyAlignment="1">
      <alignment horizontal="left"/>
    </xf>
    <xf numFmtId="43" fontId="7" fillId="0" borderId="0" xfId="284" applyFont="1" applyFill="1" applyBorder="1" applyAlignment="1">
      <alignment horizontal="left"/>
    </xf>
    <xf numFmtId="43" fontId="7" fillId="0" borderId="9" xfId="284" applyFont="1" applyFill="1" applyBorder="1" applyAlignment="1"/>
    <xf numFmtId="43" fontId="7" fillId="0" borderId="0" xfId="398" applyFont="1" applyFill="1" applyAlignment="1"/>
    <xf numFmtId="37" fontId="7" fillId="0" borderId="0" xfId="284" applyNumberFormat="1" applyFont="1" applyFill="1" applyAlignment="1"/>
    <xf numFmtId="43" fontId="7" fillId="0" borderId="25" xfId="284" applyFont="1" applyFill="1" applyBorder="1" applyAlignment="1"/>
    <xf numFmtId="169" fontId="7" fillId="0" borderId="22" xfId="494" applyNumberFormat="1" applyFont="1" applyFill="1" applyBorder="1" applyAlignment="1"/>
    <xf numFmtId="169" fontId="7" fillId="0" borderId="0" xfId="494" applyNumberFormat="1" applyFont="1" applyFill="1" applyAlignment="1"/>
    <xf numFmtId="43" fontId="7" fillId="0" borderId="0" xfId="494" applyFont="1" applyFill="1" applyAlignment="1"/>
    <xf numFmtId="37" fontId="7" fillId="0" borderId="0" xfId="795" applyNumberFormat="1" applyFont="1"/>
    <xf numFmtId="0" fontId="38" fillId="0" borderId="0" xfId="795" applyNumberFormat="1" applyFont="1"/>
    <xf numFmtId="179" fontId="7" fillId="0" borderId="0" xfId="364" applyNumberFormat="1" applyFont="1" applyFill="1" applyBorder="1" applyAlignment="1"/>
    <xf numFmtId="179" fontId="7" fillId="0" borderId="0" xfId="364" applyNumberFormat="1" applyFont="1" applyFill="1" applyAlignment="1"/>
    <xf numFmtId="179" fontId="7" fillId="0" borderId="4" xfId="284" applyNumberFormat="1" applyFont="1" applyFill="1" applyBorder="1" applyAlignment="1"/>
    <xf numFmtId="179" fontId="7" fillId="0" borderId="0" xfId="284" applyNumberFormat="1" applyFont="1" applyFill="1" applyBorder="1" applyAlignment="1"/>
    <xf numFmtId="179" fontId="7" fillId="0" borderId="22" xfId="284" applyNumberFormat="1" applyFont="1" applyFill="1" applyBorder="1" applyAlignment="1"/>
    <xf numFmtId="179" fontId="7" fillId="0" borderId="9" xfId="284" applyNumberFormat="1" applyFont="1" applyFill="1" applyBorder="1" applyAlignment="1"/>
    <xf numFmtId="177" fontId="7" fillId="0" borderId="0" xfId="364" applyNumberFormat="1" applyFont="1" applyFill="1" applyBorder="1" applyAlignment="1"/>
    <xf numFmtId="177" fontId="7" fillId="0" borderId="0" xfId="364" applyNumberFormat="1" applyFont="1" applyFill="1" applyAlignment="1"/>
    <xf numFmtId="179" fontId="7" fillId="0" borderId="22" xfId="364" applyNumberFormat="1" applyFont="1" applyFill="1" applyBorder="1" applyAlignment="1"/>
    <xf numFmtId="179" fontId="7" fillId="0" borderId="24" xfId="364" applyNumberFormat="1" applyFont="1" applyFill="1" applyBorder="1" applyAlignment="1"/>
    <xf numFmtId="43" fontId="7" fillId="0" borderId="0" xfId="364" applyFont="1" applyFill="1" applyBorder="1" applyAlignment="1"/>
    <xf numFmtId="39" fontId="10" fillId="0" borderId="0" xfId="364" applyNumberFormat="1" applyFont="1" applyFill="1" applyBorder="1" applyAlignment="1"/>
    <xf numFmtId="43" fontId="7" fillId="0" borderId="0" xfId="494" applyFont="1" applyFill="1" applyBorder="1" applyAlignment="1"/>
    <xf numFmtId="179" fontId="7" fillId="0" borderId="0" xfId="494" applyNumberFormat="1" applyFont="1" applyFill="1" applyBorder="1" applyAlignment="1"/>
    <xf numFmtId="169" fontId="7" fillId="0" borderId="0" xfId="494" applyNumberFormat="1" applyFont="1" applyFill="1" applyBorder="1" applyAlignment="1"/>
    <xf numFmtId="43" fontId="38" fillId="0" borderId="0" xfId="0" applyNumberFormat="1" applyFont="1"/>
    <xf numFmtId="169" fontId="7" fillId="0" borderId="23" xfId="494" applyNumberFormat="1" applyFont="1" applyFill="1" applyBorder="1" applyAlignment="1"/>
    <xf numFmtId="39" fontId="7" fillId="0" borderId="0" xfId="284" applyNumberFormat="1" applyFont="1" applyFill="1" applyAlignment="1"/>
    <xf numFmtId="169" fontId="7" fillId="0" borderId="0" xfId="284" applyNumberFormat="1" applyFont="1" applyFill="1" applyAlignment="1"/>
    <xf numFmtId="169" fontId="7" fillId="0" borderId="22" xfId="284" applyNumberFormat="1" applyFont="1" applyFill="1" applyBorder="1" applyAlignment="1"/>
    <xf numFmtId="169" fontId="7" fillId="0" borderId="23" xfId="284" applyNumberFormat="1" applyFont="1" applyFill="1" applyBorder="1" applyAlignment="1"/>
    <xf numFmtId="177" fontId="7" fillId="0" borderId="0" xfId="284" applyNumberFormat="1" applyFont="1" applyFill="1" applyAlignment="1"/>
    <xf numFmtId="176" fontId="7" fillId="0" borderId="0" xfId="284" applyNumberFormat="1" applyFont="1" applyFill="1" applyAlignment="1"/>
    <xf numFmtId="178" fontId="7" fillId="0" borderId="0" xfId="0" applyFont="1"/>
    <xf numFmtId="169" fontId="7" fillId="0" borderId="0" xfId="568" applyNumberFormat="1" applyFont="1" applyFill="1" applyAlignment="1">
      <alignment horizontal="right"/>
    </xf>
    <xf numFmtId="0" fontId="124" fillId="0" borderId="0" xfId="0" applyNumberFormat="1" applyFont="1" applyAlignment="1">
      <alignment horizontal="left"/>
    </xf>
    <xf numFmtId="0" fontId="124" fillId="0" borderId="0" xfId="1298" applyFont="1" applyAlignment="1">
      <alignment horizontal="left"/>
    </xf>
    <xf numFmtId="176" fontId="7" fillId="0" borderId="0" xfId="0" applyNumberFormat="1" applyFont="1" applyAlignment="1">
      <alignment horizontal="right"/>
    </xf>
    <xf numFmtId="43" fontId="7" fillId="0" borderId="9" xfId="284" applyFont="1" applyFill="1" applyBorder="1"/>
    <xf numFmtId="169" fontId="7" fillId="0" borderId="9" xfId="494" applyNumberFormat="1" applyFont="1" applyFill="1" applyBorder="1"/>
    <xf numFmtId="169" fontId="7" fillId="0" borderId="9" xfId="494" applyNumberFormat="1" applyFont="1" applyFill="1" applyBorder="1" applyAlignment="1"/>
    <xf numFmtId="169" fontId="7" fillId="0" borderId="0" xfId="299" applyNumberFormat="1" applyFont="1" applyFill="1" applyAlignment="1">
      <alignment horizontal="right"/>
    </xf>
    <xf numFmtId="37" fontId="7" fillId="0" borderId="9" xfId="795" applyNumberFormat="1" applyFont="1" applyBorder="1" applyAlignment="1">
      <alignment horizontal="centerContinuous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37" fontId="7" fillId="0" borderId="0" xfId="795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979" applyFont="1"/>
    <xf numFmtId="179" fontId="7" fillId="0" borderId="0" xfId="0" applyNumberFormat="1" applyFont="1"/>
    <xf numFmtId="169" fontId="6" fillId="0" borderId="0" xfId="0" applyNumberFormat="1" applyFont="1"/>
    <xf numFmtId="0" fontId="7" fillId="0" borderId="0" xfId="1295" applyFont="1"/>
    <xf numFmtId="0" fontId="7" fillId="0" borderId="0" xfId="1297" applyFont="1" applyProtection="1">
      <protection locked="0"/>
    </xf>
    <xf numFmtId="0" fontId="7" fillId="0" borderId="0" xfId="1297" applyFont="1"/>
    <xf numFmtId="0" fontId="7" fillId="0" borderId="0" xfId="0" quotePrefix="1" applyNumberFormat="1" applyFont="1"/>
    <xf numFmtId="43" fontId="6" fillId="0" borderId="0" xfId="0" applyNumberFormat="1" applyFont="1"/>
    <xf numFmtId="0" fontId="7" fillId="0" borderId="4" xfId="0" applyNumberFormat="1" applyFont="1" applyBorder="1"/>
    <xf numFmtId="49" fontId="7" fillId="0" borderId="0" xfId="1296" applyNumberFormat="1" applyFont="1"/>
    <xf numFmtId="0" fontId="7" fillId="0" borderId="0" xfId="1298" applyFont="1"/>
    <xf numFmtId="0" fontId="7" fillId="0" borderId="4" xfId="0" applyNumberFormat="1" applyFont="1" applyBorder="1" applyAlignment="1">
      <alignment horizontal="center"/>
    </xf>
    <xf numFmtId="0" fontId="6" fillId="0" borderId="0" xfId="795" applyNumberFormat="1" applyFont="1"/>
    <xf numFmtId="0" fontId="7" fillId="0" borderId="0" xfId="795" applyNumberFormat="1" applyFont="1" applyAlignment="1">
      <alignment horizontal="center"/>
    </xf>
    <xf numFmtId="179" fontId="7" fillId="0" borderId="0" xfId="795" applyNumberFormat="1" applyFont="1" applyAlignment="1">
      <alignment horizontal="center"/>
    </xf>
    <xf numFmtId="179" fontId="7" fillId="0" borderId="0" xfId="795" applyNumberFormat="1" applyFont="1"/>
    <xf numFmtId="0" fontId="6" fillId="0" borderId="0" xfId="1298" applyFont="1"/>
    <xf numFmtId="0" fontId="9" fillId="0" borderId="0" xfId="795" applyNumberFormat="1" applyFo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8" fillId="0" borderId="0" xfId="795" applyNumberFormat="1" applyFont="1"/>
    <xf numFmtId="177" fontId="7" fillId="0" borderId="0" xfId="795" applyNumberFormat="1" applyFont="1"/>
    <xf numFmtId="0" fontId="7" fillId="0" borderId="22" xfId="795" applyNumberFormat="1" applyFont="1" applyBorder="1" applyAlignment="1">
      <alignment horizontal="center"/>
    </xf>
    <xf numFmtId="0" fontId="9" fillId="0" borderId="0" xfId="0" applyNumberFormat="1" applyFont="1"/>
    <xf numFmtId="43" fontId="7" fillId="0" borderId="9" xfId="284" applyFont="1" applyFill="1" applyBorder="1" applyAlignment="1">
      <alignment horizontal="center"/>
    </xf>
    <xf numFmtId="179" fontId="7" fillId="0" borderId="9" xfId="795" applyNumberFormat="1" applyFont="1" applyBorder="1"/>
    <xf numFmtId="179" fontId="7" fillId="0" borderId="4" xfId="795" applyNumberFormat="1" applyFont="1" applyBorder="1"/>
    <xf numFmtId="179" fontId="7" fillId="0" borderId="23" xfId="795" applyNumberFormat="1" applyFont="1" applyBorder="1"/>
    <xf numFmtId="43" fontId="6" fillId="0" borderId="0" xfId="0" applyNumberFormat="1" applyFont="1" applyAlignment="1">
      <alignment horizontal="centerContinuous"/>
    </xf>
    <xf numFmtId="169" fontId="7" fillId="0" borderId="0" xfId="0" applyNumberFormat="1" applyFont="1" applyAlignment="1">
      <alignment horizontal="right" shrinkToFit="1"/>
    </xf>
    <xf numFmtId="4" fontId="7" fillId="0" borderId="0" xfId="0" applyNumberFormat="1" applyFont="1"/>
    <xf numFmtId="43" fontId="7" fillId="0" borderId="0" xfId="284" applyFont="1"/>
    <xf numFmtId="169" fontId="7" fillId="0" borderId="9" xfId="284" applyNumberFormat="1" applyFont="1" applyFill="1" applyBorder="1"/>
    <xf numFmtId="43" fontId="7" fillId="0" borderId="0" xfId="299" applyFont="1" applyFill="1" applyBorder="1" applyAlignment="1"/>
    <xf numFmtId="3" fontId="125" fillId="0" borderId="0" xfId="0" applyNumberFormat="1" applyFont="1"/>
    <xf numFmtId="3" fontId="7" fillId="0" borderId="0" xfId="299" applyNumberFormat="1" applyFont="1" applyFill="1" applyBorder="1" applyAlignment="1"/>
    <xf numFmtId="0" fontId="7" fillId="0" borderId="0" xfId="1295" quotePrefix="1" applyFont="1"/>
    <xf numFmtId="0" fontId="7" fillId="0" borderId="0" xfId="0" applyNumberFormat="1" applyFont="1" applyAlignment="1">
      <alignment horizontal="right"/>
    </xf>
    <xf numFmtId="169" fontId="7" fillId="0" borderId="24" xfId="0" applyNumberFormat="1" applyFont="1" applyBorder="1"/>
    <xf numFmtId="169" fontId="10" fillId="0" borderId="0" xfId="765" applyNumberFormat="1" applyFont="1" applyAlignment="1">
      <alignment horizontal="right" shrinkToFit="1" readingOrder="2"/>
    </xf>
    <xf numFmtId="4" fontId="7" fillId="0" borderId="0" xfId="299" applyNumberFormat="1" applyFont="1" applyFill="1" applyAlignment="1"/>
    <xf numFmtId="169" fontId="7" fillId="0" borderId="0" xfId="284" applyNumberFormat="1" applyFont="1"/>
    <xf numFmtId="4" fontId="7" fillId="0" borderId="0" xfId="0" applyNumberFormat="1" applyFont="1" applyAlignment="1">
      <alignment horizontal="right"/>
    </xf>
    <xf numFmtId="37" fontId="7" fillId="0" borderId="9" xfId="0" quotePrefix="1" applyNumberFormat="1" applyFont="1" applyBorder="1" applyAlignment="1">
      <alignment horizontal="center"/>
    </xf>
    <xf numFmtId="43" fontId="6" fillId="0" borderId="0" xfId="284" applyFont="1"/>
    <xf numFmtId="169" fontId="7" fillId="0" borderId="35" xfId="494" applyNumberFormat="1" applyFont="1" applyFill="1" applyBorder="1"/>
    <xf numFmtId="3" fontId="7" fillId="0" borderId="0" xfId="0" applyNumberFormat="1" applyFont="1"/>
    <xf numFmtId="169" fontId="7" fillId="0" borderId="4" xfId="494" applyNumberFormat="1" applyFont="1" applyFill="1" applyBorder="1"/>
    <xf numFmtId="169" fontId="7" fillId="0" borderId="4" xfId="494" applyNumberFormat="1" applyFont="1" applyFill="1" applyBorder="1" applyAlignment="1"/>
    <xf numFmtId="37" fontId="7" fillId="0" borderId="22" xfId="0" applyNumberFormat="1" applyFont="1" applyBorder="1" applyAlignment="1">
      <alignment horizontal="center"/>
    </xf>
    <xf numFmtId="37" fontId="7" fillId="0" borderId="9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</cellXfs>
  <cellStyles count="1326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C010000}"/>
    <cellStyle name="Comma  - Style2" xfId="286" xr:uid="{00000000-0005-0000-0000-00001D010000}"/>
    <cellStyle name="Comma  - Style3" xfId="287" xr:uid="{00000000-0005-0000-0000-00001E010000}"/>
    <cellStyle name="Comma  - Style4" xfId="288" xr:uid="{00000000-0005-0000-0000-00001F010000}"/>
    <cellStyle name="Comma  - Style5" xfId="289" xr:uid="{00000000-0005-0000-0000-000020010000}"/>
    <cellStyle name="Comma  - Style6" xfId="290" xr:uid="{00000000-0005-0000-0000-000021010000}"/>
    <cellStyle name="Comma  - Style7" xfId="291" xr:uid="{00000000-0005-0000-0000-000022010000}"/>
    <cellStyle name="Comma  - Style8" xfId="292" xr:uid="{00000000-0005-0000-0000-000023010000}"/>
    <cellStyle name="Comma [00]" xfId="293" xr:uid="{00000000-0005-0000-0000-000024010000}"/>
    <cellStyle name="Comma 10" xfId="294" xr:uid="{00000000-0005-0000-0000-000025010000}"/>
    <cellStyle name="Comma 10 2" xfId="295" xr:uid="{00000000-0005-0000-0000-000026010000}"/>
    <cellStyle name="Comma 10 2 2" xfId="296" xr:uid="{00000000-0005-0000-0000-000027010000}"/>
    <cellStyle name="Comma 10 2 3" xfId="297" xr:uid="{00000000-0005-0000-0000-000028010000}"/>
    <cellStyle name="Comma 10 2 4" xfId="298" xr:uid="{00000000-0005-0000-0000-000029010000}"/>
    <cellStyle name="Comma 10 3" xfId="299" xr:uid="{00000000-0005-0000-0000-00002A010000}"/>
    <cellStyle name="Comma 10 3 2" xfId="300" xr:uid="{00000000-0005-0000-0000-00002B010000}"/>
    <cellStyle name="Comma 10 3 2 2" xfId="301" xr:uid="{00000000-0005-0000-0000-00002C010000}"/>
    <cellStyle name="Comma 10 3 2 3" xfId="302" xr:uid="{00000000-0005-0000-0000-00002D010000}"/>
    <cellStyle name="Comma 10 3 3" xfId="303" xr:uid="{00000000-0005-0000-0000-00002E010000}"/>
    <cellStyle name="Comma 10 3 4" xfId="304" xr:uid="{00000000-0005-0000-0000-00002F010000}"/>
    <cellStyle name="Comma 10 4" xfId="305" xr:uid="{00000000-0005-0000-0000-000030010000}"/>
    <cellStyle name="Comma 10 5" xfId="306" xr:uid="{00000000-0005-0000-0000-000031010000}"/>
    <cellStyle name="Comma 11" xfId="307" xr:uid="{00000000-0005-0000-0000-000032010000}"/>
    <cellStyle name="Comma 11 2" xfId="308" xr:uid="{00000000-0005-0000-0000-000033010000}"/>
    <cellStyle name="Comma 11 2 2" xfId="309" xr:uid="{00000000-0005-0000-0000-000034010000}"/>
    <cellStyle name="Comma 11 2 2 2" xfId="310" xr:uid="{00000000-0005-0000-0000-000035010000}"/>
    <cellStyle name="Comma 11 2 2 3" xfId="311" xr:uid="{00000000-0005-0000-0000-000036010000}"/>
    <cellStyle name="Comma 11 2 3" xfId="312" xr:uid="{00000000-0005-0000-0000-000037010000}"/>
    <cellStyle name="Comma 11 2 4" xfId="313" xr:uid="{00000000-0005-0000-0000-000038010000}"/>
    <cellStyle name="Comma 11 2 5" xfId="314" xr:uid="{00000000-0005-0000-0000-000039010000}"/>
    <cellStyle name="Comma 11 3" xfId="315" xr:uid="{00000000-0005-0000-0000-00003A010000}"/>
    <cellStyle name="Comma 11 3 2" xfId="316" xr:uid="{00000000-0005-0000-0000-00003B010000}"/>
    <cellStyle name="Comma 11 4" xfId="317" xr:uid="{00000000-0005-0000-0000-00003C010000}"/>
    <cellStyle name="Comma 11 5" xfId="318" xr:uid="{00000000-0005-0000-0000-00003D010000}"/>
    <cellStyle name="Comma 12" xfId="319" xr:uid="{00000000-0005-0000-0000-00003E010000}"/>
    <cellStyle name="Comma 12 2" xfId="320" xr:uid="{00000000-0005-0000-0000-00003F010000}"/>
    <cellStyle name="Comma 12 2 2" xfId="321" xr:uid="{00000000-0005-0000-0000-000040010000}"/>
    <cellStyle name="Comma 12 2 3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_FS" xfId="325" xr:uid="{00000000-0005-0000-0000-000044010000}"/>
    <cellStyle name="Comma 13" xfId="326" xr:uid="{00000000-0005-0000-0000-000045010000}"/>
    <cellStyle name="Comma 13 2" xfId="327" xr:uid="{00000000-0005-0000-0000-000046010000}"/>
    <cellStyle name="Comma 13 2 2" xfId="328" xr:uid="{00000000-0005-0000-0000-000047010000}"/>
    <cellStyle name="Comma 13 3" xfId="329" xr:uid="{00000000-0005-0000-0000-000048010000}"/>
    <cellStyle name="Comma 13 4" xfId="330" xr:uid="{00000000-0005-0000-0000-000049010000}"/>
    <cellStyle name="Comma 14" xfId="331" xr:uid="{00000000-0005-0000-0000-00004A010000}"/>
    <cellStyle name="Comma 14 2" xfId="332" xr:uid="{00000000-0005-0000-0000-00004B010000}"/>
    <cellStyle name="Comma 14 2 2" xfId="333" xr:uid="{00000000-0005-0000-0000-00004C010000}"/>
    <cellStyle name="Comma 14 3" xfId="334" xr:uid="{00000000-0005-0000-0000-00004D010000}"/>
    <cellStyle name="Comma 15" xfId="335" xr:uid="{00000000-0005-0000-0000-00004E010000}"/>
    <cellStyle name="Comma 15 2" xfId="336" xr:uid="{00000000-0005-0000-0000-00004F010000}"/>
    <cellStyle name="Comma 15 2 2" xfId="337" xr:uid="{00000000-0005-0000-0000-000050010000}"/>
    <cellStyle name="Comma 15 2 3" xfId="338" xr:uid="{00000000-0005-0000-0000-000051010000}"/>
    <cellStyle name="Comma 15 3" xfId="339" xr:uid="{00000000-0005-0000-0000-000052010000}"/>
    <cellStyle name="Comma 15 4" xfId="340" xr:uid="{00000000-0005-0000-0000-000053010000}"/>
    <cellStyle name="Comma 15 5" xfId="341" xr:uid="{00000000-0005-0000-0000-000054010000}"/>
    <cellStyle name="Comma 16" xfId="342" xr:uid="{00000000-0005-0000-0000-000055010000}"/>
    <cellStyle name="Comma 16 2" xfId="343" xr:uid="{00000000-0005-0000-0000-000056010000}"/>
    <cellStyle name="Comma 16 2 2" xfId="344" xr:uid="{00000000-0005-0000-0000-000057010000}"/>
    <cellStyle name="Comma 16 2 3" xfId="345" xr:uid="{00000000-0005-0000-0000-000058010000}"/>
    <cellStyle name="Comma 16 3" xfId="346" xr:uid="{00000000-0005-0000-0000-000059010000}"/>
    <cellStyle name="Comma 16 4" xfId="347" xr:uid="{00000000-0005-0000-0000-00005A010000}"/>
    <cellStyle name="Comma 17" xfId="348" xr:uid="{00000000-0005-0000-0000-00005B010000}"/>
    <cellStyle name="Comma 17 2" xfId="349" xr:uid="{00000000-0005-0000-0000-00005C010000}"/>
    <cellStyle name="Comma 17 3" xfId="350" xr:uid="{00000000-0005-0000-0000-00005D010000}"/>
    <cellStyle name="Comma 17 3 2" xfId="351" xr:uid="{00000000-0005-0000-0000-00005E010000}"/>
    <cellStyle name="Comma 17 4" xfId="352" xr:uid="{00000000-0005-0000-0000-00005F010000}"/>
    <cellStyle name="Comma 17 5" xfId="353" xr:uid="{00000000-0005-0000-0000-000060010000}"/>
    <cellStyle name="Comma 18" xfId="354" xr:uid="{00000000-0005-0000-0000-000061010000}"/>
    <cellStyle name="Comma 18 2" xfId="355" xr:uid="{00000000-0005-0000-0000-000062010000}"/>
    <cellStyle name="Comma 18 3" xfId="356" xr:uid="{00000000-0005-0000-0000-000063010000}"/>
    <cellStyle name="Comma 18 3 2" xfId="357" xr:uid="{00000000-0005-0000-0000-000064010000}"/>
    <cellStyle name="Comma 18 4" xfId="358" xr:uid="{00000000-0005-0000-0000-000065010000}"/>
    <cellStyle name="Comma 19" xfId="359" xr:uid="{00000000-0005-0000-0000-000066010000}"/>
    <cellStyle name="Comma 19 2" xfId="360" xr:uid="{00000000-0005-0000-0000-000067010000}"/>
    <cellStyle name="Comma 19 2 2" xfId="361" xr:uid="{00000000-0005-0000-0000-000068010000}"/>
    <cellStyle name="Comma 19 3" xfId="362" xr:uid="{00000000-0005-0000-0000-000069010000}"/>
    <cellStyle name="Comma 19 4" xfId="363" xr:uid="{00000000-0005-0000-0000-00006A010000}"/>
    <cellStyle name="Comma 2" xfId="364" xr:uid="{00000000-0005-0000-0000-00006B010000}"/>
    <cellStyle name="Comma 2 2" xfId="365" xr:uid="{00000000-0005-0000-0000-00006C010000}"/>
    <cellStyle name="Comma 2 2 2" xfId="366" xr:uid="{00000000-0005-0000-0000-00006D010000}"/>
    <cellStyle name="Comma 2 2 2 2" xfId="367" xr:uid="{00000000-0005-0000-0000-00006E010000}"/>
    <cellStyle name="Comma 2 2 2 3" xfId="368" xr:uid="{00000000-0005-0000-0000-00006F010000}"/>
    <cellStyle name="Comma 2 2 3" xfId="369" xr:uid="{00000000-0005-0000-0000-000070010000}"/>
    <cellStyle name="Comma 2 2 3 2" xfId="370" xr:uid="{00000000-0005-0000-0000-000071010000}"/>
    <cellStyle name="Comma 2 2 3 3" xfId="371" xr:uid="{00000000-0005-0000-0000-000072010000}"/>
    <cellStyle name="Comma 2 2 4" xfId="372" xr:uid="{00000000-0005-0000-0000-000073010000}"/>
    <cellStyle name="Comma 2 2 5" xfId="373" xr:uid="{00000000-0005-0000-0000-000074010000}"/>
    <cellStyle name="Comma 2 2 6" xfId="374" xr:uid="{00000000-0005-0000-0000-000075010000}"/>
    <cellStyle name="Comma 2 3" xfId="375" xr:uid="{00000000-0005-0000-0000-000076010000}"/>
    <cellStyle name="Comma 2 3 2" xfId="376" xr:uid="{00000000-0005-0000-0000-000077010000}"/>
    <cellStyle name="Comma 2 3 2 2" xfId="377" xr:uid="{00000000-0005-0000-0000-000078010000}"/>
    <cellStyle name="Comma 2 3 2 3" xfId="378" xr:uid="{00000000-0005-0000-0000-000079010000}"/>
    <cellStyle name="Comma 2 3 3" xfId="379" xr:uid="{00000000-0005-0000-0000-00007A010000}"/>
    <cellStyle name="Comma 2 3 4" xfId="380" xr:uid="{00000000-0005-0000-0000-00007B010000}"/>
    <cellStyle name="Comma 2 3 5" xfId="381" xr:uid="{00000000-0005-0000-0000-00007C010000}"/>
    <cellStyle name="Comma 2 4" xfId="382" xr:uid="{00000000-0005-0000-0000-00007D010000}"/>
    <cellStyle name="Comma 2 4 2" xfId="383" xr:uid="{00000000-0005-0000-0000-00007E010000}"/>
    <cellStyle name="Comma 2 4 3" xfId="384" xr:uid="{00000000-0005-0000-0000-00007F010000}"/>
    <cellStyle name="Comma 2 5" xfId="385" xr:uid="{00000000-0005-0000-0000-000080010000}"/>
    <cellStyle name="Comma 2 5 2" xfId="386" xr:uid="{00000000-0005-0000-0000-000081010000}"/>
    <cellStyle name="Comma 2 6" xfId="387" xr:uid="{00000000-0005-0000-0000-000082010000}"/>
    <cellStyle name="Comma 2 6 2" xfId="388" xr:uid="{00000000-0005-0000-0000-000083010000}"/>
    <cellStyle name="Comma 2 7" xfId="389" xr:uid="{00000000-0005-0000-0000-000084010000}"/>
    <cellStyle name="Comma 2 8" xfId="390" xr:uid="{00000000-0005-0000-0000-000085010000}"/>
    <cellStyle name="Comma 2 9" xfId="391" xr:uid="{00000000-0005-0000-0000-000086010000}"/>
    <cellStyle name="Comma 2_รายได้อื่นและค่าใช้จ่าย_Q2'52" xfId="392" xr:uid="{00000000-0005-0000-0000-000087010000}"/>
    <cellStyle name="Comma 20" xfId="393" xr:uid="{00000000-0005-0000-0000-000088010000}"/>
    <cellStyle name="Comma 20 2" xfId="394" xr:uid="{00000000-0005-0000-0000-000089010000}"/>
    <cellStyle name="Comma 20 3" xfId="395" xr:uid="{00000000-0005-0000-0000-00008A010000}"/>
    <cellStyle name="Comma 20 4" xfId="396" xr:uid="{00000000-0005-0000-0000-00008B010000}"/>
    <cellStyle name="Comma 20 5" xfId="397" xr:uid="{00000000-0005-0000-0000-00008C010000}"/>
    <cellStyle name="Comma 21" xfId="398" xr:uid="{00000000-0005-0000-0000-00008D010000}"/>
    <cellStyle name="Comma 21 2" xfId="399" xr:uid="{00000000-0005-0000-0000-00008E010000}"/>
    <cellStyle name="Comma 21 3" xfId="400" xr:uid="{00000000-0005-0000-0000-00008F010000}"/>
    <cellStyle name="Comma 21 4" xfId="401" xr:uid="{00000000-0005-0000-0000-000090010000}"/>
    <cellStyle name="Comma 21 5" xfId="402" xr:uid="{00000000-0005-0000-0000-000091010000}"/>
    <cellStyle name="Comma 22" xfId="403" xr:uid="{00000000-0005-0000-0000-000092010000}"/>
    <cellStyle name="Comma 22 2" xfId="404" xr:uid="{00000000-0005-0000-0000-000093010000}"/>
    <cellStyle name="Comma 23" xfId="405" xr:uid="{00000000-0005-0000-0000-000094010000}"/>
    <cellStyle name="Comma 23 2" xfId="406" xr:uid="{00000000-0005-0000-0000-000095010000}"/>
    <cellStyle name="Comma 24" xfId="407" xr:uid="{00000000-0005-0000-0000-000096010000}"/>
    <cellStyle name="Comma 24 2" xfId="408" xr:uid="{00000000-0005-0000-0000-000097010000}"/>
    <cellStyle name="Comma 25" xfId="409" xr:uid="{00000000-0005-0000-0000-000098010000}"/>
    <cellStyle name="Comma 25 2" xfId="410" xr:uid="{00000000-0005-0000-0000-000099010000}"/>
    <cellStyle name="Comma 26" xfId="411" xr:uid="{00000000-0005-0000-0000-00009A010000}"/>
    <cellStyle name="Comma 26 2" xfId="412" xr:uid="{00000000-0005-0000-0000-00009B010000}"/>
    <cellStyle name="Comma 27" xfId="413" xr:uid="{00000000-0005-0000-0000-00009C010000}"/>
    <cellStyle name="Comma 27 2" xfId="414" xr:uid="{00000000-0005-0000-0000-00009D010000}"/>
    <cellStyle name="Comma 28" xfId="415" xr:uid="{00000000-0005-0000-0000-00009E010000}"/>
    <cellStyle name="Comma 28 2" xfId="416" xr:uid="{00000000-0005-0000-0000-00009F010000}"/>
    <cellStyle name="Comma 29" xfId="417" xr:uid="{00000000-0005-0000-0000-0000A0010000}"/>
    <cellStyle name="Comma 29 2" xfId="418" xr:uid="{00000000-0005-0000-0000-0000A1010000}"/>
    <cellStyle name="Comma 3" xfId="419" xr:uid="{00000000-0005-0000-0000-0000A2010000}"/>
    <cellStyle name="Comma 3 2" xfId="420" xr:uid="{00000000-0005-0000-0000-0000A3010000}"/>
    <cellStyle name="Comma 3 2 2" xfId="421" xr:uid="{00000000-0005-0000-0000-0000A4010000}"/>
    <cellStyle name="Comma 3 2 2 2" xfId="422" xr:uid="{00000000-0005-0000-0000-0000A5010000}"/>
    <cellStyle name="Comma 3 2 2 3" xfId="423" xr:uid="{00000000-0005-0000-0000-0000A6010000}"/>
    <cellStyle name="Comma 3 2 3" xfId="424" xr:uid="{00000000-0005-0000-0000-0000A7010000}"/>
    <cellStyle name="Comma 3 2 4" xfId="425" xr:uid="{00000000-0005-0000-0000-0000A8010000}"/>
    <cellStyle name="Comma 3 3" xfId="426" xr:uid="{00000000-0005-0000-0000-0000A9010000}"/>
    <cellStyle name="Comma 3 3 2" xfId="427" xr:uid="{00000000-0005-0000-0000-0000AA010000}"/>
    <cellStyle name="Comma 3 3 3" xfId="428" xr:uid="{00000000-0005-0000-0000-0000AB010000}"/>
    <cellStyle name="Comma 3 3 4" xfId="429" xr:uid="{00000000-0005-0000-0000-0000AC010000}"/>
    <cellStyle name="Comma 3 4" xfId="430" xr:uid="{00000000-0005-0000-0000-0000AD010000}"/>
    <cellStyle name="Comma 3 4 2" xfId="431" xr:uid="{00000000-0005-0000-0000-0000AE010000}"/>
    <cellStyle name="Comma 3 5" xfId="432" xr:uid="{00000000-0005-0000-0000-0000AF010000}"/>
    <cellStyle name="Comma 3 6" xfId="433" xr:uid="{00000000-0005-0000-0000-0000B0010000}"/>
    <cellStyle name="Comma 3 7" xfId="434" xr:uid="{00000000-0005-0000-0000-0000B1010000}"/>
    <cellStyle name="Comma 3 8" xfId="435" xr:uid="{00000000-0005-0000-0000-0000B2010000}"/>
    <cellStyle name="Comma 3_เงินฝากธนาคาร_YE'52" xfId="436" xr:uid="{00000000-0005-0000-0000-0000B3010000}"/>
    <cellStyle name="Comma 30" xfId="437" xr:uid="{00000000-0005-0000-0000-0000B4010000}"/>
    <cellStyle name="Comma 30 2" xfId="438" xr:uid="{00000000-0005-0000-0000-0000B5010000}"/>
    <cellStyle name="Comma 31" xfId="439" xr:uid="{00000000-0005-0000-0000-0000B6010000}"/>
    <cellStyle name="Comma 31 2" xfId="440" xr:uid="{00000000-0005-0000-0000-0000B7010000}"/>
    <cellStyle name="Comma 32" xfId="441" xr:uid="{00000000-0005-0000-0000-0000B8010000}"/>
    <cellStyle name="Comma 32 2" xfId="442" xr:uid="{00000000-0005-0000-0000-0000B9010000}"/>
    <cellStyle name="Comma 33" xfId="443" xr:uid="{00000000-0005-0000-0000-0000BA010000}"/>
    <cellStyle name="Comma 33 2" xfId="444" xr:uid="{00000000-0005-0000-0000-0000BB010000}"/>
    <cellStyle name="Comma 34" xfId="445" xr:uid="{00000000-0005-0000-0000-0000BC010000}"/>
    <cellStyle name="Comma 34 2" xfId="446" xr:uid="{00000000-0005-0000-0000-0000BD010000}"/>
    <cellStyle name="Comma 35" xfId="447" xr:uid="{00000000-0005-0000-0000-0000BE010000}"/>
    <cellStyle name="Comma 35 2" xfId="448" xr:uid="{00000000-0005-0000-0000-0000BF010000}"/>
    <cellStyle name="Comma 36" xfId="449" xr:uid="{00000000-0005-0000-0000-0000C0010000}"/>
    <cellStyle name="Comma 36 2" xfId="450" xr:uid="{00000000-0005-0000-0000-0000C1010000}"/>
    <cellStyle name="Comma 37" xfId="451" xr:uid="{00000000-0005-0000-0000-0000C2010000}"/>
    <cellStyle name="Comma 37 2" xfId="452" xr:uid="{00000000-0005-0000-0000-0000C3010000}"/>
    <cellStyle name="Comma 38" xfId="453" xr:uid="{00000000-0005-0000-0000-0000C4010000}"/>
    <cellStyle name="Comma 38 2" xfId="454" xr:uid="{00000000-0005-0000-0000-0000C5010000}"/>
    <cellStyle name="Comma 39" xfId="455" xr:uid="{00000000-0005-0000-0000-0000C6010000}"/>
    <cellStyle name="Comma 39 2" xfId="456" xr:uid="{00000000-0005-0000-0000-0000C7010000}"/>
    <cellStyle name="Comma 4" xfId="457" xr:uid="{00000000-0005-0000-0000-0000C8010000}"/>
    <cellStyle name="Comma 4 2" xfId="458" xr:uid="{00000000-0005-0000-0000-0000C9010000}"/>
    <cellStyle name="Comma 4 2 2" xfId="459" xr:uid="{00000000-0005-0000-0000-0000CA010000}"/>
    <cellStyle name="Comma 4 2 2 2" xfId="460" xr:uid="{00000000-0005-0000-0000-0000CB010000}"/>
    <cellStyle name="Comma 4 2 2 3" xfId="461" xr:uid="{00000000-0005-0000-0000-0000CC010000}"/>
    <cellStyle name="Comma 4 2 3" xfId="462" xr:uid="{00000000-0005-0000-0000-0000CD010000}"/>
    <cellStyle name="Comma 4 2 4" xfId="463" xr:uid="{00000000-0005-0000-0000-0000CE010000}"/>
    <cellStyle name="Comma 4 3" xfId="464" xr:uid="{00000000-0005-0000-0000-0000CF010000}"/>
    <cellStyle name="Comma 4 3 2" xfId="465" xr:uid="{00000000-0005-0000-0000-0000D0010000}"/>
    <cellStyle name="Comma 4 4" xfId="466" xr:uid="{00000000-0005-0000-0000-0000D1010000}"/>
    <cellStyle name="Comma 4 5" xfId="467" xr:uid="{00000000-0005-0000-0000-0000D2010000}"/>
    <cellStyle name="Comma 4 6" xfId="468" xr:uid="{00000000-0005-0000-0000-0000D3010000}"/>
    <cellStyle name="Comma 40" xfId="469" xr:uid="{00000000-0005-0000-0000-0000D4010000}"/>
    <cellStyle name="Comma 40 2" xfId="470" xr:uid="{00000000-0005-0000-0000-0000D5010000}"/>
    <cellStyle name="Comma 41" xfId="471" xr:uid="{00000000-0005-0000-0000-0000D6010000}"/>
    <cellStyle name="Comma 41 2" xfId="472" xr:uid="{00000000-0005-0000-0000-0000D7010000}"/>
    <cellStyle name="Comma 41 3" xfId="473" xr:uid="{00000000-0005-0000-0000-0000D8010000}"/>
    <cellStyle name="Comma 41 4" xfId="474" xr:uid="{00000000-0005-0000-0000-0000D9010000}"/>
    <cellStyle name="Comma 42" xfId="475" xr:uid="{00000000-0005-0000-0000-0000DA010000}"/>
    <cellStyle name="Comma 42 2" xfId="476" xr:uid="{00000000-0005-0000-0000-0000DB010000}"/>
    <cellStyle name="Comma 42 2 2" xfId="477" xr:uid="{00000000-0005-0000-0000-0000DC010000}"/>
    <cellStyle name="Comma 42 2 3" xfId="478" xr:uid="{00000000-0005-0000-0000-0000DD010000}"/>
    <cellStyle name="Comma 42 3" xfId="479" xr:uid="{00000000-0005-0000-0000-0000DE010000}"/>
    <cellStyle name="Comma 42 4" xfId="480" xr:uid="{00000000-0005-0000-0000-0000DF010000}"/>
    <cellStyle name="Comma 43" xfId="481" xr:uid="{00000000-0005-0000-0000-0000E0010000}"/>
    <cellStyle name="Comma 43 2" xfId="482" xr:uid="{00000000-0005-0000-0000-0000E1010000}"/>
    <cellStyle name="Comma 44" xfId="483" xr:uid="{00000000-0005-0000-0000-0000E2010000}"/>
    <cellStyle name="Comma 44 2" xfId="484" xr:uid="{00000000-0005-0000-0000-0000E3010000}"/>
    <cellStyle name="Comma 45" xfId="485" xr:uid="{00000000-0005-0000-0000-0000E4010000}"/>
    <cellStyle name="Comma 45 2" xfId="486" xr:uid="{00000000-0005-0000-0000-0000E5010000}"/>
    <cellStyle name="Comma 46" xfId="487" xr:uid="{00000000-0005-0000-0000-0000E6010000}"/>
    <cellStyle name="Comma 46 2" xfId="488" xr:uid="{00000000-0005-0000-0000-0000E7010000}"/>
    <cellStyle name="Comma 47" xfId="489" xr:uid="{00000000-0005-0000-0000-0000E8010000}"/>
    <cellStyle name="Comma 47 2" xfId="490" xr:uid="{00000000-0005-0000-0000-0000E9010000}"/>
    <cellStyle name="Comma 48" xfId="491" xr:uid="{00000000-0005-0000-0000-0000EA010000}"/>
    <cellStyle name="Comma 48 2" xfId="492" xr:uid="{00000000-0005-0000-0000-0000EB010000}"/>
    <cellStyle name="Comma 49" xfId="493" xr:uid="{00000000-0005-0000-0000-0000EC010000}"/>
    <cellStyle name="Comma 5" xfId="494" xr:uid="{00000000-0005-0000-0000-0000ED010000}"/>
    <cellStyle name="Comma 5 2" xfId="495" xr:uid="{00000000-0005-0000-0000-0000EE010000}"/>
    <cellStyle name="Comma 5 2 2" xfId="496" xr:uid="{00000000-0005-0000-0000-0000EF010000}"/>
    <cellStyle name="Comma 5 2 3" xfId="497" xr:uid="{00000000-0005-0000-0000-0000F0010000}"/>
    <cellStyle name="Comma 5 2 4" xfId="498" xr:uid="{00000000-0005-0000-0000-0000F1010000}"/>
    <cellStyle name="Comma 5 3" xfId="499" xr:uid="{00000000-0005-0000-0000-0000F2010000}"/>
    <cellStyle name="Comma 5 4" xfId="500" xr:uid="{00000000-0005-0000-0000-0000F3010000}"/>
    <cellStyle name="Comma 5 5" xfId="501" xr:uid="{00000000-0005-0000-0000-0000F4010000}"/>
    <cellStyle name="Comma 50" xfId="502" xr:uid="{00000000-0005-0000-0000-0000F5010000}"/>
    <cellStyle name="Comma 51" xfId="503" xr:uid="{00000000-0005-0000-0000-0000F6010000}"/>
    <cellStyle name="Comma 52" xfId="504" xr:uid="{00000000-0005-0000-0000-0000F7010000}"/>
    <cellStyle name="Comma 53" xfId="505" xr:uid="{00000000-0005-0000-0000-0000F8010000}"/>
    <cellStyle name="Comma 54" xfId="506" xr:uid="{00000000-0005-0000-0000-0000F9010000}"/>
    <cellStyle name="Comma 55" xfId="507" xr:uid="{00000000-0005-0000-0000-0000FA010000}"/>
    <cellStyle name="Comma 56" xfId="508" xr:uid="{00000000-0005-0000-0000-0000FB010000}"/>
    <cellStyle name="Comma 57" xfId="509" xr:uid="{00000000-0005-0000-0000-0000FC010000}"/>
    <cellStyle name="Comma 58" xfId="510" xr:uid="{00000000-0005-0000-0000-0000FD010000}"/>
    <cellStyle name="Comma 59" xfId="511" xr:uid="{00000000-0005-0000-0000-0000FE010000}"/>
    <cellStyle name="Comma 6" xfId="512" xr:uid="{00000000-0005-0000-0000-0000FF010000}"/>
    <cellStyle name="Comma 6 2" xfId="513" xr:uid="{00000000-0005-0000-0000-000000020000}"/>
    <cellStyle name="Comma 6 2 2" xfId="514" xr:uid="{00000000-0005-0000-0000-000001020000}"/>
    <cellStyle name="Comma 6 3" xfId="515" xr:uid="{00000000-0005-0000-0000-000002020000}"/>
    <cellStyle name="Comma 6 4" xfId="516" xr:uid="{00000000-0005-0000-0000-000003020000}"/>
    <cellStyle name="Comma 6 5" xfId="517" xr:uid="{00000000-0005-0000-0000-000004020000}"/>
    <cellStyle name="Comma 6_เงินฝากธนาคาร_YE'52" xfId="518" xr:uid="{00000000-0005-0000-0000-000005020000}"/>
    <cellStyle name="Comma 60" xfId="519" xr:uid="{00000000-0005-0000-0000-000006020000}"/>
    <cellStyle name="Comma 61" xfId="520" xr:uid="{00000000-0005-0000-0000-000007020000}"/>
    <cellStyle name="Comma 62" xfId="521" xr:uid="{00000000-0005-0000-0000-000008020000}"/>
    <cellStyle name="Comma 63" xfId="522" xr:uid="{00000000-0005-0000-0000-000009020000}"/>
    <cellStyle name="Comma 64" xfId="523" xr:uid="{00000000-0005-0000-0000-00000A020000}"/>
    <cellStyle name="Comma 65" xfId="524" xr:uid="{00000000-0005-0000-0000-00000B020000}"/>
    <cellStyle name="Comma 66" xfId="525" xr:uid="{00000000-0005-0000-0000-00000C020000}"/>
    <cellStyle name="Comma 67" xfId="526" xr:uid="{00000000-0005-0000-0000-00000D020000}"/>
    <cellStyle name="Comma 68" xfId="527" xr:uid="{00000000-0005-0000-0000-00000E020000}"/>
    <cellStyle name="Comma 69" xfId="528" xr:uid="{00000000-0005-0000-0000-00000F020000}"/>
    <cellStyle name="Comma 7" xfId="529" xr:uid="{00000000-0005-0000-0000-000010020000}"/>
    <cellStyle name="Comma 7 2" xfId="530" xr:uid="{00000000-0005-0000-0000-000011020000}"/>
    <cellStyle name="Comma 7 2 2" xfId="531" xr:uid="{00000000-0005-0000-0000-000012020000}"/>
    <cellStyle name="Comma 7 2 2 2" xfId="532" xr:uid="{00000000-0005-0000-0000-000013020000}"/>
    <cellStyle name="Comma 7 2 3" xfId="533" xr:uid="{00000000-0005-0000-0000-000014020000}"/>
    <cellStyle name="Comma 7 2 4" xfId="534" xr:uid="{00000000-0005-0000-0000-000015020000}"/>
    <cellStyle name="Comma 7 3" xfId="535" xr:uid="{00000000-0005-0000-0000-000016020000}"/>
    <cellStyle name="Comma 7 3 2" xfId="536" xr:uid="{00000000-0005-0000-0000-000017020000}"/>
    <cellStyle name="Comma 7 3 3" xfId="537" xr:uid="{00000000-0005-0000-0000-000018020000}"/>
    <cellStyle name="Comma 7 3 4" xfId="538" xr:uid="{00000000-0005-0000-0000-000019020000}"/>
    <cellStyle name="Comma 7 4" xfId="539" xr:uid="{00000000-0005-0000-0000-00001A020000}"/>
    <cellStyle name="Comma 7 5" xfId="540" xr:uid="{00000000-0005-0000-0000-00001B020000}"/>
    <cellStyle name="Comma 7 6" xfId="541" xr:uid="{00000000-0005-0000-0000-00001C020000}"/>
    <cellStyle name="Comma 70" xfId="542" xr:uid="{00000000-0005-0000-0000-00001D020000}"/>
    <cellStyle name="Comma 71" xfId="543" xr:uid="{00000000-0005-0000-0000-00001E020000}"/>
    <cellStyle name="Comma 72" xfId="544" xr:uid="{00000000-0005-0000-0000-00001F020000}"/>
    <cellStyle name="Comma 73" xfId="545" xr:uid="{00000000-0005-0000-0000-000020020000}"/>
    <cellStyle name="Comma 74" xfId="546" xr:uid="{00000000-0005-0000-0000-000021020000}"/>
    <cellStyle name="Comma 75" xfId="547" xr:uid="{00000000-0005-0000-0000-000022020000}"/>
    <cellStyle name="Comma 76" xfId="548" xr:uid="{00000000-0005-0000-0000-000023020000}"/>
    <cellStyle name="Comma 77" xfId="549" xr:uid="{00000000-0005-0000-0000-000024020000}"/>
    <cellStyle name="Comma 78" xfId="550" xr:uid="{00000000-0005-0000-0000-000025020000}"/>
    <cellStyle name="Comma 79" xfId="551" xr:uid="{00000000-0005-0000-0000-000026020000}"/>
    <cellStyle name="Comma 8" xfId="552" xr:uid="{00000000-0005-0000-0000-000027020000}"/>
    <cellStyle name="Comma 8 2" xfId="553" xr:uid="{00000000-0005-0000-0000-000028020000}"/>
    <cellStyle name="Comma 8 2 2" xfId="554" xr:uid="{00000000-0005-0000-0000-000029020000}"/>
    <cellStyle name="Comma 8 2 2 2" xfId="555" xr:uid="{00000000-0005-0000-0000-00002A020000}"/>
    <cellStyle name="Comma 8 2 2 3" xfId="556" xr:uid="{00000000-0005-0000-0000-00002B020000}"/>
    <cellStyle name="Comma 8 3" xfId="557" xr:uid="{00000000-0005-0000-0000-00002C020000}"/>
    <cellStyle name="Comma 8 3 2" xfId="558" xr:uid="{00000000-0005-0000-0000-00002D020000}"/>
    <cellStyle name="Comma 8 3 3" xfId="559" xr:uid="{00000000-0005-0000-0000-00002E020000}"/>
    <cellStyle name="Comma 8 3 4" xfId="560" xr:uid="{00000000-0005-0000-0000-00002F020000}"/>
    <cellStyle name="Comma 8 4" xfId="561" xr:uid="{00000000-0005-0000-0000-000030020000}"/>
    <cellStyle name="Comma 8 5" xfId="562" xr:uid="{00000000-0005-0000-0000-000031020000}"/>
    <cellStyle name="Comma 80" xfId="563" xr:uid="{00000000-0005-0000-0000-000032020000}"/>
    <cellStyle name="Comma 81" xfId="564" xr:uid="{00000000-0005-0000-0000-000033020000}"/>
    <cellStyle name="Comma 82" xfId="565" xr:uid="{00000000-0005-0000-0000-000034020000}"/>
    <cellStyle name="Comma 83" xfId="566" xr:uid="{00000000-0005-0000-0000-000035020000}"/>
    <cellStyle name="Comma 84" xfId="567" xr:uid="{00000000-0005-0000-0000-000036020000}"/>
    <cellStyle name="Comma 85" xfId="568" xr:uid="{00000000-0005-0000-0000-000037020000}"/>
    <cellStyle name="Comma 86" xfId="569" xr:uid="{00000000-0005-0000-0000-000038020000}"/>
    <cellStyle name="Comma 87" xfId="570" xr:uid="{00000000-0005-0000-0000-000039020000}"/>
    <cellStyle name="Comma 88" xfId="571" xr:uid="{00000000-0005-0000-0000-00003A020000}"/>
    <cellStyle name="Comma 89" xfId="572" xr:uid="{00000000-0005-0000-0000-00003B020000}"/>
    <cellStyle name="Comma 9" xfId="573" xr:uid="{00000000-0005-0000-0000-00003C020000}"/>
    <cellStyle name="Comma 9 2" xfId="574" xr:uid="{00000000-0005-0000-0000-00003D020000}"/>
    <cellStyle name="Comma 9 2 2" xfId="575" xr:uid="{00000000-0005-0000-0000-00003E020000}"/>
    <cellStyle name="Comma 9 2 2 2" xfId="576" xr:uid="{00000000-0005-0000-0000-00003F020000}"/>
    <cellStyle name="Comma 9 2 3" xfId="577" xr:uid="{00000000-0005-0000-0000-000040020000}"/>
    <cellStyle name="Comma 9 2 4" xfId="578" xr:uid="{00000000-0005-0000-0000-000041020000}"/>
    <cellStyle name="Comma 9 3" xfId="579" xr:uid="{00000000-0005-0000-0000-000042020000}"/>
    <cellStyle name="Comma 9 3 2" xfId="580" xr:uid="{00000000-0005-0000-0000-000043020000}"/>
    <cellStyle name="Comma 9 3 3" xfId="581" xr:uid="{00000000-0005-0000-0000-000044020000}"/>
    <cellStyle name="Comma 9 3 4" xfId="582" xr:uid="{00000000-0005-0000-0000-000045020000}"/>
    <cellStyle name="Comma 9 3 5" xfId="583" xr:uid="{00000000-0005-0000-0000-000046020000}"/>
    <cellStyle name="Comma 9 4" xfId="584" xr:uid="{00000000-0005-0000-0000-000047020000}"/>
    <cellStyle name="Comma 9 5" xfId="585" xr:uid="{00000000-0005-0000-0000-000048020000}"/>
    <cellStyle name="comma zerodec" xfId="586" xr:uid="{00000000-0005-0000-0000-000049020000}"/>
    <cellStyle name="Comma0" xfId="587" xr:uid="{00000000-0005-0000-0000-00004A020000}"/>
    <cellStyle name="Copied" xfId="588" xr:uid="{00000000-0005-0000-0000-00004B020000}"/>
    <cellStyle name="Curren - Style3" xfId="589" xr:uid="{00000000-0005-0000-0000-00004C020000}"/>
    <cellStyle name="Curren - Style4" xfId="590" xr:uid="{00000000-0005-0000-0000-00004D020000}"/>
    <cellStyle name="Currency [00]" xfId="591" xr:uid="{00000000-0005-0000-0000-00004E020000}"/>
    <cellStyle name="Currency 2" xfId="592" xr:uid="{00000000-0005-0000-0000-00004F020000}"/>
    <cellStyle name="Currency0" xfId="593" xr:uid="{00000000-0005-0000-0000-000050020000}"/>
    <cellStyle name="Currency1" xfId="594" xr:uid="{00000000-0005-0000-0000-000051020000}"/>
    <cellStyle name="Currency1 2" xfId="595" xr:uid="{00000000-0005-0000-0000-000052020000}"/>
    <cellStyle name="Date" xfId="596" xr:uid="{00000000-0005-0000-0000-000053020000}"/>
    <cellStyle name="Date Short" xfId="597" xr:uid="{00000000-0005-0000-0000-000054020000}"/>
    <cellStyle name="Dezimal [0]_35ERI8T2gbIEMixb4v26icuOo" xfId="598" xr:uid="{00000000-0005-0000-0000-000055020000}"/>
    <cellStyle name="Dezimal_35ERI8T2gbIEMixb4v26icuOo" xfId="599" xr:uid="{00000000-0005-0000-0000-000056020000}"/>
    <cellStyle name="Dollar (zero dec)" xfId="600" xr:uid="{00000000-0005-0000-0000-000057020000}"/>
    <cellStyle name="Dollar (zero dec) 2" xfId="601" xr:uid="{00000000-0005-0000-0000-000058020000}"/>
    <cellStyle name="Dollars" xfId="602" xr:uid="{00000000-0005-0000-0000-000059020000}"/>
    <cellStyle name="E&amp;Y House" xfId="603" xr:uid="{00000000-0005-0000-0000-00005A020000}"/>
    <cellStyle name="Enter Currency (0)" xfId="604" xr:uid="{00000000-0005-0000-0000-00005B020000}"/>
    <cellStyle name="Enter Currency (2)" xfId="605" xr:uid="{00000000-0005-0000-0000-00005C020000}"/>
    <cellStyle name="Enter Units (0)" xfId="606" xr:uid="{00000000-0005-0000-0000-00005D020000}"/>
    <cellStyle name="Enter Units (1)" xfId="607" xr:uid="{00000000-0005-0000-0000-00005E020000}"/>
    <cellStyle name="Enter Units (2)" xfId="608" xr:uid="{00000000-0005-0000-0000-00005F020000}"/>
    <cellStyle name="Entered" xfId="609" xr:uid="{00000000-0005-0000-0000-000060020000}"/>
    <cellStyle name="Euro" xfId="610" xr:uid="{00000000-0005-0000-0000-000061020000}"/>
    <cellStyle name="Explanatory Text 2" xfId="611" xr:uid="{00000000-0005-0000-0000-000062020000}"/>
    <cellStyle name="Explanatory Text 2 2" xfId="612" xr:uid="{00000000-0005-0000-0000-000063020000}"/>
    <cellStyle name="Explanatory Text 2 3" xfId="613" xr:uid="{00000000-0005-0000-0000-000064020000}"/>
    <cellStyle name="Explanatory Text 3" xfId="614" xr:uid="{00000000-0005-0000-0000-000065020000}"/>
    <cellStyle name="Explanatory Text 3 2" xfId="615" xr:uid="{00000000-0005-0000-0000-000066020000}"/>
    <cellStyle name="Explanatory Text 4" xfId="616" xr:uid="{00000000-0005-0000-0000-000067020000}"/>
    <cellStyle name="Explanatory Text 5" xfId="617" xr:uid="{00000000-0005-0000-0000-000068020000}"/>
    <cellStyle name="Explanatory Text 6" xfId="618" xr:uid="{00000000-0005-0000-0000-000069020000}"/>
    <cellStyle name="Explanatory Text 7" xfId="619" xr:uid="{00000000-0005-0000-0000-00006A020000}"/>
    <cellStyle name="Fixed" xfId="620" xr:uid="{00000000-0005-0000-0000-00006B020000}"/>
    <cellStyle name="Format Number Column" xfId="621" xr:uid="{00000000-0005-0000-0000-00006C020000}"/>
    <cellStyle name="Good 2" xfId="622" xr:uid="{00000000-0005-0000-0000-00006D020000}"/>
    <cellStyle name="Good 2 2" xfId="623" xr:uid="{00000000-0005-0000-0000-00006E020000}"/>
    <cellStyle name="Good 2 3" xfId="624" xr:uid="{00000000-0005-0000-0000-00006F020000}"/>
    <cellStyle name="Good 3" xfId="625" xr:uid="{00000000-0005-0000-0000-000070020000}"/>
    <cellStyle name="Good 3 2" xfId="626" xr:uid="{00000000-0005-0000-0000-000071020000}"/>
    <cellStyle name="Good 4" xfId="627" xr:uid="{00000000-0005-0000-0000-000072020000}"/>
    <cellStyle name="Good 5" xfId="628" xr:uid="{00000000-0005-0000-0000-000073020000}"/>
    <cellStyle name="Good 6" xfId="629" xr:uid="{00000000-0005-0000-0000-000074020000}"/>
    <cellStyle name="Good 7" xfId="630" xr:uid="{00000000-0005-0000-0000-000075020000}"/>
    <cellStyle name="Grey" xfId="631" xr:uid="{00000000-0005-0000-0000-000076020000}"/>
    <cellStyle name="Grey 2" xfId="632" xr:uid="{00000000-0005-0000-0000-000077020000}"/>
    <cellStyle name="Grey 3" xfId="633" xr:uid="{00000000-0005-0000-0000-000078020000}"/>
    <cellStyle name="Grey 4" xfId="634" xr:uid="{00000000-0005-0000-0000-000079020000}"/>
    <cellStyle name="Grey 5" xfId="635" xr:uid="{00000000-0005-0000-0000-00007A020000}"/>
    <cellStyle name="Grey 6" xfId="636" xr:uid="{00000000-0005-0000-0000-00007B020000}"/>
    <cellStyle name="Grey 7" xfId="637" xr:uid="{00000000-0005-0000-0000-00007C020000}"/>
    <cellStyle name="Grey_Audit Program" xfId="638" xr:uid="{00000000-0005-0000-0000-00007D020000}"/>
    <cellStyle name="HEADER" xfId="639" xr:uid="{00000000-0005-0000-0000-00007E020000}"/>
    <cellStyle name="Header - Style1" xfId="640" xr:uid="{00000000-0005-0000-0000-00007F020000}"/>
    <cellStyle name="Header1" xfId="641" xr:uid="{00000000-0005-0000-0000-000080020000}"/>
    <cellStyle name="Header2" xfId="642" xr:uid="{00000000-0005-0000-0000-000081020000}"/>
    <cellStyle name="Heading" xfId="643" xr:uid="{00000000-0005-0000-0000-000082020000}"/>
    <cellStyle name="Heading 1 2" xfId="644" xr:uid="{00000000-0005-0000-0000-000083020000}"/>
    <cellStyle name="Heading 1 2 2" xfId="645" xr:uid="{00000000-0005-0000-0000-000084020000}"/>
    <cellStyle name="Heading 1 2 3" xfId="646" xr:uid="{00000000-0005-0000-0000-000085020000}"/>
    <cellStyle name="Heading 1 3" xfId="647" xr:uid="{00000000-0005-0000-0000-000086020000}"/>
    <cellStyle name="Heading 1 3 2" xfId="648" xr:uid="{00000000-0005-0000-0000-000087020000}"/>
    <cellStyle name="Heading 1 4" xfId="649" xr:uid="{00000000-0005-0000-0000-000088020000}"/>
    <cellStyle name="Heading 1 5" xfId="650" xr:uid="{00000000-0005-0000-0000-000089020000}"/>
    <cellStyle name="Heading 1 6" xfId="651" xr:uid="{00000000-0005-0000-0000-00008A020000}"/>
    <cellStyle name="Heading 1 7" xfId="652" xr:uid="{00000000-0005-0000-0000-00008B020000}"/>
    <cellStyle name="Heading 2 2" xfId="653" xr:uid="{00000000-0005-0000-0000-00008C020000}"/>
    <cellStyle name="Heading 2 2 2" xfId="654" xr:uid="{00000000-0005-0000-0000-00008D020000}"/>
    <cellStyle name="Heading 2 2 3" xfId="655" xr:uid="{00000000-0005-0000-0000-00008E020000}"/>
    <cellStyle name="Heading 2 3" xfId="656" xr:uid="{00000000-0005-0000-0000-00008F020000}"/>
    <cellStyle name="Heading 2 3 2" xfId="657" xr:uid="{00000000-0005-0000-0000-000090020000}"/>
    <cellStyle name="Heading 2 4" xfId="658" xr:uid="{00000000-0005-0000-0000-000091020000}"/>
    <cellStyle name="Heading 2 5" xfId="659" xr:uid="{00000000-0005-0000-0000-000092020000}"/>
    <cellStyle name="Heading 2 6" xfId="660" xr:uid="{00000000-0005-0000-0000-000093020000}"/>
    <cellStyle name="Heading 2 7" xfId="661" xr:uid="{00000000-0005-0000-0000-000094020000}"/>
    <cellStyle name="Heading 3 2" xfId="662" xr:uid="{00000000-0005-0000-0000-000095020000}"/>
    <cellStyle name="Heading 3 2 2" xfId="663" xr:uid="{00000000-0005-0000-0000-000096020000}"/>
    <cellStyle name="Heading 3 2 3" xfId="664" xr:uid="{00000000-0005-0000-0000-000097020000}"/>
    <cellStyle name="Heading 3 3" xfId="665" xr:uid="{00000000-0005-0000-0000-000098020000}"/>
    <cellStyle name="Heading 3 3 2" xfId="666" xr:uid="{00000000-0005-0000-0000-000099020000}"/>
    <cellStyle name="Heading 3 4" xfId="667" xr:uid="{00000000-0005-0000-0000-00009A020000}"/>
    <cellStyle name="Heading 3 5" xfId="668" xr:uid="{00000000-0005-0000-0000-00009B020000}"/>
    <cellStyle name="Heading 3 6" xfId="669" xr:uid="{00000000-0005-0000-0000-00009C020000}"/>
    <cellStyle name="Heading 3 7" xfId="670" xr:uid="{00000000-0005-0000-0000-00009D020000}"/>
    <cellStyle name="Heading 4 2" xfId="671" xr:uid="{00000000-0005-0000-0000-00009E020000}"/>
    <cellStyle name="Heading 4 2 2" xfId="672" xr:uid="{00000000-0005-0000-0000-00009F020000}"/>
    <cellStyle name="Heading 4 2 3" xfId="673" xr:uid="{00000000-0005-0000-0000-0000A0020000}"/>
    <cellStyle name="Heading 4 3" xfId="674" xr:uid="{00000000-0005-0000-0000-0000A1020000}"/>
    <cellStyle name="Heading 4 3 2" xfId="675" xr:uid="{00000000-0005-0000-0000-0000A2020000}"/>
    <cellStyle name="Heading 4 4" xfId="676" xr:uid="{00000000-0005-0000-0000-0000A3020000}"/>
    <cellStyle name="Heading 4 5" xfId="677" xr:uid="{00000000-0005-0000-0000-0000A4020000}"/>
    <cellStyle name="Heading 4 6" xfId="678" xr:uid="{00000000-0005-0000-0000-0000A5020000}"/>
    <cellStyle name="Heading 4 7" xfId="679" xr:uid="{00000000-0005-0000-0000-0000A6020000}"/>
    <cellStyle name="HEADING1" xfId="680" xr:uid="{00000000-0005-0000-0000-0000A7020000}"/>
    <cellStyle name="HEADING2" xfId="681" xr:uid="{00000000-0005-0000-0000-0000A8020000}"/>
    <cellStyle name="Hyperlink 2" xfId="682" xr:uid="{00000000-0005-0000-0000-0000A9020000}"/>
    <cellStyle name="Index Number" xfId="683" xr:uid="{00000000-0005-0000-0000-0000AA020000}"/>
    <cellStyle name="Input [yellow]" xfId="684" xr:uid="{00000000-0005-0000-0000-0000AB020000}"/>
    <cellStyle name="Input [yellow] 2" xfId="685" xr:uid="{00000000-0005-0000-0000-0000AC020000}"/>
    <cellStyle name="Input [yellow] 3" xfId="686" xr:uid="{00000000-0005-0000-0000-0000AD020000}"/>
    <cellStyle name="Input [yellow] 4" xfId="687" xr:uid="{00000000-0005-0000-0000-0000AE020000}"/>
    <cellStyle name="Input [yellow] 5" xfId="688" xr:uid="{00000000-0005-0000-0000-0000AF020000}"/>
    <cellStyle name="Input [yellow] 6" xfId="689" xr:uid="{00000000-0005-0000-0000-0000B0020000}"/>
    <cellStyle name="Input [yellow] 7" xfId="690" xr:uid="{00000000-0005-0000-0000-0000B1020000}"/>
    <cellStyle name="Input [yellow]_Audit Program" xfId="691" xr:uid="{00000000-0005-0000-0000-0000B2020000}"/>
    <cellStyle name="Input 2" xfId="692" xr:uid="{00000000-0005-0000-0000-0000B3020000}"/>
    <cellStyle name="Input 2 2" xfId="693" xr:uid="{00000000-0005-0000-0000-0000B4020000}"/>
    <cellStyle name="Input 2 3" xfId="694" xr:uid="{00000000-0005-0000-0000-0000B5020000}"/>
    <cellStyle name="Input 3" xfId="695" xr:uid="{00000000-0005-0000-0000-0000B6020000}"/>
    <cellStyle name="Input 3 2" xfId="696" xr:uid="{00000000-0005-0000-0000-0000B7020000}"/>
    <cellStyle name="Input 4" xfId="697" xr:uid="{00000000-0005-0000-0000-0000B8020000}"/>
    <cellStyle name="Input 5" xfId="698" xr:uid="{00000000-0005-0000-0000-0000B9020000}"/>
    <cellStyle name="Input 6" xfId="699" xr:uid="{00000000-0005-0000-0000-0000BA020000}"/>
    <cellStyle name="Input 7" xfId="700" xr:uid="{00000000-0005-0000-0000-0000BB020000}"/>
    <cellStyle name="Integer" xfId="701" xr:uid="{00000000-0005-0000-0000-0000BC020000}"/>
    <cellStyle name="Integer 2" xfId="702" xr:uid="{00000000-0005-0000-0000-0000BD020000}"/>
    <cellStyle name="KPMG Heading 1" xfId="703" xr:uid="{00000000-0005-0000-0000-0000BE020000}"/>
    <cellStyle name="KPMG Heading 2" xfId="704" xr:uid="{00000000-0005-0000-0000-0000BF020000}"/>
    <cellStyle name="KPMG Heading 3" xfId="705" xr:uid="{00000000-0005-0000-0000-0000C0020000}"/>
    <cellStyle name="KPMG Heading 4" xfId="706" xr:uid="{00000000-0005-0000-0000-0000C1020000}"/>
    <cellStyle name="KPMG Normal" xfId="707" xr:uid="{00000000-0005-0000-0000-0000C2020000}"/>
    <cellStyle name="KPMG Normal Text" xfId="708" xr:uid="{00000000-0005-0000-0000-0000C3020000}"/>
    <cellStyle name="KWE標準" xfId="709" xr:uid="{00000000-0005-0000-0000-0000C4020000}"/>
    <cellStyle name="left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2 3" xfId="718" xr:uid="{00000000-0005-0000-0000-0000CD020000}"/>
    <cellStyle name="Linked Cell 3" xfId="719" xr:uid="{00000000-0005-0000-0000-0000CE020000}"/>
    <cellStyle name="Linked Cell 3 2" xfId="720" xr:uid="{00000000-0005-0000-0000-0000CF020000}"/>
    <cellStyle name="Linked Cell 4" xfId="721" xr:uid="{00000000-0005-0000-0000-0000D0020000}"/>
    <cellStyle name="Linked Cell 5" xfId="722" xr:uid="{00000000-0005-0000-0000-0000D1020000}"/>
    <cellStyle name="Linked Cell 6" xfId="723" xr:uid="{00000000-0005-0000-0000-0000D2020000}"/>
    <cellStyle name="Linked Cell 7" xfId="724" xr:uid="{00000000-0005-0000-0000-0000D3020000}"/>
    <cellStyle name="Migliaia (0)" xfId="725" xr:uid="{00000000-0005-0000-0000-0000D4020000}"/>
    <cellStyle name="Milliers [0]_AR1194" xfId="726" xr:uid="{00000000-0005-0000-0000-0000D5020000}"/>
    <cellStyle name="Milliers_AR1194" xfId="727" xr:uid="{00000000-0005-0000-0000-0000D6020000}"/>
    <cellStyle name="Model" xfId="728" xr:uid="{00000000-0005-0000-0000-0000D7020000}"/>
    <cellStyle name="Mon?taire [0]_AR1194" xfId="729" xr:uid="{00000000-0005-0000-0000-0000D8020000}"/>
    <cellStyle name="Mon?taire_AR1194" xfId="730" xr:uid="{00000000-0005-0000-0000-0000D9020000}"/>
    <cellStyle name="Monétaire [0]_laroux" xfId="731" xr:uid="{00000000-0005-0000-0000-0000DA020000}"/>
    <cellStyle name="Monétaire_laroux" xfId="732" xr:uid="{00000000-0005-0000-0000-0000DB020000}"/>
    <cellStyle name="Mon騁aire [0]_AR1194" xfId="733" xr:uid="{00000000-0005-0000-0000-0000DC020000}"/>
    <cellStyle name="Mon騁aire_AR1194" xfId="734" xr:uid="{00000000-0005-0000-0000-0000DD020000}"/>
    <cellStyle name="Neutral 2" xfId="735" xr:uid="{00000000-0005-0000-0000-0000DE020000}"/>
    <cellStyle name="Neutral 2 2" xfId="736" xr:uid="{00000000-0005-0000-0000-0000DF020000}"/>
    <cellStyle name="Neutral 2 3" xfId="737" xr:uid="{00000000-0005-0000-0000-0000E0020000}"/>
    <cellStyle name="Neutral 3" xfId="738" xr:uid="{00000000-0005-0000-0000-0000E1020000}"/>
    <cellStyle name="Neutral 3 2" xfId="739" xr:uid="{00000000-0005-0000-0000-0000E2020000}"/>
    <cellStyle name="Neutral 4" xfId="740" xr:uid="{00000000-0005-0000-0000-0000E3020000}"/>
    <cellStyle name="Neutral 5" xfId="741" xr:uid="{00000000-0005-0000-0000-0000E4020000}"/>
    <cellStyle name="Neutral 6" xfId="742" xr:uid="{00000000-0005-0000-0000-0000E5020000}"/>
    <cellStyle name="Neutral 7" xfId="743" xr:uid="{00000000-0005-0000-0000-0000E6020000}"/>
    <cellStyle name="no dec" xfId="744" xr:uid="{00000000-0005-0000-0000-0000E7020000}"/>
    <cellStyle name="Normal" xfId="0" builtinId="0"/>
    <cellStyle name="Normal - Style1" xfId="745" xr:uid="{00000000-0005-0000-0000-0000E9020000}"/>
    <cellStyle name="Normal - Style1 2" xfId="746" xr:uid="{00000000-0005-0000-0000-0000EA020000}"/>
    <cellStyle name="Normal - Style5" xfId="747" xr:uid="{00000000-0005-0000-0000-0000EB020000}"/>
    <cellStyle name="Normal 10" xfId="748" xr:uid="{00000000-0005-0000-0000-0000EC020000}"/>
    <cellStyle name="Normal 10 2" xfId="749" xr:uid="{00000000-0005-0000-0000-0000ED020000}"/>
    <cellStyle name="Normal 10 2 2" xfId="750" xr:uid="{00000000-0005-0000-0000-0000EE020000}"/>
    <cellStyle name="Normal 10 2 3" xfId="751" xr:uid="{00000000-0005-0000-0000-0000EF020000}"/>
    <cellStyle name="Normal 10 2 4" xfId="752" xr:uid="{00000000-0005-0000-0000-0000F0020000}"/>
    <cellStyle name="Normal 10 2 5" xfId="753" xr:uid="{00000000-0005-0000-0000-0000F1020000}"/>
    <cellStyle name="Normal 10 3" xfId="754" xr:uid="{00000000-0005-0000-0000-0000F2020000}"/>
    <cellStyle name="Normal 10 3 2" xfId="755" xr:uid="{00000000-0005-0000-0000-0000F3020000}"/>
    <cellStyle name="Normal 10 3 3" xfId="756" xr:uid="{00000000-0005-0000-0000-0000F4020000}"/>
    <cellStyle name="Normal 11" xfId="757" xr:uid="{00000000-0005-0000-0000-0000F5020000}"/>
    <cellStyle name="Normal 11 2" xfId="758" xr:uid="{00000000-0005-0000-0000-0000F6020000}"/>
    <cellStyle name="Normal 11 2 2" xfId="759" xr:uid="{00000000-0005-0000-0000-0000F7020000}"/>
    <cellStyle name="Normal 11 2 3" xfId="760" xr:uid="{00000000-0005-0000-0000-0000F8020000}"/>
    <cellStyle name="Normal 11 3" xfId="761" xr:uid="{00000000-0005-0000-0000-0000F9020000}"/>
    <cellStyle name="Normal 11 4" xfId="762" xr:uid="{00000000-0005-0000-0000-0000FA020000}"/>
    <cellStyle name="Normal 12" xfId="763" xr:uid="{00000000-0005-0000-0000-0000FB020000}"/>
    <cellStyle name="Normal 12 2" xfId="764" xr:uid="{00000000-0005-0000-0000-0000FC020000}"/>
    <cellStyle name="Normal 12 2 2" xfId="765" xr:uid="{00000000-0005-0000-0000-0000FD020000}"/>
    <cellStyle name="Normal 12 2 3" xfId="766" xr:uid="{00000000-0005-0000-0000-0000FE020000}"/>
    <cellStyle name="Normal 12 3" xfId="767" xr:uid="{00000000-0005-0000-0000-0000FF020000}"/>
    <cellStyle name="Normal 13" xfId="768" xr:uid="{00000000-0005-0000-0000-000000030000}"/>
    <cellStyle name="Normal 13 2" xfId="769" xr:uid="{00000000-0005-0000-0000-000001030000}"/>
    <cellStyle name="Normal 13 3" xfId="770" xr:uid="{00000000-0005-0000-0000-000002030000}"/>
    <cellStyle name="Normal 13 4" xfId="771" xr:uid="{00000000-0005-0000-0000-000003030000}"/>
    <cellStyle name="Normal 14" xfId="772" xr:uid="{00000000-0005-0000-0000-000004030000}"/>
    <cellStyle name="Normal 14 2" xfId="773" xr:uid="{00000000-0005-0000-0000-000005030000}"/>
    <cellStyle name="Normal 14 3" xfId="774" xr:uid="{00000000-0005-0000-0000-000006030000}"/>
    <cellStyle name="Normal 15" xfId="775" xr:uid="{00000000-0005-0000-0000-000007030000}"/>
    <cellStyle name="Normal 15 2" xfId="776" xr:uid="{00000000-0005-0000-0000-000008030000}"/>
    <cellStyle name="Normal 15 2 2" xfId="777" xr:uid="{00000000-0005-0000-0000-000009030000}"/>
    <cellStyle name="Normal 15 3" xfId="778" xr:uid="{00000000-0005-0000-0000-00000A030000}"/>
    <cellStyle name="Normal 15 4" xfId="779" xr:uid="{00000000-0005-0000-0000-00000B030000}"/>
    <cellStyle name="Normal 15 5" xfId="780" xr:uid="{00000000-0005-0000-0000-00000C030000}"/>
    <cellStyle name="Normal 16" xfId="781" xr:uid="{00000000-0005-0000-0000-00000D030000}"/>
    <cellStyle name="Normal 16 2" xfId="782" xr:uid="{00000000-0005-0000-0000-00000E030000}"/>
    <cellStyle name="Normal 17" xfId="783" xr:uid="{00000000-0005-0000-0000-00000F030000}"/>
    <cellStyle name="Normal 17 2" xfId="784" xr:uid="{00000000-0005-0000-0000-000010030000}"/>
    <cellStyle name="Normal 17 2 2" xfId="785" xr:uid="{00000000-0005-0000-0000-000011030000}"/>
    <cellStyle name="Normal 17 3" xfId="786" xr:uid="{00000000-0005-0000-0000-000012030000}"/>
    <cellStyle name="Normal 18" xfId="787" xr:uid="{00000000-0005-0000-0000-000013030000}"/>
    <cellStyle name="Normal 18 2" xfId="788" xr:uid="{00000000-0005-0000-0000-000014030000}"/>
    <cellStyle name="Normal 18 2 2" xfId="789" xr:uid="{00000000-0005-0000-0000-000015030000}"/>
    <cellStyle name="Normal 18 2 3" xfId="790" xr:uid="{00000000-0005-0000-0000-000016030000}"/>
    <cellStyle name="Normal 19" xfId="791" xr:uid="{00000000-0005-0000-0000-000017030000}"/>
    <cellStyle name="Normal 19 2" xfId="792" xr:uid="{00000000-0005-0000-0000-000018030000}"/>
    <cellStyle name="Normal 19 2 2" xfId="793" xr:uid="{00000000-0005-0000-0000-000019030000}"/>
    <cellStyle name="Normal 19 3" xfId="794" xr:uid="{00000000-0005-0000-0000-00001A030000}"/>
    <cellStyle name="Normal 2" xfId="795" xr:uid="{00000000-0005-0000-0000-00001B030000}"/>
    <cellStyle name="Normal 2 2" xfId="796" xr:uid="{00000000-0005-0000-0000-00001C030000}"/>
    <cellStyle name="Normal 2 2 10" xfId="797" xr:uid="{00000000-0005-0000-0000-00001D030000}"/>
    <cellStyle name="Normal 2 2 11" xfId="798" xr:uid="{00000000-0005-0000-0000-00001E030000}"/>
    <cellStyle name="Normal 2 2 11 2" xfId="799" xr:uid="{00000000-0005-0000-0000-00001F030000}"/>
    <cellStyle name="Normal 2 2 11 2 2" xfId="800" xr:uid="{00000000-0005-0000-0000-000020030000}"/>
    <cellStyle name="Normal 2 2 12" xfId="801" xr:uid="{00000000-0005-0000-0000-000021030000}"/>
    <cellStyle name="Normal 2 2 12 2" xfId="802" xr:uid="{00000000-0005-0000-0000-000022030000}"/>
    <cellStyle name="Normal 2 2 12 2 2" xfId="803" xr:uid="{00000000-0005-0000-0000-000023030000}"/>
    <cellStyle name="Normal 2 2 13" xfId="804" xr:uid="{00000000-0005-0000-0000-000024030000}"/>
    <cellStyle name="Normal 2 2 14" xfId="805" xr:uid="{00000000-0005-0000-0000-000025030000}"/>
    <cellStyle name="Normal 2 2 15" xfId="806" xr:uid="{00000000-0005-0000-0000-000026030000}"/>
    <cellStyle name="Normal 2 2 15 2" xfId="807" xr:uid="{00000000-0005-0000-0000-000027030000}"/>
    <cellStyle name="Normal 2 2 16" xfId="808" xr:uid="{00000000-0005-0000-0000-000028030000}"/>
    <cellStyle name="Normal 2 2 17" xfId="809" xr:uid="{00000000-0005-0000-0000-000029030000}"/>
    <cellStyle name="Normal 2 2 18" xfId="810" xr:uid="{00000000-0005-0000-0000-00002A030000}"/>
    <cellStyle name="Normal 2 2 19" xfId="811" xr:uid="{00000000-0005-0000-0000-00002B030000}"/>
    <cellStyle name="Normal 2 2 2" xfId="812" xr:uid="{00000000-0005-0000-0000-00002C030000}"/>
    <cellStyle name="Normal 2 2 2 2" xfId="813" xr:uid="{00000000-0005-0000-0000-00002D030000}"/>
    <cellStyle name="Normal 2 2 2 3" xfId="814" xr:uid="{00000000-0005-0000-0000-00002E030000}"/>
    <cellStyle name="Normal 2 2 20" xfId="815" xr:uid="{00000000-0005-0000-0000-00002F030000}"/>
    <cellStyle name="Normal 2 2 21" xfId="816" xr:uid="{00000000-0005-0000-0000-000030030000}"/>
    <cellStyle name="Normal 2 2 22" xfId="817" xr:uid="{00000000-0005-0000-0000-000031030000}"/>
    <cellStyle name="Normal 2 2 23" xfId="818" xr:uid="{00000000-0005-0000-0000-000032030000}"/>
    <cellStyle name="Normal 2 2 24" xfId="819" xr:uid="{00000000-0005-0000-0000-000033030000}"/>
    <cellStyle name="Normal 2 2 25" xfId="820" xr:uid="{00000000-0005-0000-0000-000034030000}"/>
    <cellStyle name="Normal 2 2 3" xfId="821" xr:uid="{00000000-0005-0000-0000-000035030000}"/>
    <cellStyle name="Normal 2 2 4" xfId="822" xr:uid="{00000000-0005-0000-0000-000036030000}"/>
    <cellStyle name="Normal 2 2 5" xfId="823" xr:uid="{00000000-0005-0000-0000-000037030000}"/>
    <cellStyle name="Normal 2 2 6" xfId="824" xr:uid="{00000000-0005-0000-0000-000038030000}"/>
    <cellStyle name="Normal 2 2 7" xfId="825" xr:uid="{00000000-0005-0000-0000-000039030000}"/>
    <cellStyle name="Normal 2 2 8" xfId="826" xr:uid="{00000000-0005-0000-0000-00003A030000}"/>
    <cellStyle name="Normal 2 2 9" xfId="827" xr:uid="{00000000-0005-0000-0000-00003B030000}"/>
    <cellStyle name="Normal 2 3" xfId="828" xr:uid="{00000000-0005-0000-0000-00003C030000}"/>
    <cellStyle name="Normal 2 3 2" xfId="829" xr:uid="{00000000-0005-0000-0000-00003D030000}"/>
    <cellStyle name="Normal 2 3 3" xfId="830" xr:uid="{00000000-0005-0000-0000-00003E030000}"/>
    <cellStyle name="Normal 2 4" xfId="831" xr:uid="{00000000-0005-0000-0000-00003F030000}"/>
    <cellStyle name="Normal 2 4 2" xfId="832" xr:uid="{00000000-0005-0000-0000-000040030000}"/>
    <cellStyle name="Normal 2 4 3" xfId="833" xr:uid="{00000000-0005-0000-0000-000041030000}"/>
    <cellStyle name="Normal 2 4 4" xfId="834" xr:uid="{00000000-0005-0000-0000-000042030000}"/>
    <cellStyle name="Normal 2 5" xfId="835" xr:uid="{00000000-0005-0000-0000-000043030000}"/>
    <cellStyle name="Normal 2 5 2" xfId="836" xr:uid="{00000000-0005-0000-0000-000044030000}"/>
    <cellStyle name="Normal 2 6" xfId="837" xr:uid="{00000000-0005-0000-0000-000045030000}"/>
    <cellStyle name="Normal 2 7" xfId="838" xr:uid="{00000000-0005-0000-0000-000046030000}"/>
    <cellStyle name="Normal 2 8" xfId="839" xr:uid="{00000000-0005-0000-0000-000047030000}"/>
    <cellStyle name="Normal 2_6fd_1_10_51" xfId="840" xr:uid="{00000000-0005-0000-0000-000048030000}"/>
    <cellStyle name="Normal 20" xfId="841" xr:uid="{00000000-0005-0000-0000-000049030000}"/>
    <cellStyle name="Normal 20 2" xfId="842" xr:uid="{00000000-0005-0000-0000-00004A030000}"/>
    <cellStyle name="Normal 20 3" xfId="843" xr:uid="{00000000-0005-0000-0000-00004B030000}"/>
    <cellStyle name="Normal 20 4" xfId="844" xr:uid="{00000000-0005-0000-0000-00004C030000}"/>
    <cellStyle name="Normal 21" xfId="845" xr:uid="{00000000-0005-0000-0000-00004D030000}"/>
    <cellStyle name="Normal 21 2" xfId="846" xr:uid="{00000000-0005-0000-0000-00004E030000}"/>
    <cellStyle name="Normal 22" xfId="847" xr:uid="{00000000-0005-0000-0000-00004F030000}"/>
    <cellStyle name="Normal 22 2" xfId="848" xr:uid="{00000000-0005-0000-0000-000050030000}"/>
    <cellStyle name="Normal 23" xfId="849" xr:uid="{00000000-0005-0000-0000-000051030000}"/>
    <cellStyle name="Normal 23 2" xfId="850" xr:uid="{00000000-0005-0000-0000-000052030000}"/>
    <cellStyle name="Normal 24" xfId="851" xr:uid="{00000000-0005-0000-0000-000053030000}"/>
    <cellStyle name="Normal 24 2" xfId="852" xr:uid="{00000000-0005-0000-0000-000054030000}"/>
    <cellStyle name="Normal 25" xfId="853" xr:uid="{00000000-0005-0000-0000-000055030000}"/>
    <cellStyle name="Normal 25 2" xfId="854" xr:uid="{00000000-0005-0000-0000-000056030000}"/>
    <cellStyle name="Normal 25 3" xfId="855" xr:uid="{00000000-0005-0000-0000-000057030000}"/>
    <cellStyle name="Normal 25 4" xfId="856" xr:uid="{00000000-0005-0000-0000-000058030000}"/>
    <cellStyle name="Normal 26" xfId="857" xr:uid="{00000000-0005-0000-0000-000059030000}"/>
    <cellStyle name="Normal 26 2" xfId="858" xr:uid="{00000000-0005-0000-0000-00005A030000}"/>
    <cellStyle name="Normal 27" xfId="859" xr:uid="{00000000-0005-0000-0000-00005B030000}"/>
    <cellStyle name="Normal 28" xfId="860" xr:uid="{00000000-0005-0000-0000-00005C030000}"/>
    <cellStyle name="Normal 28 2" xfId="861" xr:uid="{00000000-0005-0000-0000-00005D030000}"/>
    <cellStyle name="Normal 29" xfId="862" xr:uid="{00000000-0005-0000-0000-00005E030000}"/>
    <cellStyle name="Normal 29 2" xfId="863" xr:uid="{00000000-0005-0000-0000-00005F030000}"/>
    <cellStyle name="Normal 29 3" xfId="864" xr:uid="{00000000-0005-0000-0000-000060030000}"/>
    <cellStyle name="Normal 29 4" xfId="865" xr:uid="{00000000-0005-0000-0000-000061030000}"/>
    <cellStyle name="Normal 3" xfId="866" xr:uid="{00000000-0005-0000-0000-000062030000}"/>
    <cellStyle name="Normal 3 2" xfId="867" xr:uid="{00000000-0005-0000-0000-000063030000}"/>
    <cellStyle name="Normal 3 2 2" xfId="868" xr:uid="{00000000-0005-0000-0000-000064030000}"/>
    <cellStyle name="Normal 3 2 2 2" xfId="869" xr:uid="{00000000-0005-0000-0000-000065030000}"/>
    <cellStyle name="Normal 3 2 2 3" xfId="870" xr:uid="{00000000-0005-0000-0000-000066030000}"/>
    <cellStyle name="Normal 3 2 3" xfId="871" xr:uid="{00000000-0005-0000-0000-000067030000}"/>
    <cellStyle name="Normal 3 2 4" xfId="872" xr:uid="{00000000-0005-0000-0000-000068030000}"/>
    <cellStyle name="Normal 3 2 5" xfId="873" xr:uid="{00000000-0005-0000-0000-000069030000}"/>
    <cellStyle name="Normal 3 3" xfId="874" xr:uid="{00000000-0005-0000-0000-00006A030000}"/>
    <cellStyle name="Normal 3 4" xfId="875" xr:uid="{00000000-0005-0000-0000-00006B030000}"/>
    <cellStyle name="Normal 30" xfId="876" xr:uid="{00000000-0005-0000-0000-00006C030000}"/>
    <cellStyle name="Normal 30 2" xfId="877" xr:uid="{00000000-0005-0000-0000-00006D030000}"/>
    <cellStyle name="Normal 31" xfId="878" xr:uid="{00000000-0005-0000-0000-00006E030000}"/>
    <cellStyle name="Normal 31 2" xfId="879" xr:uid="{00000000-0005-0000-0000-00006F030000}"/>
    <cellStyle name="Normal 32" xfId="880" xr:uid="{00000000-0005-0000-0000-000070030000}"/>
    <cellStyle name="Normal 32 2" xfId="881" xr:uid="{00000000-0005-0000-0000-000071030000}"/>
    <cellStyle name="Normal 33" xfId="882" xr:uid="{00000000-0005-0000-0000-000072030000}"/>
    <cellStyle name="Normal 33 2" xfId="883" xr:uid="{00000000-0005-0000-0000-000073030000}"/>
    <cellStyle name="Normal 34" xfId="884" xr:uid="{00000000-0005-0000-0000-000074030000}"/>
    <cellStyle name="Normal 34 2" xfId="885" xr:uid="{00000000-0005-0000-0000-000075030000}"/>
    <cellStyle name="Normal 35" xfId="886" xr:uid="{00000000-0005-0000-0000-000076030000}"/>
    <cellStyle name="Normal 35 2" xfId="887" xr:uid="{00000000-0005-0000-0000-000077030000}"/>
    <cellStyle name="Normal 36" xfId="888" xr:uid="{00000000-0005-0000-0000-000078030000}"/>
    <cellStyle name="Normal 36 2" xfId="889" xr:uid="{00000000-0005-0000-0000-000079030000}"/>
    <cellStyle name="Normal 37" xfId="890" xr:uid="{00000000-0005-0000-0000-00007A030000}"/>
    <cellStyle name="Normal 37 2" xfId="891" xr:uid="{00000000-0005-0000-0000-00007B030000}"/>
    <cellStyle name="Normal 38" xfId="892" xr:uid="{00000000-0005-0000-0000-00007C030000}"/>
    <cellStyle name="Normal 39" xfId="893" xr:uid="{00000000-0005-0000-0000-00007D030000}"/>
    <cellStyle name="Normal 4" xfId="894" xr:uid="{00000000-0005-0000-0000-00007E030000}"/>
    <cellStyle name="Normal 4 2" xfId="895" xr:uid="{00000000-0005-0000-0000-00007F030000}"/>
    <cellStyle name="Normal 4 2 2" xfId="896" xr:uid="{00000000-0005-0000-0000-000080030000}"/>
    <cellStyle name="Normal 4 2 2 2" xfId="897" xr:uid="{00000000-0005-0000-0000-000081030000}"/>
    <cellStyle name="Normal 4 2 2 3" xfId="898" xr:uid="{00000000-0005-0000-0000-000082030000}"/>
    <cellStyle name="Normal 4 2_6fd_1_10_51" xfId="899" xr:uid="{00000000-0005-0000-0000-000083030000}"/>
    <cellStyle name="Normal 4 3" xfId="900" xr:uid="{00000000-0005-0000-0000-000084030000}"/>
    <cellStyle name="Normal 4 4" xfId="901" xr:uid="{00000000-0005-0000-0000-000085030000}"/>
    <cellStyle name="Normal 4 5" xfId="902" xr:uid="{00000000-0005-0000-0000-000086030000}"/>
    <cellStyle name="Normal 4 6" xfId="903" xr:uid="{00000000-0005-0000-0000-000087030000}"/>
    <cellStyle name="Normal 4 7" xfId="904" xr:uid="{00000000-0005-0000-0000-000088030000}"/>
    <cellStyle name="Normal 4_6fd_1_10_51" xfId="905" xr:uid="{00000000-0005-0000-0000-000089030000}"/>
    <cellStyle name="Normal 40" xfId="906" xr:uid="{00000000-0005-0000-0000-00008A030000}"/>
    <cellStyle name="Normal 41" xfId="907" xr:uid="{00000000-0005-0000-0000-00008B030000}"/>
    <cellStyle name="Normal 42" xfId="908" xr:uid="{00000000-0005-0000-0000-00008C030000}"/>
    <cellStyle name="Normal 43" xfId="909" xr:uid="{00000000-0005-0000-0000-00008D030000}"/>
    <cellStyle name="Normal 44" xfId="910" xr:uid="{00000000-0005-0000-0000-00008E030000}"/>
    <cellStyle name="Normal 45" xfId="911" xr:uid="{00000000-0005-0000-0000-00008F030000}"/>
    <cellStyle name="Normal 46" xfId="912" xr:uid="{00000000-0005-0000-0000-000090030000}"/>
    <cellStyle name="Normal 47" xfId="913" xr:uid="{00000000-0005-0000-0000-000091030000}"/>
    <cellStyle name="Normal 48" xfId="914" xr:uid="{00000000-0005-0000-0000-000092030000}"/>
    <cellStyle name="Normal 49" xfId="915" xr:uid="{00000000-0005-0000-0000-000093030000}"/>
    <cellStyle name="Normal 5" xfId="916" xr:uid="{00000000-0005-0000-0000-000094030000}"/>
    <cellStyle name="Normal 5 2" xfId="917" xr:uid="{00000000-0005-0000-0000-000095030000}"/>
    <cellStyle name="Normal 5 2 2" xfId="918" xr:uid="{00000000-0005-0000-0000-000096030000}"/>
    <cellStyle name="Normal 5 3" xfId="919" xr:uid="{00000000-0005-0000-0000-000097030000}"/>
    <cellStyle name="Normal 5 3 2" xfId="920" xr:uid="{00000000-0005-0000-0000-000098030000}"/>
    <cellStyle name="Normal 5 4" xfId="921" xr:uid="{00000000-0005-0000-0000-000099030000}"/>
    <cellStyle name="Normal 5 5" xfId="922" xr:uid="{00000000-0005-0000-0000-00009A030000}"/>
    <cellStyle name="Normal 5 6" xfId="923" xr:uid="{00000000-0005-0000-0000-00009B030000}"/>
    <cellStyle name="Normal 5_FS" xfId="924" xr:uid="{00000000-0005-0000-0000-00009C030000}"/>
    <cellStyle name="Normal 50" xfId="925" xr:uid="{00000000-0005-0000-0000-00009D030000}"/>
    <cellStyle name="Normal 51" xfId="926" xr:uid="{00000000-0005-0000-0000-00009E030000}"/>
    <cellStyle name="Normal 52" xfId="927" xr:uid="{00000000-0005-0000-0000-00009F030000}"/>
    <cellStyle name="Normal 53" xfId="928" xr:uid="{00000000-0005-0000-0000-0000A0030000}"/>
    <cellStyle name="Normal 54" xfId="929" xr:uid="{00000000-0005-0000-0000-0000A1030000}"/>
    <cellStyle name="Normal 55" xfId="930" xr:uid="{00000000-0005-0000-0000-0000A2030000}"/>
    <cellStyle name="Normal 56" xfId="931" xr:uid="{00000000-0005-0000-0000-0000A3030000}"/>
    <cellStyle name="Normal 57" xfId="932" xr:uid="{00000000-0005-0000-0000-0000A4030000}"/>
    <cellStyle name="Normal 58" xfId="933" xr:uid="{00000000-0005-0000-0000-0000A5030000}"/>
    <cellStyle name="Normal 59" xfId="934" xr:uid="{00000000-0005-0000-0000-0000A6030000}"/>
    <cellStyle name="Normal 6" xfId="935" xr:uid="{00000000-0005-0000-0000-0000A7030000}"/>
    <cellStyle name="Normal 6 2" xfId="936" xr:uid="{00000000-0005-0000-0000-0000A8030000}"/>
    <cellStyle name="Normal 6 2 2" xfId="937" xr:uid="{00000000-0005-0000-0000-0000A9030000}"/>
    <cellStyle name="Normal 6 2 2 2" xfId="938" xr:uid="{00000000-0005-0000-0000-0000AA030000}"/>
    <cellStyle name="Normal 6 3" xfId="939" xr:uid="{00000000-0005-0000-0000-0000AB030000}"/>
    <cellStyle name="Normal 6 4" xfId="940" xr:uid="{00000000-0005-0000-0000-0000AC030000}"/>
    <cellStyle name="Normal 6 5" xfId="941" xr:uid="{00000000-0005-0000-0000-0000AD030000}"/>
    <cellStyle name="Normal 6 6" xfId="942" xr:uid="{00000000-0005-0000-0000-0000AE030000}"/>
    <cellStyle name="Normal 6 7" xfId="943" xr:uid="{00000000-0005-0000-0000-0000AF030000}"/>
    <cellStyle name="Normal 6_FS" xfId="944" xr:uid="{00000000-0005-0000-0000-0000B0030000}"/>
    <cellStyle name="Normal 60" xfId="945" xr:uid="{00000000-0005-0000-0000-0000B1030000}"/>
    <cellStyle name="Normal 61" xfId="946" xr:uid="{00000000-0005-0000-0000-0000B2030000}"/>
    <cellStyle name="Normal 62" xfId="947" xr:uid="{00000000-0005-0000-0000-0000B3030000}"/>
    <cellStyle name="Normal 63" xfId="948" xr:uid="{00000000-0005-0000-0000-0000B4030000}"/>
    <cellStyle name="Normal 64" xfId="949" xr:uid="{00000000-0005-0000-0000-0000B5030000}"/>
    <cellStyle name="Normal 65" xfId="950" xr:uid="{00000000-0005-0000-0000-0000B6030000}"/>
    <cellStyle name="Normal 66" xfId="951" xr:uid="{00000000-0005-0000-0000-0000B7030000}"/>
    <cellStyle name="Normal 67" xfId="952" xr:uid="{00000000-0005-0000-0000-0000B8030000}"/>
    <cellStyle name="Normal 68" xfId="953" xr:uid="{00000000-0005-0000-0000-0000B9030000}"/>
    <cellStyle name="Normal 69" xfId="954" xr:uid="{00000000-0005-0000-0000-0000BA030000}"/>
    <cellStyle name="Normal 7" xfId="955" xr:uid="{00000000-0005-0000-0000-0000BB030000}"/>
    <cellStyle name="Normal 7 2" xfId="956" xr:uid="{00000000-0005-0000-0000-0000BC030000}"/>
    <cellStyle name="Normal 7 2 2" xfId="957" xr:uid="{00000000-0005-0000-0000-0000BD030000}"/>
    <cellStyle name="Normal 7 2_6fd_1_10_51" xfId="958" xr:uid="{00000000-0005-0000-0000-0000BE030000}"/>
    <cellStyle name="Normal 7 3" xfId="959" xr:uid="{00000000-0005-0000-0000-0000BF030000}"/>
    <cellStyle name="Normal 7 4" xfId="960" xr:uid="{00000000-0005-0000-0000-0000C0030000}"/>
    <cellStyle name="Normal 7 4 2" xfId="961" xr:uid="{00000000-0005-0000-0000-0000C1030000}"/>
    <cellStyle name="Normal 7 4 3" xfId="962" xr:uid="{00000000-0005-0000-0000-0000C2030000}"/>
    <cellStyle name="Normal 7 5" xfId="963" xr:uid="{00000000-0005-0000-0000-0000C3030000}"/>
    <cellStyle name="Normal 7 5 2" xfId="964" xr:uid="{00000000-0005-0000-0000-0000C4030000}"/>
    <cellStyle name="Normal 7 5 3" xfId="965" xr:uid="{00000000-0005-0000-0000-0000C5030000}"/>
    <cellStyle name="Normal 7 6" xfId="966" xr:uid="{00000000-0005-0000-0000-0000C6030000}"/>
    <cellStyle name="Normal 7_FS" xfId="967" xr:uid="{00000000-0005-0000-0000-0000C7030000}"/>
    <cellStyle name="Normal 70" xfId="968" xr:uid="{00000000-0005-0000-0000-0000C8030000}"/>
    <cellStyle name="Normal 71" xfId="969" xr:uid="{00000000-0005-0000-0000-0000C9030000}"/>
    <cellStyle name="Normal 72" xfId="970" xr:uid="{00000000-0005-0000-0000-0000CA030000}"/>
    <cellStyle name="Normal 8" xfId="971" xr:uid="{00000000-0005-0000-0000-0000CB030000}"/>
    <cellStyle name="Normal 8 2" xfId="972" xr:uid="{00000000-0005-0000-0000-0000CC030000}"/>
    <cellStyle name="Normal 8 2 2" xfId="973" xr:uid="{00000000-0005-0000-0000-0000CD030000}"/>
    <cellStyle name="Normal 8 3" xfId="974" xr:uid="{00000000-0005-0000-0000-0000CE030000}"/>
    <cellStyle name="Normal 8 3 2" xfId="975" xr:uid="{00000000-0005-0000-0000-0000CF030000}"/>
    <cellStyle name="Normal 8 3 3" xfId="976" xr:uid="{00000000-0005-0000-0000-0000D0030000}"/>
    <cellStyle name="Normal 9" xfId="977" xr:uid="{00000000-0005-0000-0000-0000D1030000}"/>
    <cellStyle name="Normal 9 2" xfId="978" xr:uid="{00000000-0005-0000-0000-0000D2030000}"/>
    <cellStyle name="Normal_งบดุล" xfId="979" xr:uid="{00000000-0005-0000-0000-0000D3030000}"/>
    <cellStyle name="Normale_9639A02C" xfId="980" xr:uid="{00000000-0005-0000-0000-0000D4030000}"/>
    <cellStyle name="Note 2" xfId="981" xr:uid="{00000000-0005-0000-0000-0000D5030000}"/>
    <cellStyle name="Note 2 2" xfId="982" xr:uid="{00000000-0005-0000-0000-0000D6030000}"/>
    <cellStyle name="Note 2 3" xfId="983" xr:uid="{00000000-0005-0000-0000-0000D7030000}"/>
    <cellStyle name="Note 3" xfId="984" xr:uid="{00000000-0005-0000-0000-0000D8030000}"/>
    <cellStyle name="Note 3 2" xfId="985" xr:uid="{00000000-0005-0000-0000-0000D9030000}"/>
    <cellStyle name="Note 4" xfId="986" xr:uid="{00000000-0005-0000-0000-0000DA030000}"/>
    <cellStyle name="Note 5" xfId="987" xr:uid="{00000000-0005-0000-0000-0000DB030000}"/>
    <cellStyle name="Note 6" xfId="988" xr:uid="{00000000-0005-0000-0000-0000DC030000}"/>
    <cellStyle name="Note 7" xfId="989" xr:uid="{00000000-0005-0000-0000-0000DD030000}"/>
    <cellStyle name="Number 1" xfId="990" xr:uid="{00000000-0005-0000-0000-0000DE030000}"/>
    <cellStyle name="oft Excel]_x000d__x000a_Comment=The open=/f lines load custom functions into the Paste Function list._x000d__x000a_Maximized=3_x000d__x000a_Basics=1_x000d__x000a_A" xfId="991" xr:uid="{00000000-0005-0000-0000-0000DF030000}"/>
    <cellStyle name="oft Excel]_x000d__x000a_Comment=The open=/f lines load custom functions into the Paste Function list._x000d__x000a_Maximized=3_x000d__x000a_Basics=1_x000d__x000a_A 2" xfId="992" xr:uid="{00000000-0005-0000-0000-0000E0030000}"/>
    <cellStyle name="oft Excel]_x000d__x000a_Comment=The open=/f lines load custom functions into the Paste Function list._x000d__x000a_Maximized=3_x000d__x000a_Basics=1_x000d__x000a_A 3" xfId="993" xr:uid="{00000000-0005-0000-0000-0000E1030000}"/>
    <cellStyle name="oft Excel]_x000d__x000a_Comment=The open=/f lines load custom functions into the Paste Function list._x000d__x000a_Maximized=3_x000d__x000a_Basics=1_x000d__x000a_A 4" xfId="994" xr:uid="{00000000-0005-0000-0000-0000E2030000}"/>
    <cellStyle name="Output 2" xfId="995" xr:uid="{00000000-0005-0000-0000-0000E3030000}"/>
    <cellStyle name="Output 2 2" xfId="996" xr:uid="{00000000-0005-0000-0000-0000E4030000}"/>
    <cellStyle name="Output 2 3" xfId="997" xr:uid="{00000000-0005-0000-0000-0000E5030000}"/>
    <cellStyle name="Output 3" xfId="998" xr:uid="{00000000-0005-0000-0000-0000E6030000}"/>
    <cellStyle name="Output 3 2" xfId="999" xr:uid="{00000000-0005-0000-0000-0000E7030000}"/>
    <cellStyle name="Output 4" xfId="1000" xr:uid="{00000000-0005-0000-0000-0000E8030000}"/>
    <cellStyle name="Output 5" xfId="1001" xr:uid="{00000000-0005-0000-0000-0000E9030000}"/>
    <cellStyle name="Output 6" xfId="1002" xr:uid="{00000000-0005-0000-0000-0000EA030000}"/>
    <cellStyle name="Output 7" xfId="1003" xr:uid="{00000000-0005-0000-0000-0000EB030000}"/>
    <cellStyle name="Percent (0)" xfId="1004" xr:uid="{00000000-0005-0000-0000-0000EC030000}"/>
    <cellStyle name="Percent [0]" xfId="1005" xr:uid="{00000000-0005-0000-0000-0000ED030000}"/>
    <cellStyle name="Percent [00]" xfId="1006" xr:uid="{00000000-0005-0000-0000-0000EE030000}"/>
    <cellStyle name="Percent [2]" xfId="1007" xr:uid="{00000000-0005-0000-0000-0000EF030000}"/>
    <cellStyle name="Percent [2] 2" xfId="1008" xr:uid="{00000000-0005-0000-0000-0000F0030000}"/>
    <cellStyle name="Percent [2] 3" xfId="1009" xr:uid="{00000000-0005-0000-0000-0000F1030000}"/>
    <cellStyle name="Percent [2] 4" xfId="1010" xr:uid="{00000000-0005-0000-0000-0000F2030000}"/>
    <cellStyle name="Percent [2] 5" xfId="1011" xr:uid="{00000000-0005-0000-0000-0000F3030000}"/>
    <cellStyle name="Percent [2] 6" xfId="1012" xr:uid="{00000000-0005-0000-0000-0000F4030000}"/>
    <cellStyle name="Percent [2] 7" xfId="1013" xr:uid="{00000000-0005-0000-0000-0000F5030000}"/>
    <cellStyle name="Percent 10" xfId="1014" xr:uid="{00000000-0005-0000-0000-0000F6030000}"/>
    <cellStyle name="Percent 10 2" xfId="1015" xr:uid="{00000000-0005-0000-0000-0000F7030000}"/>
    <cellStyle name="Percent 11" xfId="1016" xr:uid="{00000000-0005-0000-0000-0000F8030000}"/>
    <cellStyle name="Percent 12" xfId="1017" xr:uid="{00000000-0005-0000-0000-0000F9030000}"/>
    <cellStyle name="Percent 13" xfId="1018" xr:uid="{00000000-0005-0000-0000-0000FA030000}"/>
    <cellStyle name="Percent 14" xfId="1019" xr:uid="{00000000-0005-0000-0000-0000FB030000}"/>
    <cellStyle name="Percent 15" xfId="1020" xr:uid="{00000000-0005-0000-0000-0000FC030000}"/>
    <cellStyle name="Percent 15 2" xfId="1021" xr:uid="{00000000-0005-0000-0000-0000FD030000}"/>
    <cellStyle name="Percent 16" xfId="1022" xr:uid="{00000000-0005-0000-0000-0000FE030000}"/>
    <cellStyle name="Percent 16 2" xfId="1023" xr:uid="{00000000-0005-0000-0000-0000FF030000}"/>
    <cellStyle name="Percent 17" xfId="1024" xr:uid="{00000000-0005-0000-0000-000000040000}"/>
    <cellStyle name="Percent 17 2" xfId="1025" xr:uid="{00000000-0005-0000-0000-000001040000}"/>
    <cellStyle name="Percent 18" xfId="1026" xr:uid="{00000000-0005-0000-0000-000002040000}"/>
    <cellStyle name="Percent 19" xfId="1027" xr:uid="{00000000-0005-0000-0000-000003040000}"/>
    <cellStyle name="Percent 2" xfId="1028" xr:uid="{00000000-0005-0000-0000-000004040000}"/>
    <cellStyle name="Percent 2 2" xfId="1029" xr:uid="{00000000-0005-0000-0000-000005040000}"/>
    <cellStyle name="Percent 2 2 2" xfId="1030" xr:uid="{00000000-0005-0000-0000-000006040000}"/>
    <cellStyle name="Percent 2 3" xfId="1031" xr:uid="{00000000-0005-0000-0000-000007040000}"/>
    <cellStyle name="Percent 2 4" xfId="1032" xr:uid="{00000000-0005-0000-0000-000008040000}"/>
    <cellStyle name="Percent 2 5" xfId="1033" xr:uid="{00000000-0005-0000-0000-000009040000}"/>
    <cellStyle name="Percent 2 6" xfId="1034" xr:uid="{00000000-0005-0000-0000-00000A040000}"/>
    <cellStyle name="Percent 20" xfId="1035" xr:uid="{00000000-0005-0000-0000-00000B040000}"/>
    <cellStyle name="Percent 21" xfId="1036" xr:uid="{00000000-0005-0000-0000-00000C040000}"/>
    <cellStyle name="Percent 22" xfId="1037" xr:uid="{00000000-0005-0000-0000-00000D040000}"/>
    <cellStyle name="Percent 23" xfId="1038" xr:uid="{00000000-0005-0000-0000-00000E040000}"/>
    <cellStyle name="Percent 24" xfId="1039" xr:uid="{00000000-0005-0000-0000-00000F040000}"/>
    <cellStyle name="Percent 25" xfId="1040" xr:uid="{00000000-0005-0000-0000-000010040000}"/>
    <cellStyle name="Percent 26" xfId="1041" xr:uid="{00000000-0005-0000-0000-000011040000}"/>
    <cellStyle name="Percent 27" xfId="1042" xr:uid="{00000000-0005-0000-0000-000012040000}"/>
    <cellStyle name="Percent 28" xfId="1043" xr:uid="{00000000-0005-0000-0000-000013040000}"/>
    <cellStyle name="Percent 29" xfId="1044" xr:uid="{00000000-0005-0000-0000-000014040000}"/>
    <cellStyle name="Percent 3" xfId="1045" xr:uid="{00000000-0005-0000-0000-000015040000}"/>
    <cellStyle name="Percent 3 2" xfId="1046" xr:uid="{00000000-0005-0000-0000-000016040000}"/>
    <cellStyle name="Percent 3 2 2" xfId="1047" xr:uid="{00000000-0005-0000-0000-000017040000}"/>
    <cellStyle name="Percent 3 2 3" xfId="1048" xr:uid="{00000000-0005-0000-0000-000018040000}"/>
    <cellStyle name="Percent 3 3" xfId="1049" xr:uid="{00000000-0005-0000-0000-000019040000}"/>
    <cellStyle name="Percent 3 3 2" xfId="1050" xr:uid="{00000000-0005-0000-0000-00001A040000}"/>
    <cellStyle name="Percent 3 4" xfId="1051" xr:uid="{00000000-0005-0000-0000-00001B040000}"/>
    <cellStyle name="Percent 3 5" xfId="1052" xr:uid="{00000000-0005-0000-0000-00001C040000}"/>
    <cellStyle name="Percent 30" xfId="1053" xr:uid="{00000000-0005-0000-0000-00001D040000}"/>
    <cellStyle name="Percent 31" xfId="1054" xr:uid="{00000000-0005-0000-0000-00001E040000}"/>
    <cellStyle name="Percent 32" xfId="1055" xr:uid="{00000000-0005-0000-0000-00001F040000}"/>
    <cellStyle name="Percent 33" xfId="1056" xr:uid="{00000000-0005-0000-0000-000020040000}"/>
    <cellStyle name="Percent 34" xfId="1057" xr:uid="{00000000-0005-0000-0000-000021040000}"/>
    <cellStyle name="Percent 35" xfId="1058" xr:uid="{00000000-0005-0000-0000-000022040000}"/>
    <cellStyle name="Percent 4" xfId="1059" xr:uid="{00000000-0005-0000-0000-000023040000}"/>
    <cellStyle name="Percent 4 2" xfId="1060" xr:uid="{00000000-0005-0000-0000-000024040000}"/>
    <cellStyle name="Percent 4 2 2" xfId="1061" xr:uid="{00000000-0005-0000-0000-000025040000}"/>
    <cellStyle name="Percent 4 2 3" xfId="1062" xr:uid="{00000000-0005-0000-0000-000026040000}"/>
    <cellStyle name="Percent 4 3" xfId="1063" xr:uid="{00000000-0005-0000-0000-000027040000}"/>
    <cellStyle name="Percent 5" xfId="1064" xr:uid="{00000000-0005-0000-0000-000028040000}"/>
    <cellStyle name="Percent 6" xfId="1065" xr:uid="{00000000-0005-0000-0000-000029040000}"/>
    <cellStyle name="Percent 6 2" xfId="1066" xr:uid="{00000000-0005-0000-0000-00002A040000}"/>
    <cellStyle name="Percent 6 2 2" xfId="1067" xr:uid="{00000000-0005-0000-0000-00002B040000}"/>
    <cellStyle name="Percent 6 2 3" xfId="1068" xr:uid="{00000000-0005-0000-0000-00002C040000}"/>
    <cellStyle name="Percent 6 2 4" xfId="1069" xr:uid="{00000000-0005-0000-0000-00002D040000}"/>
    <cellStyle name="Percent 6 3" xfId="1070" xr:uid="{00000000-0005-0000-0000-00002E040000}"/>
    <cellStyle name="Percent 6 4" xfId="1071" xr:uid="{00000000-0005-0000-0000-00002F040000}"/>
    <cellStyle name="Percent 6 5" xfId="1072" xr:uid="{00000000-0005-0000-0000-000030040000}"/>
    <cellStyle name="Percent 7" xfId="1073" xr:uid="{00000000-0005-0000-0000-000031040000}"/>
    <cellStyle name="Percent 7 2" xfId="1074" xr:uid="{00000000-0005-0000-0000-000032040000}"/>
    <cellStyle name="Percent 8" xfId="1075" xr:uid="{00000000-0005-0000-0000-000033040000}"/>
    <cellStyle name="Percent 8 2" xfId="1076" xr:uid="{00000000-0005-0000-0000-000034040000}"/>
    <cellStyle name="Percent 8 3" xfId="1077" xr:uid="{00000000-0005-0000-0000-000035040000}"/>
    <cellStyle name="Percent 9" xfId="1078" xr:uid="{00000000-0005-0000-0000-000036040000}"/>
    <cellStyle name="Percent 9 2" xfId="1079" xr:uid="{00000000-0005-0000-0000-000037040000}"/>
    <cellStyle name="Percent 9 3" xfId="1080" xr:uid="{00000000-0005-0000-0000-000038040000}"/>
    <cellStyle name="PERCENTAGE" xfId="1081" xr:uid="{00000000-0005-0000-0000-000039040000}"/>
    <cellStyle name="Pilkku_BINV" xfId="1082" xr:uid="{00000000-0005-0000-0000-00003A040000}"/>
    <cellStyle name="PLAN" xfId="1083" xr:uid="{00000000-0005-0000-0000-00003B040000}"/>
    <cellStyle name="PrePop Currency (0)" xfId="1084" xr:uid="{00000000-0005-0000-0000-00003C040000}"/>
    <cellStyle name="PrePop Currency (2)" xfId="1085" xr:uid="{00000000-0005-0000-0000-00003D040000}"/>
    <cellStyle name="PrePop Units (0)" xfId="1086" xr:uid="{00000000-0005-0000-0000-00003E040000}"/>
    <cellStyle name="PrePop Units (1)" xfId="1087" xr:uid="{00000000-0005-0000-0000-00003F040000}"/>
    <cellStyle name="PrePop Units (2)" xfId="1088" xr:uid="{00000000-0005-0000-0000-000040040000}"/>
    <cellStyle name="Py?r. luku_BINV" xfId="1089" xr:uid="{00000000-0005-0000-0000-000041040000}"/>
    <cellStyle name="Py?r. valuutta_BINV" xfId="1090" xr:uid="{00000000-0005-0000-0000-000042040000}"/>
    <cellStyle name="Q" xfId="1091" xr:uid="{00000000-0005-0000-0000-000043040000}"/>
    <cellStyle name="Quantity" xfId="1092" xr:uid="{00000000-0005-0000-0000-000044040000}"/>
    <cellStyle name="Quantity 2" xfId="1093" xr:uid="{00000000-0005-0000-0000-000045040000}"/>
    <cellStyle name="Quantity 2 2" xfId="1094" xr:uid="{00000000-0005-0000-0000-000046040000}"/>
    <cellStyle name="Quantity 3" xfId="1095" xr:uid="{00000000-0005-0000-0000-000047040000}"/>
    <cellStyle name="RevList" xfId="1096" xr:uid="{00000000-0005-0000-0000-000048040000}"/>
    <cellStyle name="Rittichai" xfId="1097" xr:uid="{00000000-0005-0000-0000-000049040000}"/>
    <cellStyle name="small border line" xfId="1098" xr:uid="{00000000-0005-0000-0000-00004A040000}"/>
    <cellStyle name="Standard_BS14" xfId="1099" xr:uid="{00000000-0005-0000-0000-00004B040000}"/>
    <cellStyle name="Style 1" xfId="1100" xr:uid="{00000000-0005-0000-0000-00004C040000}"/>
    <cellStyle name="Style 1 2" xfId="1101" xr:uid="{00000000-0005-0000-0000-00004D040000}"/>
    <cellStyle name="Style 1 2 2" xfId="1102" xr:uid="{00000000-0005-0000-0000-00004E040000}"/>
    <cellStyle name="Style 1 2 3" xfId="1103" xr:uid="{00000000-0005-0000-0000-00004F040000}"/>
    <cellStyle name="Style 1 3" xfId="1104" xr:uid="{00000000-0005-0000-0000-000050040000}"/>
    <cellStyle name="Style 1 4" xfId="1105" xr:uid="{00000000-0005-0000-0000-000051040000}"/>
    <cellStyle name="Style 1 5" xfId="1106" xr:uid="{00000000-0005-0000-0000-000052040000}"/>
    <cellStyle name="Style 1 6" xfId="1107" xr:uid="{00000000-0005-0000-0000-000053040000}"/>
    <cellStyle name="subhead" xfId="1108" xr:uid="{00000000-0005-0000-0000-000054040000}"/>
    <cellStyle name="Subtotal" xfId="1109" xr:uid="{00000000-0005-0000-0000-000055040000}"/>
    <cellStyle name="Table" xfId="1110" xr:uid="{00000000-0005-0000-0000-000056040000}"/>
    <cellStyle name="Text Indent A" xfId="1111" xr:uid="{00000000-0005-0000-0000-000057040000}"/>
    <cellStyle name="Text Indent B" xfId="1112" xr:uid="{00000000-0005-0000-0000-000058040000}"/>
    <cellStyle name="Text Indent C" xfId="1113" xr:uid="{00000000-0005-0000-0000-000059040000}"/>
    <cellStyle name="Tickmark" xfId="1114" xr:uid="{00000000-0005-0000-0000-00005A040000}"/>
    <cellStyle name="Times New Roman" xfId="1115" xr:uid="{00000000-0005-0000-0000-00005B040000}"/>
    <cellStyle name="Title 2" xfId="1116" xr:uid="{00000000-0005-0000-0000-00005C040000}"/>
    <cellStyle name="Title 2 2" xfId="1117" xr:uid="{00000000-0005-0000-0000-00005D040000}"/>
    <cellStyle name="Title 2 3" xfId="1118" xr:uid="{00000000-0005-0000-0000-00005E040000}"/>
    <cellStyle name="Title 3" xfId="1119" xr:uid="{00000000-0005-0000-0000-00005F040000}"/>
    <cellStyle name="Title 3 2" xfId="1120" xr:uid="{00000000-0005-0000-0000-000060040000}"/>
    <cellStyle name="Title 4" xfId="1121" xr:uid="{00000000-0005-0000-0000-000061040000}"/>
    <cellStyle name="Title 5" xfId="1122" xr:uid="{00000000-0005-0000-0000-000062040000}"/>
    <cellStyle name="Title 6" xfId="1123" xr:uid="{00000000-0005-0000-0000-000063040000}"/>
    <cellStyle name="Title 7" xfId="1124" xr:uid="{00000000-0005-0000-0000-000064040000}"/>
    <cellStyle name="Total 2" xfId="1125" xr:uid="{00000000-0005-0000-0000-000065040000}"/>
    <cellStyle name="Total 2 2" xfId="1126" xr:uid="{00000000-0005-0000-0000-000066040000}"/>
    <cellStyle name="Total 2 3" xfId="1127" xr:uid="{00000000-0005-0000-0000-000067040000}"/>
    <cellStyle name="Total 3" xfId="1128" xr:uid="{00000000-0005-0000-0000-000068040000}"/>
    <cellStyle name="Total 3 2" xfId="1129" xr:uid="{00000000-0005-0000-0000-000069040000}"/>
    <cellStyle name="Total 4" xfId="1130" xr:uid="{00000000-0005-0000-0000-00006A040000}"/>
    <cellStyle name="Total 5" xfId="1131" xr:uid="{00000000-0005-0000-0000-00006B040000}"/>
    <cellStyle name="Total 6" xfId="1132" xr:uid="{00000000-0005-0000-0000-00006C040000}"/>
    <cellStyle name="Total 7" xfId="1133" xr:uid="{00000000-0005-0000-0000-00006D040000}"/>
    <cellStyle name="Tusental_A-listan (fixad)" xfId="1134" xr:uid="{00000000-0005-0000-0000-00006E040000}"/>
    <cellStyle name="Valuta (0)" xfId="1135" xr:uid="{00000000-0005-0000-0000-00006F040000}"/>
    <cellStyle name="Valuta_NPV" xfId="1136" xr:uid="{00000000-0005-0000-0000-000070040000}"/>
    <cellStyle name="Valuutta_BINV" xfId="1137" xr:uid="{00000000-0005-0000-0000-000071040000}"/>
    <cellStyle name="W" xfId="1138" xr:uid="{00000000-0005-0000-0000-000072040000}"/>
    <cellStyle name="Warning Text 2" xfId="1139" xr:uid="{00000000-0005-0000-0000-000073040000}"/>
    <cellStyle name="Warning Text 2 2" xfId="1140" xr:uid="{00000000-0005-0000-0000-000074040000}"/>
    <cellStyle name="Warning Text 2 3" xfId="1141" xr:uid="{00000000-0005-0000-0000-000075040000}"/>
    <cellStyle name="Warning Text 3" xfId="1142" xr:uid="{00000000-0005-0000-0000-000076040000}"/>
    <cellStyle name="Warning Text 3 2" xfId="1143" xr:uid="{00000000-0005-0000-0000-000077040000}"/>
    <cellStyle name="Warning Text 4" xfId="1144" xr:uid="{00000000-0005-0000-0000-000078040000}"/>
    <cellStyle name="Warning Text 5" xfId="1145" xr:uid="{00000000-0005-0000-0000-000079040000}"/>
    <cellStyle name="Warning Text 6" xfId="1146" xr:uid="{00000000-0005-0000-0000-00007A040000}"/>
    <cellStyle name="Warning Text 7" xfId="1147" xr:uid="{00000000-0005-0000-0000-00007B040000}"/>
    <cellStyle name="WHead - Style2" xfId="1148" xr:uid="{00000000-0005-0000-0000-00007C040000}"/>
    <cellStyle name="wrap" xfId="1149" xr:uid="{00000000-0005-0000-0000-00007D040000}"/>
    <cellStyle name="Wไhrung [0]_35ERI8T2gbIEMixb4v26icuOo" xfId="1150" xr:uid="{00000000-0005-0000-0000-00007E040000}"/>
    <cellStyle name="Wไhrung_35ERI8T2gbIEMixb4v26icuOo" xfId="1151" xr:uid="{00000000-0005-0000-0000-00007F040000}"/>
    <cellStyle name="เครื่องหมายเปอร์เซ็นต์_1.BG4748-260847" xfId="1229" xr:uid="{00000000-0005-0000-0000-000080040000}"/>
    <cellStyle name="เครื่องหมายจุลภาค [0] 2" xfId="1152" xr:uid="{00000000-0005-0000-0000-000081040000}"/>
    <cellStyle name="เครื่องหมายจุลภาค [0] 2 2" xfId="1153" xr:uid="{00000000-0005-0000-0000-000082040000}"/>
    <cellStyle name="เครื่องหมายจุลภาค [0] 2 3" xfId="1154" xr:uid="{00000000-0005-0000-0000-000083040000}"/>
    <cellStyle name="เครื่องหมายจุลภาค [0]_AUTO2000" xfId="1155" xr:uid="{00000000-0005-0000-0000-000084040000}"/>
    <cellStyle name="เครื่องหมายจุลภาค 2" xfId="1156" xr:uid="{00000000-0005-0000-0000-000085040000}"/>
    <cellStyle name="เครื่องหมายจุลภาค 2 2" xfId="1157" xr:uid="{00000000-0005-0000-0000-000086040000}"/>
    <cellStyle name="เครื่องหมายจุลภาค 2 2 2" xfId="1158" xr:uid="{00000000-0005-0000-0000-000087040000}"/>
    <cellStyle name="เครื่องหมายจุลภาค 2 2 2 2" xfId="1159" xr:uid="{00000000-0005-0000-0000-000088040000}"/>
    <cellStyle name="เครื่องหมายจุลภาค 2 2 3" xfId="1160" xr:uid="{00000000-0005-0000-0000-000089040000}"/>
    <cellStyle name="เครื่องหมายจุลภาค 2 2 4" xfId="1161" xr:uid="{00000000-0005-0000-0000-00008A040000}"/>
    <cellStyle name="เครื่องหมายจุลภาค 2 3" xfId="1162" xr:uid="{00000000-0005-0000-0000-00008B040000}"/>
    <cellStyle name="เครื่องหมายจุลภาค 2 3 2" xfId="1163" xr:uid="{00000000-0005-0000-0000-00008C040000}"/>
    <cellStyle name="เครื่องหมายจุลภาค 2 3 2 2" xfId="1164" xr:uid="{00000000-0005-0000-0000-00008D040000}"/>
    <cellStyle name="เครื่องหมายจุลภาค 2 3 3" xfId="1165" xr:uid="{00000000-0005-0000-0000-00008E040000}"/>
    <cellStyle name="เครื่องหมายจุลภาค 2 3 4" xfId="1166" xr:uid="{00000000-0005-0000-0000-00008F040000}"/>
    <cellStyle name="เครื่องหมายจุลภาค 2 4" xfId="1167" xr:uid="{00000000-0005-0000-0000-000090040000}"/>
    <cellStyle name="เครื่องหมายจุลภาค 2 4 2" xfId="1168" xr:uid="{00000000-0005-0000-0000-000091040000}"/>
    <cellStyle name="เครื่องหมายจุลภาค 2 5" xfId="1169" xr:uid="{00000000-0005-0000-0000-000092040000}"/>
    <cellStyle name="เครื่องหมายจุลภาค 2 6" xfId="1170" xr:uid="{00000000-0005-0000-0000-000093040000}"/>
    <cellStyle name="เครื่องหมายจุลภาค 2 7" xfId="1171" xr:uid="{00000000-0005-0000-0000-000094040000}"/>
    <cellStyle name="เครื่องหมายจุลภาค 2_Bank_TVC_Q1'52" xfId="1172" xr:uid="{00000000-0005-0000-0000-000095040000}"/>
    <cellStyle name="เครื่องหมายจุลภาค 3" xfId="1173" xr:uid="{00000000-0005-0000-0000-000096040000}"/>
    <cellStyle name="เครื่องหมายจุลภาค 3 2" xfId="1174" xr:uid="{00000000-0005-0000-0000-000097040000}"/>
    <cellStyle name="เครื่องหมายจุลภาค 3 2 2" xfId="1175" xr:uid="{00000000-0005-0000-0000-000098040000}"/>
    <cellStyle name="เครื่องหมายจุลภาค 3 2 3" xfId="1176" xr:uid="{00000000-0005-0000-0000-000099040000}"/>
    <cellStyle name="เครื่องหมายจุลภาค 3 3" xfId="1177" xr:uid="{00000000-0005-0000-0000-00009A040000}"/>
    <cellStyle name="เครื่องหมายจุลภาค 3 3 2" xfId="1178" xr:uid="{00000000-0005-0000-0000-00009B040000}"/>
    <cellStyle name="เครื่องหมายจุลภาค 3 3 3" xfId="1179" xr:uid="{00000000-0005-0000-0000-00009C040000}"/>
    <cellStyle name="เครื่องหมายจุลภาค 3 3 4" xfId="1180" xr:uid="{00000000-0005-0000-0000-00009D040000}"/>
    <cellStyle name="เครื่องหมายจุลภาค 3 4" xfId="1181" xr:uid="{00000000-0005-0000-0000-00009E040000}"/>
    <cellStyle name="เครื่องหมายจุลภาค 3 4 2" xfId="1182" xr:uid="{00000000-0005-0000-0000-00009F040000}"/>
    <cellStyle name="เครื่องหมายจุลภาค 3 5" xfId="1183" xr:uid="{00000000-0005-0000-0000-0000A0040000}"/>
    <cellStyle name="เครื่องหมายจุลภาค 3_Bank_TVC_Q2'52" xfId="1184" xr:uid="{00000000-0005-0000-0000-0000A1040000}"/>
    <cellStyle name="เครื่องหมายจุลภาค 4" xfId="1185" xr:uid="{00000000-0005-0000-0000-0000A2040000}"/>
    <cellStyle name="เครื่องหมายจุลภาค 4 2" xfId="1186" xr:uid="{00000000-0005-0000-0000-0000A3040000}"/>
    <cellStyle name="เครื่องหมายจุลภาค 4 2 2" xfId="1187" xr:uid="{00000000-0005-0000-0000-0000A4040000}"/>
    <cellStyle name="เครื่องหมายจุลภาค 4 2 2 2" xfId="1188" xr:uid="{00000000-0005-0000-0000-0000A5040000}"/>
    <cellStyle name="เครื่องหมายจุลภาค 4 2 2 3" xfId="1189" xr:uid="{00000000-0005-0000-0000-0000A6040000}"/>
    <cellStyle name="เครื่องหมายจุลภาค 4 2 3" xfId="1190" xr:uid="{00000000-0005-0000-0000-0000A7040000}"/>
    <cellStyle name="เครื่องหมายจุลภาค 4 2 4" xfId="1191" xr:uid="{00000000-0005-0000-0000-0000A8040000}"/>
    <cellStyle name="เครื่องหมายจุลภาค 4 3" xfId="1192" xr:uid="{00000000-0005-0000-0000-0000A9040000}"/>
    <cellStyle name="เครื่องหมายจุลภาค 4 3 2" xfId="1193" xr:uid="{00000000-0005-0000-0000-0000AA040000}"/>
    <cellStyle name="เครื่องหมายจุลภาค 4 3 3" xfId="1194" xr:uid="{00000000-0005-0000-0000-0000AB040000}"/>
    <cellStyle name="เครื่องหมายจุลภาค 4 3 4" xfId="1195" xr:uid="{00000000-0005-0000-0000-0000AC040000}"/>
    <cellStyle name="เครื่องหมายจุลภาค 4 4" xfId="1196" xr:uid="{00000000-0005-0000-0000-0000AD040000}"/>
    <cellStyle name="เครื่องหมายจุลภาค 4 5" xfId="1197" xr:uid="{00000000-0005-0000-0000-0000AE040000}"/>
    <cellStyle name="เครื่องหมายจุลภาค 4_Job on M2 Kb,Kc_Y'2009" xfId="1198" xr:uid="{00000000-0005-0000-0000-0000AF040000}"/>
    <cellStyle name="เครื่องหมายจุลภาค 5" xfId="1199" xr:uid="{00000000-0005-0000-0000-0000B0040000}"/>
    <cellStyle name="เครื่องหมายจุลภาค 5 2" xfId="1200" xr:uid="{00000000-0005-0000-0000-0000B1040000}"/>
    <cellStyle name="เครื่องหมายจุลภาค 5 2 2" xfId="1201" xr:uid="{00000000-0005-0000-0000-0000B2040000}"/>
    <cellStyle name="เครื่องหมายจุลภาค 5 2 2 2" xfId="1202" xr:uid="{00000000-0005-0000-0000-0000B3040000}"/>
    <cellStyle name="เครื่องหมายจุลภาค 5 2 2 3" xfId="1203" xr:uid="{00000000-0005-0000-0000-0000B4040000}"/>
    <cellStyle name="เครื่องหมายจุลภาค 5 2 3" xfId="1204" xr:uid="{00000000-0005-0000-0000-0000B5040000}"/>
    <cellStyle name="เครื่องหมายจุลภาค 5 2 4" xfId="1205" xr:uid="{00000000-0005-0000-0000-0000B6040000}"/>
    <cellStyle name="เครื่องหมายจุลภาค 5 3" xfId="1206" xr:uid="{00000000-0005-0000-0000-0000B7040000}"/>
    <cellStyle name="เครื่องหมายจุลภาค 5 3 2" xfId="1207" xr:uid="{00000000-0005-0000-0000-0000B8040000}"/>
    <cellStyle name="เครื่องหมายจุลภาค 5 3 3" xfId="1208" xr:uid="{00000000-0005-0000-0000-0000B9040000}"/>
    <cellStyle name="เครื่องหมายจุลภาค 5 3 4" xfId="1209" xr:uid="{00000000-0005-0000-0000-0000BA040000}"/>
    <cellStyle name="เครื่องหมายจุลภาค 5 4" xfId="1210" xr:uid="{00000000-0005-0000-0000-0000BB040000}"/>
    <cellStyle name="เครื่องหมายจุลภาค 5 4 2" xfId="1211" xr:uid="{00000000-0005-0000-0000-0000BC040000}"/>
    <cellStyle name="เครื่องหมายจุลภาค 5 5" xfId="1212" xr:uid="{00000000-0005-0000-0000-0000BD040000}"/>
    <cellStyle name="เครื่องหมายจุลภาค 6" xfId="1213" xr:uid="{00000000-0005-0000-0000-0000BE040000}"/>
    <cellStyle name="เครื่องหมายจุลภาค 6 2" xfId="1214" xr:uid="{00000000-0005-0000-0000-0000BF040000}"/>
    <cellStyle name="เครื่องหมายจุลภาค 6 2 2" xfId="1215" xr:uid="{00000000-0005-0000-0000-0000C0040000}"/>
    <cellStyle name="เครื่องหมายจุลภาค 6 2 3" xfId="1216" xr:uid="{00000000-0005-0000-0000-0000C1040000}"/>
    <cellStyle name="เครื่องหมายจุลภาค 6 2 4" xfId="1217" xr:uid="{00000000-0005-0000-0000-0000C2040000}"/>
    <cellStyle name="เครื่องหมายจุลภาค 6 3" xfId="1218" xr:uid="{00000000-0005-0000-0000-0000C3040000}"/>
    <cellStyle name="เครื่องหมายจุลภาค 6 3 2" xfId="1219" xr:uid="{00000000-0005-0000-0000-0000C4040000}"/>
    <cellStyle name="เครื่องหมายจุลภาค 6 4" xfId="1220" xr:uid="{00000000-0005-0000-0000-0000C5040000}"/>
    <cellStyle name="เครื่องหมายจุลภาค 7" xfId="1221" xr:uid="{00000000-0005-0000-0000-0000C6040000}"/>
    <cellStyle name="เครื่องหมายจุลภาค 7 2" xfId="1222" xr:uid="{00000000-0005-0000-0000-0000C7040000}"/>
    <cellStyle name="เครื่องหมายจุลภาค 7 2 2" xfId="1223" xr:uid="{00000000-0005-0000-0000-0000C8040000}"/>
    <cellStyle name="เครื่องหมายจุลภาค 7 2 3" xfId="1224" xr:uid="{00000000-0005-0000-0000-0000C9040000}"/>
    <cellStyle name="เครื่องหมายจุลภาค 7 3" xfId="1225" xr:uid="{00000000-0005-0000-0000-0000CA040000}"/>
    <cellStyle name="เครื่องหมายจุลภาค 7 4" xfId="1226" xr:uid="{00000000-0005-0000-0000-0000CB040000}"/>
    <cellStyle name="เครื่องหมายจุลภาค 8" xfId="1227" xr:uid="{00000000-0005-0000-0000-0000CC040000}"/>
    <cellStyle name="เครื่องหมายจุลภาค_4fd.15_05_04final" xfId="1228" xr:uid="{00000000-0005-0000-0000-0000CD040000}"/>
    <cellStyle name="เครื่องหมายสกุลเงิน [0]_AUTO2000" xfId="1230" xr:uid="{00000000-0005-0000-0000-0000CE040000}"/>
    <cellStyle name="เครื่องหมายสกุลเงิน_AUTO2000" xfId="1231" xr:uid="{00000000-0005-0000-0000-0000CF040000}"/>
    <cellStyle name="เชื่อมโยงหลายมิติ" xfId="1232" xr:uid="{00000000-0005-0000-0000-0000D0040000}"/>
    <cellStyle name="เปอร์เซ็นต์ 2" xfId="1299" xr:uid="{00000000-0005-0000-0000-0000D1040000}"/>
    <cellStyle name="เปอร์เซ็นต์ 2 2" xfId="1300" xr:uid="{00000000-0005-0000-0000-0000D2040000}"/>
    <cellStyle name="เปอร์เซ็นต์ 3" xfId="1301" xr:uid="{00000000-0005-0000-0000-0000D3040000}"/>
    <cellStyle name="เปอร์เซ็นต์ 3 2" xfId="1302" xr:uid="{00000000-0005-0000-0000-0000D4040000}"/>
    <cellStyle name="เปอร์เซ็นต์ 3 2 2" xfId="1303" xr:uid="{00000000-0005-0000-0000-0000D5040000}"/>
    <cellStyle name="เปอร์เซ็นต์ 4" xfId="1304" xr:uid="{00000000-0005-0000-0000-0000D6040000}"/>
    <cellStyle name="เปอร์เซ็นต์ 5" xfId="1305" xr:uid="{00000000-0005-0000-0000-0000D7040000}"/>
    <cellStyle name="ณfน๔_NTCณ๘ป๙ (2)" xfId="1233" xr:uid="{00000000-0005-0000-0000-0000D8040000}"/>
    <cellStyle name="ตามการเชื่อมโยงหลายมิติ" xfId="1234" xr:uid="{00000000-0005-0000-0000-0000D9040000}"/>
    <cellStyle name="น้บะภฒ_95" xfId="1235" xr:uid="{00000000-0005-0000-0000-0000DA040000}"/>
    <cellStyle name="ปกติ 10" xfId="1236" xr:uid="{00000000-0005-0000-0000-0000DB040000}"/>
    <cellStyle name="ปกติ 10 2" xfId="1237" xr:uid="{00000000-0005-0000-0000-0000DC040000}"/>
    <cellStyle name="ปกติ 10 3" xfId="1238" xr:uid="{00000000-0005-0000-0000-0000DD040000}"/>
    <cellStyle name="ปกติ 11" xfId="1239" xr:uid="{00000000-0005-0000-0000-0000DE040000}"/>
    <cellStyle name="ปกติ 12" xfId="1240" xr:uid="{00000000-0005-0000-0000-0000DF040000}"/>
    <cellStyle name="ปกติ 13" xfId="1241" xr:uid="{00000000-0005-0000-0000-0000E0040000}"/>
    <cellStyle name="ปกติ 14" xfId="1242" xr:uid="{00000000-0005-0000-0000-0000E1040000}"/>
    <cellStyle name="ปกติ 15" xfId="1243" xr:uid="{00000000-0005-0000-0000-0000E2040000}"/>
    <cellStyle name="ปกติ 16" xfId="1244" xr:uid="{00000000-0005-0000-0000-0000E3040000}"/>
    <cellStyle name="ปกติ 17" xfId="1245" xr:uid="{00000000-0005-0000-0000-0000E4040000}"/>
    <cellStyle name="ปกติ 18" xfId="1246" xr:uid="{00000000-0005-0000-0000-0000E5040000}"/>
    <cellStyle name="ปกติ 19" xfId="1247" xr:uid="{00000000-0005-0000-0000-0000E6040000}"/>
    <cellStyle name="ปกติ 2" xfId="1248" xr:uid="{00000000-0005-0000-0000-0000E7040000}"/>
    <cellStyle name="ปกติ 2 2" xfId="1249" xr:uid="{00000000-0005-0000-0000-0000E8040000}"/>
    <cellStyle name="ปกติ 2 2 2" xfId="1250" xr:uid="{00000000-0005-0000-0000-0000E9040000}"/>
    <cellStyle name="ปกติ 2 2 2 2" xfId="1251" xr:uid="{00000000-0005-0000-0000-0000EA040000}"/>
    <cellStyle name="ปกติ 2 2 2 3" xfId="1252" xr:uid="{00000000-0005-0000-0000-0000EB040000}"/>
    <cellStyle name="ปกติ 2 2 3" xfId="1253" xr:uid="{00000000-0005-0000-0000-0000EC040000}"/>
    <cellStyle name="ปกติ 2 3" xfId="1254" xr:uid="{00000000-0005-0000-0000-0000ED040000}"/>
    <cellStyle name="ปกติ 2 4" xfId="1255" xr:uid="{00000000-0005-0000-0000-0000EE040000}"/>
    <cellStyle name="ปกติ 2_Bank_TVC_Q1'52" xfId="1256" xr:uid="{00000000-0005-0000-0000-0000EF040000}"/>
    <cellStyle name="ปกติ 20" xfId="1257" xr:uid="{00000000-0005-0000-0000-0000F0040000}"/>
    <cellStyle name="ปกติ 3" xfId="1258" xr:uid="{00000000-0005-0000-0000-0000F1040000}"/>
    <cellStyle name="ปกติ 3 2" xfId="1259" xr:uid="{00000000-0005-0000-0000-0000F2040000}"/>
    <cellStyle name="ปกติ 3 2 2" xfId="1260" xr:uid="{00000000-0005-0000-0000-0000F3040000}"/>
    <cellStyle name="ปกติ 3 3" xfId="1261" xr:uid="{00000000-0005-0000-0000-0000F4040000}"/>
    <cellStyle name="ปกติ 3 4" xfId="1262" xr:uid="{00000000-0005-0000-0000-0000F5040000}"/>
    <cellStyle name="ปกติ 3 4 2" xfId="1263" xr:uid="{00000000-0005-0000-0000-0000F6040000}"/>
    <cellStyle name="ปกติ 3 4 3" xfId="1264" xr:uid="{00000000-0005-0000-0000-0000F7040000}"/>
    <cellStyle name="ปกติ 3 5" xfId="1265" xr:uid="{00000000-0005-0000-0000-0000F8040000}"/>
    <cellStyle name="ปกติ 3 6" xfId="1266" xr:uid="{00000000-0005-0000-0000-0000F9040000}"/>
    <cellStyle name="ปกติ 3_Bank_TVC_YE'52" xfId="1267" xr:uid="{00000000-0005-0000-0000-0000FA040000}"/>
    <cellStyle name="ปกติ 4" xfId="1268" xr:uid="{00000000-0005-0000-0000-0000FB040000}"/>
    <cellStyle name="ปกติ 4 2" xfId="1269" xr:uid="{00000000-0005-0000-0000-0000FC040000}"/>
    <cellStyle name="ปกติ 4 3" xfId="1270" xr:uid="{00000000-0005-0000-0000-0000FD040000}"/>
    <cellStyle name="ปกติ 4 3 2" xfId="1271" xr:uid="{00000000-0005-0000-0000-0000FE040000}"/>
    <cellStyle name="ปกติ 4 3 3" xfId="1272" xr:uid="{00000000-0005-0000-0000-0000FF040000}"/>
    <cellStyle name="ปกติ 4 4" xfId="1273" xr:uid="{00000000-0005-0000-0000-000000050000}"/>
    <cellStyle name="ปกติ 4 5" xfId="1274" xr:uid="{00000000-0005-0000-0000-000001050000}"/>
    <cellStyle name="ปกติ 4_Bank_TVC_Q1'52" xfId="1275" xr:uid="{00000000-0005-0000-0000-000002050000}"/>
    <cellStyle name="ปกติ 5" xfId="1276" xr:uid="{00000000-0005-0000-0000-000003050000}"/>
    <cellStyle name="ปกติ 5 2" xfId="1277" xr:uid="{00000000-0005-0000-0000-000004050000}"/>
    <cellStyle name="ปกติ 5 2 2" xfId="1278" xr:uid="{00000000-0005-0000-0000-000005050000}"/>
    <cellStyle name="ปกติ 5 2 3" xfId="1279" xr:uid="{00000000-0005-0000-0000-000006050000}"/>
    <cellStyle name="ปกติ 5_Bank_TVC_YE'52" xfId="1280" xr:uid="{00000000-0005-0000-0000-000007050000}"/>
    <cellStyle name="ปกติ 6" xfId="1281" xr:uid="{00000000-0005-0000-0000-000008050000}"/>
    <cellStyle name="ปกติ 6 2" xfId="1282" xr:uid="{00000000-0005-0000-0000-000009050000}"/>
    <cellStyle name="ปกติ 7" xfId="1283" xr:uid="{00000000-0005-0000-0000-00000A050000}"/>
    <cellStyle name="ปกติ 7 2" xfId="1284" xr:uid="{00000000-0005-0000-0000-00000B050000}"/>
    <cellStyle name="ปกติ 7 2 2" xfId="1285" xr:uid="{00000000-0005-0000-0000-00000C050000}"/>
    <cellStyle name="ปกติ 7 2 3" xfId="1286" xr:uid="{00000000-0005-0000-0000-00000D050000}"/>
    <cellStyle name="ปกติ 8" xfId="1287" xr:uid="{00000000-0005-0000-0000-00000E050000}"/>
    <cellStyle name="ปกติ 8 2" xfId="1288" xr:uid="{00000000-0005-0000-0000-00000F050000}"/>
    <cellStyle name="ปกติ 8 3" xfId="1289" xr:uid="{00000000-0005-0000-0000-000010050000}"/>
    <cellStyle name="ปกติ 8 3 2" xfId="1290" xr:uid="{00000000-0005-0000-0000-000011050000}"/>
    <cellStyle name="ปกติ 8 3 2 2" xfId="1291" xr:uid="{00000000-0005-0000-0000-000012050000}"/>
    <cellStyle name="ปกติ 8 4" xfId="1292" xr:uid="{00000000-0005-0000-0000-000013050000}"/>
    <cellStyle name="ปกติ 9" xfId="1293" xr:uid="{00000000-0005-0000-0000-000014050000}"/>
    <cellStyle name="ปกติ 9 2" xfId="1294" xr:uid="{00000000-0005-0000-0000-000015050000}"/>
    <cellStyle name="ปกติ_EPCO T2 2" xfId="1295" xr:uid="{00000000-0005-0000-0000-000016050000}"/>
    <cellStyle name="ปกติ_EPCO_T2" xfId="1296" xr:uid="{00000000-0005-0000-0000-000017050000}"/>
    <cellStyle name="ปกติ_final_PKF_FS_Q1_49" xfId="1297" xr:uid="{00000000-0005-0000-0000-000018050000}"/>
    <cellStyle name="ปกติ_S.PACK Q3-2003 " xfId="1298" xr:uid="{00000000-0005-0000-0000-000019050000}"/>
    <cellStyle name="ฤธถ [0]_95" xfId="1306" xr:uid="{00000000-0005-0000-0000-00001B050000}"/>
    <cellStyle name="ฤธถ_95" xfId="1307" xr:uid="{00000000-0005-0000-0000-00001C050000}"/>
    <cellStyle name="ล๋ศญ [0]_95" xfId="1308" xr:uid="{00000000-0005-0000-0000-00001D050000}"/>
    <cellStyle name="ล๋ศญ_95" xfId="1309" xr:uid="{00000000-0005-0000-0000-00001E050000}"/>
    <cellStyle name="ลักษณะ 1" xfId="1310" xr:uid="{00000000-0005-0000-0000-00001F050000}"/>
    <cellStyle name="ลักษณะ 1 2" xfId="1311" xr:uid="{00000000-0005-0000-0000-000020050000}"/>
    <cellStyle name="วฅมุ_4ฟ๙ฝวภ๛" xfId="1312" xr:uid="{00000000-0005-0000-0000-000021050000}"/>
    <cellStyle name="一般_EAP consol Q3 2002 BS &amp; PL" xfId="1313" xr:uid="{00000000-0005-0000-0000-000022050000}"/>
    <cellStyle name="千分位[0]_liz-ss" xfId="1314" xr:uid="{00000000-0005-0000-0000-000023050000}"/>
    <cellStyle name="千分位_liz-ss" xfId="1315" xr:uid="{00000000-0005-0000-0000-000024050000}"/>
    <cellStyle name="常规_200310应收账款" xfId="1316" xr:uid="{00000000-0005-0000-0000-000025050000}"/>
    <cellStyle name="桁区切り [0.00] 2" xfId="1317" xr:uid="{00000000-0005-0000-0000-000026050000}"/>
    <cellStyle name="桁区切り [0.00]_part price" xfId="1318" xr:uid="{00000000-0005-0000-0000-000027050000}"/>
    <cellStyle name="桁区切り_part price" xfId="1319" xr:uid="{00000000-0005-0000-0000-000028050000}"/>
    <cellStyle name="標準 2" xfId="1320" xr:uid="{00000000-0005-0000-0000-000029050000}"/>
    <cellStyle name="標準_AFU輸送品INVOICE20111014" xfId="1321" xr:uid="{00000000-0005-0000-0000-00002A050000}"/>
    <cellStyle name="貨幣 [0]_liz-ss" xfId="1322" xr:uid="{00000000-0005-0000-0000-00002B050000}"/>
    <cellStyle name="貨幣_liz-ss" xfId="1323" xr:uid="{00000000-0005-0000-0000-00002C050000}"/>
    <cellStyle name="通貨 [0.00]_part price" xfId="1324" xr:uid="{00000000-0005-0000-0000-00002D050000}"/>
    <cellStyle name="通貨_part price" xfId="1325" xr:uid="{00000000-0005-0000-0000-00002E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2060"/>
  </sheetPr>
  <dimension ref="A1:P114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1" customWidth="1"/>
    <col min="2" max="4" width="2.140625" style="1" customWidth="1"/>
    <col min="5" max="5" width="10.7109375" style="1" customWidth="1"/>
    <col min="6" max="6" width="12.140625" style="1" customWidth="1"/>
    <col min="7" max="7" width="24" style="1" customWidth="1"/>
    <col min="8" max="8" width="11.7109375" style="1" customWidth="1"/>
    <col min="9" max="9" width="0.85546875" style="1" customWidth="1"/>
    <col min="10" max="10" width="16.7109375" style="1" customWidth="1"/>
    <col min="11" max="11" width="0.85546875" style="1" customWidth="1"/>
    <col min="12" max="12" width="16.7109375" style="49" customWidth="1"/>
    <col min="13" max="13" width="0.85546875" style="43" customWidth="1"/>
    <col min="14" max="14" width="16.7109375" style="43" customWidth="1"/>
    <col min="15" max="15" width="0.85546875" style="43" customWidth="1"/>
    <col min="16" max="16" width="16.7109375" style="43" customWidth="1"/>
    <col min="17" max="16384" width="9.140625" style="3"/>
  </cols>
  <sheetData>
    <row r="1" spans="1:16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s="1" customFormat="1" ht="21.9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s="1" customFormat="1" ht="21.9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1" customFormat="1" ht="21.95" customHeight="1">
      <c r="A4" s="7"/>
      <c r="B4" s="7"/>
      <c r="C4" s="7"/>
      <c r="D4" s="7"/>
      <c r="E4" s="7"/>
      <c r="F4" s="7"/>
      <c r="G4" s="7"/>
      <c r="I4" s="7"/>
      <c r="J4" s="7"/>
      <c r="K4" s="7"/>
      <c r="L4" s="131"/>
      <c r="M4" s="12"/>
      <c r="N4" s="12"/>
      <c r="O4" s="12"/>
      <c r="P4" s="12"/>
    </row>
    <row r="5" spans="1:16" s="1" customFormat="1" ht="21.95" customHeight="1">
      <c r="H5" s="8"/>
      <c r="J5" s="152" t="s">
        <v>3</v>
      </c>
      <c r="K5" s="152"/>
      <c r="L5" s="152"/>
      <c r="M5" s="152"/>
      <c r="N5" s="152"/>
      <c r="O5" s="152"/>
      <c r="P5" s="152"/>
    </row>
    <row r="6" spans="1:16" s="1" customFormat="1" ht="21.95" customHeight="1">
      <c r="J6" s="153" t="s">
        <v>4</v>
      </c>
      <c r="K6" s="153"/>
      <c r="L6" s="153"/>
      <c r="M6" s="43"/>
      <c r="N6" s="152" t="s">
        <v>5</v>
      </c>
      <c r="O6" s="152"/>
      <c r="P6" s="152"/>
    </row>
    <row r="7" spans="1:16" s="1" customFormat="1" ht="21.95" customHeight="1">
      <c r="H7" s="125" t="s">
        <v>6</v>
      </c>
      <c r="J7" s="146" t="s">
        <v>7</v>
      </c>
      <c r="K7" s="13"/>
      <c r="L7" s="146" t="s">
        <v>8</v>
      </c>
      <c r="M7" s="43"/>
      <c r="N7" s="146" t="s">
        <v>7</v>
      </c>
      <c r="O7" s="13"/>
      <c r="P7" s="146" t="s">
        <v>8</v>
      </c>
    </row>
    <row r="8" spans="1:16" s="1" customFormat="1" ht="21.95" customHeight="1">
      <c r="A8" s="29" t="s">
        <v>9</v>
      </c>
      <c r="B8" s="29"/>
      <c r="C8" s="29"/>
      <c r="D8" s="29"/>
      <c r="E8" s="29"/>
      <c r="F8" s="29"/>
      <c r="G8" s="29"/>
      <c r="H8" s="2"/>
      <c r="J8" s="13"/>
      <c r="K8" s="13"/>
      <c r="L8" s="13"/>
      <c r="M8" s="43"/>
      <c r="N8" s="13"/>
      <c r="O8" s="13"/>
      <c r="P8" s="13"/>
    </row>
    <row r="9" spans="1:16" s="1" customFormat="1" ht="6" customHeight="1">
      <c r="A9" s="29"/>
      <c r="B9" s="29"/>
      <c r="C9" s="29"/>
      <c r="D9" s="29"/>
      <c r="E9" s="29"/>
      <c r="F9" s="29"/>
      <c r="G9" s="29"/>
      <c r="H9" s="2"/>
      <c r="J9" s="13"/>
      <c r="K9" s="13"/>
      <c r="L9" s="13"/>
      <c r="M9" s="43"/>
      <c r="N9" s="13"/>
      <c r="O9" s="13"/>
      <c r="P9" s="13"/>
    </row>
    <row r="10" spans="1:16" s="1" customFormat="1" ht="21.95" customHeight="1">
      <c r="A10" s="30" t="s">
        <v>10</v>
      </c>
      <c r="H10" s="2"/>
      <c r="M10" s="44"/>
      <c r="N10" s="44"/>
      <c r="O10" s="44"/>
      <c r="P10" s="44"/>
    </row>
    <row r="11" spans="1:16" s="1" customFormat="1" ht="21.95" customHeight="1">
      <c r="A11" s="1" t="s">
        <v>11</v>
      </c>
      <c r="H11" s="2">
        <v>6</v>
      </c>
      <c r="J11" s="44">
        <v>171880603.63</v>
      </c>
      <c r="K11" s="44"/>
      <c r="L11" s="44">
        <v>187306084.24000001</v>
      </c>
      <c r="M11" s="44"/>
      <c r="N11" s="44">
        <v>159964980.94999999</v>
      </c>
      <c r="O11" s="44"/>
      <c r="P11" s="44">
        <v>171125967.88</v>
      </c>
    </row>
    <row r="12" spans="1:16" s="1" customFormat="1" ht="21.95" customHeight="1">
      <c r="A12" s="102" t="s">
        <v>12</v>
      </c>
      <c r="H12" s="2" t="s">
        <v>13</v>
      </c>
      <c r="J12" s="44">
        <v>26191764.66</v>
      </c>
      <c r="K12" s="44"/>
      <c r="L12" s="44">
        <v>20686149.760000002</v>
      </c>
      <c r="M12" s="44"/>
      <c r="N12" s="44">
        <v>25748524.739999995</v>
      </c>
      <c r="O12" s="44"/>
      <c r="P12" s="44">
        <v>26822985.709999993</v>
      </c>
    </row>
    <row r="13" spans="1:16" s="1" customFormat="1" ht="21.95" customHeight="1">
      <c r="A13" s="102" t="s">
        <v>14</v>
      </c>
      <c r="H13" s="2">
        <v>5.2</v>
      </c>
      <c r="J13" s="44">
        <v>14983346.370000001</v>
      </c>
      <c r="K13" s="44"/>
      <c r="L13" s="44">
        <v>7000000</v>
      </c>
      <c r="M13" s="44"/>
      <c r="N13" s="44">
        <v>17422464.52</v>
      </c>
      <c r="O13" s="44"/>
      <c r="P13" s="44">
        <v>15000000</v>
      </c>
    </row>
    <row r="14" spans="1:16" s="1" customFormat="1" ht="21.95" customHeight="1">
      <c r="A14" s="1" t="s">
        <v>15</v>
      </c>
      <c r="H14" s="2"/>
      <c r="J14" s="44"/>
      <c r="K14" s="44"/>
      <c r="L14" s="44"/>
      <c r="M14" s="44"/>
      <c r="N14" s="44"/>
      <c r="O14" s="44"/>
      <c r="P14" s="44"/>
    </row>
    <row r="15" spans="1:16" s="1" customFormat="1" ht="21.95" customHeight="1">
      <c r="A15" s="102"/>
      <c r="B15" s="102" t="s">
        <v>16</v>
      </c>
      <c r="H15" s="2">
        <v>5.2</v>
      </c>
      <c r="J15" s="44">
        <v>2323428.9300000002</v>
      </c>
      <c r="K15" s="44"/>
      <c r="L15" s="44">
        <v>1248224.77</v>
      </c>
      <c r="M15" s="44"/>
      <c r="N15" s="44">
        <v>1376705.51</v>
      </c>
      <c r="O15" s="44"/>
      <c r="P15" s="44">
        <v>823886.82000000007</v>
      </c>
    </row>
    <row r="16" spans="1:16" s="1" customFormat="1" ht="21.95" customHeight="1">
      <c r="A16" s="1" t="s">
        <v>17</v>
      </c>
      <c r="H16" s="2">
        <v>8</v>
      </c>
      <c r="J16" s="44">
        <v>50675699.200000003</v>
      </c>
      <c r="K16" s="44"/>
      <c r="L16" s="44">
        <v>53537213.340000004</v>
      </c>
      <c r="M16" s="44"/>
      <c r="N16" s="44">
        <v>50675699.20000001</v>
      </c>
      <c r="O16" s="44"/>
      <c r="P16" s="44">
        <v>53537213.339999996</v>
      </c>
    </row>
    <row r="17" spans="1:16" s="1" customFormat="1" ht="21.95" customHeight="1">
      <c r="A17" s="1" t="s">
        <v>18</v>
      </c>
      <c r="H17" s="2"/>
      <c r="J17" s="46">
        <v>171012.73</v>
      </c>
      <c r="K17" s="44"/>
      <c r="L17" s="46">
        <v>394177.1</v>
      </c>
      <c r="M17" s="44"/>
      <c r="N17" s="46">
        <v>120534.67</v>
      </c>
      <c r="O17" s="44"/>
      <c r="P17" s="46">
        <v>121318.09999999999</v>
      </c>
    </row>
    <row r="18" spans="1:16" s="1" customFormat="1" ht="21.95" customHeight="1">
      <c r="A18" s="30" t="s">
        <v>19</v>
      </c>
      <c r="H18" s="2"/>
      <c r="J18" s="47">
        <f>SUM(J11:J17)</f>
        <v>266225855.52000001</v>
      </c>
      <c r="L18" s="47">
        <f>SUM(L11:L17)</f>
        <v>270171849.21000004</v>
      </c>
      <c r="M18" s="44"/>
      <c r="N18" s="46">
        <f>SUM(N11:N17)</f>
        <v>255308909.59</v>
      </c>
      <c r="O18" s="44"/>
      <c r="P18" s="46">
        <f>SUM(P11:P17)</f>
        <v>267431371.84999996</v>
      </c>
    </row>
    <row r="19" spans="1:16" s="1" customFormat="1" ht="21.95" customHeight="1">
      <c r="A19" s="30"/>
      <c r="H19" s="2"/>
      <c r="J19" s="49"/>
      <c r="L19" s="49"/>
      <c r="M19" s="44"/>
      <c r="N19" s="48"/>
      <c r="O19" s="44"/>
      <c r="P19" s="48"/>
    </row>
    <row r="20" spans="1:16" s="1" customFormat="1" ht="21.95" customHeight="1">
      <c r="A20" s="30" t="s">
        <v>20</v>
      </c>
      <c r="H20" s="2"/>
      <c r="M20" s="44"/>
      <c r="N20" s="44"/>
      <c r="O20" s="44"/>
      <c r="P20" s="44"/>
    </row>
    <row r="21" spans="1:16" s="1" customFormat="1" ht="21.95" customHeight="1">
      <c r="A21" s="1" t="s">
        <v>21</v>
      </c>
      <c r="D21" s="126"/>
      <c r="E21" s="126"/>
      <c r="H21" s="2">
        <v>9</v>
      </c>
      <c r="I21" s="2"/>
      <c r="J21" s="14">
        <v>0</v>
      </c>
      <c r="K21" s="14"/>
      <c r="L21" s="14">
        <v>0</v>
      </c>
      <c r="M21" s="44"/>
      <c r="N21" s="44">
        <v>26730000</v>
      </c>
      <c r="O21" s="44"/>
      <c r="P21" s="44">
        <v>26730000</v>
      </c>
    </row>
    <row r="22" spans="1:16" s="1" customFormat="1" ht="21.95" customHeight="1">
      <c r="A22" s="1" t="s">
        <v>22</v>
      </c>
      <c r="D22" s="126"/>
      <c r="E22" s="126"/>
      <c r="H22" s="2">
        <v>10</v>
      </c>
      <c r="J22" s="14">
        <v>9660064</v>
      </c>
      <c r="K22" s="44"/>
      <c r="L22" s="14">
        <v>9638708</v>
      </c>
      <c r="M22" s="44"/>
      <c r="N22" s="44">
        <v>260064</v>
      </c>
      <c r="O22" s="44"/>
      <c r="P22" s="44">
        <v>238708</v>
      </c>
    </row>
    <row r="23" spans="1:16" s="1" customFormat="1" ht="21.95" customHeight="1">
      <c r="A23" s="1" t="s">
        <v>16</v>
      </c>
      <c r="D23" s="126"/>
      <c r="E23" s="126"/>
      <c r="H23" s="2">
        <v>5.2</v>
      </c>
      <c r="J23" s="14">
        <v>8791659.2100000009</v>
      </c>
      <c r="K23" s="44"/>
      <c r="L23" s="14">
        <v>11059034.970000001</v>
      </c>
      <c r="M23" s="44"/>
      <c r="N23" s="44">
        <v>28799484.829999998</v>
      </c>
      <c r="O23" s="44"/>
      <c r="P23" s="44">
        <v>28795350.899999999</v>
      </c>
    </row>
    <row r="24" spans="1:16" s="1" customFormat="1" ht="21.95" customHeight="1">
      <c r="A24" s="1" t="s">
        <v>23</v>
      </c>
      <c r="H24" s="2">
        <v>11</v>
      </c>
      <c r="J24" s="44">
        <v>84572459.400000006</v>
      </c>
      <c r="K24" s="44"/>
      <c r="L24" s="44">
        <v>87162692.349999994</v>
      </c>
      <c r="M24" s="44"/>
      <c r="N24" s="44">
        <v>0</v>
      </c>
      <c r="O24" s="44"/>
      <c r="P24" s="44">
        <v>0</v>
      </c>
    </row>
    <row r="25" spans="1:16" s="1" customFormat="1" ht="21.95" customHeight="1">
      <c r="A25" s="1" t="s">
        <v>24</v>
      </c>
      <c r="H25" s="2">
        <v>12</v>
      </c>
      <c r="J25" s="44">
        <v>50110805.310000002</v>
      </c>
      <c r="K25" s="44"/>
      <c r="L25" s="44">
        <v>53475227.57</v>
      </c>
      <c r="M25" s="44"/>
      <c r="N25" s="44">
        <v>44655175.139999881</v>
      </c>
      <c r="O25" s="44"/>
      <c r="P25" s="44">
        <v>47960616.960000001</v>
      </c>
    </row>
    <row r="26" spans="1:16" s="1" customFormat="1" ht="21.95" customHeight="1">
      <c r="A26" s="1" t="s">
        <v>25</v>
      </c>
      <c r="H26" s="2" t="s">
        <v>26</v>
      </c>
      <c r="J26" s="44">
        <v>5179555.68</v>
      </c>
      <c r="K26" s="44"/>
      <c r="L26" s="44">
        <v>8639305.9100000001</v>
      </c>
      <c r="M26" s="44"/>
      <c r="N26" s="44">
        <v>11174045.409999987</v>
      </c>
      <c r="O26" s="44"/>
      <c r="P26" s="44">
        <v>24764083.469999995</v>
      </c>
    </row>
    <row r="27" spans="1:16" s="1" customFormat="1" ht="21.95" customHeight="1">
      <c r="A27" s="1" t="s">
        <v>27</v>
      </c>
      <c r="H27" s="2"/>
      <c r="J27" s="44">
        <v>2094170</v>
      </c>
      <c r="K27" s="44"/>
      <c r="L27" s="44">
        <v>9</v>
      </c>
      <c r="M27" s="44"/>
      <c r="N27" s="44">
        <v>2094170</v>
      </c>
      <c r="O27" s="44"/>
      <c r="P27" s="44">
        <v>9</v>
      </c>
    </row>
    <row r="28" spans="1:16" s="1" customFormat="1" ht="21.95" customHeight="1">
      <c r="A28" s="1" t="s">
        <v>28</v>
      </c>
      <c r="H28" s="2">
        <v>14</v>
      </c>
      <c r="J28" s="48">
        <v>17859166.940000001</v>
      </c>
      <c r="K28" s="48"/>
      <c r="L28" s="48">
        <v>16111322.960000001</v>
      </c>
      <c r="M28" s="48"/>
      <c r="N28" s="44">
        <v>17828622.039999999</v>
      </c>
      <c r="O28" s="48"/>
      <c r="P28" s="44">
        <v>16092640.030000001</v>
      </c>
    </row>
    <row r="29" spans="1:16" s="1" customFormat="1" ht="21.95" customHeight="1">
      <c r="A29" s="1" t="s">
        <v>29</v>
      </c>
      <c r="H29" s="2"/>
      <c r="J29" s="46">
        <v>1921796.52</v>
      </c>
      <c r="K29" s="48"/>
      <c r="L29" s="46">
        <v>1880489.86</v>
      </c>
      <c r="M29" s="48"/>
      <c r="N29" s="46">
        <v>1711796.52</v>
      </c>
      <c r="O29" s="48"/>
      <c r="P29" s="46">
        <v>1700489.86</v>
      </c>
    </row>
    <row r="30" spans="1:16" s="1" customFormat="1" ht="21.95" customHeight="1">
      <c r="A30" s="30" t="s">
        <v>30</v>
      </c>
      <c r="H30" s="2"/>
      <c r="J30" s="46">
        <f>SUM(J21:J29)</f>
        <v>180189677.06000003</v>
      </c>
      <c r="L30" s="46">
        <f>SUM(L21:L29)</f>
        <v>187966790.62</v>
      </c>
      <c r="M30" s="48"/>
      <c r="N30" s="46">
        <f>SUM(N21:N29)</f>
        <v>133253357.93999986</v>
      </c>
      <c r="O30" s="48"/>
      <c r="P30" s="46">
        <f>SUM(P21:P29)</f>
        <v>146281898.22000003</v>
      </c>
    </row>
    <row r="31" spans="1:16" s="1" customFormat="1" ht="9.6" customHeight="1">
      <c r="A31" s="30"/>
      <c r="H31" s="2"/>
      <c r="M31" s="44"/>
      <c r="N31" s="44"/>
      <c r="O31" s="44"/>
      <c r="P31" s="44"/>
    </row>
    <row r="32" spans="1:16" s="1" customFormat="1" ht="21.95" customHeight="1" thickBot="1">
      <c r="A32" s="30" t="s">
        <v>31</v>
      </c>
      <c r="J32" s="50">
        <f>SUM(J18,J30)</f>
        <v>446415532.58000004</v>
      </c>
      <c r="L32" s="50">
        <f>SUM(L18,L30)</f>
        <v>458138639.83000004</v>
      </c>
      <c r="M32" s="44"/>
      <c r="N32" s="50">
        <f>SUM(N18,N30)</f>
        <v>388562267.52999985</v>
      </c>
      <c r="O32" s="44"/>
      <c r="P32" s="50">
        <f>SUM(P18,P30)</f>
        <v>413713270.06999999</v>
      </c>
    </row>
    <row r="33" spans="1:16" s="1" customFormat="1" ht="21.95" customHeight="1" thickTop="1">
      <c r="A33" s="30"/>
      <c r="J33" s="49"/>
      <c r="L33" s="44"/>
      <c r="M33" s="44"/>
      <c r="N33" s="44"/>
      <c r="O33" s="44"/>
      <c r="P33" s="44"/>
    </row>
    <row r="34" spans="1:16" s="1" customFormat="1" ht="21.95" customHeight="1">
      <c r="A34" s="112" t="s">
        <v>32</v>
      </c>
      <c r="M34" s="44"/>
      <c r="N34" s="44"/>
      <c r="O34" s="44"/>
    </row>
    <row r="35" spans="1:16" s="1" customFormat="1" ht="21.95" customHeight="1">
      <c r="A35" s="51"/>
      <c r="M35" s="44"/>
      <c r="N35" s="44"/>
      <c r="O35" s="44"/>
    </row>
    <row r="36" spans="1:16" s="1" customFormat="1" ht="21.95" customHeight="1">
      <c r="A36" s="51"/>
      <c r="M36" s="44"/>
      <c r="N36" s="44"/>
      <c r="O36" s="44"/>
    </row>
    <row r="37" spans="1:16" s="1" customFormat="1" ht="21.95" customHeight="1">
      <c r="A37" s="51"/>
      <c r="M37" s="44"/>
      <c r="N37" s="44"/>
      <c r="O37" s="44"/>
    </row>
    <row r="38" spans="1:16" s="1" customFormat="1" ht="21.95" customHeight="1">
      <c r="A38" s="51"/>
      <c r="M38" s="44"/>
      <c r="N38" s="44"/>
      <c r="O38" s="44"/>
    </row>
    <row r="39" spans="1:16" s="1" customFormat="1" ht="21.95" customHeight="1">
      <c r="A39" s="51"/>
      <c r="J39" s="49"/>
      <c r="L39" s="49"/>
      <c r="M39" s="44"/>
      <c r="N39" s="44"/>
      <c r="O39" s="44"/>
    </row>
    <row r="40" spans="1:16" s="1" customFormat="1" ht="21.95" customHeight="1">
      <c r="A40" s="51"/>
      <c r="M40" s="44"/>
      <c r="N40" s="44"/>
      <c r="O40" s="44"/>
    </row>
    <row r="41" spans="1:16" s="1" customFormat="1" ht="21.95" customHeight="1">
      <c r="A41" s="51"/>
      <c r="M41" s="44"/>
      <c r="N41" s="44"/>
      <c r="O41" s="44"/>
    </row>
    <row r="42" spans="1:16" s="1" customFormat="1" ht="21.95" customHeight="1">
      <c r="A42" s="51"/>
      <c r="M42" s="44"/>
      <c r="N42" s="44"/>
      <c r="O42" s="44"/>
    </row>
    <row r="43" spans="1:16" s="1" customFormat="1" ht="21.95" customHeight="1">
      <c r="A43" s="51"/>
      <c r="M43" s="44"/>
      <c r="N43" s="44"/>
      <c r="O43" s="44"/>
    </row>
    <row r="44" spans="1:16" s="1" customFormat="1" ht="21.95" customHeight="1">
      <c r="A44" s="51"/>
      <c r="M44" s="44"/>
      <c r="N44" s="44"/>
      <c r="O44" s="44"/>
    </row>
    <row r="45" spans="1:16" s="1" customFormat="1" ht="21.95" customHeight="1">
      <c r="A45" s="51"/>
      <c r="M45" s="44"/>
      <c r="N45" s="44"/>
      <c r="O45" s="44"/>
    </row>
    <row r="46" spans="1:16" s="1" customFormat="1" ht="21.95" customHeight="1">
      <c r="A46" s="51"/>
      <c r="M46" s="44"/>
      <c r="N46" s="44"/>
      <c r="O46" s="44"/>
    </row>
    <row r="47" spans="1:16" s="1" customFormat="1" ht="21.95" customHeight="1">
      <c r="A47" s="51"/>
      <c r="M47" s="44"/>
      <c r="N47" s="44"/>
      <c r="O47" s="44"/>
    </row>
    <row r="48" spans="1:16" s="1" customFormat="1" ht="21.95" customHeight="1">
      <c r="A48" s="51"/>
      <c r="M48" s="44"/>
      <c r="N48" s="44"/>
      <c r="O48" s="44"/>
    </row>
    <row r="49" spans="1:16" s="1" customFormat="1" ht="21.95" customHeight="1">
      <c r="A49" s="51"/>
      <c r="M49" s="44"/>
      <c r="N49" s="44"/>
      <c r="O49" s="44"/>
    </row>
    <row r="50" spans="1:16" s="1" customFormat="1" ht="21.95" customHeight="1">
      <c r="A50" s="51"/>
      <c r="M50" s="44"/>
      <c r="N50" s="44"/>
      <c r="O50" s="44"/>
    </row>
    <row r="51" spans="1:16" s="1" customFormat="1" ht="25.9" customHeight="1">
      <c r="A51" s="51"/>
      <c r="M51" s="44"/>
      <c r="N51" s="44"/>
      <c r="O51" s="44"/>
    </row>
    <row r="52" spans="1:16" ht="21.95" customHeight="1">
      <c r="A52" s="91"/>
      <c r="L52" s="40"/>
      <c r="M52" s="40"/>
      <c r="N52" s="40"/>
      <c r="O52" s="40"/>
      <c r="P52" s="40"/>
    </row>
    <row r="53" spans="1:16" ht="21.95" customHeight="1">
      <c r="A53" s="91"/>
      <c r="L53" s="40"/>
      <c r="M53" s="40"/>
      <c r="N53" s="40"/>
      <c r="O53" s="40"/>
      <c r="P53" s="40"/>
    </row>
    <row r="54" spans="1:16" ht="21.95" customHeight="1">
      <c r="A54" s="53"/>
      <c r="B54" s="53"/>
      <c r="C54" s="53"/>
      <c r="D54" s="53"/>
      <c r="E54" s="53"/>
      <c r="F54" s="53"/>
      <c r="G54" s="54"/>
      <c r="H54" s="54"/>
      <c r="I54" s="54"/>
      <c r="J54" s="55"/>
      <c r="K54" s="55"/>
      <c r="L54" s="55"/>
      <c r="M54" s="44"/>
      <c r="N54" s="44"/>
      <c r="O54" s="44"/>
      <c r="P54" s="44"/>
    </row>
    <row r="55" spans="1:16" ht="21.95" customHeight="1">
      <c r="L55" s="40"/>
      <c r="M55" s="40"/>
      <c r="N55" s="40"/>
      <c r="O55" s="40"/>
      <c r="P55" s="21" t="s">
        <v>33</v>
      </c>
    </row>
    <row r="56" spans="1:16" s="1" customFormat="1" ht="21.95" customHeight="1">
      <c r="A56" s="30" t="s">
        <v>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</row>
    <row r="57" spans="1:16" s="1" customFormat="1" ht="21.95" customHeight="1">
      <c r="A57" s="30" t="s">
        <v>34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</row>
    <row r="58" spans="1:16" s="1" customFormat="1" ht="21.95" customHeight="1">
      <c r="A58" s="30" t="str">
        <f>A3</f>
        <v>ณ วันที่ 31 ธันวาคม 2567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</row>
    <row r="59" spans="1:16" s="1" customFormat="1" ht="2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1:16" s="1" customFormat="1" ht="21.95" customHeight="1">
      <c r="A60" s="7"/>
      <c r="B60" s="7"/>
      <c r="C60" s="7"/>
      <c r="D60" s="7"/>
      <c r="E60" s="7"/>
      <c r="F60" s="7"/>
      <c r="G60" s="7"/>
      <c r="H60" s="8"/>
      <c r="I60" s="7"/>
      <c r="J60" s="152" t="s">
        <v>3</v>
      </c>
      <c r="K60" s="152"/>
      <c r="L60" s="152"/>
      <c r="M60" s="152"/>
      <c r="N60" s="152"/>
      <c r="O60" s="152"/>
      <c r="P60" s="152"/>
    </row>
    <row r="61" spans="1:16" s="1" customFormat="1" ht="21.95" customHeight="1">
      <c r="J61" s="153" t="s">
        <v>4</v>
      </c>
      <c r="K61" s="153"/>
      <c r="L61" s="153"/>
      <c r="M61" s="43"/>
      <c r="N61" s="152" t="s">
        <v>5</v>
      </c>
      <c r="O61" s="152"/>
      <c r="P61" s="152"/>
    </row>
    <row r="62" spans="1:16" s="1" customFormat="1" ht="21.95" customHeight="1">
      <c r="H62" s="125" t="s">
        <v>6</v>
      </c>
      <c r="J62" s="127" t="s">
        <v>7</v>
      </c>
      <c r="K62" s="13"/>
      <c r="L62" s="127" t="s">
        <v>8</v>
      </c>
      <c r="M62" s="43"/>
      <c r="N62" s="127" t="s">
        <v>7</v>
      </c>
      <c r="O62" s="13"/>
      <c r="P62" s="127" t="s">
        <v>8</v>
      </c>
    </row>
    <row r="63" spans="1:16" s="1" customFormat="1" ht="21.95" customHeight="1">
      <c r="A63" s="29" t="s">
        <v>35</v>
      </c>
      <c r="B63" s="29"/>
      <c r="C63" s="29"/>
      <c r="D63" s="29"/>
      <c r="E63" s="29"/>
      <c r="F63" s="29"/>
      <c r="G63" s="29"/>
      <c r="H63" s="2"/>
      <c r="J63" s="13"/>
      <c r="K63" s="13"/>
      <c r="L63" s="13"/>
      <c r="M63" s="43"/>
      <c r="N63" s="13"/>
      <c r="O63" s="13"/>
      <c r="P63" s="13"/>
    </row>
    <row r="64" spans="1:16" s="1" customFormat="1" ht="7.35" customHeight="1">
      <c r="A64" s="29"/>
      <c r="B64" s="29"/>
      <c r="C64" s="29"/>
      <c r="D64" s="29"/>
      <c r="E64" s="29"/>
      <c r="F64" s="29"/>
      <c r="G64" s="29"/>
      <c r="H64" s="2"/>
      <c r="J64" s="13"/>
      <c r="K64" s="13"/>
      <c r="L64" s="13"/>
      <c r="M64" s="43"/>
      <c r="N64" s="13"/>
      <c r="O64" s="13"/>
      <c r="P64" s="13"/>
    </row>
    <row r="65" spans="1:16" s="1" customFormat="1" ht="21.95" customHeight="1">
      <c r="A65" s="30" t="s">
        <v>36</v>
      </c>
      <c r="H65" s="2"/>
      <c r="M65" s="44"/>
      <c r="N65" s="44"/>
      <c r="O65" s="44"/>
      <c r="P65" s="44"/>
    </row>
    <row r="66" spans="1:16" s="1" customFormat="1" ht="21.95" customHeight="1">
      <c r="A66" s="1" t="s">
        <v>37</v>
      </c>
      <c r="H66" s="2"/>
      <c r="J66" s="44">
        <v>0</v>
      </c>
      <c r="K66" s="44"/>
      <c r="L66" s="44">
        <v>208802.09</v>
      </c>
      <c r="M66" s="44"/>
      <c r="N66" s="44">
        <v>0</v>
      </c>
      <c r="O66" s="44"/>
      <c r="P66" s="44">
        <v>34666.07</v>
      </c>
    </row>
    <row r="67" spans="1:16" s="1" customFormat="1" ht="21.95" customHeight="1">
      <c r="A67" s="1" t="s">
        <v>38</v>
      </c>
      <c r="H67" s="2" t="s">
        <v>39</v>
      </c>
      <c r="J67" s="44">
        <v>6673995.1699999999</v>
      </c>
      <c r="K67" s="44"/>
      <c r="L67" s="44">
        <v>6414488.4099999983</v>
      </c>
      <c r="M67" s="44"/>
      <c r="N67" s="44">
        <v>6625610.8799999999</v>
      </c>
      <c r="O67" s="44"/>
      <c r="P67" s="44">
        <v>6240351.6899999995</v>
      </c>
    </row>
    <row r="68" spans="1:16" s="1" customFormat="1" ht="21.95" customHeight="1">
      <c r="A68" s="1" t="s">
        <v>40</v>
      </c>
      <c r="H68" s="2"/>
      <c r="J68" s="44"/>
      <c r="K68" s="44"/>
      <c r="L68" s="44"/>
      <c r="M68" s="44"/>
      <c r="N68" s="44"/>
      <c r="O68" s="44"/>
      <c r="P68" s="44"/>
    </row>
    <row r="69" spans="1:16" s="1" customFormat="1" ht="21.95" customHeight="1">
      <c r="B69" s="1" t="s">
        <v>41</v>
      </c>
      <c r="H69" s="2" t="s">
        <v>42</v>
      </c>
      <c r="J69" s="44">
        <v>5098153.6399999997</v>
      </c>
      <c r="K69" s="44"/>
      <c r="L69" s="44">
        <v>4539683.8899999997</v>
      </c>
      <c r="M69" s="44"/>
      <c r="N69" s="44">
        <v>12558558.870000001</v>
      </c>
      <c r="O69" s="44"/>
      <c r="P69" s="44">
        <v>14651566.08</v>
      </c>
    </row>
    <row r="70" spans="1:16" s="1" customFormat="1" ht="21.95" customHeight="1">
      <c r="A70" s="1" t="s">
        <v>43</v>
      </c>
      <c r="H70" s="2"/>
      <c r="J70" s="48">
        <v>348338.09</v>
      </c>
      <c r="K70" s="48"/>
      <c r="L70" s="48">
        <v>631913.02</v>
      </c>
      <c r="M70" s="48"/>
      <c r="N70" s="48">
        <v>0</v>
      </c>
      <c r="O70" s="48">
        <v>9797346.7400000002</v>
      </c>
      <c r="P70" s="48">
        <v>391663.35000000027</v>
      </c>
    </row>
    <row r="71" spans="1:16" s="1" customFormat="1" ht="21.95" customHeight="1">
      <c r="A71" s="1" t="s">
        <v>44</v>
      </c>
      <c r="H71" s="2">
        <v>16</v>
      </c>
      <c r="J71" s="48">
        <v>12550306</v>
      </c>
      <c r="K71" s="48"/>
      <c r="L71" s="48">
        <v>14594990</v>
      </c>
      <c r="M71" s="48"/>
      <c r="N71" s="48">
        <v>12550306</v>
      </c>
      <c r="O71" s="48"/>
      <c r="P71" s="48">
        <v>14594990</v>
      </c>
    </row>
    <row r="72" spans="1:16" s="1" customFormat="1" ht="21.95" customHeight="1">
      <c r="A72" s="1" t="s">
        <v>45</v>
      </c>
      <c r="H72" s="2">
        <v>5.2</v>
      </c>
      <c r="J72" s="48">
        <v>14439343.890000001</v>
      </c>
      <c r="K72" s="48"/>
      <c r="L72" s="48">
        <v>15105395.560000001</v>
      </c>
      <c r="M72" s="48"/>
      <c r="N72" s="48">
        <v>14439343.890000001</v>
      </c>
      <c r="O72" s="48"/>
      <c r="P72" s="48">
        <v>15105395.560000001</v>
      </c>
    </row>
    <row r="73" spans="1:16" s="1" customFormat="1" ht="21.95" customHeight="1">
      <c r="A73" s="1" t="s">
        <v>46</v>
      </c>
      <c r="G73" s="48"/>
      <c r="H73" s="2"/>
      <c r="J73" s="48">
        <v>1093296.1499999999</v>
      </c>
      <c r="K73" s="48"/>
      <c r="L73" s="48">
        <v>1283695.6200000001</v>
      </c>
      <c r="M73" s="48"/>
      <c r="N73" s="48">
        <v>1064898.2500000002</v>
      </c>
      <c r="O73" s="48"/>
      <c r="P73" s="48">
        <v>1225003.82</v>
      </c>
    </row>
    <row r="74" spans="1:16" s="1" customFormat="1" ht="21.95" customHeight="1">
      <c r="A74" s="30" t="s">
        <v>47</v>
      </c>
      <c r="H74" s="2"/>
      <c r="J74" s="56">
        <f>SUM(J66:J73)</f>
        <v>40203432.939999998</v>
      </c>
      <c r="L74" s="56">
        <f>SUM(L66:L73)</f>
        <v>42778968.589999996</v>
      </c>
      <c r="M74" s="48"/>
      <c r="N74" s="56">
        <f>SUM(N66:N73)</f>
        <v>47238717.890000001</v>
      </c>
      <c r="O74" s="48"/>
      <c r="P74" s="56">
        <f>SUM(P66:P73)</f>
        <v>52243636.57</v>
      </c>
    </row>
    <row r="75" spans="1:16" s="1" customFormat="1" ht="9.6" customHeight="1">
      <c r="H75" s="2"/>
      <c r="M75" s="44"/>
      <c r="N75" s="44"/>
      <c r="O75" s="44"/>
      <c r="P75" s="44"/>
    </row>
    <row r="76" spans="1:16" s="1" customFormat="1" ht="21.95" customHeight="1">
      <c r="A76" s="30" t="s">
        <v>48</v>
      </c>
      <c r="H76" s="2"/>
      <c r="M76" s="44"/>
      <c r="N76" s="44"/>
      <c r="O76" s="44"/>
      <c r="P76" s="44"/>
    </row>
    <row r="77" spans="1:16" s="1" customFormat="1" ht="21.95" customHeight="1">
      <c r="A77" s="1" t="s">
        <v>49</v>
      </c>
      <c r="H77" s="2" t="s">
        <v>42</v>
      </c>
      <c r="J77" s="44">
        <v>673135.02</v>
      </c>
      <c r="L77" s="44">
        <v>5011832.63</v>
      </c>
      <c r="M77" s="44"/>
      <c r="N77" s="44">
        <v>0</v>
      </c>
      <c r="O77" s="44"/>
      <c r="P77" s="44">
        <v>12558558.85</v>
      </c>
    </row>
    <row r="78" spans="1:16" s="1" customFormat="1" ht="21.95" customHeight="1">
      <c r="A78" s="1" t="s">
        <v>50</v>
      </c>
      <c r="H78" s="2">
        <v>16</v>
      </c>
      <c r="J78" s="44">
        <v>11396199</v>
      </c>
      <c r="K78" s="44"/>
      <c r="L78" s="44">
        <v>8836004</v>
      </c>
      <c r="M78" s="44"/>
      <c r="N78" s="57">
        <v>11286077</v>
      </c>
      <c r="O78" s="44"/>
      <c r="P78" s="57">
        <v>8744803</v>
      </c>
    </row>
    <row r="79" spans="1:16" s="1" customFormat="1" ht="21.95" customHeight="1">
      <c r="A79" s="1" t="s">
        <v>51</v>
      </c>
      <c r="H79" s="2"/>
      <c r="J79" s="46">
        <v>1105491.25</v>
      </c>
      <c r="K79" s="44"/>
      <c r="L79" s="46">
        <v>1440991.24</v>
      </c>
      <c r="M79" s="44"/>
      <c r="N79" s="46">
        <v>373500.07</v>
      </c>
      <c r="O79" s="44"/>
      <c r="P79" s="46">
        <v>348800.07</v>
      </c>
    </row>
    <row r="80" spans="1:16" s="1" customFormat="1" ht="21.95" customHeight="1">
      <c r="A80" s="30" t="s">
        <v>52</v>
      </c>
      <c r="H80" s="2"/>
      <c r="J80" s="46">
        <f>SUM(J77:J79)</f>
        <v>13174825.27</v>
      </c>
      <c r="L80" s="46">
        <f>SUM(L77:L79)</f>
        <v>15288827.869999999</v>
      </c>
      <c r="M80" s="44"/>
      <c r="N80" s="46">
        <f>SUM(N77:N79)</f>
        <v>11659577.07</v>
      </c>
      <c r="O80" s="44"/>
      <c r="P80" s="46">
        <f>SUM(P77:P79)</f>
        <v>21652161.920000002</v>
      </c>
    </row>
    <row r="81" spans="1:16" s="1" customFormat="1" ht="9.75" customHeight="1">
      <c r="H81" s="2"/>
      <c r="M81" s="44"/>
      <c r="N81" s="44"/>
      <c r="O81" s="44"/>
      <c r="P81" s="44"/>
    </row>
    <row r="82" spans="1:16" s="1" customFormat="1" ht="21.95" customHeight="1">
      <c r="A82" s="30" t="s">
        <v>53</v>
      </c>
      <c r="H82" s="2"/>
      <c r="J82" s="46">
        <f>SUM(J80,J74)</f>
        <v>53378258.209999993</v>
      </c>
      <c r="L82" s="46">
        <f>SUM(L80,L74)</f>
        <v>58067796.459999993</v>
      </c>
      <c r="M82" s="44"/>
      <c r="N82" s="46">
        <f>SUM(N74,N80)</f>
        <v>58898294.960000001</v>
      </c>
      <c r="O82" s="44"/>
      <c r="P82" s="46">
        <f>SUM(P74,P80)</f>
        <v>73895798.49000001</v>
      </c>
    </row>
    <row r="83" spans="1:16" s="1" customFormat="1" ht="8.4499999999999993" customHeight="1">
      <c r="D83" s="30"/>
      <c r="H83" s="2"/>
      <c r="M83" s="44"/>
      <c r="N83" s="44"/>
      <c r="O83" s="44"/>
      <c r="P83" s="44"/>
    </row>
    <row r="84" spans="1:16" s="1" customFormat="1" ht="21.95" customHeight="1">
      <c r="A84" s="30" t="s">
        <v>54</v>
      </c>
      <c r="M84" s="58"/>
      <c r="N84" s="58"/>
      <c r="O84" s="58"/>
      <c r="P84" s="58"/>
    </row>
    <row r="85" spans="1:16" s="1" customFormat="1" ht="21.95" customHeight="1">
      <c r="A85" s="1" t="s">
        <v>55</v>
      </c>
      <c r="M85" s="58"/>
      <c r="N85" s="58"/>
      <c r="O85" s="58"/>
      <c r="P85" s="58"/>
    </row>
    <row r="86" spans="1:16" s="1" customFormat="1" ht="21.95" customHeight="1">
      <c r="B86" s="1" t="s">
        <v>56</v>
      </c>
      <c r="H86" s="2"/>
      <c r="M86" s="44"/>
      <c r="N86" s="44"/>
      <c r="O86" s="44"/>
      <c r="P86" s="44"/>
    </row>
    <row r="87" spans="1:16" s="1" customFormat="1" ht="21.95" customHeight="1">
      <c r="C87" s="1" t="s">
        <v>57</v>
      </c>
      <c r="H87" s="2"/>
      <c r="J87" s="59">
        <v>100000000</v>
      </c>
      <c r="L87" s="59">
        <v>100000000</v>
      </c>
      <c r="M87" s="44"/>
      <c r="N87" s="59">
        <v>100000000</v>
      </c>
      <c r="O87" s="44"/>
      <c r="P87" s="59">
        <v>100000000</v>
      </c>
    </row>
    <row r="88" spans="1:16" s="1" customFormat="1" ht="21.95" customHeight="1">
      <c r="B88" s="1" t="s">
        <v>58</v>
      </c>
      <c r="J88" s="44"/>
      <c r="L88" s="44"/>
      <c r="M88" s="44"/>
      <c r="N88" s="44"/>
      <c r="O88" s="44"/>
      <c r="P88" s="44"/>
    </row>
    <row r="89" spans="1:16" s="1" customFormat="1" ht="21.95" customHeight="1">
      <c r="C89" s="1" t="s">
        <v>57</v>
      </c>
      <c r="H89" s="2"/>
      <c r="J89" s="44">
        <v>100000000</v>
      </c>
      <c r="L89" s="44">
        <v>100000000</v>
      </c>
      <c r="M89" s="44"/>
      <c r="N89" s="44">
        <v>100000000</v>
      </c>
      <c r="O89" s="44"/>
      <c r="P89" s="44">
        <v>100000000</v>
      </c>
    </row>
    <row r="90" spans="1:16" s="1" customFormat="1" ht="21.95" customHeight="1">
      <c r="A90" s="1" t="s">
        <v>59</v>
      </c>
      <c r="J90" s="44">
        <v>138500000</v>
      </c>
      <c r="L90" s="44">
        <v>138500000</v>
      </c>
      <c r="M90" s="44"/>
      <c r="N90" s="44">
        <v>138500000</v>
      </c>
      <c r="O90" s="44"/>
      <c r="P90" s="44">
        <v>138500000</v>
      </c>
    </row>
    <row r="91" spans="1:16" s="1" customFormat="1" ht="21.95" customHeight="1">
      <c r="A91" s="1" t="s">
        <v>60</v>
      </c>
      <c r="M91" s="44"/>
      <c r="N91" s="44"/>
      <c r="O91" s="44"/>
      <c r="P91" s="44"/>
    </row>
    <row r="92" spans="1:16" s="1" customFormat="1" ht="21.95" customHeight="1">
      <c r="B92" s="1" t="s">
        <v>61</v>
      </c>
      <c r="H92" s="2">
        <v>17.100000000000001</v>
      </c>
      <c r="J92" s="49">
        <v>10057461.83</v>
      </c>
      <c r="L92" s="49">
        <v>10057461.83</v>
      </c>
      <c r="M92" s="44"/>
      <c r="N92" s="44">
        <v>10057461.83</v>
      </c>
      <c r="O92" s="44"/>
      <c r="P92" s="44">
        <v>10057461.83</v>
      </c>
    </row>
    <row r="93" spans="1:16" s="1" customFormat="1" ht="21.95" customHeight="1">
      <c r="B93" s="1" t="s">
        <v>62</v>
      </c>
      <c r="H93" s="2"/>
      <c r="J93" s="49">
        <v>138615492.56000003</v>
      </c>
      <c r="L93" s="49">
        <v>144314157.79000002</v>
      </c>
      <c r="M93" s="48"/>
      <c r="N93" s="48">
        <v>76516992.879999936</v>
      </c>
      <c r="O93" s="48"/>
      <c r="P93" s="48">
        <v>85284748.689999953</v>
      </c>
    </row>
    <row r="94" spans="1:16" s="1" customFormat="1" ht="21.95" customHeight="1">
      <c r="A94" s="1" t="s">
        <v>63</v>
      </c>
      <c r="H94" s="2"/>
      <c r="J94" s="60">
        <v>4806981.8600000003</v>
      </c>
      <c r="K94" s="61"/>
      <c r="L94" s="60">
        <v>6192725.0600000005</v>
      </c>
      <c r="M94" s="61"/>
      <c r="N94" s="60">
        <v>4589517.8600000003</v>
      </c>
      <c r="O94" s="62"/>
      <c r="P94" s="60">
        <v>5975261.0600000005</v>
      </c>
    </row>
    <row r="95" spans="1:16" s="1" customFormat="1" ht="21.95" customHeight="1">
      <c r="A95" s="30" t="s">
        <v>64</v>
      </c>
      <c r="J95" s="48">
        <f>SUM(J88:J94)</f>
        <v>391979936.25000006</v>
      </c>
      <c r="L95" s="48">
        <f>SUM(L88:L94)</f>
        <v>399064344.68000001</v>
      </c>
      <c r="M95" s="44"/>
      <c r="N95" s="48">
        <f>SUM(N88:N94)</f>
        <v>329663972.56999993</v>
      </c>
      <c r="O95" s="44"/>
      <c r="P95" s="48">
        <f>SUM(P88:P94)</f>
        <v>339817471.57999998</v>
      </c>
    </row>
    <row r="96" spans="1:16" s="1" customFormat="1" ht="21.95" customHeight="1">
      <c r="A96" s="1" t="s">
        <v>65</v>
      </c>
      <c r="J96" s="47">
        <v>1057338.1199999999</v>
      </c>
      <c r="L96" s="47">
        <v>1006498.69</v>
      </c>
      <c r="M96" s="48"/>
      <c r="N96" s="46">
        <v>0</v>
      </c>
      <c r="O96" s="48"/>
      <c r="P96" s="46">
        <v>0</v>
      </c>
    </row>
    <row r="97" spans="1:16" s="1" customFormat="1" ht="21.95" customHeight="1">
      <c r="A97" s="30" t="s">
        <v>66</v>
      </c>
      <c r="J97" s="46">
        <f>SUM(J95:J96)</f>
        <v>393037274.37000006</v>
      </c>
      <c r="L97" s="46">
        <f>SUM(L95:L96)</f>
        <v>400070843.37</v>
      </c>
      <c r="M97" s="48"/>
      <c r="N97" s="46">
        <f>SUM(N95:N96)</f>
        <v>329663972.56999993</v>
      </c>
      <c r="O97" s="48"/>
      <c r="P97" s="46">
        <f>SUM(P95:P96)</f>
        <v>339817471.57999998</v>
      </c>
    </row>
    <row r="98" spans="1:16" s="1" customFormat="1" ht="10.5" customHeight="1">
      <c r="A98" s="30"/>
      <c r="M98" s="48"/>
      <c r="N98" s="48"/>
      <c r="O98" s="48"/>
      <c r="P98" s="48"/>
    </row>
    <row r="99" spans="1:16" s="1" customFormat="1" ht="21.95" customHeight="1" thickBot="1">
      <c r="A99" s="30" t="s">
        <v>67</v>
      </c>
      <c r="J99" s="50">
        <f>+J97+J82</f>
        <v>446415532.58000004</v>
      </c>
      <c r="L99" s="50">
        <f>+L97+L82</f>
        <v>458138639.82999998</v>
      </c>
      <c r="M99" s="44"/>
      <c r="N99" s="50">
        <f>+N97+N82</f>
        <v>388562267.52999991</v>
      </c>
      <c r="O99" s="44"/>
      <c r="P99" s="50">
        <f>+P97+P82</f>
        <v>413713270.06999999</v>
      </c>
    </row>
    <row r="100" spans="1:16" s="1" customFormat="1" ht="21.95" customHeight="1" thickTop="1">
      <c r="A100" s="30"/>
      <c r="J100" s="48"/>
      <c r="L100" s="48"/>
      <c r="M100" s="44"/>
      <c r="N100" s="48"/>
      <c r="O100" s="44"/>
      <c r="P100" s="48"/>
    </row>
    <row r="101" spans="1:16" s="1" customFormat="1" ht="21.95" customHeight="1">
      <c r="A101" s="112" t="s">
        <v>32</v>
      </c>
      <c r="D101" s="30"/>
      <c r="H101" s="2"/>
      <c r="M101" s="44"/>
      <c r="N101" s="44"/>
      <c r="O101" s="44"/>
      <c r="P101" s="44"/>
    </row>
    <row r="102" spans="1:16" s="1" customFormat="1" ht="21.95" customHeight="1">
      <c r="A102" s="112"/>
      <c r="D102" s="30"/>
      <c r="H102" s="2"/>
      <c r="M102" s="44"/>
      <c r="N102" s="44"/>
      <c r="O102" s="44"/>
      <c r="P102" s="44"/>
    </row>
    <row r="103" spans="1:16" s="1" customFormat="1" ht="21.95" customHeight="1">
      <c r="A103" s="112"/>
      <c r="D103" s="30"/>
      <c r="H103" s="2"/>
      <c r="M103" s="44"/>
      <c r="N103" s="44"/>
      <c r="O103" s="44"/>
      <c r="P103" s="44"/>
    </row>
    <row r="104" spans="1:16" s="1" customFormat="1" ht="21.95" customHeight="1">
      <c r="D104" s="30"/>
      <c r="H104" s="2"/>
      <c r="M104" s="44"/>
      <c r="N104" s="44"/>
      <c r="O104" s="44"/>
      <c r="P104" s="44"/>
    </row>
    <row r="105" spans="1:16" s="1" customFormat="1" ht="21.95" customHeight="1">
      <c r="D105" s="30"/>
      <c r="H105" s="2"/>
      <c r="M105" s="44"/>
      <c r="N105" s="44"/>
      <c r="O105" s="44"/>
      <c r="P105" s="44"/>
    </row>
    <row r="106" spans="1:16" s="1" customFormat="1" ht="21.95" customHeight="1">
      <c r="D106" s="30"/>
      <c r="H106" s="2"/>
      <c r="M106" s="44"/>
      <c r="N106" s="44"/>
      <c r="O106" s="44"/>
      <c r="P106" s="44"/>
    </row>
    <row r="107" spans="1:16" s="1" customFormat="1" ht="39.950000000000003" customHeight="1">
      <c r="D107" s="30"/>
      <c r="H107" s="2"/>
      <c r="M107" s="44"/>
      <c r="N107" s="44"/>
      <c r="O107" s="44"/>
      <c r="P107" s="44"/>
    </row>
    <row r="108" spans="1:16" ht="21.95" customHeight="1">
      <c r="A108" s="91"/>
      <c r="L108" s="40"/>
      <c r="M108" s="40"/>
      <c r="N108" s="40"/>
      <c r="O108" s="40"/>
      <c r="P108" s="40"/>
    </row>
    <row r="109" spans="1:16" ht="21.95" customHeight="1">
      <c r="A109" s="91"/>
      <c r="L109" s="40"/>
      <c r="M109" s="40"/>
      <c r="N109" s="40"/>
      <c r="O109" s="40"/>
      <c r="P109" s="40"/>
    </row>
    <row r="110" spans="1:16" ht="21.95" customHeight="1">
      <c r="A110" s="91"/>
      <c r="L110" s="40"/>
      <c r="M110" s="40"/>
      <c r="N110" s="40"/>
      <c r="O110" s="40"/>
      <c r="P110" s="40"/>
    </row>
    <row r="111" spans="1:16" ht="21.95" customHeight="1">
      <c r="L111" s="40"/>
      <c r="M111" s="40"/>
      <c r="N111" s="40"/>
      <c r="O111" s="40"/>
      <c r="P111" s="21" t="s">
        <v>68</v>
      </c>
    </row>
    <row r="112" spans="1:16" ht="21.95" customHeight="1">
      <c r="J112" s="49"/>
      <c r="N112" s="49"/>
      <c r="P112" s="49"/>
    </row>
    <row r="113" spans="10:16">
      <c r="J113" s="4"/>
      <c r="K113" s="134"/>
      <c r="L113" s="4"/>
      <c r="M113" s="4"/>
      <c r="N113" s="4"/>
      <c r="O113" s="4"/>
      <c r="P113" s="4"/>
    </row>
    <row r="114" spans="10:16">
      <c r="J114" s="49"/>
      <c r="N114" s="49"/>
      <c r="P114" s="49"/>
    </row>
  </sheetData>
  <mergeCells count="6">
    <mergeCell ref="J60:P60"/>
    <mergeCell ref="J5:P5"/>
    <mergeCell ref="N6:P6"/>
    <mergeCell ref="N61:P61"/>
    <mergeCell ref="J6:L6"/>
    <mergeCell ref="J61:L61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  <rowBreaks count="1" manualBreakCount="1">
    <brk id="5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8479A-8082-4564-B010-C181C85C6907}">
  <sheetPr>
    <tabColor rgb="FF002060"/>
  </sheetPr>
  <dimension ref="A1:P5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51" customWidth="1"/>
    <col min="5" max="5" width="10.5703125" style="51" customWidth="1"/>
    <col min="6" max="6" width="10.7109375" style="51" customWidth="1"/>
    <col min="7" max="7" width="21.140625" style="51" customWidth="1"/>
    <col min="8" max="8" width="11.7109375" style="51" customWidth="1"/>
    <col min="9" max="9" width="0.85546875" style="51" customWidth="1"/>
    <col min="10" max="10" width="16.7109375" style="63" customWidth="1"/>
    <col min="11" max="11" width="0.85546875" style="63" customWidth="1"/>
    <col min="12" max="12" width="16.7109375" style="63" customWidth="1"/>
    <col min="13" max="13" width="0.85546875" style="63" customWidth="1"/>
    <col min="14" max="14" width="16.7109375" style="63" customWidth="1"/>
    <col min="15" max="15" width="0.85546875" style="63" customWidth="1"/>
    <col min="16" max="16" width="16.7109375" style="63" customWidth="1"/>
    <col min="17" max="16384" width="9.140625" style="64"/>
  </cols>
  <sheetData>
    <row r="1" spans="1:16" s="51" customFormat="1" ht="21.95" customHeight="1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6" s="51" customFormat="1" ht="21.95" customHeight="1">
      <c r="A2" s="114" t="s">
        <v>69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6" s="51" customFormat="1" ht="21.95" customHeight="1">
      <c r="A3" s="114" t="s">
        <v>70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6" s="51" customFormat="1" ht="21.9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6" s="51" customFormat="1" ht="21.95" customHeight="1">
      <c r="J5" s="154" t="s">
        <v>3</v>
      </c>
      <c r="K5" s="154"/>
      <c r="L5" s="154"/>
      <c r="M5" s="154"/>
      <c r="N5" s="154"/>
      <c r="O5" s="154"/>
      <c r="P5" s="154"/>
    </row>
    <row r="6" spans="1:16" s="51" customFormat="1" ht="21.95" customHeight="1">
      <c r="J6" s="97" t="s">
        <v>4</v>
      </c>
      <c r="K6" s="97"/>
      <c r="L6" s="97"/>
      <c r="M6" s="63"/>
      <c r="N6" s="155" t="s">
        <v>5</v>
      </c>
      <c r="O6" s="155"/>
      <c r="P6" s="155"/>
    </row>
    <row r="7" spans="1:16" s="1" customFormat="1" ht="21.95" customHeight="1">
      <c r="H7" s="125" t="s">
        <v>6</v>
      </c>
      <c r="J7" s="127" t="s">
        <v>7</v>
      </c>
      <c r="K7" s="13"/>
      <c r="L7" s="127" t="s">
        <v>8</v>
      </c>
      <c r="M7" s="43"/>
      <c r="N7" s="127" t="s">
        <v>7</v>
      </c>
      <c r="O7" s="13"/>
      <c r="P7" s="127" t="s">
        <v>8</v>
      </c>
    </row>
    <row r="8" spans="1:16" s="51" customFormat="1" ht="21.95" customHeight="1">
      <c r="A8" s="114" t="s">
        <v>71</v>
      </c>
      <c r="J8" s="100"/>
      <c r="K8" s="100"/>
      <c r="L8" s="100"/>
      <c r="M8" s="63"/>
      <c r="N8" s="100"/>
      <c r="O8" s="100"/>
      <c r="P8" s="100"/>
    </row>
    <row r="9" spans="1:16" s="51" customFormat="1" ht="21.95" customHeight="1">
      <c r="A9" s="51" t="s">
        <v>72</v>
      </c>
      <c r="H9" s="115">
        <v>5.0999999999999996</v>
      </c>
      <c r="J9" s="35">
        <v>131159636.97</v>
      </c>
      <c r="K9" s="35"/>
      <c r="L9" s="35">
        <v>139353005.78</v>
      </c>
      <c r="M9" s="48"/>
      <c r="N9" s="41">
        <v>131159636.96999997</v>
      </c>
      <c r="O9" s="35"/>
      <c r="P9" s="35">
        <v>139353005.77999997</v>
      </c>
    </row>
    <row r="10" spans="1:16" s="51" customFormat="1" ht="21.95" customHeight="1">
      <c r="A10" s="51" t="s">
        <v>73</v>
      </c>
      <c r="H10" s="115">
        <v>5.0999999999999996</v>
      </c>
      <c r="J10" s="35">
        <v>5198286.9400000004</v>
      </c>
      <c r="K10" s="35"/>
      <c r="L10" s="35">
        <v>4412701.4000000004</v>
      </c>
      <c r="M10" s="48"/>
      <c r="N10" s="35">
        <v>0</v>
      </c>
      <c r="O10" s="35"/>
      <c r="P10" s="35">
        <v>0</v>
      </c>
    </row>
    <row r="11" spans="1:16" s="51" customFormat="1" ht="21.95" customHeight="1">
      <c r="A11" s="51" t="s">
        <v>74</v>
      </c>
      <c r="H11" s="115">
        <v>5.0999999999999996</v>
      </c>
      <c r="J11" s="10">
        <v>2090388.95</v>
      </c>
      <c r="K11" s="35"/>
      <c r="L11" s="10">
        <v>2725763.01</v>
      </c>
      <c r="M11" s="48"/>
      <c r="N11" s="35">
        <v>3900153.3400000003</v>
      </c>
      <c r="O11" s="35"/>
      <c r="P11" s="35">
        <v>4352336.7600000007</v>
      </c>
    </row>
    <row r="12" spans="1:16" s="51" customFormat="1" ht="21.95" customHeight="1">
      <c r="A12" s="114" t="s">
        <v>75</v>
      </c>
      <c r="H12" s="115"/>
      <c r="J12" s="27">
        <f>SUM(J9:J11)</f>
        <v>138448312.85999998</v>
      </c>
      <c r="K12" s="116"/>
      <c r="L12" s="27">
        <f>SUM(L9:L11)</f>
        <v>146491470.19</v>
      </c>
      <c r="M12" s="117"/>
      <c r="N12" s="27">
        <f>SUM(N9:N11)</f>
        <v>135059790.30999997</v>
      </c>
      <c r="O12" s="116"/>
      <c r="P12" s="27">
        <f>SUM(P9:P11)</f>
        <v>143705342.53999996</v>
      </c>
    </row>
    <row r="13" spans="1:16" s="51" customFormat="1" ht="7.5" customHeight="1">
      <c r="J13" s="117"/>
      <c r="K13" s="117"/>
      <c r="L13" s="117"/>
      <c r="M13" s="117"/>
      <c r="N13" s="117"/>
      <c r="O13" s="117"/>
      <c r="P13" s="117"/>
    </row>
    <row r="14" spans="1:16" s="51" customFormat="1" ht="21.95" customHeight="1">
      <c r="A14" s="114" t="s">
        <v>76</v>
      </c>
      <c r="H14" s="115"/>
      <c r="J14" s="26"/>
      <c r="K14" s="116"/>
      <c r="L14" s="26"/>
      <c r="M14" s="117"/>
      <c r="N14" s="26"/>
      <c r="O14" s="116"/>
      <c r="P14" s="26"/>
    </row>
    <row r="15" spans="1:16" s="51" customFormat="1" ht="21.95" customHeight="1">
      <c r="A15" s="51" t="s">
        <v>77</v>
      </c>
      <c r="G15" s="115"/>
      <c r="H15" s="115">
        <v>5.0999999999999996</v>
      </c>
      <c r="J15" s="48">
        <v>83925324.469999999</v>
      </c>
      <c r="K15" s="48"/>
      <c r="L15" s="48">
        <v>86512903.239999995</v>
      </c>
      <c r="M15" s="48"/>
      <c r="N15" s="35">
        <v>92159874.790000007</v>
      </c>
      <c r="O15" s="48"/>
      <c r="P15" s="35">
        <v>94749595.839999989</v>
      </c>
    </row>
    <row r="16" spans="1:16" s="51" customFormat="1" ht="21.95" customHeight="1">
      <c r="A16" s="51" t="s">
        <v>78</v>
      </c>
      <c r="G16" s="115"/>
      <c r="H16" s="115">
        <v>5.0999999999999996</v>
      </c>
      <c r="J16" s="48">
        <v>7266830.9699999997</v>
      </c>
      <c r="K16" s="48"/>
      <c r="L16" s="48">
        <v>6786292.71</v>
      </c>
      <c r="M16" s="48"/>
      <c r="N16" s="14">
        <v>0</v>
      </c>
      <c r="O16" s="48"/>
      <c r="P16" s="35">
        <v>0</v>
      </c>
    </row>
    <row r="17" spans="1:16" s="51" customFormat="1" ht="21.95" customHeight="1">
      <c r="A17" s="51" t="s">
        <v>79</v>
      </c>
      <c r="G17" s="115"/>
      <c r="H17" s="115"/>
      <c r="J17" s="48">
        <v>26080332.32</v>
      </c>
      <c r="K17" s="48"/>
      <c r="L17" s="48">
        <v>20698553.539999999</v>
      </c>
      <c r="M17" s="48"/>
      <c r="N17" s="35">
        <v>26080332.32</v>
      </c>
      <c r="O17" s="48"/>
      <c r="P17" s="35">
        <v>20698553.539999995</v>
      </c>
    </row>
    <row r="18" spans="1:16" s="51" customFormat="1" ht="21.95" customHeight="1">
      <c r="A18" s="51" t="s">
        <v>80</v>
      </c>
      <c r="G18" s="115"/>
      <c r="H18" s="115">
        <v>5.0999999999999996</v>
      </c>
      <c r="J18" s="48">
        <v>23505524.890000001</v>
      </c>
      <c r="K18" s="48"/>
      <c r="L18" s="48">
        <v>21756232.629999999</v>
      </c>
      <c r="M18" s="48"/>
      <c r="N18" s="35">
        <v>23042394.499999996</v>
      </c>
      <c r="O18" s="48"/>
      <c r="P18" s="35">
        <v>24873398.82</v>
      </c>
    </row>
    <row r="19" spans="1:16" s="51" customFormat="1" ht="21.95" customHeight="1">
      <c r="A19" s="114" t="s">
        <v>81</v>
      </c>
      <c r="G19" s="115"/>
      <c r="H19" s="115"/>
      <c r="J19" s="128">
        <f>SUM(J15:J18)</f>
        <v>140778012.64999998</v>
      </c>
      <c r="K19" s="65"/>
      <c r="L19" s="128">
        <f>SUM(L15:L18)</f>
        <v>135753982.11999997</v>
      </c>
      <c r="M19" s="65"/>
      <c r="N19" s="128">
        <f>SUM(N15:N18)</f>
        <v>141282601.61000001</v>
      </c>
      <c r="O19" s="65"/>
      <c r="P19" s="128">
        <f>SUM(P15:P18)</f>
        <v>140321548.19999999</v>
      </c>
    </row>
    <row r="20" spans="1:16" s="51" customFormat="1" ht="12" customHeight="1">
      <c r="A20" s="114"/>
      <c r="G20" s="115"/>
      <c r="H20" s="115"/>
      <c r="J20" s="117"/>
      <c r="K20" s="65"/>
      <c r="L20" s="117"/>
      <c r="M20" s="65"/>
      <c r="N20" s="117"/>
      <c r="O20" s="65"/>
      <c r="P20" s="117"/>
    </row>
    <row r="21" spans="1:16" s="51" customFormat="1" ht="21.95" customHeight="1">
      <c r="A21" s="114" t="s">
        <v>82</v>
      </c>
      <c r="G21" s="115"/>
      <c r="H21" s="115"/>
      <c r="J21" s="117">
        <f>+J12-J19</f>
        <v>-2329699.7899999917</v>
      </c>
      <c r="K21" s="65"/>
      <c r="L21" s="117">
        <f>+L12-L19</f>
        <v>10737488.070000023</v>
      </c>
      <c r="M21" s="65"/>
      <c r="N21" s="117">
        <f>+N12-N19</f>
        <v>-6222811.3000000417</v>
      </c>
      <c r="O21" s="65"/>
      <c r="P21" s="117">
        <f>+P12-P19</f>
        <v>3383794.3399999738</v>
      </c>
    </row>
    <row r="22" spans="1:16" s="51" customFormat="1" ht="21.95" customHeight="1">
      <c r="A22" s="51" t="s">
        <v>83</v>
      </c>
      <c r="G22" s="115"/>
      <c r="H22" s="115">
        <v>5.0999999999999996</v>
      </c>
      <c r="J22" s="73">
        <v>-926269.83</v>
      </c>
      <c r="K22" s="48"/>
      <c r="L22" s="73">
        <v>-1082971.54</v>
      </c>
      <c r="M22" s="48"/>
      <c r="N22" s="73">
        <v>-1434540.72</v>
      </c>
      <c r="O22" s="48"/>
      <c r="P22" s="73">
        <v>-2048213.7000000002</v>
      </c>
    </row>
    <row r="23" spans="1:16" s="51" customFormat="1" ht="21.95" customHeight="1">
      <c r="A23" s="118" t="s">
        <v>84</v>
      </c>
      <c r="G23" s="115"/>
      <c r="H23" s="115"/>
      <c r="J23" s="65">
        <f>+J21+J22</f>
        <v>-3255969.6199999917</v>
      </c>
      <c r="K23" s="66"/>
      <c r="L23" s="65">
        <f>+L21+L22</f>
        <v>9654516.5300000235</v>
      </c>
      <c r="M23" s="66"/>
      <c r="N23" s="65">
        <f>+N21+N22</f>
        <v>-7657352.0200000415</v>
      </c>
      <c r="O23" s="66"/>
      <c r="P23" s="65">
        <f>+P21+P22</f>
        <v>1335580.6399999736</v>
      </c>
    </row>
    <row r="24" spans="1:16" s="51" customFormat="1" ht="21.95" customHeight="1">
      <c r="A24" s="51" t="s">
        <v>85</v>
      </c>
      <c r="B24" s="119"/>
      <c r="G24" s="115"/>
      <c r="H24" s="115" t="s">
        <v>86</v>
      </c>
      <c r="J24" s="65">
        <v>108093.82</v>
      </c>
      <c r="K24" s="65"/>
      <c r="L24" s="65">
        <v>-2154309.8199999998</v>
      </c>
      <c r="M24" s="65"/>
      <c r="N24" s="26">
        <v>1389546.21</v>
      </c>
      <c r="O24" s="65"/>
      <c r="P24" s="26">
        <v>-872717.4600000002</v>
      </c>
    </row>
    <row r="25" spans="1:16" s="51" customFormat="1" ht="21.95" customHeight="1">
      <c r="A25" s="114" t="s">
        <v>87</v>
      </c>
      <c r="G25" s="115"/>
      <c r="H25" s="115"/>
      <c r="J25" s="67">
        <f>SUM(J23:J24)</f>
        <v>-3147875.7999999919</v>
      </c>
      <c r="K25" s="68"/>
      <c r="L25" s="67">
        <f>SUM(L23:L24)</f>
        <v>7500206.7100000232</v>
      </c>
      <c r="M25" s="68"/>
      <c r="N25" s="67">
        <f>SUM(N23:N24)</f>
        <v>-6267805.8100000415</v>
      </c>
      <c r="O25" s="68"/>
      <c r="P25" s="67">
        <f>SUM(P23:P24)</f>
        <v>462863.17999997339</v>
      </c>
    </row>
    <row r="26" spans="1:16" s="51" customFormat="1" ht="6" customHeight="1">
      <c r="J26" s="117"/>
      <c r="K26" s="117"/>
      <c r="L26" s="117"/>
      <c r="M26" s="117"/>
      <c r="N26" s="117"/>
      <c r="O26" s="117"/>
      <c r="P26" s="117"/>
    </row>
    <row r="27" spans="1:16" s="51" customFormat="1" ht="21.95" customHeight="1">
      <c r="A27" s="120" t="s">
        <v>88</v>
      </c>
      <c r="B27" s="121"/>
      <c r="C27" s="121"/>
      <c r="D27" s="121"/>
      <c r="J27" s="117"/>
      <c r="K27" s="117"/>
      <c r="L27" s="117"/>
      <c r="M27" s="117"/>
      <c r="N27" s="117"/>
      <c r="O27" s="117"/>
      <c r="P27" s="117"/>
    </row>
    <row r="28" spans="1:16" s="51" customFormat="1" ht="21.95" customHeight="1">
      <c r="A28" s="122" t="s">
        <v>89</v>
      </c>
      <c r="B28" s="121"/>
      <c r="C28" s="121"/>
      <c r="J28" s="117"/>
      <c r="K28" s="117"/>
      <c r="L28" s="117"/>
      <c r="M28" s="117"/>
      <c r="N28" s="117"/>
      <c r="O28" s="117"/>
      <c r="P28" s="117"/>
    </row>
    <row r="29" spans="1:16" s="51" customFormat="1" ht="21.95" customHeight="1">
      <c r="B29" s="1" t="s">
        <v>90</v>
      </c>
      <c r="C29" s="108"/>
      <c r="E29" s="1"/>
      <c r="G29" s="115"/>
      <c r="H29" s="115"/>
    </row>
    <row r="30" spans="1:16" s="51" customFormat="1" ht="21.95" customHeight="1">
      <c r="B30" s="1"/>
      <c r="C30" s="108" t="s">
        <v>91</v>
      </c>
      <c r="E30" s="1"/>
      <c r="G30" s="115"/>
      <c r="H30" s="115" t="s">
        <v>92</v>
      </c>
      <c r="J30" s="68">
        <v>17084.8</v>
      </c>
      <c r="K30" s="68"/>
      <c r="L30" s="65">
        <v>23379.200000000001</v>
      </c>
      <c r="M30" s="68"/>
      <c r="N30" s="68">
        <v>17084.8</v>
      </c>
      <c r="O30" s="68"/>
      <c r="P30" s="65">
        <v>23379.200000000001</v>
      </c>
    </row>
    <row r="31" spans="1:16" s="51" customFormat="1" ht="21.95" customHeight="1">
      <c r="B31" s="1" t="s">
        <v>93</v>
      </c>
      <c r="C31" s="108"/>
      <c r="E31" s="1"/>
      <c r="G31" s="115"/>
      <c r="H31" s="115"/>
      <c r="J31" s="68"/>
      <c r="K31" s="68"/>
      <c r="L31" s="68"/>
      <c r="M31" s="68"/>
      <c r="N31" s="68"/>
      <c r="O31" s="68"/>
      <c r="P31" s="68"/>
    </row>
    <row r="32" spans="1:16" s="51" customFormat="1" ht="21.95" customHeight="1">
      <c r="B32" s="1"/>
      <c r="C32" s="108" t="s">
        <v>94</v>
      </c>
      <c r="E32" s="1"/>
      <c r="G32" s="115"/>
      <c r="H32" s="115" t="s">
        <v>92</v>
      </c>
      <c r="J32" s="69">
        <v>-1402828</v>
      </c>
      <c r="K32" s="68"/>
      <c r="L32" s="46">
        <v>3887295.2</v>
      </c>
      <c r="M32" s="68"/>
      <c r="N32" s="68">
        <v>-1402828</v>
      </c>
      <c r="O32" s="68"/>
      <c r="P32" s="46">
        <v>3878024</v>
      </c>
    </row>
    <row r="33" spans="1:16" s="51" customFormat="1" ht="21.95" customHeight="1">
      <c r="A33" s="120" t="s">
        <v>95</v>
      </c>
      <c r="C33" s="108"/>
      <c r="E33" s="1"/>
      <c r="G33" s="115"/>
      <c r="H33" s="115"/>
      <c r="J33" s="70">
        <f>SUM(J30:J32)</f>
        <v>-1385743.2</v>
      </c>
      <c r="K33" s="68"/>
      <c r="L33" s="65">
        <f>SUM(L30:L32)</f>
        <v>3910674.4000000004</v>
      </c>
      <c r="M33" s="68"/>
      <c r="N33" s="70">
        <f>SUM(N30:N32)</f>
        <v>-1385743.2</v>
      </c>
      <c r="O33" s="68"/>
      <c r="P33" s="65">
        <f>SUM(P30:P32)</f>
        <v>3901403.2</v>
      </c>
    </row>
    <row r="34" spans="1:16" s="51" customFormat="1" ht="6.75" customHeight="1">
      <c r="A34" s="121"/>
      <c r="B34" s="121"/>
      <c r="C34" s="122"/>
      <c r="D34" s="121"/>
      <c r="J34" s="129"/>
      <c r="K34" s="117"/>
      <c r="L34" s="129"/>
      <c r="M34" s="117"/>
      <c r="N34" s="129"/>
      <c r="O34" s="117"/>
      <c r="P34" s="129"/>
    </row>
    <row r="35" spans="1:16" s="51" customFormat="1" ht="21.95" customHeight="1" thickBot="1">
      <c r="A35" s="120" t="s">
        <v>96</v>
      </c>
      <c r="B35" s="120"/>
      <c r="C35" s="121"/>
      <c r="D35" s="121"/>
      <c r="J35" s="130">
        <f>J25+J33</f>
        <v>-4533618.9999999916</v>
      </c>
      <c r="K35" s="117"/>
      <c r="L35" s="130">
        <f>L25+L33</f>
        <v>11410881.110000024</v>
      </c>
      <c r="M35" s="117"/>
      <c r="N35" s="130">
        <f>N25+N33</f>
        <v>-7653549.0100000417</v>
      </c>
      <c r="O35" s="117"/>
      <c r="P35" s="130">
        <f>P25+P33</f>
        <v>4364266.3799999738</v>
      </c>
    </row>
    <row r="36" spans="1:16" s="51" customFormat="1" ht="6" customHeight="1" thickTop="1">
      <c r="A36" s="120"/>
      <c r="B36" s="120"/>
      <c r="C36" s="121"/>
      <c r="D36" s="121"/>
      <c r="J36" s="117"/>
      <c r="K36" s="117"/>
      <c r="L36" s="117"/>
      <c r="M36" s="117"/>
      <c r="N36" s="117"/>
      <c r="O36" s="117"/>
      <c r="P36" s="117"/>
    </row>
    <row r="37" spans="1:16" s="51" customFormat="1" ht="21.95" customHeight="1">
      <c r="A37" s="114" t="s">
        <v>97</v>
      </c>
      <c r="G37" s="115"/>
      <c r="H37" s="115"/>
      <c r="J37" s="71"/>
      <c r="K37" s="72"/>
      <c r="L37" s="71"/>
      <c r="M37" s="72"/>
      <c r="N37" s="71"/>
      <c r="O37" s="72"/>
      <c r="P37" s="71"/>
    </row>
    <row r="38" spans="1:16" s="51" customFormat="1" ht="21.95" customHeight="1">
      <c r="B38" s="51" t="s">
        <v>98</v>
      </c>
      <c r="G38" s="115"/>
      <c r="J38" s="65">
        <f>+J40-J39</f>
        <v>-3198715.2299999921</v>
      </c>
      <c r="K38" s="66"/>
      <c r="L38" s="65">
        <f>+L40-L39</f>
        <v>7452026.720000023</v>
      </c>
      <c r="M38" s="72"/>
      <c r="N38" s="71"/>
      <c r="O38" s="72"/>
      <c r="P38" s="71"/>
    </row>
    <row r="39" spans="1:16" s="51" customFormat="1" ht="21.95" customHeight="1">
      <c r="B39" s="51" t="s">
        <v>99</v>
      </c>
      <c r="G39" s="115"/>
      <c r="J39" s="73">
        <v>50839.43</v>
      </c>
      <c r="K39" s="65"/>
      <c r="L39" s="46">
        <v>48179.99</v>
      </c>
      <c r="M39" s="71"/>
      <c r="N39" s="71"/>
      <c r="O39" s="72"/>
      <c r="P39" s="71"/>
    </row>
    <row r="40" spans="1:16" s="51" customFormat="1" ht="21.95" customHeight="1" thickBot="1">
      <c r="A40" s="114" t="s">
        <v>87</v>
      </c>
      <c r="B40" s="123"/>
      <c r="C40" s="114"/>
      <c r="D40" s="114"/>
      <c r="G40" s="115"/>
      <c r="H40" s="115"/>
      <c r="J40" s="74">
        <f>J25</f>
        <v>-3147875.7999999919</v>
      </c>
      <c r="K40" s="66"/>
      <c r="L40" s="74">
        <f>L25</f>
        <v>7500206.7100000232</v>
      </c>
      <c r="M40" s="72"/>
      <c r="N40" s="71"/>
      <c r="O40" s="72"/>
      <c r="P40" s="71"/>
    </row>
    <row r="41" spans="1:16" s="51" customFormat="1" ht="9.6" customHeight="1" thickTop="1">
      <c r="J41" s="63"/>
      <c r="K41" s="63"/>
      <c r="L41" s="63"/>
      <c r="M41" s="63"/>
      <c r="N41" s="71"/>
      <c r="O41" s="72"/>
      <c r="P41" s="71"/>
    </row>
    <row r="42" spans="1:16" s="51" customFormat="1" ht="21.95" customHeight="1">
      <c r="A42" s="114" t="s">
        <v>100</v>
      </c>
      <c r="G42" s="115"/>
      <c r="H42" s="115"/>
      <c r="J42" s="65"/>
      <c r="K42" s="66"/>
      <c r="L42" s="65"/>
      <c r="M42" s="72"/>
      <c r="N42" s="71"/>
      <c r="O42" s="72"/>
      <c r="P42" s="71"/>
    </row>
    <row r="43" spans="1:16" s="51" customFormat="1" ht="21.95" customHeight="1">
      <c r="B43" s="51" t="s">
        <v>98</v>
      </c>
      <c r="G43" s="115"/>
      <c r="J43" s="65">
        <v>-4584458.4299999913</v>
      </c>
      <c r="K43" s="66"/>
      <c r="L43" s="65">
        <v>11362701.120000023</v>
      </c>
      <c r="M43" s="72"/>
      <c r="N43" s="71"/>
      <c r="O43" s="72"/>
      <c r="P43" s="75"/>
    </row>
    <row r="44" spans="1:16" s="51" customFormat="1" ht="21.95" customHeight="1">
      <c r="B44" s="51" t="s">
        <v>99</v>
      </c>
      <c r="G44" s="115"/>
      <c r="J44" s="73">
        <v>50839.43</v>
      </c>
      <c r="K44" s="65"/>
      <c r="L44" s="73">
        <v>48179.99</v>
      </c>
      <c r="M44" s="71"/>
      <c r="N44" s="71"/>
      <c r="O44" s="72"/>
      <c r="P44" s="75"/>
    </row>
    <row r="45" spans="1:16" s="51" customFormat="1" ht="21.95" customHeight="1" thickBot="1">
      <c r="A45" s="114" t="s">
        <v>96</v>
      </c>
      <c r="B45" s="123"/>
      <c r="C45" s="114"/>
      <c r="D45" s="114"/>
      <c r="G45" s="115"/>
      <c r="H45" s="115"/>
      <c r="J45" s="74">
        <f>J35</f>
        <v>-4533618.9999999916</v>
      </c>
      <c r="K45" s="66"/>
      <c r="L45" s="74">
        <f>L35</f>
        <v>11410881.110000024</v>
      </c>
      <c r="M45" s="72"/>
      <c r="N45" s="71"/>
      <c r="O45" s="72"/>
      <c r="P45" s="75"/>
    </row>
    <row r="46" spans="1:16" s="51" customFormat="1" ht="6.6" customHeight="1" thickTop="1">
      <c r="A46" s="114"/>
      <c r="G46" s="115"/>
      <c r="J46" s="124"/>
      <c r="K46" s="124"/>
      <c r="L46" s="124"/>
      <c r="M46" s="124"/>
      <c r="N46" s="124"/>
      <c r="O46" s="124"/>
      <c r="P46" s="124"/>
    </row>
    <row r="47" spans="1:16" s="51" customFormat="1" ht="21.95" customHeight="1">
      <c r="A47" s="114" t="s">
        <v>101</v>
      </c>
      <c r="B47" s="114"/>
      <c r="G47" s="115"/>
      <c r="H47" s="115"/>
      <c r="J47" s="76"/>
      <c r="K47" s="28"/>
      <c r="L47" s="76"/>
      <c r="M47" s="28"/>
      <c r="N47" s="76"/>
      <c r="O47" s="28"/>
      <c r="P47" s="76"/>
    </row>
    <row r="48" spans="1:16" s="51" customFormat="1" ht="21.95" customHeight="1">
      <c r="A48" s="88" t="s">
        <v>102</v>
      </c>
      <c r="B48" s="114"/>
      <c r="G48" s="115"/>
      <c r="H48" s="115">
        <v>20</v>
      </c>
      <c r="J48" s="142">
        <v>-0.31987152299999921</v>
      </c>
      <c r="K48" s="28"/>
      <c r="L48" s="76">
        <v>0.74520267200000234</v>
      </c>
      <c r="M48" s="28"/>
      <c r="N48" s="142">
        <v>-0.62678058100000411</v>
      </c>
      <c r="O48" s="28"/>
      <c r="P48" s="76">
        <v>4.6286317999997342E-2</v>
      </c>
    </row>
    <row r="49" spans="1:16" s="1" customFormat="1" ht="21.95" customHeight="1">
      <c r="A49" s="30"/>
      <c r="L49" s="40"/>
      <c r="M49" s="40"/>
      <c r="N49" s="132"/>
      <c r="O49" s="40"/>
      <c r="P49" s="40"/>
    </row>
    <row r="50" spans="1:16" s="1" customFormat="1" ht="21.95" customHeight="1">
      <c r="A50" s="112" t="s">
        <v>32</v>
      </c>
      <c r="L50" s="40"/>
      <c r="M50" s="40"/>
      <c r="N50" s="40"/>
      <c r="O50" s="40"/>
    </row>
    <row r="51" spans="1:16" s="1" customFormat="1" ht="21.95" customHeight="1">
      <c r="L51" s="40"/>
      <c r="M51" s="40"/>
      <c r="N51" s="40"/>
      <c r="O51" s="40"/>
    </row>
    <row r="52" spans="1:16" s="1" customFormat="1" ht="21.95" customHeight="1">
      <c r="L52" s="40"/>
      <c r="M52" s="40"/>
      <c r="N52" s="40"/>
      <c r="O52" s="40"/>
    </row>
    <row r="53" spans="1:16" s="1" customFormat="1" ht="21.95" customHeight="1">
      <c r="L53" s="40"/>
      <c r="M53" s="40"/>
      <c r="N53" s="40"/>
      <c r="O53" s="40"/>
    </row>
    <row r="54" spans="1:16" s="1" customFormat="1" ht="31.15" customHeight="1">
      <c r="L54" s="40"/>
      <c r="M54" s="40"/>
      <c r="N54" s="40"/>
      <c r="O54" s="40"/>
    </row>
    <row r="55" spans="1:16" s="3" customFormat="1" ht="21.95" customHeight="1">
      <c r="A55" s="91"/>
      <c r="B55" s="1"/>
      <c r="C55" s="1"/>
      <c r="D55" s="1"/>
      <c r="E55" s="1"/>
      <c r="F55" s="1"/>
      <c r="G55" s="1"/>
      <c r="H55" s="1"/>
      <c r="I55" s="1"/>
      <c r="J55" s="1"/>
      <c r="K55" s="1"/>
      <c r="L55" s="40"/>
      <c r="M55" s="40"/>
      <c r="N55" s="40"/>
      <c r="O55" s="40"/>
      <c r="P55" s="40"/>
    </row>
    <row r="56" spans="1:16" s="3" customFormat="1" ht="21.95" customHeight="1">
      <c r="A56" s="91"/>
      <c r="B56" s="1"/>
      <c r="C56" s="1"/>
      <c r="D56" s="1"/>
      <c r="E56" s="1"/>
      <c r="F56" s="1"/>
      <c r="G56" s="1"/>
      <c r="H56" s="1"/>
      <c r="I56" s="1"/>
      <c r="J56" s="1"/>
      <c r="K56" s="1"/>
      <c r="L56" s="40"/>
      <c r="M56" s="40"/>
      <c r="N56" s="40"/>
      <c r="O56" s="40"/>
      <c r="P56" s="40"/>
    </row>
    <row r="57" spans="1:16" s="3" customFormat="1" ht="21.95" customHeight="1">
      <c r="A57" s="91"/>
      <c r="B57" s="1"/>
      <c r="C57" s="1"/>
      <c r="D57" s="1"/>
      <c r="E57" s="1"/>
      <c r="F57" s="1"/>
      <c r="G57" s="1"/>
      <c r="H57" s="1"/>
      <c r="I57" s="1"/>
      <c r="J57" s="1"/>
      <c r="K57" s="1"/>
      <c r="L57" s="40"/>
      <c r="M57" s="40"/>
      <c r="N57" s="40"/>
      <c r="O57" s="40"/>
      <c r="P57" s="40"/>
    </row>
    <row r="58" spans="1:16" ht="21.95" customHeight="1">
      <c r="A58" s="1"/>
      <c r="P58" s="21" t="s">
        <v>103</v>
      </c>
    </row>
  </sheetData>
  <mergeCells count="2">
    <mergeCell ref="J5:P5"/>
    <mergeCell ref="N6:P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E38"/>
  <sheetViews>
    <sheetView view="pageBreakPreview" zoomScaleNormal="80" zoomScaleSheetLayoutView="100" zoomScalePageLayoutView="70" workbookViewId="0">
      <selection activeCell="A4" sqref="A4"/>
    </sheetView>
  </sheetViews>
  <sheetFormatPr defaultColWidth="9.140625" defaultRowHeight="20.25"/>
  <cols>
    <col min="1" max="3" width="3.140625" style="1" customWidth="1"/>
    <col min="4" max="4" width="28.7109375" style="1" customWidth="1"/>
    <col min="5" max="5" width="9.7109375" style="1" customWidth="1"/>
    <col min="6" max="6" width="0.5703125" style="1" customWidth="1"/>
    <col min="7" max="7" width="16" style="1" customWidth="1"/>
    <col min="8" max="8" width="0.5703125" style="1" customWidth="1"/>
    <col min="9" max="9" width="16.42578125" style="1" customWidth="1"/>
    <col min="10" max="10" width="0.5703125" style="1" customWidth="1"/>
    <col min="11" max="11" width="15.7109375" style="1" customWidth="1"/>
    <col min="12" max="12" width="0.5703125" style="1" customWidth="1"/>
    <col min="13" max="13" width="16.140625" style="1" customWidth="1"/>
    <col min="14" max="14" width="0.5703125" style="1" customWidth="1"/>
    <col min="15" max="15" width="24.42578125" style="1" customWidth="1"/>
    <col min="16" max="16" width="0.5703125" style="1" customWidth="1"/>
    <col min="17" max="17" width="18.7109375" style="1" customWidth="1"/>
    <col min="18" max="18" width="0.5703125" style="1" customWidth="1"/>
    <col min="19" max="19" width="17.42578125" style="1" customWidth="1"/>
    <col min="20" max="20" width="0.5703125" style="1" customWidth="1"/>
    <col min="21" max="21" width="16.7109375" style="1" customWidth="1"/>
    <col min="22" max="22" width="0.5703125" style="1" customWidth="1"/>
    <col min="23" max="23" width="14.140625" style="1" customWidth="1"/>
    <col min="24" max="24" width="0.42578125" style="1" customWidth="1"/>
    <col min="25" max="25" width="16.140625" style="1" customWidth="1"/>
    <col min="26" max="26" width="17.140625" style="3" customWidth="1"/>
    <col min="27" max="27" width="9.140625" style="3"/>
    <col min="28" max="28" width="14.5703125" style="3" bestFit="1" customWidth="1"/>
    <col min="29" max="29" width="9.140625" style="3"/>
    <col min="30" max="30" width="13.5703125" style="3" bestFit="1" customWidth="1"/>
    <col min="31" max="31" width="9.140625" style="3"/>
    <col min="32" max="32" width="14.5703125" style="3" bestFit="1" customWidth="1"/>
    <col min="33" max="16384" width="9.140625" style="3"/>
  </cols>
  <sheetData>
    <row r="1" spans="1:25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s="1" customFormat="1" ht="21.95" customHeight="1">
      <c r="A2" s="30" t="s">
        <v>104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s="1" customFormat="1" ht="21.95" customHeight="1">
      <c r="A3" s="30" t="str">
        <f>+PL!A3</f>
        <v>สำหรับปี สิ้นสุดวันที่ 31 ธันวาคม 2567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s="1" customFormat="1" ht="21.95" customHeight="1"/>
    <row r="5" spans="1:25" s="1" customFormat="1" ht="21.95" customHeight="1">
      <c r="G5" s="156" t="s">
        <v>3</v>
      </c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</row>
    <row r="6" spans="1:25" s="1" customFormat="1" ht="21.95" customHeight="1">
      <c r="G6" s="157" t="s">
        <v>4</v>
      </c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</row>
    <row r="7" spans="1:25" s="1" customFormat="1" ht="21.95" customHeight="1">
      <c r="G7" s="157" t="s">
        <v>105</v>
      </c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2"/>
      <c r="W7" s="2"/>
      <c r="X7" s="2"/>
      <c r="Y7" s="2"/>
    </row>
    <row r="8" spans="1:25" s="1" customFormat="1" ht="21.95" customHeight="1">
      <c r="G8" s="2"/>
      <c r="K8" s="156" t="s">
        <v>60</v>
      </c>
      <c r="L8" s="156"/>
      <c r="M8" s="156"/>
      <c r="N8" s="2"/>
      <c r="O8" s="157" t="s">
        <v>63</v>
      </c>
      <c r="P8" s="157"/>
      <c r="Q8" s="157"/>
      <c r="R8" s="157"/>
      <c r="S8" s="157"/>
      <c r="U8" s="2"/>
      <c r="W8" s="2"/>
      <c r="Y8" s="2"/>
    </row>
    <row r="9" spans="1:25" s="1" customFormat="1" ht="21.95" customHeight="1">
      <c r="G9" s="2"/>
      <c r="I9" s="2"/>
      <c r="K9" s="113"/>
      <c r="O9" s="2" t="s">
        <v>106</v>
      </c>
      <c r="Q9" s="2"/>
      <c r="R9" s="2"/>
      <c r="S9" s="2"/>
      <c r="U9" s="2"/>
      <c r="W9" s="2"/>
      <c r="Y9" s="2"/>
    </row>
    <row r="10" spans="1:25" s="1" customFormat="1" ht="21.95" customHeight="1">
      <c r="G10" s="2"/>
      <c r="I10" s="2"/>
      <c r="K10" s="2"/>
      <c r="O10" s="2" t="s">
        <v>107</v>
      </c>
      <c r="Q10" s="2" t="s">
        <v>108</v>
      </c>
      <c r="R10" s="2"/>
      <c r="S10" s="2"/>
      <c r="U10" s="2" t="s">
        <v>109</v>
      </c>
      <c r="W10" s="2" t="s">
        <v>110</v>
      </c>
      <c r="Y10" s="2"/>
    </row>
    <row r="11" spans="1:25" s="1" customFormat="1" ht="21.95" customHeight="1">
      <c r="G11" s="2" t="s">
        <v>111</v>
      </c>
      <c r="I11" s="2" t="s">
        <v>112</v>
      </c>
      <c r="K11" s="2" t="s">
        <v>113</v>
      </c>
      <c r="O11" s="2" t="s">
        <v>114</v>
      </c>
      <c r="Q11" s="2" t="s">
        <v>115</v>
      </c>
      <c r="R11" s="2"/>
      <c r="S11" s="2" t="s">
        <v>116</v>
      </c>
      <c r="U11" s="2" t="s">
        <v>117</v>
      </c>
      <c r="W11" s="2" t="s">
        <v>118</v>
      </c>
      <c r="Y11" s="2" t="s">
        <v>109</v>
      </c>
    </row>
    <row r="12" spans="1:25" s="1" customFormat="1" ht="21.95" customHeight="1">
      <c r="E12" s="99" t="s">
        <v>6</v>
      </c>
      <c r="F12" s="2"/>
      <c r="G12" s="99" t="s">
        <v>119</v>
      </c>
      <c r="I12" s="99" t="s">
        <v>120</v>
      </c>
      <c r="K12" s="99" t="s">
        <v>121</v>
      </c>
      <c r="M12" s="99" t="s">
        <v>122</v>
      </c>
      <c r="N12" s="2"/>
      <c r="O12" s="99" t="s">
        <v>123</v>
      </c>
      <c r="P12" s="2"/>
      <c r="Q12" s="99" t="s">
        <v>124</v>
      </c>
      <c r="R12" s="2"/>
      <c r="S12" s="99" t="s">
        <v>125</v>
      </c>
      <c r="U12" s="99" t="s">
        <v>126</v>
      </c>
      <c r="W12" s="99" t="s">
        <v>127</v>
      </c>
      <c r="Y12" s="99" t="s">
        <v>128</v>
      </c>
    </row>
    <row r="13" spans="1:25" s="1" customFormat="1" ht="7.5" customHeight="1">
      <c r="G13" s="42"/>
      <c r="I13" s="42"/>
      <c r="K13" s="32"/>
      <c r="M13" s="42"/>
      <c r="N13" s="42"/>
      <c r="O13" s="42"/>
      <c r="P13" s="42"/>
      <c r="Q13" s="42"/>
      <c r="R13" s="42"/>
      <c r="S13" s="42"/>
      <c r="U13" s="42"/>
      <c r="W13" s="42"/>
      <c r="Y13" s="42"/>
    </row>
    <row r="14" spans="1:25" s="1" customFormat="1" ht="21.95" customHeight="1">
      <c r="A14" s="1" t="s">
        <v>129</v>
      </c>
      <c r="G14" s="33">
        <v>100000000</v>
      </c>
      <c r="H14" s="33"/>
      <c r="I14" s="33">
        <v>138500000</v>
      </c>
      <c r="J14" s="24"/>
      <c r="K14" s="33">
        <v>10057461.83</v>
      </c>
      <c r="L14" s="24"/>
      <c r="M14" s="33">
        <v>140362131.06999999</v>
      </c>
      <c r="N14" s="33"/>
      <c r="O14" s="33">
        <v>-673212.8</v>
      </c>
      <c r="P14" s="33"/>
      <c r="Q14" s="33">
        <v>2955263.46</v>
      </c>
      <c r="R14" s="33"/>
      <c r="S14" s="33">
        <f>SUM(O14:Q14)</f>
        <v>2282050.66</v>
      </c>
      <c r="T14" s="24"/>
      <c r="U14" s="33">
        <f>+G14+I14+K14+M14+S14</f>
        <v>391201643.56</v>
      </c>
      <c r="V14" s="24"/>
      <c r="W14" s="33">
        <v>958318.7</v>
      </c>
      <c r="X14" s="24"/>
      <c r="Y14" s="33">
        <f>SUM(U14:W14)</f>
        <v>392159962.25999999</v>
      </c>
    </row>
    <row r="15" spans="1:25" s="1" customFormat="1" ht="21.95" customHeight="1">
      <c r="A15" s="111" t="s">
        <v>130</v>
      </c>
      <c r="G15" s="33"/>
      <c r="H15" s="33"/>
      <c r="I15" s="33"/>
      <c r="J15" s="24"/>
      <c r="K15" s="33"/>
      <c r="L15" s="24"/>
      <c r="M15" s="33"/>
      <c r="N15" s="33"/>
      <c r="O15" s="33"/>
      <c r="P15" s="33"/>
      <c r="Q15" s="33"/>
      <c r="R15" s="33"/>
      <c r="S15" s="33"/>
      <c r="T15" s="24"/>
      <c r="U15" s="33"/>
      <c r="V15" s="24"/>
      <c r="W15" s="33"/>
      <c r="X15" s="24"/>
      <c r="Y15" s="33"/>
    </row>
    <row r="16" spans="1:25" s="1" customFormat="1" ht="21.95" customHeight="1">
      <c r="B16" s="1" t="s">
        <v>131</v>
      </c>
      <c r="E16" s="2">
        <v>18.2</v>
      </c>
      <c r="G16" s="6">
        <v>0</v>
      </c>
      <c r="H16" s="33"/>
      <c r="I16" s="6">
        <v>0</v>
      </c>
      <c r="J16" s="24"/>
      <c r="K16" s="6">
        <v>0</v>
      </c>
      <c r="L16" s="24"/>
      <c r="M16" s="33">
        <v>-3500000</v>
      </c>
      <c r="N16" s="33"/>
      <c r="O16" s="6">
        <v>0</v>
      </c>
      <c r="P16" s="33"/>
      <c r="Q16" s="6">
        <v>0</v>
      </c>
      <c r="R16" s="33"/>
      <c r="S16" s="6">
        <v>0</v>
      </c>
      <c r="T16" s="24"/>
      <c r="U16" s="33">
        <v>-3500000</v>
      </c>
      <c r="V16" s="24"/>
      <c r="W16" s="6">
        <v>0</v>
      </c>
      <c r="X16" s="24"/>
      <c r="Y16" s="33">
        <f>SUM(U16:W16)</f>
        <v>-3500000</v>
      </c>
    </row>
    <row r="17" spans="1:31" s="1" customFormat="1" ht="21.95" customHeight="1">
      <c r="A17" s="111" t="s">
        <v>96</v>
      </c>
      <c r="G17" s="33"/>
      <c r="H17" s="24"/>
      <c r="I17" s="33"/>
      <c r="J17" s="24"/>
      <c r="K17" s="33"/>
      <c r="L17" s="24"/>
      <c r="M17" s="33"/>
      <c r="N17" s="33"/>
      <c r="O17" s="33"/>
      <c r="P17" s="33"/>
      <c r="Q17" s="33"/>
      <c r="R17" s="33"/>
      <c r="S17" s="33"/>
      <c r="T17" s="24"/>
      <c r="U17" s="33"/>
      <c r="V17" s="24"/>
      <c r="W17" s="33"/>
      <c r="X17" s="24"/>
      <c r="Y17" s="33"/>
    </row>
    <row r="18" spans="1:31" s="1" customFormat="1" ht="21.95" customHeight="1">
      <c r="B18" s="1" t="s">
        <v>132</v>
      </c>
      <c r="E18" s="2"/>
      <c r="G18" s="6">
        <v>0</v>
      </c>
      <c r="H18" s="6"/>
      <c r="I18" s="6">
        <v>0</v>
      </c>
      <c r="J18" s="6"/>
      <c r="K18" s="6">
        <v>0</v>
      </c>
      <c r="L18" s="24"/>
      <c r="M18" s="33">
        <v>7452026.720000023</v>
      </c>
      <c r="N18" s="33"/>
      <c r="O18" s="33">
        <v>0</v>
      </c>
      <c r="P18" s="33"/>
      <c r="Q18" s="33">
        <v>0</v>
      </c>
      <c r="R18" s="33"/>
      <c r="S18" s="33">
        <f>SUM(O18:Q18)</f>
        <v>0</v>
      </c>
      <c r="T18" s="24"/>
      <c r="U18" s="33">
        <f>+G18+I18+K18+M18+S18</f>
        <v>7452026.720000023</v>
      </c>
      <c r="V18" s="24"/>
      <c r="W18" s="33">
        <v>48179.99</v>
      </c>
      <c r="X18" s="24"/>
      <c r="Y18" s="33">
        <f>SUM(U18:W18)</f>
        <v>7500206.7100000232</v>
      </c>
    </row>
    <row r="19" spans="1:31" s="1" customFormat="1" ht="21.95" customHeight="1">
      <c r="B19" s="1" t="s">
        <v>88</v>
      </c>
      <c r="E19" s="2" t="s">
        <v>92</v>
      </c>
      <c r="G19" s="5">
        <v>0</v>
      </c>
      <c r="H19" s="4"/>
      <c r="I19" s="5">
        <v>0</v>
      </c>
      <c r="J19" s="4"/>
      <c r="K19" s="5">
        <v>0</v>
      </c>
      <c r="L19" s="24"/>
      <c r="M19" s="34">
        <v>0</v>
      </c>
      <c r="N19" s="33"/>
      <c r="O19" s="33">
        <v>23379.200000000001</v>
      </c>
      <c r="P19" s="33"/>
      <c r="Q19" s="34">
        <v>3887295.2</v>
      </c>
      <c r="R19" s="33"/>
      <c r="S19" s="34">
        <f>SUM(O19:Q19)</f>
        <v>3910674.4000000004</v>
      </c>
      <c r="T19" s="24"/>
      <c r="U19" s="34">
        <f>+G19+I19+K19+M19+S19</f>
        <v>3910674.4000000004</v>
      </c>
      <c r="V19" s="24"/>
      <c r="W19" s="34">
        <v>0</v>
      </c>
      <c r="X19" s="24"/>
      <c r="Y19" s="34">
        <f>SUM(U19:W19)</f>
        <v>3910674.4000000004</v>
      </c>
    </row>
    <row r="20" spans="1:31" s="1" customFormat="1" ht="21.95" customHeight="1">
      <c r="A20" s="1" t="s">
        <v>133</v>
      </c>
      <c r="E20" s="2"/>
      <c r="G20" s="93">
        <f>SUM(G18:G19)</f>
        <v>0</v>
      </c>
      <c r="H20" s="4"/>
      <c r="I20" s="93">
        <f>SUM(I18:I19)</f>
        <v>0</v>
      </c>
      <c r="J20" s="4"/>
      <c r="K20" s="93">
        <f>SUM(K18:K19)</f>
        <v>0</v>
      </c>
      <c r="L20" s="24"/>
      <c r="M20" s="93">
        <f>SUM(M18:M19)</f>
        <v>7452026.720000023</v>
      </c>
      <c r="N20" s="33"/>
      <c r="O20" s="135">
        <f>SUM(O18:O19)</f>
        <v>23379.200000000001</v>
      </c>
      <c r="P20" s="33"/>
      <c r="Q20" s="93">
        <f>SUM(Q18:Q19)</f>
        <v>3887295.2</v>
      </c>
      <c r="R20" s="33"/>
      <c r="S20" s="135">
        <f>SUM(S18:S19)</f>
        <v>3910674.4000000004</v>
      </c>
      <c r="T20" s="24"/>
      <c r="U20" s="93">
        <f>SUM(U18:U19)</f>
        <v>11362701.120000023</v>
      </c>
      <c r="V20" s="24"/>
      <c r="W20" s="93">
        <f>SUM(W18:W19)</f>
        <v>48179.99</v>
      </c>
      <c r="X20" s="24"/>
      <c r="Y20" s="34">
        <f>SUM(U20:W20)</f>
        <v>11410881.110000024</v>
      </c>
    </row>
    <row r="21" spans="1:31" s="1" customFormat="1" ht="21.95" customHeight="1">
      <c r="A21" s="1" t="s">
        <v>134</v>
      </c>
      <c r="E21" s="2"/>
      <c r="G21" s="150">
        <f>SUM(G14:G19)</f>
        <v>100000000</v>
      </c>
      <c r="H21" s="33"/>
      <c r="I21" s="150">
        <f>SUM(I14:I19)</f>
        <v>138500000</v>
      </c>
      <c r="J21" s="24"/>
      <c r="K21" s="150">
        <f>SUM(K14:K19)</f>
        <v>10057461.83</v>
      </c>
      <c r="L21" s="24"/>
      <c r="M21" s="150">
        <f>SUM(M14:M19)</f>
        <v>144314157.79000002</v>
      </c>
      <c r="N21" s="33"/>
      <c r="O21" s="150">
        <f>SUM(O14:O19)</f>
        <v>-649833.60000000009</v>
      </c>
      <c r="P21" s="33"/>
      <c r="Q21" s="150">
        <f>SUM(Q14:Q19)</f>
        <v>6842558.6600000001</v>
      </c>
      <c r="R21" s="33"/>
      <c r="S21" s="150">
        <f>SUM(S14:S19)</f>
        <v>6192725.0600000005</v>
      </c>
      <c r="T21" s="24"/>
      <c r="U21" s="150">
        <f>+G21+I21+K21+M21+S21</f>
        <v>399064344.68000001</v>
      </c>
      <c r="V21" s="24"/>
      <c r="W21" s="150">
        <f>SUM(W14:W19)</f>
        <v>1006498.69</v>
      </c>
      <c r="X21" s="24"/>
      <c r="Y21" s="150">
        <f>SUM(Y14:Y19)</f>
        <v>400070843.37</v>
      </c>
      <c r="Z21" s="4"/>
      <c r="AA21" s="4"/>
      <c r="AB21" s="4"/>
      <c r="AC21" s="4"/>
      <c r="AD21" s="4"/>
      <c r="AE21" s="4"/>
    </row>
    <row r="22" spans="1:31" s="1" customFormat="1" ht="6.75" customHeight="1">
      <c r="E22" s="2"/>
      <c r="G22" s="33"/>
      <c r="H22" s="33"/>
      <c r="I22" s="33"/>
      <c r="J22" s="24"/>
      <c r="K22" s="33"/>
      <c r="L22" s="24"/>
      <c r="M22" s="33"/>
      <c r="N22" s="33"/>
      <c r="O22" s="33"/>
      <c r="P22" s="33"/>
      <c r="Q22" s="33"/>
      <c r="R22" s="33"/>
      <c r="S22" s="33"/>
      <c r="T22" s="24"/>
      <c r="U22" s="33"/>
      <c r="V22" s="24"/>
      <c r="W22" s="33"/>
      <c r="X22" s="24"/>
      <c r="Y22" s="33"/>
      <c r="Z22" s="4"/>
      <c r="AA22" s="4"/>
      <c r="AB22" s="4"/>
      <c r="AC22" s="4"/>
      <c r="AD22" s="4"/>
      <c r="AE22" s="4"/>
    </row>
    <row r="23" spans="1:31" s="1" customFormat="1" ht="21.95" customHeight="1">
      <c r="A23" s="111" t="s">
        <v>130</v>
      </c>
      <c r="E23" s="2"/>
      <c r="G23" s="33"/>
      <c r="H23" s="33"/>
      <c r="I23" s="33"/>
      <c r="J23" s="24"/>
      <c r="K23" s="33"/>
      <c r="L23" s="24"/>
      <c r="M23" s="33"/>
      <c r="N23" s="33"/>
      <c r="O23" s="33"/>
      <c r="P23" s="33"/>
      <c r="Q23" s="33"/>
      <c r="R23" s="33"/>
      <c r="S23" s="33"/>
      <c r="T23" s="24"/>
      <c r="U23" s="33"/>
      <c r="V23" s="24"/>
      <c r="W23" s="33"/>
      <c r="X23" s="24"/>
      <c r="Y23" s="33"/>
      <c r="Z23" s="4"/>
      <c r="AA23" s="4"/>
      <c r="AB23" s="4"/>
      <c r="AC23" s="4"/>
      <c r="AD23" s="4"/>
      <c r="AE23" s="4"/>
    </row>
    <row r="24" spans="1:31" s="1" customFormat="1" ht="21.95" customHeight="1">
      <c r="B24" s="1" t="s">
        <v>135</v>
      </c>
      <c r="E24" s="2">
        <v>18.100000000000001</v>
      </c>
      <c r="G24" s="33">
        <v>0</v>
      </c>
      <c r="H24" s="33"/>
      <c r="I24" s="33">
        <v>0</v>
      </c>
      <c r="J24" s="24"/>
      <c r="K24" s="33">
        <v>0</v>
      </c>
      <c r="L24" s="24"/>
      <c r="M24" s="33">
        <v>-2499950</v>
      </c>
      <c r="N24" s="33"/>
      <c r="O24" s="33">
        <v>0</v>
      </c>
      <c r="P24" s="33"/>
      <c r="Q24" s="33">
        <v>0</v>
      </c>
      <c r="R24" s="33"/>
      <c r="S24" s="33">
        <f>SUM(O24:Q24)</f>
        <v>0</v>
      </c>
      <c r="T24" s="24"/>
      <c r="U24" s="33">
        <f>SUM(M24:S24)</f>
        <v>-2499950</v>
      </c>
      <c r="V24" s="24"/>
      <c r="W24" s="33">
        <v>0</v>
      </c>
      <c r="X24" s="24"/>
      <c r="Y24" s="33">
        <f>SUM(U24:W24)</f>
        <v>-2499950</v>
      </c>
      <c r="Z24" s="4"/>
      <c r="AA24" s="4"/>
      <c r="AB24" s="4"/>
      <c r="AC24" s="4"/>
      <c r="AD24" s="4"/>
      <c r="AE24" s="4"/>
    </row>
    <row r="25" spans="1:31" s="1" customFormat="1" ht="21.95" customHeight="1">
      <c r="A25" s="111" t="s">
        <v>96</v>
      </c>
      <c r="E25" s="2"/>
      <c r="G25" s="33"/>
      <c r="H25" s="33"/>
      <c r="I25" s="33"/>
      <c r="J25" s="24"/>
      <c r="K25" s="33"/>
      <c r="L25" s="24"/>
      <c r="M25" s="33"/>
      <c r="N25" s="33"/>
      <c r="O25" s="33"/>
      <c r="P25" s="33"/>
      <c r="Q25" s="33"/>
      <c r="R25" s="33"/>
      <c r="S25" s="33"/>
      <c r="T25" s="24"/>
      <c r="U25" s="33"/>
      <c r="V25" s="24"/>
      <c r="W25" s="33"/>
      <c r="X25" s="24"/>
      <c r="Y25" s="33"/>
    </row>
    <row r="26" spans="1:31" s="1" customFormat="1" ht="21.95" customHeight="1">
      <c r="B26" s="1" t="s">
        <v>132</v>
      </c>
      <c r="E26" s="2"/>
      <c r="G26" s="6">
        <v>0</v>
      </c>
      <c r="H26" s="6"/>
      <c r="I26" s="6">
        <v>0</v>
      </c>
      <c r="J26" s="6"/>
      <c r="K26" s="6">
        <v>0</v>
      </c>
      <c r="L26" s="24"/>
      <c r="M26" s="33">
        <v>-3198715.2299999921</v>
      </c>
      <c r="N26" s="33"/>
      <c r="O26" s="33">
        <v>0</v>
      </c>
      <c r="P26" s="33"/>
      <c r="Q26" s="33">
        <v>0</v>
      </c>
      <c r="R26" s="33"/>
      <c r="S26" s="33">
        <f>SUM(O26:Q26)</f>
        <v>0</v>
      </c>
      <c r="T26" s="24"/>
      <c r="U26" s="33">
        <f>+G26+I26+K26+M26+S26</f>
        <v>-3198715.2299999921</v>
      </c>
      <c r="V26" s="24"/>
      <c r="W26" s="33">
        <v>50839.43</v>
      </c>
      <c r="X26" s="24"/>
      <c r="Y26" s="33">
        <f>SUM(U26:W26)</f>
        <v>-3147875.7999999919</v>
      </c>
    </row>
    <row r="27" spans="1:31" s="1" customFormat="1" ht="21.95" customHeight="1">
      <c r="A27" s="112"/>
      <c r="B27" s="112" t="s">
        <v>88</v>
      </c>
      <c r="C27" s="112"/>
      <c r="E27" s="2" t="s">
        <v>92</v>
      </c>
      <c r="G27" s="5">
        <v>0</v>
      </c>
      <c r="H27" s="4"/>
      <c r="I27" s="5">
        <v>0</v>
      </c>
      <c r="J27" s="4"/>
      <c r="K27" s="5">
        <v>0</v>
      </c>
      <c r="L27" s="24"/>
      <c r="M27" s="34">
        <v>0</v>
      </c>
      <c r="N27" s="33"/>
      <c r="O27" s="33">
        <v>17084.8</v>
      </c>
      <c r="P27" s="33"/>
      <c r="Q27" s="34">
        <v>-1402828</v>
      </c>
      <c r="R27" s="33"/>
      <c r="S27" s="33">
        <f>SUM(O27:Q27)</f>
        <v>-1385743.2</v>
      </c>
      <c r="T27" s="24"/>
      <c r="U27" s="33">
        <f>+G27+I27+K27+M27+S27</f>
        <v>-1385743.2</v>
      </c>
      <c r="V27" s="24"/>
      <c r="W27" s="34">
        <v>0</v>
      </c>
      <c r="X27" s="24"/>
      <c r="Y27" s="33">
        <f>SUM(U27:W27)</f>
        <v>-1385743.2</v>
      </c>
    </row>
    <row r="28" spans="1:31" s="1" customFormat="1" ht="21.95" customHeight="1">
      <c r="A28" s="1" t="s">
        <v>133</v>
      </c>
      <c r="B28" s="112"/>
      <c r="G28" s="93">
        <f>SUM(G26:G27)</f>
        <v>0</v>
      </c>
      <c r="H28" s="4"/>
      <c r="I28" s="93">
        <f>SUM(I26:I27)</f>
        <v>0</v>
      </c>
      <c r="J28" s="4"/>
      <c r="K28" s="93">
        <f>SUM(K26:K27)</f>
        <v>0</v>
      </c>
      <c r="L28" s="24"/>
      <c r="M28" s="148">
        <f>SUM(M26:M27)</f>
        <v>-3198715.2299999921</v>
      </c>
      <c r="N28" s="33"/>
      <c r="O28" s="94">
        <f>SUM(O26:O27)</f>
        <v>17084.8</v>
      </c>
      <c r="P28" s="33"/>
      <c r="Q28" s="94">
        <f>SUM(Q26:Q27)</f>
        <v>-1402828</v>
      </c>
      <c r="R28" s="33"/>
      <c r="S28" s="94">
        <f>SUM(S26:S27)</f>
        <v>-1385743.2</v>
      </c>
      <c r="T28" s="24"/>
      <c r="U28" s="94">
        <f>SUM(U26:U27)</f>
        <v>-4584458.4299999923</v>
      </c>
      <c r="V28" s="24"/>
      <c r="W28" s="94">
        <f>SUM(W24:W27)</f>
        <v>50839.43</v>
      </c>
      <c r="X28" s="24"/>
      <c r="Y28" s="94">
        <f>SUM(U28:W28)</f>
        <v>-4533618.9999999925</v>
      </c>
    </row>
    <row r="29" spans="1:31" s="1" customFormat="1" ht="21.95" customHeight="1" thickBot="1">
      <c r="A29" s="1" t="s">
        <v>136</v>
      </c>
      <c r="G29" s="36">
        <f>+G21+G28+G24</f>
        <v>100000000</v>
      </c>
      <c r="H29" s="24"/>
      <c r="I29" s="36">
        <f>+I21+I28+I24</f>
        <v>138500000</v>
      </c>
      <c r="J29" s="24"/>
      <c r="K29" s="36">
        <f>+K21+K28+K24</f>
        <v>10057461.83</v>
      </c>
      <c r="L29" s="24"/>
      <c r="M29" s="36">
        <f>+M21+M28+M24</f>
        <v>138615492.56000003</v>
      </c>
      <c r="N29" s="33"/>
      <c r="O29" s="36">
        <f>+O21+O28</f>
        <v>-632748.80000000005</v>
      </c>
      <c r="P29" s="33"/>
      <c r="Q29" s="36">
        <f>+Q21+Q28+Q24</f>
        <v>5439730.6600000001</v>
      </c>
      <c r="R29" s="33"/>
      <c r="S29" s="36">
        <f>+S21+S28+S24</f>
        <v>4806981.8600000003</v>
      </c>
      <c r="T29" s="24"/>
      <c r="U29" s="36">
        <f>+U21+U28+U24</f>
        <v>391979936.25</v>
      </c>
      <c r="V29" s="24"/>
      <c r="W29" s="36">
        <f>+W21+W28+W24</f>
        <v>1057338.1199999999</v>
      </c>
      <c r="X29" s="24"/>
      <c r="Y29" s="36">
        <f>+Y21+Y28+Y24</f>
        <v>393037274.37</v>
      </c>
      <c r="Z29" s="24"/>
    </row>
    <row r="30" spans="1:31" s="1" customFormat="1" ht="21" customHeight="1" thickTop="1">
      <c r="G30" s="33"/>
      <c r="H30" s="24"/>
      <c r="I30" s="33"/>
      <c r="J30" s="24"/>
      <c r="K30" s="33"/>
      <c r="L30" s="24"/>
      <c r="M30" s="33"/>
      <c r="N30" s="33"/>
      <c r="O30" s="33"/>
      <c r="P30" s="33"/>
      <c r="Q30" s="33"/>
      <c r="R30" s="33"/>
      <c r="S30" s="33"/>
      <c r="T30" s="24"/>
      <c r="U30" s="33"/>
      <c r="V30" s="24"/>
      <c r="W30" s="33"/>
      <c r="X30" s="24"/>
      <c r="Y30" s="33"/>
      <c r="Z30" s="24"/>
    </row>
    <row r="31" spans="1:31" s="1" customFormat="1" ht="21.95" customHeight="1">
      <c r="A31" s="112" t="s">
        <v>32</v>
      </c>
      <c r="G31" s="33"/>
      <c r="H31" s="24"/>
      <c r="I31" s="33"/>
      <c r="J31" s="24"/>
      <c r="K31" s="33"/>
      <c r="L31" s="24"/>
      <c r="M31" s="33"/>
      <c r="N31" s="33"/>
      <c r="O31" s="33"/>
      <c r="P31" s="33"/>
      <c r="Q31" s="33"/>
      <c r="R31" s="33"/>
      <c r="S31" s="33"/>
      <c r="T31" s="24"/>
      <c r="U31" s="33"/>
      <c r="V31" s="24"/>
      <c r="W31" s="33"/>
      <c r="X31" s="24"/>
      <c r="Y31" s="33"/>
    </row>
    <row r="32" spans="1:31" s="1" customFormat="1" ht="21.95" customHeight="1">
      <c r="A32" s="112"/>
      <c r="G32" s="33"/>
      <c r="H32" s="24"/>
      <c r="I32" s="33"/>
      <c r="J32" s="24"/>
      <c r="K32" s="33"/>
      <c r="L32" s="24"/>
      <c r="M32" s="33"/>
      <c r="N32" s="33"/>
      <c r="O32" s="33"/>
      <c r="P32" s="33"/>
      <c r="Q32" s="33"/>
      <c r="R32" s="33"/>
      <c r="S32" s="33"/>
      <c r="T32" s="24"/>
      <c r="U32" s="33"/>
      <c r="V32" s="24"/>
      <c r="W32" s="33"/>
      <c r="X32" s="24"/>
      <c r="Y32" s="33"/>
    </row>
    <row r="33" spans="5:25" s="1" customFormat="1" ht="21.95" customHeight="1">
      <c r="G33" s="33"/>
      <c r="H33" s="24"/>
      <c r="I33" s="33"/>
      <c r="J33" s="24"/>
      <c r="K33" s="33"/>
      <c r="L33" s="24"/>
      <c r="M33" s="33"/>
      <c r="N33" s="33"/>
      <c r="O33" s="33"/>
      <c r="P33" s="33"/>
      <c r="Q33" s="33"/>
      <c r="R33" s="33"/>
      <c r="S33" s="33"/>
      <c r="T33" s="24"/>
      <c r="U33" s="33"/>
      <c r="V33" s="24"/>
      <c r="W33" s="33"/>
      <c r="X33" s="24"/>
      <c r="Y33" s="33"/>
    </row>
    <row r="34" spans="5:25" s="1" customFormat="1" ht="21.95" customHeight="1">
      <c r="G34" s="33"/>
      <c r="H34" s="24"/>
      <c r="I34" s="33"/>
      <c r="J34" s="24"/>
      <c r="K34" s="33"/>
      <c r="L34" s="24"/>
      <c r="M34" s="33"/>
      <c r="N34" s="33"/>
      <c r="O34" s="33"/>
      <c r="P34" s="33"/>
      <c r="Q34" s="33"/>
      <c r="R34" s="33"/>
      <c r="S34" s="33"/>
      <c r="T34" s="24"/>
      <c r="U34" s="33"/>
      <c r="V34" s="24"/>
      <c r="W34" s="33"/>
      <c r="X34" s="24"/>
      <c r="Y34" s="33"/>
    </row>
    <row r="35" spans="5:25" s="1" customFormat="1" ht="34.35" customHeight="1">
      <c r="G35" s="33"/>
      <c r="H35" s="24"/>
      <c r="I35" s="33"/>
      <c r="J35" s="24"/>
      <c r="K35" s="33"/>
      <c r="L35" s="24"/>
      <c r="M35" s="33"/>
      <c r="N35" s="33"/>
      <c r="O35" s="33"/>
      <c r="P35" s="33"/>
      <c r="Q35" s="33"/>
      <c r="R35" s="33"/>
      <c r="S35" s="33"/>
      <c r="T35" s="24"/>
      <c r="U35" s="33"/>
      <c r="V35" s="24"/>
      <c r="W35" s="33"/>
      <c r="X35" s="24"/>
      <c r="Y35" s="33"/>
    </row>
    <row r="36" spans="5:25" ht="21.95" customHeight="1">
      <c r="E36" s="91"/>
      <c r="P36" s="40"/>
      <c r="U36" s="38"/>
      <c r="X36" s="15"/>
      <c r="Y36" s="15"/>
    </row>
    <row r="37" spans="5:25" ht="21.95" customHeight="1">
      <c r="E37" s="91"/>
      <c r="P37" s="40"/>
      <c r="Q37" s="30"/>
      <c r="R37" s="30"/>
      <c r="S37" s="30"/>
      <c r="T37" s="30"/>
      <c r="U37" s="38"/>
      <c r="X37" s="24"/>
      <c r="Y37" s="33"/>
    </row>
    <row r="38" spans="5:25" ht="21.95" customHeight="1"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Y38" s="92" t="s">
        <v>137</v>
      </c>
    </row>
  </sheetData>
  <mergeCells count="5">
    <mergeCell ref="G5:Y5"/>
    <mergeCell ref="G6:Y6"/>
    <mergeCell ref="G7:U7"/>
    <mergeCell ref="K8:M8"/>
    <mergeCell ref="O8:S8"/>
  </mergeCells>
  <pageMargins left="0.59055118110236227" right="0.59055118110236227" top="0.98425196850393704" bottom="0.39370078740157483" header="0.51181102362204722" footer="0.15748031496062992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38"/>
  <sheetViews>
    <sheetView view="pageBreakPreview" zoomScaleNormal="80" zoomScaleSheetLayoutView="100" zoomScalePageLayoutView="60" workbookViewId="0">
      <selection activeCell="A4" sqref="A4"/>
    </sheetView>
  </sheetViews>
  <sheetFormatPr defaultColWidth="9.140625" defaultRowHeight="20.25" customHeight="1"/>
  <cols>
    <col min="1" max="3" width="3.140625" style="1" customWidth="1"/>
    <col min="4" max="4" width="45.7109375" style="1" customWidth="1"/>
    <col min="5" max="5" width="9.7109375" style="1" customWidth="1"/>
    <col min="6" max="6" width="0.85546875" style="1" customWidth="1"/>
    <col min="7" max="7" width="18.140625" style="1" customWidth="1"/>
    <col min="8" max="8" width="0.85546875" style="1" customWidth="1"/>
    <col min="9" max="9" width="18.140625" style="1" customWidth="1"/>
    <col min="10" max="10" width="0.85546875" style="1" customWidth="1"/>
    <col min="11" max="11" width="18.140625" style="1" customWidth="1"/>
    <col min="12" max="12" width="0.85546875" style="1" customWidth="1"/>
    <col min="13" max="13" width="18.140625" style="1" customWidth="1"/>
    <col min="14" max="14" width="0.85546875" style="1" customWidth="1"/>
    <col min="15" max="15" width="25.140625" style="1" customWidth="1"/>
    <col min="16" max="16" width="0.85546875" style="1" customWidth="1"/>
    <col min="17" max="17" width="19.140625" style="1" customWidth="1"/>
    <col min="18" max="18" width="0.85546875" style="1" customWidth="1"/>
    <col min="19" max="19" width="18.140625" style="1" customWidth="1"/>
    <col min="20" max="20" width="0.85546875" style="1" customWidth="1"/>
    <col min="21" max="21" width="18.5703125" style="1" customWidth="1"/>
    <col min="22" max="22" width="1.42578125" style="3" customWidth="1"/>
    <col min="23" max="23" width="15.85546875" style="3" bestFit="1" customWidth="1"/>
    <col min="24" max="24" width="14.140625" style="3" bestFit="1" customWidth="1"/>
    <col min="25" max="16384" width="9.140625" style="3"/>
  </cols>
  <sheetData>
    <row r="1" spans="1:22" s="1" customFormat="1" ht="21.95" customHeight="1">
      <c r="A1" s="3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2" s="1" customFormat="1" ht="21.95" customHeight="1">
      <c r="A2" s="31" t="s">
        <v>138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1:22" s="1" customFormat="1" ht="21.95" customHeight="1">
      <c r="A3" s="31" t="str">
        <f>+งบเปลี่ยนแปลงรวม!A3</f>
        <v>สำหรับปี สิ้นสุดวันที่ 31 ธันวาคม 2567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</row>
    <row r="4" spans="1:22" s="1" customFormat="1" ht="21.9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</row>
    <row r="5" spans="1:22" s="1" customFormat="1" ht="21.95" customHeight="1">
      <c r="G5" s="156" t="s">
        <v>3</v>
      </c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</row>
    <row r="6" spans="1:22" s="1" customFormat="1" ht="21.95" customHeight="1">
      <c r="G6" s="157" t="s">
        <v>5</v>
      </c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2" s="1" customFormat="1" ht="21.95" customHeight="1">
      <c r="G7" s="2"/>
      <c r="H7" s="2"/>
      <c r="I7" s="2"/>
      <c r="J7" s="2"/>
      <c r="K7" s="156" t="s">
        <v>60</v>
      </c>
      <c r="L7" s="156"/>
      <c r="M7" s="156"/>
      <c r="N7" s="2"/>
      <c r="O7" s="157" t="s">
        <v>63</v>
      </c>
      <c r="P7" s="157"/>
      <c r="Q7" s="157"/>
      <c r="R7" s="157"/>
      <c r="S7" s="157"/>
      <c r="T7" s="2"/>
      <c r="U7" s="2"/>
    </row>
    <row r="8" spans="1:22" s="1" customFormat="1" ht="21.95" customHeight="1">
      <c r="G8" s="2"/>
      <c r="K8" s="110"/>
      <c r="N8" s="2"/>
      <c r="O8" s="2" t="s">
        <v>106</v>
      </c>
      <c r="Q8" s="2"/>
      <c r="R8" s="2"/>
      <c r="S8" s="2"/>
      <c r="U8" s="2"/>
    </row>
    <row r="9" spans="1:22" s="1" customFormat="1" ht="21.95" customHeight="1">
      <c r="G9" s="2"/>
      <c r="N9" s="2"/>
      <c r="O9" s="2" t="s">
        <v>107</v>
      </c>
      <c r="Q9" s="2" t="s">
        <v>108</v>
      </c>
      <c r="R9" s="2"/>
      <c r="S9" s="2"/>
      <c r="U9" s="2"/>
    </row>
    <row r="10" spans="1:22" s="1" customFormat="1" ht="21.95" customHeight="1">
      <c r="G10" s="2" t="s">
        <v>111</v>
      </c>
      <c r="I10" s="2" t="s">
        <v>112</v>
      </c>
      <c r="K10" s="2" t="s">
        <v>113</v>
      </c>
      <c r="O10" s="2" t="s">
        <v>114</v>
      </c>
      <c r="Q10" s="2" t="s">
        <v>115</v>
      </c>
      <c r="R10" s="2"/>
      <c r="S10" s="2" t="s">
        <v>116</v>
      </c>
      <c r="U10" s="2" t="s">
        <v>109</v>
      </c>
    </row>
    <row r="11" spans="1:22" s="1" customFormat="1" ht="21.95" customHeight="1">
      <c r="E11" s="99" t="s">
        <v>6</v>
      </c>
      <c r="F11" s="2"/>
      <c r="G11" s="99" t="s">
        <v>119</v>
      </c>
      <c r="I11" s="99" t="s">
        <v>120</v>
      </c>
      <c r="K11" s="99" t="s">
        <v>121</v>
      </c>
      <c r="M11" s="99" t="s">
        <v>122</v>
      </c>
      <c r="N11" s="2"/>
      <c r="O11" s="99" t="s">
        <v>123</v>
      </c>
      <c r="P11" s="2"/>
      <c r="Q11" s="99" t="s">
        <v>124</v>
      </c>
      <c r="R11" s="2"/>
      <c r="S11" s="99" t="s">
        <v>125</v>
      </c>
      <c r="U11" s="99" t="s">
        <v>128</v>
      </c>
    </row>
    <row r="12" spans="1:22" s="1" customFormat="1" ht="7.5" customHeight="1">
      <c r="H12" s="77"/>
      <c r="J12" s="77"/>
      <c r="L12" s="77"/>
      <c r="M12" s="77"/>
      <c r="N12" s="77"/>
      <c r="O12" s="77"/>
      <c r="P12" s="77"/>
      <c r="T12" s="77"/>
      <c r="V12" s="77"/>
    </row>
    <row r="13" spans="1:22" s="1" customFormat="1" ht="21.95" customHeight="1">
      <c r="A13" s="1" t="s">
        <v>129</v>
      </c>
      <c r="G13" s="79">
        <v>100000000</v>
      </c>
      <c r="H13" s="79"/>
      <c r="I13" s="79">
        <v>138500000</v>
      </c>
      <c r="J13" s="79"/>
      <c r="K13" s="79">
        <v>10057461.83</v>
      </c>
      <c r="L13" s="24"/>
      <c r="M13" s="79">
        <v>88321885.510000005</v>
      </c>
      <c r="N13" s="79"/>
      <c r="O13" s="79">
        <v>-673212.8</v>
      </c>
      <c r="P13" s="79"/>
      <c r="Q13" s="79">
        <v>2747070.66</v>
      </c>
      <c r="R13" s="79"/>
      <c r="S13" s="79">
        <f>+O13+Q13</f>
        <v>2073857.86</v>
      </c>
      <c r="T13" s="24"/>
      <c r="U13" s="79">
        <f>+G13+I13+K13+M13+S13</f>
        <v>338953205.20000005</v>
      </c>
      <c r="V13" s="49"/>
    </row>
    <row r="14" spans="1:22" s="1" customFormat="1" ht="21.95" customHeight="1">
      <c r="A14" s="111" t="s">
        <v>130</v>
      </c>
      <c r="G14" s="78"/>
      <c r="H14" s="103"/>
      <c r="I14" s="78"/>
      <c r="J14" s="103"/>
      <c r="K14" s="78"/>
      <c r="L14" s="103"/>
      <c r="M14" s="78"/>
      <c r="N14" s="78"/>
      <c r="O14" s="78"/>
      <c r="P14" s="78"/>
      <c r="Q14" s="78"/>
      <c r="R14" s="78"/>
      <c r="S14" s="78"/>
      <c r="T14" s="103"/>
      <c r="U14" s="79"/>
      <c r="V14" s="49"/>
    </row>
    <row r="15" spans="1:22" s="1" customFormat="1" ht="21.95" customHeight="1">
      <c r="B15" s="1" t="s">
        <v>131</v>
      </c>
      <c r="E15" s="2">
        <v>18.2</v>
      </c>
      <c r="G15" s="48">
        <v>0</v>
      </c>
      <c r="H15" s="79"/>
      <c r="I15" s="48">
        <v>0</v>
      </c>
      <c r="J15" s="79"/>
      <c r="K15" s="48">
        <v>0</v>
      </c>
      <c r="L15" s="24"/>
      <c r="M15" s="79">
        <v>-3500000</v>
      </c>
      <c r="N15" s="79"/>
      <c r="O15" s="48">
        <v>0</v>
      </c>
      <c r="P15" s="79"/>
      <c r="Q15" s="48">
        <v>0</v>
      </c>
      <c r="R15" s="79"/>
      <c r="S15" s="79">
        <f>+O15+Q15</f>
        <v>0</v>
      </c>
      <c r="T15" s="24"/>
      <c r="U15" s="79">
        <f>+G15+I15+K15+M15+S15</f>
        <v>-3500000</v>
      </c>
      <c r="V15" s="49"/>
    </row>
    <row r="16" spans="1:22" s="1" customFormat="1" ht="21.95" customHeight="1">
      <c r="A16" s="111" t="s">
        <v>96</v>
      </c>
      <c r="E16" s="2"/>
      <c r="F16" s="2"/>
      <c r="G16" s="48"/>
      <c r="H16" s="48"/>
      <c r="I16" s="48"/>
      <c r="J16" s="48"/>
      <c r="K16" s="48"/>
      <c r="L16" s="103"/>
      <c r="M16" s="79"/>
      <c r="N16" s="78"/>
      <c r="O16" s="48"/>
      <c r="P16" s="78"/>
      <c r="Q16" s="48"/>
      <c r="R16" s="48"/>
      <c r="S16" s="48"/>
      <c r="T16" s="103"/>
      <c r="U16" s="79"/>
      <c r="V16" s="49"/>
    </row>
    <row r="17" spans="1:24" s="1" customFormat="1" ht="21.95" customHeight="1">
      <c r="B17" s="1" t="s">
        <v>132</v>
      </c>
      <c r="E17" s="2"/>
      <c r="F17" s="2"/>
      <c r="G17" s="48">
        <v>0</v>
      </c>
      <c r="H17" s="48"/>
      <c r="I17" s="48">
        <v>0</v>
      </c>
      <c r="J17" s="48"/>
      <c r="K17" s="48">
        <v>0</v>
      </c>
      <c r="L17" s="48"/>
      <c r="M17" s="48">
        <v>462863.17999997339</v>
      </c>
      <c r="N17" s="48"/>
      <c r="O17" s="48">
        <v>0</v>
      </c>
      <c r="P17" s="48"/>
      <c r="Q17" s="48">
        <v>0</v>
      </c>
      <c r="R17" s="48"/>
      <c r="S17" s="48">
        <f>+O17+Q17</f>
        <v>0</v>
      </c>
      <c r="T17" s="48"/>
      <c r="U17" s="79">
        <f>+G17+I17+K17+M17+S17</f>
        <v>462863.17999997339</v>
      </c>
      <c r="V17" s="49"/>
    </row>
    <row r="18" spans="1:24" s="1" customFormat="1" ht="21.95" customHeight="1">
      <c r="B18" s="1" t="s">
        <v>88</v>
      </c>
      <c r="E18" s="2" t="s">
        <v>92</v>
      </c>
      <c r="F18" s="2"/>
      <c r="G18" s="79">
        <v>0</v>
      </c>
      <c r="H18" s="79"/>
      <c r="I18" s="79">
        <v>0</v>
      </c>
      <c r="J18" s="79"/>
      <c r="K18" s="79">
        <v>0</v>
      </c>
      <c r="L18" s="24"/>
      <c r="M18" s="79">
        <v>0</v>
      </c>
      <c r="N18" s="79"/>
      <c r="O18" s="60">
        <v>23379.200000000001</v>
      </c>
      <c r="P18" s="79"/>
      <c r="Q18" s="79">
        <v>3878024</v>
      </c>
      <c r="R18" s="79"/>
      <c r="S18" s="79">
        <f>+O18+Q18</f>
        <v>3901403.2</v>
      </c>
      <c r="T18" s="24"/>
      <c r="U18" s="79">
        <f>+G18+I18+K18+M18+S18</f>
        <v>3901403.2</v>
      </c>
      <c r="V18" s="62"/>
    </row>
    <row r="19" spans="1:24" s="1" customFormat="1" ht="21.95" customHeight="1">
      <c r="A19" s="1" t="s">
        <v>139</v>
      </c>
      <c r="B19" s="112"/>
      <c r="E19" s="2"/>
      <c r="F19" s="2"/>
      <c r="G19" s="95">
        <f>SUM(G17:G18)</f>
        <v>0</v>
      </c>
      <c r="H19" s="79"/>
      <c r="I19" s="95">
        <f>SUM(I17:I18)</f>
        <v>0</v>
      </c>
      <c r="J19" s="79"/>
      <c r="K19" s="95">
        <f>SUM(K17:K18)</f>
        <v>0</v>
      </c>
      <c r="L19" s="24"/>
      <c r="M19" s="95">
        <f>SUM(M17:M18)</f>
        <v>462863.17999997339</v>
      </c>
      <c r="N19" s="79"/>
      <c r="O19" s="95">
        <f>SUM(O17:O18)</f>
        <v>23379.200000000001</v>
      </c>
      <c r="P19" s="79"/>
      <c r="Q19" s="95">
        <f>SUM(Q17:Q18)</f>
        <v>3878024</v>
      </c>
      <c r="R19" s="79"/>
      <c r="S19" s="95">
        <f>SUM(S17:S18)</f>
        <v>3901403.2</v>
      </c>
      <c r="T19" s="24"/>
      <c r="U19" s="95">
        <f>+G19+I19+K19+M19+S19</f>
        <v>4364266.3799999738</v>
      </c>
      <c r="V19" s="62"/>
    </row>
    <row r="20" spans="1:24" s="1" customFormat="1" ht="21.95" customHeight="1">
      <c r="A20" s="1" t="s">
        <v>134</v>
      </c>
      <c r="E20" s="2"/>
      <c r="F20" s="2"/>
      <c r="G20" s="151">
        <f>SUM(G13:G18)</f>
        <v>100000000</v>
      </c>
      <c r="H20" s="79"/>
      <c r="I20" s="151">
        <f>SUM(I13:I18)</f>
        <v>138500000</v>
      </c>
      <c r="J20" s="79"/>
      <c r="K20" s="151">
        <f>SUM(K13:K18)</f>
        <v>10057461.83</v>
      </c>
      <c r="L20" s="24"/>
      <c r="M20" s="151">
        <f>SUM(M13:M18)</f>
        <v>85284748.689999983</v>
      </c>
      <c r="N20" s="79"/>
      <c r="O20" s="151">
        <f>SUM(O13:O18)</f>
        <v>-649833.60000000009</v>
      </c>
      <c r="P20" s="79"/>
      <c r="Q20" s="151">
        <f>SUM(Q13:Q18)</f>
        <v>6625094.6600000001</v>
      </c>
      <c r="R20" s="79"/>
      <c r="S20" s="151">
        <f>SUM(S13:S18)</f>
        <v>5975261.0600000005</v>
      </c>
      <c r="T20" s="24"/>
      <c r="U20" s="151">
        <f>SUM(U13:U18)</f>
        <v>339817471.57999998</v>
      </c>
      <c r="V20" s="62"/>
      <c r="W20" s="49"/>
    </row>
    <row r="21" spans="1:24" s="1" customFormat="1" ht="9.75" customHeight="1">
      <c r="E21" s="2"/>
      <c r="F21" s="2"/>
      <c r="G21" s="79"/>
      <c r="H21" s="79"/>
      <c r="I21" s="79"/>
      <c r="J21" s="79"/>
      <c r="K21" s="79"/>
      <c r="L21" s="24"/>
      <c r="M21" s="79"/>
      <c r="N21" s="79"/>
      <c r="O21" s="79"/>
      <c r="P21" s="79"/>
      <c r="Q21" s="79"/>
      <c r="R21" s="79"/>
      <c r="S21" s="79"/>
      <c r="T21" s="24"/>
      <c r="U21" s="79"/>
      <c r="V21" s="62"/>
      <c r="W21" s="49"/>
    </row>
    <row r="22" spans="1:24" s="1" customFormat="1" ht="21.95" customHeight="1">
      <c r="A22" s="111" t="s">
        <v>130</v>
      </c>
      <c r="E22" s="2"/>
      <c r="F22" s="2"/>
      <c r="G22" s="79"/>
      <c r="H22" s="79"/>
      <c r="I22" s="79"/>
      <c r="J22" s="79"/>
      <c r="K22" s="79"/>
      <c r="L22" s="24"/>
      <c r="M22" s="79"/>
      <c r="N22" s="79"/>
      <c r="O22" s="79"/>
      <c r="P22" s="79"/>
      <c r="Q22" s="79"/>
      <c r="R22" s="79"/>
      <c r="S22" s="79"/>
      <c r="T22" s="24"/>
      <c r="U22" s="79"/>
      <c r="V22" s="62"/>
    </row>
    <row r="23" spans="1:24" s="1" customFormat="1" ht="21.95" customHeight="1">
      <c r="B23" s="1" t="s">
        <v>131</v>
      </c>
      <c r="E23" s="2">
        <v>18.100000000000001</v>
      </c>
      <c r="G23" s="134">
        <v>0</v>
      </c>
      <c r="H23" s="134"/>
      <c r="I23" s="134">
        <v>0</v>
      </c>
      <c r="J23" s="134"/>
      <c r="K23" s="134">
        <v>0</v>
      </c>
      <c r="M23" s="144">
        <v>-2499950</v>
      </c>
      <c r="O23" s="48">
        <v>0</v>
      </c>
      <c r="P23" s="134"/>
      <c r="Q23" s="134">
        <v>0</v>
      </c>
      <c r="R23" s="134"/>
      <c r="S23" s="48">
        <v>0</v>
      </c>
      <c r="U23" s="79">
        <f>+G23+I23+K23+M23+S23</f>
        <v>-2499950</v>
      </c>
      <c r="V23" s="49"/>
    </row>
    <row r="24" spans="1:24" s="1" customFormat="1" ht="21.95" customHeight="1">
      <c r="A24" s="111" t="s">
        <v>96</v>
      </c>
      <c r="E24" s="2"/>
      <c r="F24" s="2"/>
      <c r="G24" s="79"/>
      <c r="H24" s="79"/>
      <c r="I24" s="79"/>
      <c r="J24" s="79"/>
      <c r="K24" s="79"/>
      <c r="L24" s="24"/>
      <c r="M24" s="79"/>
      <c r="N24" s="79"/>
      <c r="O24" s="79"/>
      <c r="P24" s="79"/>
      <c r="Q24" s="79"/>
      <c r="R24" s="79"/>
      <c r="S24" s="79"/>
      <c r="T24" s="24"/>
      <c r="U24" s="79"/>
      <c r="V24" s="62"/>
    </row>
    <row r="25" spans="1:24" s="1" customFormat="1" ht="21.95" customHeight="1">
      <c r="B25" s="1" t="s">
        <v>132</v>
      </c>
      <c r="E25" s="2"/>
      <c r="F25" s="2"/>
      <c r="G25" s="79">
        <v>0</v>
      </c>
      <c r="H25" s="61"/>
      <c r="I25" s="79">
        <v>0</v>
      </c>
      <c r="J25" s="61"/>
      <c r="K25" s="79">
        <v>0</v>
      </c>
      <c r="L25" s="24"/>
      <c r="M25" s="79">
        <v>-6267805.8100000415</v>
      </c>
      <c r="N25" s="61"/>
      <c r="O25" s="61">
        <v>0</v>
      </c>
      <c r="P25" s="61"/>
      <c r="Q25" s="79">
        <v>0</v>
      </c>
      <c r="R25" s="79"/>
      <c r="S25" s="79">
        <f>+O25+Q25</f>
        <v>0</v>
      </c>
      <c r="T25" s="24"/>
      <c r="U25" s="79">
        <f>SUM(G25:Q25)</f>
        <v>-6267805.8100000415</v>
      </c>
      <c r="V25" s="62"/>
    </row>
    <row r="26" spans="1:24" s="1" customFormat="1" ht="21.95" customHeight="1">
      <c r="B26" s="1" t="s">
        <v>88</v>
      </c>
      <c r="E26" s="2" t="s">
        <v>92</v>
      </c>
      <c r="G26" s="60">
        <v>0</v>
      </c>
      <c r="H26" s="61"/>
      <c r="I26" s="60">
        <v>0</v>
      </c>
      <c r="J26" s="61"/>
      <c r="K26" s="60">
        <v>0</v>
      </c>
      <c r="L26" s="24"/>
      <c r="M26" s="60">
        <v>0</v>
      </c>
      <c r="N26" s="61"/>
      <c r="O26" s="61">
        <v>17084.8</v>
      </c>
      <c r="P26" s="61"/>
      <c r="Q26" s="60">
        <v>-1402828</v>
      </c>
      <c r="R26" s="79"/>
      <c r="S26" s="79">
        <f>+O26+Q26</f>
        <v>-1385743.2</v>
      </c>
      <c r="T26" s="24"/>
      <c r="U26" s="79">
        <f>SUM(G26:Q26)</f>
        <v>-1385743.2</v>
      </c>
      <c r="V26" s="62"/>
    </row>
    <row r="27" spans="1:24" s="1" customFormat="1" ht="21.95" customHeight="1">
      <c r="A27" s="1" t="s">
        <v>133</v>
      </c>
      <c r="B27" s="112"/>
      <c r="G27" s="95">
        <f>SUM(G25:G26)</f>
        <v>0</v>
      </c>
      <c r="H27" s="61"/>
      <c r="I27" s="95">
        <f>SUM(I25:I26)</f>
        <v>0</v>
      </c>
      <c r="J27" s="61"/>
      <c r="K27" s="95">
        <f>SUM(K25:K26)</f>
        <v>0</v>
      </c>
      <c r="L27" s="24"/>
      <c r="M27" s="95">
        <f>SUM(M25:M26)</f>
        <v>-6267805.8100000415</v>
      </c>
      <c r="N27" s="61"/>
      <c r="O27" s="95">
        <f>SUM(O25:O26)</f>
        <v>17084.8</v>
      </c>
      <c r="P27" s="61"/>
      <c r="Q27" s="95">
        <f>SUM(Q25:Q26)</f>
        <v>-1402828</v>
      </c>
      <c r="R27" s="79"/>
      <c r="S27" s="95">
        <f>SUM(S25:S26)</f>
        <v>-1385743.2</v>
      </c>
      <c r="T27" s="24"/>
      <c r="U27" s="95">
        <f>SUM(U25:U26)</f>
        <v>-7653549.0100000417</v>
      </c>
      <c r="V27" s="62"/>
    </row>
    <row r="28" spans="1:24" s="1" customFormat="1" ht="21.95" customHeight="1" thickBot="1">
      <c r="A28" s="1" t="s">
        <v>136</v>
      </c>
      <c r="G28" s="81">
        <f>+G20+G27+G23</f>
        <v>100000000</v>
      </c>
      <c r="H28" s="79"/>
      <c r="I28" s="81">
        <f>+I20+I27+I23</f>
        <v>138500000</v>
      </c>
      <c r="J28" s="79"/>
      <c r="K28" s="81">
        <f>+K20+K27+K23</f>
        <v>10057461.83</v>
      </c>
      <c r="L28" s="24"/>
      <c r="M28" s="81">
        <f>+M20+M27+M23</f>
        <v>76516992.879999936</v>
      </c>
      <c r="N28" s="79"/>
      <c r="O28" s="81">
        <f>+O20+O27+O23</f>
        <v>-632748.80000000005</v>
      </c>
      <c r="P28" s="79"/>
      <c r="Q28" s="81">
        <f>+Q20+Q27+Q23</f>
        <v>5222266.66</v>
      </c>
      <c r="R28" s="79"/>
      <c r="S28" s="81">
        <f>+S20+S27+S23</f>
        <v>4589517.8600000003</v>
      </c>
      <c r="T28" s="24"/>
      <c r="U28" s="81">
        <f>+U20+U27+U23</f>
        <v>329663972.56999993</v>
      </c>
      <c r="V28" s="49"/>
      <c r="W28" s="44"/>
      <c r="X28" s="24"/>
    </row>
    <row r="29" spans="1:24" s="1" customFormat="1" ht="21.95" customHeight="1" thickTop="1">
      <c r="G29" s="79"/>
      <c r="H29" s="79"/>
      <c r="I29" s="79"/>
      <c r="J29" s="79"/>
      <c r="K29" s="79"/>
      <c r="L29" s="24"/>
      <c r="M29" s="79"/>
      <c r="N29" s="79"/>
      <c r="O29" s="79"/>
      <c r="P29" s="79"/>
      <c r="Q29" s="79"/>
      <c r="R29" s="79"/>
      <c r="S29" s="79"/>
      <c r="T29" s="24"/>
      <c r="U29" s="79"/>
      <c r="V29" s="49"/>
      <c r="W29" s="44"/>
      <c r="X29" s="24"/>
    </row>
    <row r="30" spans="1:24" s="1" customFormat="1" ht="21.95" customHeight="1">
      <c r="A30" s="112" t="s">
        <v>32</v>
      </c>
      <c r="G30" s="103"/>
      <c r="H30" s="78"/>
      <c r="I30" s="103"/>
      <c r="J30" s="78"/>
      <c r="K30" s="103"/>
      <c r="L30" s="78"/>
      <c r="M30" s="103"/>
      <c r="N30" s="78"/>
      <c r="O30" s="78"/>
      <c r="P30" s="78"/>
      <c r="Q30" s="103"/>
      <c r="R30" s="103"/>
      <c r="S30" s="103"/>
      <c r="T30" s="78"/>
      <c r="U30" s="103"/>
      <c r="V30" s="78"/>
      <c r="W30" s="103"/>
    </row>
    <row r="31" spans="1:24" s="1" customFormat="1" ht="21.95" customHeight="1">
      <c r="A31" s="112"/>
      <c r="G31" s="103"/>
      <c r="H31" s="78"/>
      <c r="I31" s="103"/>
      <c r="J31" s="78"/>
      <c r="K31" s="103"/>
      <c r="L31" s="78"/>
      <c r="M31" s="103"/>
      <c r="N31" s="78"/>
      <c r="O31" s="78"/>
      <c r="P31" s="78"/>
      <c r="Q31" s="103"/>
      <c r="R31" s="103"/>
      <c r="S31" s="103"/>
      <c r="T31" s="78"/>
      <c r="U31" s="103"/>
      <c r="V31" s="78"/>
      <c r="W31" s="103"/>
    </row>
    <row r="32" spans="1:24" s="1" customFormat="1" ht="21.95" customHeight="1">
      <c r="G32" s="103"/>
      <c r="H32" s="78"/>
      <c r="I32" s="103"/>
      <c r="J32" s="78"/>
      <c r="K32" s="103"/>
      <c r="L32" s="78"/>
      <c r="M32" s="103"/>
      <c r="N32" s="78"/>
      <c r="O32" s="78"/>
      <c r="P32" s="78"/>
      <c r="Q32" s="103"/>
      <c r="R32" s="103"/>
      <c r="S32" s="103"/>
      <c r="T32" s="78"/>
      <c r="U32" s="103"/>
      <c r="V32" s="78"/>
      <c r="W32" s="103"/>
    </row>
    <row r="33" spans="3:23" s="1" customFormat="1" ht="21.95" customHeight="1">
      <c r="G33" s="103"/>
      <c r="H33" s="78"/>
      <c r="I33" s="103"/>
      <c r="J33" s="78"/>
      <c r="K33" s="103"/>
      <c r="L33" s="78"/>
      <c r="M33" s="103"/>
      <c r="N33" s="78"/>
      <c r="O33" s="78"/>
      <c r="P33" s="78"/>
      <c r="Q33" s="103"/>
      <c r="R33" s="103"/>
      <c r="S33" s="103"/>
      <c r="T33" s="78"/>
      <c r="U33" s="103"/>
      <c r="V33" s="78"/>
      <c r="W33" s="103"/>
    </row>
    <row r="34" spans="3:23" s="1" customFormat="1" ht="30.6" customHeight="1">
      <c r="G34" s="103"/>
      <c r="H34" s="78"/>
      <c r="I34" s="103"/>
      <c r="J34" s="78"/>
      <c r="K34" s="103"/>
      <c r="L34" s="78"/>
      <c r="M34" s="103"/>
      <c r="N34" s="78"/>
      <c r="O34" s="78"/>
      <c r="P34" s="78"/>
      <c r="Q34" s="103"/>
      <c r="R34" s="103"/>
      <c r="S34" s="103"/>
      <c r="T34" s="78"/>
      <c r="U34" s="103"/>
      <c r="V34" s="78"/>
      <c r="W34" s="103"/>
    </row>
    <row r="35" spans="3:23" ht="21.95" customHeight="1">
      <c r="C35" s="91"/>
      <c r="D35" s="30"/>
      <c r="E35" s="91"/>
      <c r="P35" s="40"/>
      <c r="U35" s="15"/>
      <c r="V35" s="15"/>
    </row>
    <row r="36" spans="3:23" ht="21.95" customHeight="1">
      <c r="C36" s="90"/>
      <c r="E36" s="91"/>
      <c r="P36" s="40"/>
      <c r="Q36" s="30"/>
      <c r="U36" s="24"/>
      <c r="V36" s="79"/>
      <c r="W36" s="80"/>
    </row>
    <row r="37" spans="3:23" ht="21.95" customHeight="1">
      <c r="M37" s="44"/>
      <c r="N37" s="44"/>
      <c r="O37" s="44"/>
      <c r="P37" s="44"/>
      <c r="Q37" s="44"/>
      <c r="R37" s="44"/>
      <c r="S37" s="44"/>
      <c r="T37" s="44"/>
    </row>
    <row r="38" spans="3:23" ht="21.95" customHeight="1">
      <c r="M38" s="44"/>
      <c r="N38" s="44"/>
      <c r="O38" s="44"/>
      <c r="P38" s="44"/>
      <c r="Q38" s="44"/>
      <c r="R38" s="44"/>
      <c r="S38" s="44"/>
      <c r="T38" s="44"/>
      <c r="U38" s="21" t="s">
        <v>140</v>
      </c>
    </row>
  </sheetData>
  <mergeCells count="4">
    <mergeCell ref="G5:U5"/>
    <mergeCell ref="G6:U6"/>
    <mergeCell ref="K7:M7"/>
    <mergeCell ref="O7:S7"/>
  </mergeCells>
  <pageMargins left="0.59055118110236227" right="0.59055118110236227" top="0.98425196850393704" bottom="0.39370078740157483" header="0.51181102362204722" footer="0.15748031496062992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2060"/>
  </sheetPr>
  <dimension ref="A1:X110"/>
  <sheetViews>
    <sheetView view="pageBreakPreview" zoomScaleNormal="90" zoomScaleSheetLayoutView="100" workbookViewId="0">
      <selection activeCell="A4" sqref="A4"/>
    </sheetView>
  </sheetViews>
  <sheetFormatPr defaultColWidth="9.140625" defaultRowHeight="20.25"/>
  <cols>
    <col min="1" max="2" width="2" style="1" customWidth="1"/>
    <col min="3" max="5" width="2.5703125" style="1" customWidth="1"/>
    <col min="6" max="6" width="8.42578125" style="1" customWidth="1"/>
    <col min="7" max="7" width="13.42578125" style="1" customWidth="1"/>
    <col min="8" max="8" width="21.42578125" style="1" customWidth="1"/>
    <col min="9" max="9" width="11.7109375" style="1" customWidth="1"/>
    <col min="10" max="10" width="0.85546875" style="1" customWidth="1"/>
    <col min="11" max="11" width="16.7109375" style="43" customWidth="1"/>
    <col min="12" max="12" width="0.85546875" style="1" customWidth="1"/>
    <col min="13" max="13" width="16.7109375" style="43" customWidth="1"/>
    <col min="14" max="14" width="0.85546875" style="1" customWidth="1"/>
    <col min="15" max="15" width="16.7109375" style="43" customWidth="1"/>
    <col min="16" max="16" width="0.85546875" style="1" customWidth="1"/>
    <col min="17" max="17" width="16.7109375" style="43" customWidth="1"/>
    <col min="18" max="18" width="19.85546875" style="3" customWidth="1"/>
    <col min="19" max="19" width="1.140625" style="3" customWidth="1"/>
    <col min="20" max="20" width="13.5703125" style="3" bestFit="1" customWidth="1"/>
    <col min="21" max="21" width="2.140625" style="3" customWidth="1"/>
    <col min="22" max="22" width="9.140625" style="3"/>
    <col min="23" max="23" width="2.7109375" style="3" customWidth="1"/>
    <col min="24" max="24" width="13.5703125" style="3" bestFit="1" customWidth="1"/>
    <col min="25" max="16384" width="9.140625" style="3"/>
  </cols>
  <sheetData>
    <row r="1" spans="1:20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20" s="1" customFormat="1" ht="21.95" customHeight="1">
      <c r="A2" s="30" t="s">
        <v>141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20" s="1" customFormat="1" ht="21.95" customHeight="1">
      <c r="A3" s="30" t="str">
        <f>+งบเปลี่ยนแปลงเฉพาะ!A3</f>
        <v>สำหรับปี สิ้นสุดวันที่ 31 ธันวาคม 2567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0" s="1" customFormat="1" ht="21.95" customHeight="1">
      <c r="K4" s="82"/>
      <c r="M4" s="145"/>
      <c r="O4" s="82"/>
      <c r="Q4" s="82"/>
    </row>
    <row r="5" spans="1:20" s="1" customFormat="1" ht="21.95" customHeight="1">
      <c r="K5" s="154" t="s">
        <v>3</v>
      </c>
      <c r="L5" s="154"/>
      <c r="M5" s="154"/>
      <c r="N5" s="154"/>
      <c r="O5" s="154"/>
      <c r="P5" s="154"/>
      <c r="Q5" s="154"/>
    </row>
    <row r="6" spans="1:20" s="1" customFormat="1" ht="21.95" customHeight="1">
      <c r="K6" s="97" t="s">
        <v>4</v>
      </c>
      <c r="L6" s="97"/>
      <c r="M6" s="97"/>
      <c r="N6" s="63"/>
      <c r="O6" s="155" t="s">
        <v>5</v>
      </c>
      <c r="P6" s="155"/>
      <c r="Q6" s="155"/>
    </row>
    <row r="7" spans="1:20" s="1" customFormat="1" ht="21.95" customHeight="1">
      <c r="I7" s="99" t="s">
        <v>6</v>
      </c>
      <c r="K7" s="98" t="s">
        <v>7</v>
      </c>
      <c r="L7" s="100"/>
      <c r="M7" s="98" t="s">
        <v>8</v>
      </c>
      <c r="N7" s="100"/>
      <c r="O7" s="98" t="s">
        <v>7</v>
      </c>
      <c r="P7" s="100"/>
      <c r="Q7" s="98" t="s">
        <v>8</v>
      </c>
    </row>
    <row r="8" spans="1:20" s="1" customFormat="1" ht="3.95" customHeight="1">
      <c r="I8" s="2"/>
      <c r="K8" s="100"/>
      <c r="L8" s="100"/>
      <c r="M8" s="100"/>
      <c r="N8" s="100"/>
      <c r="O8" s="100"/>
      <c r="P8" s="100"/>
      <c r="Q8" s="100"/>
    </row>
    <row r="9" spans="1:20" s="1" customFormat="1" ht="21.95" customHeight="1">
      <c r="A9" s="30" t="s">
        <v>142</v>
      </c>
      <c r="K9" s="48"/>
      <c r="M9" s="48"/>
      <c r="O9" s="48"/>
      <c r="Q9" s="48"/>
    </row>
    <row r="10" spans="1:20" s="1" customFormat="1" ht="21.95" customHeight="1">
      <c r="A10" s="1" t="s">
        <v>84</v>
      </c>
      <c r="I10" s="2"/>
      <c r="K10" s="16">
        <v>-3255969.6199999917</v>
      </c>
      <c r="M10" s="16">
        <v>9654516.5300000235</v>
      </c>
      <c r="O10" s="16">
        <v>-7657352.0200000415</v>
      </c>
      <c r="Q10" s="16">
        <v>1335580.6399999736</v>
      </c>
      <c r="T10" s="134"/>
    </row>
    <row r="11" spans="1:20" s="1" customFormat="1" ht="21.95" customHeight="1">
      <c r="A11" s="1" t="s">
        <v>143</v>
      </c>
      <c r="K11" s="17"/>
      <c r="M11" s="17"/>
      <c r="O11" s="17"/>
      <c r="Q11" s="17"/>
      <c r="T11" s="134"/>
    </row>
    <row r="12" spans="1:20" s="1" customFormat="1" ht="21.95" customHeight="1">
      <c r="A12" s="101" t="s">
        <v>144</v>
      </c>
      <c r="I12" s="2"/>
      <c r="K12" s="17"/>
      <c r="M12" s="17"/>
      <c r="O12" s="17"/>
      <c r="Q12" s="43"/>
      <c r="T12" s="134"/>
    </row>
    <row r="13" spans="1:20" s="1" customFormat="1" ht="21.95" customHeight="1">
      <c r="B13" s="1" t="s">
        <v>145</v>
      </c>
      <c r="I13" s="2"/>
      <c r="K13" s="17">
        <v>0</v>
      </c>
      <c r="M13" s="17">
        <v>405633.38</v>
      </c>
      <c r="O13" s="17">
        <v>0</v>
      </c>
      <c r="Q13" s="17">
        <v>405633.38</v>
      </c>
      <c r="T13" s="134"/>
    </row>
    <row r="14" spans="1:20" s="1" customFormat="1" ht="21.95" customHeight="1">
      <c r="B14" s="1" t="s">
        <v>146</v>
      </c>
      <c r="I14" s="2" t="s">
        <v>13</v>
      </c>
      <c r="K14" s="17">
        <v>0</v>
      </c>
      <c r="M14" s="17">
        <v>961210.03</v>
      </c>
      <c r="O14" s="17">
        <v>77535.48</v>
      </c>
      <c r="Q14" s="17">
        <v>3337850.89</v>
      </c>
      <c r="T14" s="134"/>
    </row>
    <row r="15" spans="1:20" s="1" customFormat="1" ht="21.95" customHeight="1">
      <c r="B15" s="1" t="s">
        <v>147</v>
      </c>
      <c r="I15" s="2" t="s">
        <v>13</v>
      </c>
      <c r="K15" s="17">
        <v>-325245.39</v>
      </c>
      <c r="M15" s="89">
        <v>-923250.9</v>
      </c>
      <c r="O15" s="89">
        <v>-1591023.2400000002</v>
      </c>
      <c r="Q15" s="17">
        <v>-923250.9</v>
      </c>
      <c r="T15" s="134"/>
    </row>
    <row r="16" spans="1:20" s="1" customFormat="1" ht="21.95" customHeight="1">
      <c r="B16" s="1" t="s">
        <v>148</v>
      </c>
      <c r="I16" s="2">
        <v>7</v>
      </c>
      <c r="K16" s="17">
        <v>250704.31</v>
      </c>
      <c r="M16" s="17">
        <v>-143173.29999999999</v>
      </c>
      <c r="O16" s="17">
        <v>250704.31</v>
      </c>
      <c r="Q16" s="17">
        <v>-143173.29999999999</v>
      </c>
      <c r="T16" s="134"/>
    </row>
    <row r="17" spans="1:20" s="1" customFormat="1" ht="21.95" customHeight="1">
      <c r="B17" s="1" t="s">
        <v>149</v>
      </c>
      <c r="I17" s="2">
        <v>8</v>
      </c>
      <c r="K17" s="17">
        <v>1708426.82</v>
      </c>
      <c r="M17" s="89">
        <v>3216224.42</v>
      </c>
      <c r="O17" s="17">
        <v>1708426.8200000003</v>
      </c>
      <c r="Q17" s="17">
        <v>3216224.42</v>
      </c>
      <c r="T17" s="134"/>
    </row>
    <row r="18" spans="1:20" s="1" customFormat="1" ht="21.95" customHeight="1">
      <c r="B18" s="1" t="s">
        <v>150</v>
      </c>
      <c r="I18" s="2">
        <v>8</v>
      </c>
      <c r="K18" s="17">
        <v>366948.88</v>
      </c>
      <c r="M18" s="89">
        <v>15591.02</v>
      </c>
      <c r="O18" s="17">
        <v>366948.88</v>
      </c>
      <c r="Q18" s="17">
        <v>15591.020000000004</v>
      </c>
      <c r="T18" s="134"/>
    </row>
    <row r="19" spans="1:20" s="1" customFormat="1" ht="21.95" customHeight="1">
      <c r="B19" s="1" t="s">
        <v>151</v>
      </c>
      <c r="I19" s="2">
        <v>12</v>
      </c>
      <c r="K19" s="17">
        <v>-47917.8</v>
      </c>
      <c r="M19" s="89">
        <v>-20536.2</v>
      </c>
      <c r="O19" s="17">
        <v>-47917.8</v>
      </c>
      <c r="Q19" s="17">
        <v>-20536.199999999997</v>
      </c>
      <c r="T19" s="134"/>
    </row>
    <row r="20" spans="1:20" s="1" customFormat="1" ht="21.95" customHeight="1">
      <c r="B20" s="1" t="s">
        <v>152</v>
      </c>
      <c r="I20" s="140" t="s">
        <v>153</v>
      </c>
      <c r="K20" s="17">
        <v>10602405.32</v>
      </c>
      <c r="M20" s="17">
        <v>10115468.140000001</v>
      </c>
      <c r="O20" s="17">
        <v>16982311.98</v>
      </c>
      <c r="Q20" s="17">
        <v>17107010.359999999</v>
      </c>
      <c r="T20" s="134"/>
    </row>
    <row r="21" spans="1:20" s="1" customFormat="1" ht="21.95" customHeight="1">
      <c r="B21" s="1" t="s">
        <v>154</v>
      </c>
      <c r="I21" s="140"/>
      <c r="K21" s="17">
        <v>11853.39</v>
      </c>
      <c r="M21" s="17">
        <v>8420.2600000000093</v>
      </c>
      <c r="O21" s="17">
        <v>11853.390000000001</v>
      </c>
      <c r="Q21" s="96">
        <v>8420.2600000000093</v>
      </c>
      <c r="T21" s="134"/>
    </row>
    <row r="22" spans="1:20" s="1" customFormat="1" ht="21.95" customHeight="1">
      <c r="B22" s="1" t="s">
        <v>155</v>
      </c>
      <c r="I22" s="2"/>
      <c r="K22" s="17">
        <v>0</v>
      </c>
      <c r="L22" s="44"/>
      <c r="M22" s="17">
        <v>-914610.16</v>
      </c>
      <c r="N22" s="44"/>
      <c r="O22" s="17">
        <v>0</v>
      </c>
      <c r="Q22" s="96">
        <v>-914610.16</v>
      </c>
      <c r="T22" s="134"/>
    </row>
    <row r="23" spans="1:20" s="1" customFormat="1" ht="21.95" customHeight="1">
      <c r="B23" s="1" t="s">
        <v>156</v>
      </c>
      <c r="I23" s="2">
        <v>12</v>
      </c>
      <c r="K23" s="17">
        <v>47917.8</v>
      </c>
      <c r="L23" s="44"/>
      <c r="M23" s="17">
        <v>629466.16</v>
      </c>
      <c r="N23" s="44"/>
      <c r="O23" s="17">
        <v>47917.8</v>
      </c>
      <c r="Q23" s="96">
        <v>629466.16</v>
      </c>
      <c r="T23" s="134"/>
    </row>
    <row r="24" spans="1:20" s="1" customFormat="1" ht="21.95" customHeight="1">
      <c r="B24" s="1" t="s">
        <v>157</v>
      </c>
      <c r="I24" s="2">
        <v>16</v>
      </c>
      <c r="K24" s="17">
        <v>1615221</v>
      </c>
      <c r="M24" s="17">
        <v>1757637</v>
      </c>
      <c r="O24" s="17">
        <v>1596300</v>
      </c>
      <c r="Q24" s="17">
        <v>1739714</v>
      </c>
      <c r="T24" s="134"/>
    </row>
    <row r="25" spans="1:20" s="1" customFormat="1" ht="21.95" customHeight="1">
      <c r="B25" s="1" t="s">
        <v>158</v>
      </c>
      <c r="I25" s="2"/>
      <c r="K25" s="17">
        <v>-9597.68</v>
      </c>
      <c r="M25" s="17">
        <v>-18293.25</v>
      </c>
      <c r="O25" s="17">
        <v>3604.76</v>
      </c>
      <c r="Q25" s="17">
        <v>-22621.21</v>
      </c>
      <c r="T25" s="134"/>
    </row>
    <row r="26" spans="1:20" s="1" customFormat="1" ht="21.95" customHeight="1">
      <c r="B26" s="1" t="s">
        <v>159</v>
      </c>
      <c r="I26" s="2">
        <v>10</v>
      </c>
      <c r="K26" s="17">
        <v>-23613</v>
      </c>
      <c r="M26" s="17">
        <v>-21702.2</v>
      </c>
      <c r="O26" s="17">
        <v>-23613</v>
      </c>
      <c r="Q26" s="17">
        <v>-21702.2</v>
      </c>
      <c r="T26" s="134"/>
    </row>
    <row r="27" spans="1:20" s="1" customFormat="1" ht="21.95" customHeight="1">
      <c r="B27" s="1" t="s">
        <v>160</v>
      </c>
      <c r="K27" s="17">
        <v>-1137143.81</v>
      </c>
      <c r="M27" s="17">
        <v>-987920.85000000009</v>
      </c>
      <c r="O27" s="17">
        <v>-3082585.14</v>
      </c>
      <c r="Q27" s="17">
        <v>-2775715.66</v>
      </c>
      <c r="T27" s="134"/>
    </row>
    <row r="28" spans="1:20" s="1" customFormat="1" ht="21.95" customHeight="1">
      <c r="B28" s="1" t="s">
        <v>161</v>
      </c>
      <c r="K28" s="19">
        <v>926269.83</v>
      </c>
      <c r="M28" s="19">
        <v>1082971.54</v>
      </c>
      <c r="O28" s="19">
        <v>1434540.72</v>
      </c>
      <c r="Q28" s="19">
        <v>2048213.7000000002</v>
      </c>
      <c r="T28" s="134"/>
    </row>
    <row r="29" spans="1:20" s="1" customFormat="1" ht="21.95" customHeight="1">
      <c r="A29" s="1" t="s">
        <v>162</v>
      </c>
      <c r="K29" s="17"/>
      <c r="M29" s="17"/>
      <c r="O29" s="17"/>
      <c r="Q29" s="20"/>
    </row>
    <row r="30" spans="1:20" s="1" customFormat="1" ht="21.95" customHeight="1">
      <c r="A30" s="101"/>
      <c r="B30" s="1" t="s">
        <v>163</v>
      </c>
      <c r="K30" s="17">
        <f>SUM(K10:K28)</f>
        <v>10730260.05000001</v>
      </c>
      <c r="M30" s="17">
        <f>SUM(M10:M28)</f>
        <v>24817651.620000023</v>
      </c>
      <c r="O30" s="17">
        <f>SUM(O10:O28)</f>
        <v>10077652.93999996</v>
      </c>
      <c r="Q30" s="17">
        <f>SUM(Q10:Q28)</f>
        <v>25022095.199999973</v>
      </c>
    </row>
    <row r="31" spans="1:20" s="1" customFormat="1" ht="21.95" customHeight="1">
      <c r="A31" s="1" t="s">
        <v>164</v>
      </c>
      <c r="K31" s="17"/>
      <c r="M31" s="17"/>
      <c r="O31" s="17"/>
      <c r="Q31" s="18"/>
    </row>
    <row r="32" spans="1:20" s="1" customFormat="1" ht="21.95" customHeight="1">
      <c r="B32" s="102" t="s">
        <v>165</v>
      </c>
      <c r="K32" s="17">
        <v>-5840584.3700000001</v>
      </c>
      <c r="M32" s="17">
        <v>6869431.3600000003</v>
      </c>
      <c r="O32" s="17">
        <v>-5460698.7900000028</v>
      </c>
      <c r="Q32" s="17">
        <v>6390250.0599999996</v>
      </c>
    </row>
    <row r="33" spans="1:17" s="1" customFormat="1" ht="21.95" customHeight="1">
      <c r="B33" s="1" t="s">
        <v>166</v>
      </c>
      <c r="K33" s="17">
        <v>786138.44</v>
      </c>
      <c r="M33" s="17">
        <v>-175178.16</v>
      </c>
      <c r="O33" s="17">
        <v>786138.43999998539</v>
      </c>
      <c r="Q33" s="17">
        <v>-175178.16</v>
      </c>
    </row>
    <row r="34" spans="1:17" s="1" customFormat="1" ht="21.95" customHeight="1">
      <c r="B34" s="1" t="s">
        <v>167</v>
      </c>
      <c r="K34" s="17">
        <v>223164.37</v>
      </c>
      <c r="M34" s="17">
        <v>-218648.97999999998</v>
      </c>
      <c r="O34" s="17">
        <v>783.43</v>
      </c>
      <c r="Q34" s="17">
        <v>-37271.37999999999</v>
      </c>
    </row>
    <row r="35" spans="1:17" s="1" customFormat="1" ht="21.95" customHeight="1">
      <c r="B35" s="1" t="s">
        <v>29</v>
      </c>
      <c r="K35" s="17">
        <v>-26682.66</v>
      </c>
      <c r="M35" s="17">
        <v>49807.09</v>
      </c>
      <c r="O35" s="17">
        <v>3317.35</v>
      </c>
      <c r="Q35" s="17">
        <v>49807.1</v>
      </c>
    </row>
    <row r="36" spans="1:17" s="1" customFormat="1" ht="21.95" customHeight="1">
      <c r="A36" s="1" t="s">
        <v>168</v>
      </c>
    </row>
    <row r="37" spans="1:17" s="1" customFormat="1" ht="21.95" customHeight="1">
      <c r="B37" s="1" t="s">
        <v>38</v>
      </c>
      <c r="K37" s="17">
        <v>259506.76</v>
      </c>
      <c r="M37" s="17">
        <v>-2941227.6499999994</v>
      </c>
      <c r="O37" s="17">
        <v>385259.19000000041</v>
      </c>
      <c r="Q37" s="17">
        <v>-2870813.7300000004</v>
      </c>
    </row>
    <row r="38" spans="1:17" s="1" customFormat="1" ht="21.95" customHeight="1">
      <c r="B38" s="1" t="s">
        <v>46</v>
      </c>
      <c r="K38" s="17">
        <v>-190399.47</v>
      </c>
      <c r="M38" s="17">
        <v>24183.100000000093</v>
      </c>
      <c r="O38" s="17">
        <v>-160105.56999999983</v>
      </c>
      <c r="Q38" s="17">
        <v>47634.11</v>
      </c>
    </row>
    <row r="39" spans="1:17" s="1" customFormat="1" ht="21.95" customHeight="1">
      <c r="B39" s="1" t="s">
        <v>51</v>
      </c>
      <c r="K39" s="16">
        <v>-335499.99</v>
      </c>
      <c r="M39" s="16">
        <v>220700</v>
      </c>
      <c r="O39" s="16">
        <v>24700</v>
      </c>
      <c r="Q39" s="16">
        <v>69900</v>
      </c>
    </row>
    <row r="40" spans="1:17" s="1" customFormat="1" ht="21.95" customHeight="1">
      <c r="B40" s="1" t="s">
        <v>169</v>
      </c>
      <c r="I40" s="2">
        <v>16</v>
      </c>
      <c r="K40" s="19">
        <v>-2853245</v>
      </c>
      <c r="M40" s="19">
        <v>-292932</v>
      </c>
      <c r="O40" s="19">
        <v>-2853245</v>
      </c>
      <c r="Q40" s="19">
        <v>-292932</v>
      </c>
    </row>
    <row r="41" spans="1:17" s="1" customFormat="1" ht="21.95" customHeight="1">
      <c r="A41" s="30" t="s">
        <v>170</v>
      </c>
      <c r="C41" s="101"/>
      <c r="E41" s="101"/>
      <c r="F41" s="101"/>
      <c r="G41" s="101"/>
      <c r="H41" s="101"/>
      <c r="K41" s="16">
        <f>SUM(K30:L40)</f>
        <v>2752658.1300000101</v>
      </c>
      <c r="M41" s="16">
        <f>SUM(M30:N40)</f>
        <v>28353786.380000025</v>
      </c>
      <c r="O41" s="16">
        <f>SUM(O30:O40)</f>
        <v>2803801.9899999425</v>
      </c>
      <c r="Q41" s="16">
        <f>SUM(Q30:Q40)</f>
        <v>28203491.199999973</v>
      </c>
    </row>
    <row r="42" spans="1:17" s="1" customFormat="1" ht="21.95" customHeight="1">
      <c r="A42" s="1" t="s">
        <v>171</v>
      </c>
      <c r="J42" s="16">
        <v>-1265294.44</v>
      </c>
      <c r="K42" s="19">
        <v>-1591513.3</v>
      </c>
      <c r="L42" s="44"/>
      <c r="M42" s="19">
        <v>-4021805.76</v>
      </c>
      <c r="N42" s="44"/>
      <c r="O42" s="19">
        <v>-406287.36000000028</v>
      </c>
      <c r="P42" s="44"/>
      <c r="Q42" s="19">
        <v>-2658476.06</v>
      </c>
    </row>
    <row r="43" spans="1:17" s="1" customFormat="1" ht="21.95" customHeight="1">
      <c r="A43" s="30" t="s">
        <v>172</v>
      </c>
      <c r="K43" s="22">
        <f>SUM(K41,K42:K42)</f>
        <v>1161144.8300000101</v>
      </c>
      <c r="L43" s="103"/>
      <c r="M43" s="22">
        <f>SUM(M41,M42:M42)</f>
        <v>24331980.620000027</v>
      </c>
      <c r="N43" s="103"/>
      <c r="O43" s="22">
        <f>SUM(O41,O42:O42)</f>
        <v>2397514.6299999421</v>
      </c>
      <c r="P43" s="103"/>
      <c r="Q43" s="22">
        <f>SUM(Q41,Q42:Q42)</f>
        <v>25545015.139999975</v>
      </c>
    </row>
    <row r="44" spans="1:17" s="1" customFormat="1" ht="21.95" customHeight="1">
      <c r="A44" s="30"/>
      <c r="K44" s="37"/>
      <c r="L44" s="103"/>
      <c r="M44" s="37"/>
      <c r="N44" s="103"/>
      <c r="O44" s="37"/>
      <c r="P44" s="103"/>
      <c r="Q44" s="37"/>
    </row>
    <row r="45" spans="1:17" s="1" customFormat="1" ht="21.95" customHeight="1">
      <c r="A45" s="112" t="s">
        <v>32</v>
      </c>
      <c r="K45" s="37"/>
      <c r="L45" s="103"/>
      <c r="M45" s="37"/>
      <c r="N45" s="103"/>
      <c r="O45" s="37"/>
      <c r="P45" s="103"/>
      <c r="Q45" s="37"/>
    </row>
    <row r="46" spans="1:17" s="1" customFormat="1" ht="21.95" customHeight="1">
      <c r="A46" s="112"/>
      <c r="K46" s="37"/>
      <c r="L46" s="103"/>
      <c r="M46" s="37"/>
      <c r="N46" s="103"/>
      <c r="O46" s="37"/>
      <c r="P46" s="103"/>
      <c r="Q46" s="37"/>
    </row>
    <row r="47" spans="1:17" s="1" customFormat="1" ht="21.95" customHeight="1">
      <c r="A47" s="101"/>
      <c r="K47" s="37"/>
      <c r="L47" s="103"/>
      <c r="M47" s="37"/>
      <c r="N47" s="103"/>
      <c r="O47" s="37"/>
      <c r="P47" s="103"/>
      <c r="Q47" s="37"/>
    </row>
    <row r="48" spans="1:17" s="1" customFormat="1" ht="21.95" customHeight="1">
      <c r="A48" s="101"/>
      <c r="K48" s="37"/>
      <c r="L48" s="103"/>
      <c r="M48" s="37"/>
      <c r="N48" s="103"/>
      <c r="O48" s="37"/>
      <c r="P48" s="103"/>
      <c r="Q48" s="37"/>
    </row>
    <row r="49" spans="1:18" s="1" customFormat="1" ht="21.95" customHeight="1">
      <c r="A49" s="101"/>
      <c r="K49" s="37"/>
      <c r="L49" s="103"/>
      <c r="N49" s="103"/>
      <c r="O49" s="37"/>
      <c r="P49" s="103"/>
      <c r="Q49" s="37"/>
    </row>
    <row r="50" spans="1:18" s="1" customFormat="1" ht="37.5" customHeight="1">
      <c r="A50" s="101"/>
      <c r="C50" s="101"/>
      <c r="E50" s="101"/>
      <c r="F50" s="101"/>
      <c r="G50" s="101"/>
      <c r="H50" s="101"/>
      <c r="K50" s="16"/>
      <c r="M50" s="16"/>
      <c r="O50" s="16"/>
      <c r="Q50" s="16"/>
    </row>
    <row r="51" spans="1:18" ht="21.95" customHeight="1">
      <c r="A51" s="91"/>
      <c r="K51" s="1"/>
      <c r="L51" s="40"/>
      <c r="M51" s="40"/>
      <c r="N51" s="40"/>
      <c r="O51" s="40"/>
      <c r="P51" s="40"/>
      <c r="Q51" s="52"/>
      <c r="R51" s="45"/>
    </row>
    <row r="52" spans="1:18" ht="21.95" customHeight="1">
      <c r="A52" s="91"/>
      <c r="K52" s="1"/>
      <c r="L52" s="40"/>
      <c r="M52" s="40"/>
      <c r="N52" s="40"/>
      <c r="O52" s="40"/>
      <c r="P52" s="40"/>
      <c r="Q52" s="52"/>
      <c r="R52" s="45"/>
    </row>
    <row r="53" spans="1:18" ht="21.95" customHeight="1">
      <c r="A53" s="91"/>
      <c r="K53" s="1"/>
      <c r="L53" s="40"/>
      <c r="M53" s="40"/>
      <c r="N53" s="40"/>
      <c r="O53" s="40"/>
      <c r="P53" s="40"/>
      <c r="Q53" s="52"/>
      <c r="R53" s="45"/>
    </row>
    <row r="54" spans="1:18" ht="21.9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40"/>
      <c r="P54" s="3"/>
      <c r="Q54" s="21" t="s">
        <v>173</v>
      </c>
    </row>
    <row r="55" spans="1:18" s="1" customFormat="1" ht="21.95" customHeight="1">
      <c r="A55" s="30" t="s">
        <v>0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1:18" s="1" customFormat="1" ht="21.95" customHeight="1">
      <c r="A56" s="30" t="s">
        <v>174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1:18" s="1" customFormat="1" ht="21.95" customHeight="1">
      <c r="A57" s="30" t="str">
        <f>A3</f>
        <v>สำหรับปี สิ้นสุดวันที่ 31 ธันวาคม 2567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1:18" s="1" customFormat="1" ht="21.95" customHeight="1">
      <c r="K58" s="82"/>
      <c r="M58" s="82"/>
      <c r="O58" s="82"/>
      <c r="Q58" s="82"/>
    </row>
    <row r="59" spans="1:18" s="1" customFormat="1" ht="21.95" customHeight="1">
      <c r="K59" s="154" t="s">
        <v>3</v>
      </c>
      <c r="L59" s="154"/>
      <c r="M59" s="154"/>
      <c r="N59" s="154"/>
      <c r="O59" s="154"/>
      <c r="P59" s="154"/>
      <c r="Q59" s="154"/>
    </row>
    <row r="60" spans="1:18" s="1" customFormat="1" ht="21.95" customHeight="1">
      <c r="K60" s="97" t="s">
        <v>4</v>
      </c>
      <c r="L60" s="97"/>
      <c r="M60" s="97"/>
      <c r="N60" s="63"/>
      <c r="O60" s="155" t="s">
        <v>5</v>
      </c>
      <c r="P60" s="155"/>
      <c r="Q60" s="155"/>
    </row>
    <row r="61" spans="1:18" s="1" customFormat="1" ht="21.95" customHeight="1">
      <c r="I61" s="99" t="s">
        <v>6</v>
      </c>
      <c r="K61" s="98" t="s">
        <v>7</v>
      </c>
      <c r="L61" s="100"/>
      <c r="M61" s="98" t="s">
        <v>8</v>
      </c>
      <c r="N61" s="100"/>
      <c r="O61" s="98" t="s">
        <v>7</v>
      </c>
      <c r="P61" s="100"/>
      <c r="Q61" s="98" t="s">
        <v>8</v>
      </c>
    </row>
    <row r="62" spans="1:18" s="1" customFormat="1" ht="3.95" customHeight="1">
      <c r="A62" s="30"/>
      <c r="I62" s="2"/>
      <c r="K62" s="16"/>
      <c r="L62" s="24"/>
      <c r="M62" s="16"/>
      <c r="N62" s="24"/>
      <c r="O62" s="16"/>
      <c r="P62" s="24"/>
      <c r="Q62" s="16"/>
    </row>
    <row r="63" spans="1:18" s="30" customFormat="1" ht="21.95" customHeight="1">
      <c r="A63" s="30" t="s">
        <v>175</v>
      </c>
      <c r="K63" s="23"/>
      <c r="M63" s="23"/>
      <c r="Q63" s="23"/>
    </row>
    <row r="64" spans="1:18" s="30" customFormat="1" ht="21.95" customHeight="1">
      <c r="A64" s="1" t="s">
        <v>176</v>
      </c>
      <c r="I64" s="2">
        <v>5.2</v>
      </c>
      <c r="K64" s="17">
        <v>-15000000</v>
      </c>
      <c r="M64" s="17">
        <v>-24000000</v>
      </c>
      <c r="O64" s="17">
        <v>-15000000</v>
      </c>
      <c r="Q64" s="17">
        <v>-15000000</v>
      </c>
    </row>
    <row r="65" spans="1:22" s="30" customFormat="1" ht="21.95" customHeight="1">
      <c r="A65" s="1" t="s">
        <v>177</v>
      </c>
      <c r="I65" s="2">
        <v>5.2</v>
      </c>
      <c r="K65" s="21">
        <v>7000000</v>
      </c>
      <c r="M65" s="17">
        <v>17000000</v>
      </c>
      <c r="O65" s="17">
        <v>12500000</v>
      </c>
      <c r="Q65" s="17">
        <v>0</v>
      </c>
    </row>
    <row r="66" spans="1:22" s="30" customFormat="1" ht="21.95" customHeight="1">
      <c r="A66" s="1" t="s">
        <v>178</v>
      </c>
      <c r="I66" s="2">
        <v>5.2</v>
      </c>
      <c r="K66" s="21">
        <v>1500000</v>
      </c>
      <c r="L66" s="24"/>
      <c r="M66" s="21">
        <v>0</v>
      </c>
      <c r="N66" s="24"/>
      <c r="O66" s="17">
        <v>1000000.0000000005</v>
      </c>
      <c r="P66" s="24"/>
      <c r="Q66" s="17">
        <v>5000000</v>
      </c>
    </row>
    <row r="67" spans="1:22" s="1" customFormat="1" ht="21.95" customHeight="1">
      <c r="A67" s="1" t="s">
        <v>179</v>
      </c>
      <c r="I67" s="2">
        <v>11</v>
      </c>
      <c r="K67" s="17">
        <v>-38968</v>
      </c>
      <c r="L67" s="24"/>
      <c r="M67" s="17">
        <v>0</v>
      </c>
      <c r="N67" s="24"/>
      <c r="O67" s="17">
        <v>0</v>
      </c>
      <c r="P67" s="24"/>
      <c r="Q67" s="17">
        <v>0</v>
      </c>
    </row>
    <row r="68" spans="1:22" s="1" customFormat="1" ht="21.95" customHeight="1">
      <c r="A68" s="1" t="s">
        <v>180</v>
      </c>
      <c r="I68" s="2">
        <v>12</v>
      </c>
      <c r="K68" s="17">
        <v>-86832.1</v>
      </c>
      <c r="L68" s="24"/>
      <c r="M68" s="17">
        <v>-509508.41</v>
      </c>
      <c r="N68" s="24"/>
      <c r="O68" s="17">
        <v>-86832.1</v>
      </c>
      <c r="P68" s="24"/>
      <c r="Q68" s="17">
        <v>-509508.41</v>
      </c>
    </row>
    <row r="69" spans="1:22" s="1" customFormat="1" ht="21.95" customHeight="1">
      <c r="A69" s="1" t="s">
        <v>181</v>
      </c>
      <c r="I69" s="2"/>
      <c r="K69" s="17">
        <v>0</v>
      </c>
      <c r="L69" s="24"/>
      <c r="M69" s="17">
        <v>914626.16</v>
      </c>
      <c r="N69" s="24"/>
      <c r="O69" s="17">
        <v>0</v>
      </c>
      <c r="P69" s="24"/>
      <c r="Q69" s="17">
        <v>914626.16</v>
      </c>
    </row>
    <row r="70" spans="1:22" s="1" customFormat="1" ht="21.95" customHeight="1">
      <c r="A70" s="1" t="s">
        <v>182</v>
      </c>
      <c r="I70" s="2"/>
      <c r="K70" s="17">
        <v>-2106014.39</v>
      </c>
      <c r="L70" s="24"/>
      <c r="M70" s="17">
        <v>0</v>
      </c>
      <c r="N70" s="24"/>
      <c r="O70" s="17">
        <v>-2106014.39</v>
      </c>
      <c r="P70" s="24"/>
      <c r="Q70" s="17">
        <v>0</v>
      </c>
    </row>
    <row r="71" spans="1:22" s="1" customFormat="1" ht="21.95" customHeight="1">
      <c r="A71" s="1" t="s">
        <v>183</v>
      </c>
      <c r="I71" s="2">
        <v>10</v>
      </c>
      <c r="K71" s="17">
        <v>23613</v>
      </c>
      <c r="L71" s="24"/>
      <c r="M71" s="17">
        <v>21702.2</v>
      </c>
      <c r="N71" s="24"/>
      <c r="O71" s="17">
        <v>23613</v>
      </c>
      <c r="P71" s="24"/>
      <c r="Q71" s="17">
        <v>21702.2</v>
      </c>
    </row>
    <row r="72" spans="1:22" s="1" customFormat="1" ht="21.95" customHeight="1">
      <c r="A72" s="1" t="s">
        <v>184</v>
      </c>
      <c r="I72" s="2"/>
      <c r="K72" s="17">
        <v>1254541.06</v>
      </c>
      <c r="L72" s="24"/>
      <c r="M72" s="17">
        <v>1392089.34</v>
      </c>
      <c r="N72" s="24"/>
      <c r="O72" s="17">
        <v>9400172.6800000016</v>
      </c>
      <c r="P72" s="24"/>
      <c r="Q72" s="17">
        <v>7940833.5099999979</v>
      </c>
    </row>
    <row r="73" spans="1:22" s="1" customFormat="1" ht="21.95" customHeight="1">
      <c r="A73" s="30" t="s">
        <v>185</v>
      </c>
      <c r="I73" s="2"/>
      <c r="K73" s="25">
        <f>SUM(K64:K72)</f>
        <v>-7453660.4299999997</v>
      </c>
      <c r="L73" s="24"/>
      <c r="M73" s="25">
        <f>SUM(M64:M72)</f>
        <v>-5181090.71</v>
      </c>
      <c r="N73" s="24"/>
      <c r="O73" s="25">
        <f>SUM(O64:O72)</f>
        <v>5730939.1900000013</v>
      </c>
      <c r="P73" s="24"/>
      <c r="Q73" s="25">
        <f>SUM(Q64:Q72)</f>
        <v>-1632346.5400000028</v>
      </c>
    </row>
    <row r="74" spans="1:22" s="1" customFormat="1" ht="12" customHeight="1">
      <c r="A74" s="30"/>
      <c r="L74" s="40"/>
      <c r="M74" s="40"/>
      <c r="N74" s="40"/>
      <c r="O74" s="40"/>
      <c r="P74" s="40"/>
      <c r="Q74" s="40"/>
    </row>
    <row r="75" spans="1:22" s="1" customFormat="1" ht="21.95" customHeight="1">
      <c r="A75" s="30" t="s">
        <v>186</v>
      </c>
      <c r="I75" s="2"/>
      <c r="K75" s="17"/>
      <c r="L75" s="24"/>
      <c r="M75" s="17"/>
      <c r="N75" s="24"/>
      <c r="O75" s="83"/>
      <c r="P75" s="24"/>
      <c r="Q75" s="17"/>
    </row>
    <row r="76" spans="1:22" s="1" customFormat="1" ht="21.95" customHeight="1">
      <c r="A76" s="1" t="s">
        <v>187</v>
      </c>
      <c r="I76" s="2"/>
      <c r="K76" s="17">
        <v>-208802.09</v>
      </c>
      <c r="L76" s="24"/>
      <c r="M76" s="17">
        <v>-8742731.4299999997</v>
      </c>
      <c r="N76" s="24"/>
      <c r="O76" s="17">
        <v>-34666.07</v>
      </c>
      <c r="P76" s="24"/>
      <c r="Q76" s="17">
        <v>-4965333.93</v>
      </c>
      <c r="V76" s="133"/>
    </row>
    <row r="77" spans="1:22" s="1" customFormat="1" ht="21.95" customHeight="1">
      <c r="A77" s="1" t="s">
        <v>188</v>
      </c>
      <c r="I77" s="2">
        <v>13.2</v>
      </c>
      <c r="K77" s="17">
        <v>-4842427.63</v>
      </c>
      <c r="L77" s="24"/>
      <c r="M77" s="17">
        <v>-4127083.1600000006</v>
      </c>
      <c r="N77" s="24"/>
      <c r="O77" s="96">
        <v>-14651566.060000001</v>
      </c>
      <c r="P77" s="24"/>
      <c r="Q77" s="17">
        <v>-14018177.08</v>
      </c>
      <c r="V77" s="133"/>
    </row>
    <row r="78" spans="1:22" s="1" customFormat="1" ht="21.95" customHeight="1">
      <c r="A78" s="1" t="s">
        <v>189</v>
      </c>
      <c r="I78" s="2"/>
      <c r="K78" s="17">
        <v>-926269.83</v>
      </c>
      <c r="L78" s="24"/>
      <c r="M78" s="17">
        <v>-1082971.5300000012</v>
      </c>
      <c r="N78" s="24"/>
      <c r="O78" s="17">
        <v>-1434540.72</v>
      </c>
      <c r="P78" s="24"/>
      <c r="Q78" s="17">
        <v>-2048213.7000000002</v>
      </c>
    </row>
    <row r="79" spans="1:22" s="1" customFormat="1" ht="21.95" customHeight="1">
      <c r="A79" s="1" t="s">
        <v>190</v>
      </c>
      <c r="I79" s="2"/>
      <c r="K79" s="17">
        <v>-3166001.67</v>
      </c>
      <c r="L79" s="24"/>
      <c r="M79" s="17">
        <v>-1295232.4399999995</v>
      </c>
      <c r="N79" s="24"/>
      <c r="O79" s="17">
        <v>-3166001.67</v>
      </c>
      <c r="P79" s="24"/>
      <c r="Q79" s="17">
        <v>-1295232.4399999995</v>
      </c>
    </row>
    <row r="80" spans="1:22" s="1" customFormat="1" ht="21.95" customHeight="1">
      <c r="A80" s="30" t="s">
        <v>191</v>
      </c>
      <c r="I80" s="2"/>
      <c r="K80" s="25">
        <f>SUM(K76:K79)</f>
        <v>-9143501.2199999988</v>
      </c>
      <c r="L80" s="24"/>
      <c r="M80" s="25">
        <f>SUM(M76:M79)</f>
        <v>-15248018.560000001</v>
      </c>
      <c r="N80" s="24"/>
      <c r="O80" s="25">
        <f>SUM(O76:O79)</f>
        <v>-19286774.520000003</v>
      </c>
      <c r="P80" s="24"/>
      <c r="Q80" s="25">
        <f>SUM(Q76:Q79)</f>
        <v>-22326957.149999999</v>
      </c>
    </row>
    <row r="81" spans="1:24" s="1" customFormat="1" ht="12" customHeight="1">
      <c r="A81" s="30"/>
      <c r="I81" s="2"/>
      <c r="K81" s="16"/>
      <c r="L81" s="24"/>
      <c r="M81" s="16"/>
      <c r="N81" s="24"/>
      <c r="O81" s="16"/>
      <c r="P81" s="24"/>
      <c r="Q81" s="16"/>
    </row>
    <row r="82" spans="1:24" s="1" customFormat="1" ht="21.95" customHeight="1">
      <c r="A82" s="30" t="s">
        <v>192</v>
      </c>
      <c r="B82" s="30"/>
      <c r="I82" s="2"/>
      <c r="K82" s="17">
        <f>SUM(K43,K73,K80)</f>
        <v>-15436016.819999989</v>
      </c>
      <c r="L82" s="24"/>
      <c r="M82" s="17">
        <f>SUM(M43,M73,M80)</f>
        <v>3902871.3500000257</v>
      </c>
      <c r="N82" s="24"/>
      <c r="O82" s="17">
        <f>SUM(O43,O73,O80)</f>
        <v>-11158320.700000059</v>
      </c>
      <c r="P82" s="24"/>
      <c r="Q82" s="17">
        <f>SUM(Q43,Q73,Q80)</f>
        <v>1585711.4499999732</v>
      </c>
    </row>
    <row r="83" spans="1:24" s="1" customFormat="1" ht="21.95" customHeight="1">
      <c r="A83" s="1" t="s">
        <v>193</v>
      </c>
      <c r="B83" s="30"/>
      <c r="I83" s="2"/>
      <c r="K83" s="24"/>
      <c r="L83" s="24"/>
      <c r="M83" s="24"/>
      <c r="N83" s="24"/>
      <c r="O83" s="83"/>
      <c r="P83" s="24"/>
      <c r="Q83" s="83"/>
    </row>
    <row r="84" spans="1:24" s="1" customFormat="1" ht="21.95" customHeight="1">
      <c r="B84" s="1" t="s">
        <v>194</v>
      </c>
      <c r="I84" s="2"/>
      <c r="K84" s="19">
        <v>10536.21</v>
      </c>
      <c r="L84" s="24"/>
      <c r="M84" s="19">
        <v>-147577.88</v>
      </c>
      <c r="N84" s="24"/>
      <c r="O84" s="19">
        <v>-2666.23</v>
      </c>
      <c r="P84" s="24"/>
      <c r="Q84" s="19">
        <v>-143249.91</v>
      </c>
    </row>
    <row r="85" spans="1:24" s="1" customFormat="1" ht="8.25" customHeight="1">
      <c r="I85" s="2"/>
      <c r="K85" s="16"/>
      <c r="L85" s="24"/>
      <c r="M85" s="16"/>
      <c r="N85" s="24"/>
      <c r="O85" s="16"/>
      <c r="P85" s="24"/>
      <c r="Q85" s="16"/>
    </row>
    <row r="86" spans="1:24" s="30" customFormat="1" ht="21.95" customHeight="1">
      <c r="A86" s="30" t="s">
        <v>195</v>
      </c>
      <c r="I86" s="11"/>
      <c r="K86" s="17">
        <v>-15425480.609999988</v>
      </c>
      <c r="L86" s="104"/>
      <c r="M86" s="17">
        <v>3755293.4700000258</v>
      </c>
      <c r="N86" s="104"/>
      <c r="O86" s="17">
        <v>-11160986.930000059</v>
      </c>
      <c r="P86" s="104"/>
      <c r="Q86" s="17">
        <v>1442461.5399999733</v>
      </c>
      <c r="R86" s="109"/>
    </row>
    <row r="87" spans="1:24" s="1" customFormat="1" ht="21.95" customHeight="1">
      <c r="A87" s="30" t="s">
        <v>196</v>
      </c>
      <c r="B87" s="30"/>
      <c r="I87" s="2">
        <v>6</v>
      </c>
      <c r="K87" s="84">
        <v>187306084.24000001</v>
      </c>
      <c r="L87" s="24"/>
      <c r="M87" s="84">
        <v>183550790.77000001</v>
      </c>
      <c r="N87" s="24"/>
      <c r="O87" s="84">
        <v>171125967.88</v>
      </c>
      <c r="P87" s="24"/>
      <c r="Q87" s="84">
        <v>169683506.34</v>
      </c>
      <c r="R87" s="109"/>
    </row>
    <row r="88" spans="1:24" s="1" customFormat="1" ht="21.95" customHeight="1" thickBot="1">
      <c r="A88" s="30" t="s">
        <v>197</v>
      </c>
      <c r="B88" s="30"/>
      <c r="I88" s="2">
        <v>6</v>
      </c>
      <c r="K88" s="85">
        <f>SUM(K86:K87)</f>
        <v>171880603.63000003</v>
      </c>
      <c r="L88" s="24"/>
      <c r="M88" s="85">
        <f>SUM(M86:M87)</f>
        <v>187306084.24000004</v>
      </c>
      <c r="N88" s="24"/>
      <c r="O88" s="141">
        <f>SUM(O86:O87)</f>
        <v>159964980.94999993</v>
      </c>
      <c r="P88" s="24"/>
      <c r="Q88" s="85">
        <f>SUM(Q86:Q87)</f>
        <v>171125967.87999997</v>
      </c>
      <c r="R88" s="109"/>
      <c r="S88" s="109"/>
      <c r="T88" s="109"/>
      <c r="U88" s="109"/>
      <c r="V88" s="147"/>
      <c r="W88" s="109"/>
      <c r="X88" s="109"/>
    </row>
    <row r="89" spans="1:24" s="1" customFormat="1" ht="21.95" customHeight="1" thickTop="1">
      <c r="K89" s="86"/>
      <c r="M89" s="86"/>
      <c r="O89" s="86"/>
      <c r="Q89" s="86"/>
    </row>
    <row r="90" spans="1:24" s="1" customFormat="1" ht="21.95" customHeight="1">
      <c r="A90" s="30" t="s">
        <v>198</v>
      </c>
      <c r="K90" s="86"/>
      <c r="M90" s="86"/>
      <c r="O90" s="86"/>
      <c r="Q90" s="86"/>
    </row>
    <row r="91" spans="1:24" s="1" customFormat="1" ht="8.1" customHeight="1">
      <c r="A91" s="105"/>
      <c r="B91" s="106"/>
      <c r="C91" s="106"/>
      <c r="D91" s="107"/>
      <c r="K91" s="87"/>
      <c r="L91" s="44"/>
      <c r="M91" s="87"/>
      <c r="N91" s="44"/>
      <c r="O91" s="87"/>
      <c r="P91" s="44"/>
      <c r="Q91" s="87"/>
    </row>
    <row r="92" spans="1:24" s="1" customFormat="1" ht="21.95" customHeight="1">
      <c r="A92" s="139"/>
      <c r="B92" s="1" t="s">
        <v>199</v>
      </c>
      <c r="M92" s="86"/>
      <c r="O92" s="86"/>
      <c r="Q92" s="86"/>
    </row>
    <row r="93" spans="1:24" s="1" customFormat="1" ht="21.95" customHeight="1">
      <c r="C93" s="1" t="s">
        <v>200</v>
      </c>
      <c r="K93" s="137">
        <v>230</v>
      </c>
      <c r="L93" s="138"/>
      <c r="M93" s="137">
        <v>179</v>
      </c>
      <c r="N93" s="143"/>
      <c r="O93" s="149">
        <v>217</v>
      </c>
      <c r="P93" s="143"/>
      <c r="Q93" s="137">
        <v>166</v>
      </c>
    </row>
    <row r="94" spans="1:24" s="1" customFormat="1" ht="21.95" customHeight="1">
      <c r="C94" s="101"/>
      <c r="K94" s="39"/>
      <c r="L94" s="136"/>
      <c r="N94" s="40"/>
      <c r="O94" s="39"/>
      <c r="P94" s="40"/>
      <c r="Q94" s="39"/>
    </row>
    <row r="95" spans="1:24" s="1" customFormat="1" ht="21.95" customHeight="1">
      <c r="A95" s="112" t="s">
        <v>32</v>
      </c>
      <c r="C95" s="101"/>
      <c r="K95" s="39"/>
      <c r="L95" s="40"/>
      <c r="M95" s="39"/>
      <c r="N95" s="40"/>
      <c r="O95" s="39"/>
      <c r="P95" s="40"/>
      <c r="Q95" s="39"/>
    </row>
    <row r="96" spans="1:24" s="1" customFormat="1" ht="21.95" customHeight="1">
      <c r="A96" s="101"/>
      <c r="C96" s="101"/>
      <c r="K96" s="39"/>
      <c r="L96" s="40"/>
      <c r="M96" s="39"/>
      <c r="N96" s="40"/>
      <c r="O96" s="39"/>
      <c r="P96" s="40"/>
      <c r="Q96" s="39"/>
    </row>
    <row r="97" spans="1:18" s="1" customFormat="1" ht="21.95" customHeight="1">
      <c r="A97" s="101"/>
      <c r="C97" s="101"/>
      <c r="K97" s="39"/>
      <c r="L97" s="40"/>
      <c r="M97" s="39"/>
      <c r="N97" s="40"/>
      <c r="O97" s="39"/>
      <c r="P97" s="40"/>
      <c r="Q97" s="39"/>
    </row>
    <row r="98" spans="1:18" s="1" customFormat="1" ht="21.95" customHeight="1">
      <c r="A98" s="101"/>
      <c r="C98" s="101"/>
      <c r="K98" s="39"/>
      <c r="L98" s="40"/>
      <c r="M98" s="39"/>
      <c r="N98" s="40"/>
      <c r="O98" s="39"/>
      <c r="P98" s="40"/>
      <c r="Q98" s="39"/>
    </row>
    <row r="99" spans="1:18" s="1" customFormat="1" ht="21.95" customHeight="1">
      <c r="A99" s="101"/>
      <c r="C99" s="101"/>
      <c r="K99" s="39"/>
      <c r="L99" s="40"/>
      <c r="M99" s="39"/>
      <c r="N99" s="40"/>
      <c r="O99" s="39"/>
      <c r="P99" s="40"/>
      <c r="Q99" s="39"/>
    </row>
    <row r="100" spans="1:18" s="1" customFormat="1" ht="21.95" customHeight="1">
      <c r="A100" s="101"/>
      <c r="C100" s="101"/>
      <c r="K100" s="39"/>
      <c r="L100" s="40"/>
      <c r="M100" s="39"/>
      <c r="N100" s="40"/>
      <c r="O100" s="39"/>
      <c r="P100" s="40"/>
      <c r="Q100" s="39"/>
    </row>
    <row r="101" spans="1:18" s="1" customFormat="1" ht="21.95" customHeight="1">
      <c r="A101" s="101"/>
      <c r="C101" s="101"/>
      <c r="K101" s="39"/>
      <c r="L101" s="40"/>
      <c r="M101" s="39"/>
      <c r="N101" s="40"/>
      <c r="O101" s="39"/>
      <c r="P101" s="40"/>
      <c r="Q101" s="39"/>
    </row>
    <row r="102" spans="1:18" s="1" customFormat="1" ht="21.95" customHeight="1">
      <c r="A102" s="101"/>
      <c r="C102" s="101"/>
      <c r="K102" s="39"/>
      <c r="L102" s="40"/>
      <c r="M102" s="39"/>
      <c r="N102" s="40"/>
      <c r="O102" s="39"/>
      <c r="P102" s="40"/>
      <c r="Q102" s="39"/>
    </row>
    <row r="103" spans="1:18" s="1" customFormat="1" ht="21.95" customHeight="1">
      <c r="K103" s="43"/>
      <c r="M103" s="43"/>
      <c r="O103" s="43"/>
      <c r="Q103" s="43"/>
    </row>
    <row r="104" spans="1:18" s="1" customFormat="1" ht="21.95" customHeight="1">
      <c r="K104" s="43"/>
      <c r="M104" s="43"/>
      <c r="O104" s="43"/>
      <c r="Q104" s="43"/>
    </row>
    <row r="105" spans="1:18" s="1" customFormat="1" ht="21.95" customHeight="1">
      <c r="K105" s="43"/>
      <c r="M105" s="43"/>
      <c r="O105" s="43"/>
      <c r="Q105" s="43"/>
    </row>
    <row r="106" spans="1:18" s="1" customFormat="1" ht="41.25" customHeight="1">
      <c r="K106" s="43"/>
      <c r="M106" s="43"/>
      <c r="O106" s="43"/>
      <c r="Q106" s="43"/>
    </row>
    <row r="107" spans="1:18" ht="21.95" customHeight="1">
      <c r="A107" s="91"/>
      <c r="K107" s="1"/>
      <c r="L107" s="40"/>
      <c r="M107" s="40"/>
      <c r="N107" s="40"/>
      <c r="O107" s="40"/>
      <c r="P107" s="40"/>
      <c r="Q107" s="52"/>
      <c r="R107" s="45"/>
    </row>
    <row r="108" spans="1:18" ht="21.95" customHeight="1">
      <c r="A108" s="91"/>
      <c r="K108" s="1"/>
      <c r="L108" s="40"/>
      <c r="M108" s="40"/>
      <c r="N108" s="40"/>
      <c r="O108" s="40"/>
      <c r="P108" s="40"/>
      <c r="Q108" s="52"/>
      <c r="R108" s="45"/>
    </row>
    <row r="109" spans="1:18" ht="21.9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40"/>
      <c r="P109" s="3"/>
      <c r="Q109" s="3"/>
    </row>
    <row r="110" spans="1:18" ht="21.95" customHeight="1">
      <c r="B110" s="9"/>
      <c r="D110" s="88"/>
      <c r="K110" s="1"/>
      <c r="M110" s="10"/>
      <c r="O110" s="10"/>
      <c r="Q110" s="21" t="s">
        <v>201</v>
      </c>
    </row>
  </sheetData>
  <mergeCells count="4">
    <mergeCell ref="O6:Q6"/>
    <mergeCell ref="K5:Q5"/>
    <mergeCell ref="K59:Q59"/>
    <mergeCell ref="O60:Q60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4" ma:contentTypeDescription="Create a new document." ma:contentTypeScope="" ma:versionID="7dd3b0dddd8f6e10e4d07574ffbe799b">
  <xsd:schema xmlns:xsd="http://www.w3.org/2001/XMLSchema" xmlns:xs="http://www.w3.org/2001/XMLSchema" xmlns:p="http://schemas.microsoft.com/office/2006/metadata/properties" xmlns:ns2="02e7c2bb-7144-4b30-ad47-2d09cbb786f6" targetNamespace="http://schemas.microsoft.com/office/2006/metadata/properties" ma:root="true" ma:fieldsID="1fa6c5e225a0b5ff5f2e528cfb18ac1e" ns2:_="">
    <xsd:import namespace="02e7c2bb-7144-4b30-ad47-2d09cbb7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7FEB50-973A-42B9-ABE1-BCAA72855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D2C87E-2433-4702-B2AB-9254F05EE5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05223D-8008-4999-9EB2-C87533CD0BC6}">
  <ds:schemaRefs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02e7c2bb-7144-4b30-ad47-2d09cbb786f6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งบเปลี่ยนแปลงรวม</vt:lpstr>
      <vt:lpstr>งบเปลี่ยนแปลงเฉพาะ</vt:lpstr>
      <vt:lpstr>งบกระแสเงินสด</vt:lpstr>
      <vt:lpstr>BS!Print_Area</vt:lpstr>
      <vt:lpstr>PL!Print_Area</vt:lpstr>
      <vt:lpstr>งบเปลี่ยนแปลงเฉพาะ!Print_Area</vt:lpstr>
      <vt:lpstr>งบเปลี่ยนแปลงรวม!Print_Area</vt:lpstr>
      <vt:lpstr>งบกระแสเงินสด!Print_Area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2025-02-25T17:07:33Z</cp:lastPrinted>
  <dcterms:created xsi:type="dcterms:W3CDTF">2003-12-15T02:14:16Z</dcterms:created>
  <dcterms:modified xsi:type="dcterms:W3CDTF">2025-02-25T17:07:37Z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547538500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</Properties>
</file>