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6 - ทัศนีย์\1.จัดงบ\GFPT Q4'67\ENG\Convert\"/>
    </mc:Choice>
  </mc:AlternateContent>
  <xr:revisionPtr revIDLastSave="0" documentId="13_ncr:1_{FE5CFFAE-57F5-49AE-92BD-3452984B6E66}" xr6:coauthVersionLast="47" xr6:coauthVersionMax="47" xr10:uidLastSave="{00000000-0000-0000-0000-000000000000}"/>
  <bookViews>
    <workbookView xWindow="-110" yWindow="-110" windowWidth="19420" windowHeight="10300" tabRatio="602" firstSheet="2" activeTab="2" xr2:uid="{00000000-000D-0000-FFFF-FFFF00000000}"/>
  </bookViews>
  <sheets>
    <sheet name="0000000" sheetId="2" state="veryHidden" r:id="rId1"/>
    <sheet name="1000000" sheetId="3" state="veryHidden" r:id="rId2"/>
    <sheet name="6-8" sheetId="23" r:id="rId3"/>
    <sheet name="9" sheetId="17" r:id="rId4"/>
    <sheet name="10" sheetId="25" r:id="rId5"/>
    <sheet name="11" sheetId="24" r:id="rId6"/>
    <sheet name="12-13" sheetId="18" r:id="rId7"/>
    <sheet name="14" sheetId="27" r:id="rId8"/>
  </sheets>
  <externalReferences>
    <externalReference r:id="rId9"/>
  </externalReferences>
  <definedNames>
    <definedName name="_xlnm.Print_Area" localSheetId="4">'10'!$A$1:$N$38</definedName>
    <definedName name="_xlnm.Print_Area" localSheetId="5">'11'!$A$1:$G$49</definedName>
    <definedName name="_xlnm.Print_Area" localSheetId="7">'14'!$A$1:$H$56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25" l="1"/>
  <c r="K20" i="25" l="1"/>
  <c r="F30" i="17" l="1"/>
  <c r="C30" i="17"/>
  <c r="D30" i="17"/>
  <c r="G21" i="27"/>
  <c r="H21" i="27"/>
  <c r="E30" i="17"/>
  <c r="L13" i="25" l="1"/>
  <c r="F19" i="24"/>
  <c r="F14" i="24"/>
  <c r="F21" i="27"/>
  <c r="E21" i="27"/>
  <c r="A53" i="23"/>
  <c r="A102" i="23" s="1"/>
  <c r="I91" i="18"/>
  <c r="G91" i="18"/>
  <c r="H91" i="18"/>
  <c r="F91" i="18"/>
  <c r="L14" i="25" l="1"/>
  <c r="L18" i="25" s="1"/>
  <c r="L19" i="25"/>
  <c r="E56" i="23" l="1"/>
  <c r="E105" i="23" s="1"/>
  <c r="F56" i="23"/>
  <c r="F105" i="23" s="1"/>
  <c r="G56" i="23"/>
  <c r="G105" i="23" s="1"/>
  <c r="D56" i="23"/>
  <c r="D105" i="23" s="1"/>
  <c r="C11" i="17"/>
  <c r="D11" i="17"/>
  <c r="E11" i="17"/>
  <c r="F11" i="17"/>
  <c r="I14" i="25" l="1"/>
  <c r="I18" i="25" s="1"/>
  <c r="E20" i="24" l="1"/>
  <c r="D20" i="24"/>
  <c r="C20" i="24"/>
  <c r="C21" i="25"/>
  <c r="G18" i="25"/>
  <c r="F30" i="23" l="1"/>
  <c r="C15" i="24" l="1"/>
  <c r="C17" i="24" s="1"/>
  <c r="D15" i="24"/>
  <c r="D17" i="24" s="1"/>
  <c r="E15" i="24"/>
  <c r="E17" i="24" s="1"/>
  <c r="G116" i="23" s="1"/>
  <c r="K15" i="25"/>
  <c r="M15" i="25" s="1"/>
  <c r="K16" i="25"/>
  <c r="M16" i="25" s="1"/>
  <c r="E120" i="23"/>
  <c r="G19" i="24"/>
  <c r="L21" i="25"/>
  <c r="D30" i="23"/>
  <c r="E30" i="23"/>
  <c r="G30" i="23"/>
  <c r="K22" i="25"/>
  <c r="M22" i="25" s="1"/>
  <c r="K23" i="25"/>
  <c r="M23" i="25" s="1"/>
  <c r="K24" i="25"/>
  <c r="M24" i="25" s="1"/>
  <c r="A53" i="18"/>
  <c r="G12" i="24"/>
  <c r="F18" i="17"/>
  <c r="F21" i="17" s="1"/>
  <c r="F23" i="17" s="1"/>
  <c r="F31" i="17" s="1"/>
  <c r="E18" i="17"/>
  <c r="E21" i="17" s="1"/>
  <c r="E23" i="17" s="1"/>
  <c r="E31" i="17" s="1"/>
  <c r="E41" i="17" s="1"/>
  <c r="E39" i="17" s="1"/>
  <c r="D18" i="17"/>
  <c r="D21" i="17" s="1"/>
  <c r="D23" i="17" s="1"/>
  <c r="D31" i="17" s="1"/>
  <c r="D41" i="17" s="1"/>
  <c r="D39" i="17" s="1"/>
  <c r="C18" i="17"/>
  <c r="C21" i="17" s="1"/>
  <c r="C23" i="17" s="1"/>
  <c r="C31" i="17" s="1"/>
  <c r="E70" i="23"/>
  <c r="K11" i="25"/>
  <c r="G70" i="23"/>
  <c r="F70" i="23"/>
  <c r="D70" i="23"/>
  <c r="G77" i="23"/>
  <c r="F77" i="23"/>
  <c r="E77" i="23"/>
  <c r="D77" i="23"/>
  <c r="G18" i="23"/>
  <c r="F18" i="23"/>
  <c r="E18" i="23"/>
  <c r="D18" i="23"/>
  <c r="G21" i="24"/>
  <c r="G16" i="24"/>
  <c r="K17" i="25"/>
  <c r="M17" i="25" s="1"/>
  <c r="G14" i="24"/>
  <c r="M20" i="25"/>
  <c r="E118" i="23"/>
  <c r="E14" i="25"/>
  <c r="E18" i="25" s="1"/>
  <c r="E116" i="23" s="1"/>
  <c r="D14" i="25"/>
  <c r="D18" i="25" s="1"/>
  <c r="C14" i="25"/>
  <c r="C18" i="25" s="1"/>
  <c r="C25" i="25" s="1"/>
  <c r="K13" i="25"/>
  <c r="M13" i="25" s="1"/>
  <c r="A1" i="25"/>
  <c r="I21" i="25"/>
  <c r="E21" i="25"/>
  <c r="D21" i="25"/>
  <c r="D36" i="17" l="1"/>
  <c r="D34" i="17" s="1"/>
  <c r="F14" i="25" s="1"/>
  <c r="G10" i="18"/>
  <c r="G43" i="18" s="1"/>
  <c r="F36" i="17"/>
  <c r="I10" i="18"/>
  <c r="H10" i="18"/>
  <c r="F18" i="24"/>
  <c r="C36" i="17"/>
  <c r="C34" i="17" s="1"/>
  <c r="F10" i="18"/>
  <c r="F43" i="18" s="1"/>
  <c r="F71" i="18" s="1"/>
  <c r="F75" i="18" s="1"/>
  <c r="C22" i="24"/>
  <c r="M11" i="25"/>
  <c r="I25" i="25"/>
  <c r="D118" i="23" s="1"/>
  <c r="C41" i="17"/>
  <c r="C39" i="17" s="1"/>
  <c r="F31" i="23"/>
  <c r="D78" i="23"/>
  <c r="D22" i="24"/>
  <c r="F78" i="23"/>
  <c r="G78" i="23"/>
  <c r="G31" i="23"/>
  <c r="F41" i="17"/>
  <c r="F39" i="17" s="1"/>
  <c r="E22" i="24"/>
  <c r="F116" i="23" s="1"/>
  <c r="E25" i="25"/>
  <c r="D116" i="23" s="1"/>
  <c r="D25" i="25"/>
  <c r="E31" i="23"/>
  <c r="L25" i="25"/>
  <c r="D120" i="23" s="1"/>
  <c r="E78" i="23"/>
  <c r="D31" i="23"/>
  <c r="E36" i="17"/>
  <c r="E34" i="17" s="1"/>
  <c r="E44" i="17" s="1"/>
  <c r="I43" i="18" l="1"/>
  <c r="I71" i="18" s="1"/>
  <c r="I75" i="18" s="1"/>
  <c r="H23" i="27" s="1"/>
  <c r="H25" i="27" s="1"/>
  <c r="H43" i="18"/>
  <c r="H71" i="18" s="1"/>
  <c r="H75" i="18" s="1"/>
  <c r="G23" i="27" s="1"/>
  <c r="G25" i="27" s="1"/>
  <c r="E23" i="27"/>
  <c r="E25" i="27" s="1"/>
  <c r="G71" i="18"/>
  <c r="G75" i="18" s="1"/>
  <c r="F23" i="27" s="1"/>
  <c r="F13" i="24"/>
  <c r="F34" i="17"/>
  <c r="F44" i="17" s="1"/>
  <c r="F21" i="25"/>
  <c r="K19" i="25"/>
  <c r="F20" i="24"/>
  <c r="G18" i="24"/>
  <c r="G20" i="24" s="1"/>
  <c r="D44" i="17"/>
  <c r="F25" i="27" l="1"/>
  <c r="F15" i="24"/>
  <c r="F17" i="24" s="1"/>
  <c r="G13" i="24"/>
  <c r="G15" i="24" s="1"/>
  <c r="G17" i="24" s="1"/>
  <c r="G22" i="24" s="1"/>
  <c r="M19" i="25"/>
  <c r="K21" i="25"/>
  <c r="M21" i="25" s="1"/>
  <c r="F22" i="24" l="1"/>
  <c r="F117" i="23" s="1"/>
  <c r="F119" i="23" s="1"/>
  <c r="F121" i="23" s="1"/>
  <c r="F122" i="23" s="1"/>
  <c r="G117" i="23"/>
  <c r="G119" i="23" s="1"/>
  <c r="G121" i="23" s="1"/>
  <c r="G122" i="23" s="1"/>
  <c r="K12" i="25"/>
  <c r="F18" i="25" l="1"/>
  <c r="E117" i="23" s="1"/>
  <c r="M12" i="25"/>
  <c r="K14" i="25"/>
  <c r="K18" i="25" s="1"/>
  <c r="F25" i="25" l="1"/>
  <c r="E119" i="23"/>
  <c r="E121" i="23" s="1"/>
  <c r="E122" i="23" s="1"/>
  <c r="M14" i="25"/>
  <c r="M18" i="25" s="1"/>
  <c r="K25" i="25"/>
  <c r="M25" i="25" s="1"/>
  <c r="C44" i="17"/>
  <c r="D117" i="23" l="1"/>
  <c r="D119" i="23" s="1"/>
  <c r="D121" i="23" s="1"/>
  <c r="D122" i="23" s="1"/>
</calcChain>
</file>

<file path=xl/sharedStrings.xml><?xml version="1.0" encoding="utf-8"?>
<sst xmlns="http://schemas.openxmlformats.org/spreadsheetml/2006/main" count="346" uniqueCount="229">
  <si>
    <t>12</t>
  </si>
  <si>
    <t>GFPT PUBLIC COMPANY LIMITED AND ITS SUBSIDIARY COMPANIES</t>
  </si>
  <si>
    <t>STATEMENTS OF FINANCIAL POSITION</t>
  </si>
  <si>
    <t>Consolidated financial statements</t>
  </si>
  <si>
    <t>Separate financial statements</t>
  </si>
  <si>
    <t>Current assets</t>
  </si>
  <si>
    <t>Cash and cash equivalents</t>
  </si>
  <si>
    <t xml:space="preserve">Inventories </t>
  </si>
  <si>
    <t>Other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</si>
  <si>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</si>
  <si>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</si>
  <si>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</si>
  <si>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</si>
  <si>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</si>
  <si>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</si>
  <si>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>Goodwill</t>
  </si>
  <si>
    <t>Other non-current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</si>
  <si>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</si>
  <si>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</si>
  <si>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</si>
  <si>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</si>
  <si>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 xml:space="preserve">Non-current liabilities </t>
  </si>
  <si>
    <t>Long-term loans from related persons</t>
  </si>
  <si>
    <t>Employee benefit obligations</t>
  </si>
  <si>
    <t>Other non-current liabilities</t>
  </si>
  <si>
    <t>Shareholders' equity</t>
  </si>
  <si>
    <t>Share capital</t>
  </si>
  <si>
    <t>STATEMENTS OF COMPREHENSIVE INCOME</t>
  </si>
  <si>
    <t>Revenue from sales</t>
  </si>
  <si>
    <t xml:space="preserve">Cost of  sales   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</si>
  <si>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</si>
  <si>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</si>
  <si>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</si>
  <si>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</si>
  <si>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</si>
  <si>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</si>
  <si>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Appropriated</t>
  </si>
  <si>
    <t>Unappropriated</t>
  </si>
  <si>
    <t>Total</t>
  </si>
  <si>
    <t xml:space="preserve">Non-controlling </t>
  </si>
  <si>
    <t>share capital</t>
  </si>
  <si>
    <t>legal reserve</t>
  </si>
  <si>
    <t>interests</t>
  </si>
  <si>
    <t>account</t>
  </si>
  <si>
    <t xml:space="preserve">Share </t>
  </si>
  <si>
    <t>premium account</t>
  </si>
  <si>
    <t xml:space="preserve">STATEMENTS OF CASH FLOW </t>
  </si>
  <si>
    <t>Inventories</t>
  </si>
  <si>
    <t>Cash payment in income tax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</si>
  <si>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</si>
  <si>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</si>
  <si>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</si>
  <si>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</si>
  <si>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</si>
  <si>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</si>
  <si>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</si>
  <si>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</si>
  <si>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- Purchases of property, plant and equipment which had not yet been paid</t>
  </si>
  <si>
    <t>Non-current biological assets</t>
  </si>
  <si>
    <t>Interest expenses</t>
  </si>
  <si>
    <t>(Gain) loss from unrealized exchange rate</t>
  </si>
  <si>
    <t>14</t>
  </si>
  <si>
    <t>Current portion of deferred rental income</t>
  </si>
  <si>
    <t>Items not affecting cash flow are as follows :-</t>
  </si>
  <si>
    <t>Dividend payment</t>
  </si>
  <si>
    <t>Interest income</t>
  </si>
  <si>
    <t>Cash received from interest income</t>
  </si>
  <si>
    <t>Cash payment for dividend</t>
  </si>
  <si>
    <t>Gross profit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</si>
  <si>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</si>
  <si>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</si>
  <si>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</si>
  <si>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</si>
  <si>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(Unit : Baht)</t>
  </si>
  <si>
    <t>Profit for the year</t>
  </si>
  <si>
    <t>Total comprehensive income for the year</t>
  </si>
  <si>
    <t>Other comprehensive income for the year</t>
  </si>
  <si>
    <t>- Transfer of other current assets to property, plant and equipment</t>
  </si>
  <si>
    <t>- Transfer of other non-current assets to property, plant and equipment</t>
  </si>
  <si>
    <t>10</t>
  </si>
  <si>
    <t>Cash and cash equivalents at the beginning of the year</t>
  </si>
  <si>
    <t>Cash and cash equivalents at the ending of the year</t>
  </si>
  <si>
    <t xml:space="preserve">Deferred rental income </t>
  </si>
  <si>
    <t>Loss from written off assets damaged and dilapidation</t>
  </si>
  <si>
    <t>Right-of-use assets</t>
  </si>
  <si>
    <t>Derivative assets</t>
  </si>
  <si>
    <t>Lease liabilities</t>
  </si>
  <si>
    <t>Cash payment in lease liabilities</t>
  </si>
  <si>
    <t>Interest expense from lease liabilities</t>
  </si>
  <si>
    <t>Derivative liabilities</t>
  </si>
  <si>
    <t>Selling and distribution expenses</t>
  </si>
  <si>
    <t>Finance cost</t>
  </si>
  <si>
    <t>Income tax revenues (expenses)</t>
  </si>
  <si>
    <t>13</t>
  </si>
  <si>
    <t>Current portion of long-term liabilities</t>
  </si>
  <si>
    <t>Income tax payables</t>
  </si>
  <si>
    <t>Depreciation of investment property</t>
  </si>
  <si>
    <t xml:space="preserve">Depreciation of property, plant and equipment </t>
  </si>
  <si>
    <t>Depreciation of right-of-use assets</t>
  </si>
  <si>
    <t>Expected credit losses-trade and other receivables</t>
  </si>
  <si>
    <t>Deferred rental income recognized as revenues</t>
  </si>
  <si>
    <t>Income tax (revenues) expenses</t>
  </si>
  <si>
    <t xml:space="preserve">Share of profit from investments in associates </t>
  </si>
  <si>
    <t>Profit from operation before changes in operating assets and liabilities</t>
  </si>
  <si>
    <t>Cash received from income tax</t>
  </si>
  <si>
    <t>Cash payment in investments in subsidiary</t>
  </si>
  <si>
    <t>Cash payment in interest expenses capitalized to cost of assets</t>
  </si>
  <si>
    <t>Cash payment in right-of-use assets</t>
  </si>
  <si>
    <t>Net cash received from (used in) financing activities</t>
  </si>
  <si>
    <t>- Acquisition of right-of-use assets under lease agreements</t>
  </si>
  <si>
    <t>11</t>
  </si>
  <si>
    <t>Current biological assets</t>
  </si>
  <si>
    <t>Profit from operating activities</t>
  </si>
  <si>
    <t>Cash payment in short-term loans from related persons</t>
  </si>
  <si>
    <t>Equity holders of the GFPT PUBLIC COMPANY LIMITED</t>
  </si>
  <si>
    <t>Non-controlling interests</t>
  </si>
  <si>
    <t>Other comprehensive income</t>
  </si>
  <si>
    <t>Depreciation of biological assets</t>
  </si>
  <si>
    <t>Transfer of property, plant and equipment to expenses</t>
  </si>
  <si>
    <t xml:space="preserve">Decreased in non-controlling interests of subsidiary </t>
  </si>
  <si>
    <t>Total comprehensive income attributable to:</t>
  </si>
  <si>
    <t>Net increased (decreased) in cash and cash equivalents</t>
  </si>
  <si>
    <t>Cash received from short-term loans from related persons</t>
  </si>
  <si>
    <t>Cash received from long-term loans from related persons</t>
  </si>
  <si>
    <t>Cash received from sales of non-current biological assets</t>
  </si>
  <si>
    <t>Assets</t>
  </si>
  <si>
    <t>Total current assets</t>
  </si>
  <si>
    <t>Total assets</t>
  </si>
  <si>
    <t>Total non-current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</si>
  <si>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</si>
  <si>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</si>
  <si>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</si>
  <si>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</si>
  <si>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</si>
  <si>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1,400,000,000 ordinary shares @ Baht 1.00</t>
  </si>
  <si>
    <t xml:space="preserve"> Issued and paid-up share capital</t>
  </si>
  <si>
    <t>1,253,821,000 ordinary shares @ Baht 1.00</t>
  </si>
  <si>
    <t>Premium on ordinary shares</t>
  </si>
  <si>
    <t xml:space="preserve"> Legal reserve                        </t>
  </si>
  <si>
    <t xml:space="preserve">Unappropriated                     </t>
  </si>
  <si>
    <t>Total shareholders' equity</t>
  </si>
  <si>
    <t>Total liabilities and shareholder's equity</t>
  </si>
  <si>
    <t>Other components of shareholders' equity</t>
  </si>
  <si>
    <t>Total shareholders' equity of the Company</t>
  </si>
  <si>
    <t>GFPT PUBLIC COMPANY LIMITED</t>
  </si>
  <si>
    <t>Changes in operating assets and liabilities</t>
  </si>
  <si>
    <t>9</t>
  </si>
  <si>
    <t>Differences on investment in subsidiary</t>
  </si>
  <si>
    <t xml:space="preserve">Differences from changes in </t>
  </si>
  <si>
    <t>interests in subsidiary</t>
  </si>
  <si>
    <t>Cash payment in purchase of non-current biological assets</t>
  </si>
  <si>
    <t>- Purchase of non-current biological assets which had not yet been paid</t>
  </si>
  <si>
    <t>- Sales of non-current biological assets which had not yet been received</t>
  </si>
  <si>
    <t>- Amortization of intangible assets transferred to property, plant and equipment</t>
  </si>
  <si>
    <t>- Transfer of other non-current assets to inventories</t>
  </si>
  <si>
    <t>15</t>
  </si>
  <si>
    <t>Gain (loss) from derivative</t>
  </si>
  <si>
    <t>- Transfer of spare parts to inventories</t>
  </si>
  <si>
    <t>- Increased in right-of-use assets due to changes in lease agreements</t>
  </si>
  <si>
    <t>- Transfer of short-term loans from related persons to long-term loans from related persons</t>
  </si>
  <si>
    <t>(Reversal) loss from impairment of current biological assets</t>
  </si>
  <si>
    <t>(Gain) loss from adjustment of fair value of derivative</t>
  </si>
  <si>
    <t>Cash payment in purchase of investment property</t>
  </si>
  <si>
    <t>16</t>
  </si>
  <si>
    <t>Share premium</t>
  </si>
  <si>
    <t>Rental income received in advance</t>
  </si>
  <si>
    <t>2023</t>
  </si>
  <si>
    <t>Balance as at December 31, 2023</t>
  </si>
  <si>
    <t>Loss from value of disposal of current biological assets</t>
  </si>
  <si>
    <t>- Depreciation capitalized to cost of  biological assets</t>
  </si>
  <si>
    <t>- Transfer of  investment property to property, plant and equipment</t>
  </si>
  <si>
    <t>Profit attributable to :</t>
  </si>
  <si>
    <t>Profit before income tax</t>
  </si>
  <si>
    <t>- Transfer of other non-current assets to intangible assets</t>
  </si>
  <si>
    <t>Gain from sales of property, plant and equipment</t>
  </si>
  <si>
    <t>Loss from written of during cultivation rubber trees to expenses</t>
  </si>
  <si>
    <t>Cash received from other non-current assets</t>
  </si>
  <si>
    <t>Cash  received from right-of-use assets</t>
  </si>
  <si>
    <t>AS AT DECEMBER 31, 2024</t>
  </si>
  <si>
    <t>2024</t>
  </si>
  <si>
    <t>FOR THE YEAR ENDED DECEMBER 31, 2024</t>
  </si>
  <si>
    <t>Balance as at January 1, 2023</t>
  </si>
  <si>
    <t>Balance as at December 31, 2024</t>
  </si>
  <si>
    <t>(Reclassified)</t>
  </si>
  <si>
    <t>Trade and other current receivables</t>
  </si>
  <si>
    <t>Current tax assets</t>
  </si>
  <si>
    <t>Other intangible assets other than goodwill</t>
  </si>
  <si>
    <t>Trade and other current payables</t>
  </si>
  <si>
    <t>Current provisions for employee benefits</t>
  </si>
  <si>
    <t>Non-current provisions for employee benefits</t>
  </si>
  <si>
    <t>Amortization of other intangible assets other than goodwill</t>
  </si>
  <si>
    <t>Provisions for employee benefits</t>
  </si>
  <si>
    <t>Cash payment in purchase of other intangible assets other than goodwill</t>
  </si>
  <si>
    <t>- Transfer of property, plant and equipment to trade and other current receivables</t>
  </si>
  <si>
    <t>6</t>
  </si>
  <si>
    <t>5.1 and 7</t>
  </si>
  <si>
    <t>8</t>
  </si>
  <si>
    <t>29.1</t>
  </si>
  <si>
    <t>5.1 and 18</t>
  </si>
  <si>
    <t>5.1 and 20</t>
  </si>
  <si>
    <t>Gain from exchange rate</t>
  </si>
  <si>
    <t xml:space="preserve">  Item that will not be reclassified to profit or loss</t>
  </si>
  <si>
    <t xml:space="preserve">     Income tax relevance with other comprehensive income</t>
  </si>
  <si>
    <t xml:space="preserve">      Actuarial loss arising from defined benefit plan</t>
  </si>
  <si>
    <t>Loss from impairment of other non-current assets</t>
  </si>
  <si>
    <t>- Transfer of inventories to property, plant and equipment</t>
  </si>
  <si>
    <t>(Reversal) loss from decline in value of inventories</t>
  </si>
  <si>
    <t>Loss from sales of non-current biological assets</t>
  </si>
  <si>
    <t>Net cash received from (used in) operating activities</t>
  </si>
  <si>
    <t>Net cash received from (used in) investing activities</t>
  </si>
  <si>
    <t>Loan guarantee fee</t>
  </si>
  <si>
    <t>Cash payment in loan gurantee fee</t>
  </si>
  <si>
    <t>- Interest expenses capitalized to cost of assets which had not yet been paid</t>
  </si>
  <si>
    <t>- Classify deferred rental income to trade and other current payables</t>
  </si>
  <si>
    <t>Cash received (payment) from operating activities</t>
  </si>
  <si>
    <t>Dividend from investments in associates</t>
  </si>
  <si>
    <t>Unrealized gain in inventory of investment in associates</t>
  </si>
  <si>
    <t xml:space="preserve">     Share of loss from other comprehensive income of associate</t>
  </si>
  <si>
    <t>Loss from impairment of investment property</t>
  </si>
  <si>
    <t>Loss from impairment of property, plant and equipment</t>
  </si>
  <si>
    <t>Loss from unrecovered income taxes</t>
  </si>
  <si>
    <t>Cash received from short-term loans from subsidiaries</t>
  </si>
  <si>
    <t>Short-term loans from subsidiaries and related persons</t>
  </si>
  <si>
    <t>Adjustment to profit for cash received (payment) from operation</t>
  </si>
  <si>
    <t>Basic earnings per share</t>
  </si>
  <si>
    <t>Gain from lease termination</t>
  </si>
  <si>
    <t>Dividend income from investments in associates</t>
  </si>
  <si>
    <t>Cash received from dividend from investments in associates</t>
  </si>
  <si>
    <t>Cash payment in purchase of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</si>
</sst>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_(* #,##0.0_);_(* \(#,##0.0\);_(* &quot;-&quot;??_);_(@_)"/>
    <numFmt numFmtId="172" formatCode="_(* #,##0.00;_(* \(#,##0.00\);_(* &quot;-&quot;??_)"/>
    <numFmt numFmtId="173" formatCode="#,##0.00;\(#,##0.00\)"/>
    <numFmt numFmtId="174" formatCode="&quot;&quot;#,##0.00_);\(&quot;&quot;#,##0.00\)"/>
  </numFmts>
  <fonts count="22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b/>
      <sz val="14"/>
      <name val="AngsanaUPC"/>
      <family val="1"/>
    </font>
    <font>
      <sz val="14"/>
      <name val="Angsana New"/>
      <family val="1"/>
    </font>
    <font>
      <sz val="19"/>
      <name val="Angsana New"/>
      <family val="1"/>
      <charset val="222"/>
    </font>
    <font>
      <sz val="18"/>
      <name val="Angsana New"/>
      <family val="1"/>
    </font>
    <font>
      <sz val="14"/>
      <color theme="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0" fillId="0" borderId="0"/>
    <xf numFmtId="164" fontId="1" fillId="0" borderId="0" applyFont="0" applyFill="0" applyBorder="0" applyAlignment="0" applyProtection="0"/>
  </cellStyleXfs>
  <cellXfs count="154">
    <xf numFmtId="0" fontId="0" fillId="0" borderId="0" xfId="0"/>
    <xf numFmtId="0" fontId="11" fillId="0" borderId="0" xfId="9" applyFont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3" xfId="9" applyFont="1" applyBorder="1"/>
    <xf numFmtId="0" fontId="12" fillId="0" borderId="4" xfId="0" applyFont="1" applyBorder="1" applyAlignment="1">
      <alignment horizontal="center"/>
    </xf>
    <xf numFmtId="0" fontId="12" fillId="0" borderId="0" xfId="9" applyFont="1"/>
    <xf numFmtId="0" fontId="11" fillId="0" borderId="0" xfId="0" applyFont="1"/>
    <xf numFmtId="0" fontId="13" fillId="0" borderId="0" xfId="9" applyFont="1"/>
    <xf numFmtId="164" fontId="11" fillId="0" borderId="0" xfId="1" applyFont="1" applyFill="1"/>
    <xf numFmtId="165" fontId="11" fillId="0" borderId="0" xfId="9" applyNumberFormat="1" applyFont="1"/>
    <xf numFmtId="164" fontId="11" fillId="0" borderId="5" xfId="1" applyFont="1" applyFill="1" applyBorder="1"/>
    <xf numFmtId="165" fontId="11" fillId="0" borderId="0" xfId="1" applyNumberFormat="1" applyFont="1" applyFill="1" applyBorder="1"/>
    <xf numFmtId="165" fontId="11" fillId="0" borderId="0" xfId="1" applyNumberFormat="1" applyFont="1" applyFill="1"/>
    <xf numFmtId="164" fontId="11" fillId="0" borderId="0" xfId="1" applyFont="1" applyFill="1" applyAlignment="1"/>
    <xf numFmtId="164" fontId="11" fillId="0" borderId="6" xfId="1" applyFont="1" applyFill="1" applyBorder="1"/>
    <xf numFmtId="0" fontId="12" fillId="0" borderId="0" xfId="0" applyFont="1" applyAlignment="1">
      <alignment horizontal="center"/>
    </xf>
    <xf numFmtId="43" fontId="11" fillId="0" borderId="5" xfId="1" applyNumberFormat="1" applyFont="1" applyFill="1" applyBorder="1"/>
    <xf numFmtId="171" fontId="12" fillId="0" borderId="0" xfId="1" applyNumberFormat="1" applyFont="1" applyFill="1"/>
    <xf numFmtId="1" fontId="11" fillId="0" borderId="0" xfId="1" applyNumberFormat="1" applyFont="1" applyFill="1"/>
    <xf numFmtId="0" fontId="11" fillId="0" borderId="0" xfId="9" quotePrefix="1" applyFont="1" applyAlignment="1">
      <alignment horizontal="center"/>
    </xf>
    <xf numFmtId="43" fontId="11" fillId="0" borderId="0" xfId="1" applyNumberFormat="1" applyFont="1" applyFill="1"/>
    <xf numFmtId="170" fontId="11" fillId="0" borderId="0" xfId="1" applyNumberFormat="1" applyFont="1" applyFill="1"/>
    <xf numFmtId="164" fontId="11" fillId="0" borderId="7" xfId="1" applyFont="1" applyFill="1" applyBorder="1"/>
    <xf numFmtId="0" fontId="11" fillId="0" borderId="0" xfId="9" applyFont="1" applyAlignment="1">
      <alignment horizontal="center"/>
    </xf>
    <xf numFmtId="164" fontId="11" fillId="0" borderId="0" xfId="1" applyFont="1" applyFill="1" applyBorder="1"/>
    <xf numFmtId="164" fontId="11" fillId="0" borderId="3" xfId="1" applyFont="1" applyFill="1" applyBorder="1"/>
    <xf numFmtId="164" fontId="12" fillId="0" borderId="4" xfId="1" quotePrefix="1" applyFont="1" applyFill="1" applyBorder="1" applyAlignment="1">
      <alignment horizontal="center"/>
    </xf>
    <xf numFmtId="0" fontId="11" fillId="0" borderId="0" xfId="9" applyFont="1" applyAlignment="1">
      <alignment horizontal="left"/>
    </xf>
    <xf numFmtId="43" fontId="11" fillId="0" borderId="0" xfId="1" applyNumberFormat="1" applyFont="1" applyFill="1" applyBorder="1"/>
    <xf numFmtId="43" fontId="11" fillId="0" borderId="4" xfId="1" applyNumberFormat="1" applyFont="1" applyFill="1" applyBorder="1"/>
    <xf numFmtId="43" fontId="11" fillId="0" borderId="3" xfId="1" applyNumberFormat="1" applyFont="1" applyFill="1" applyBorder="1"/>
    <xf numFmtId="165" fontId="12" fillId="0" borderId="0" xfId="1" applyNumberFormat="1" applyFont="1" applyFill="1"/>
    <xf numFmtId="164" fontId="11" fillId="0" borderId="8" xfId="1" applyFont="1" applyFill="1" applyBorder="1"/>
    <xf numFmtId="43" fontId="11" fillId="0" borderId="6" xfId="1" applyNumberFormat="1" applyFont="1" applyFill="1" applyBorder="1"/>
    <xf numFmtId="0" fontId="12" fillId="0" borderId="0" xfId="0" applyFont="1"/>
    <xf numFmtId="165" fontId="12" fillId="0" borderId="0" xfId="1" applyNumberFormat="1" applyFont="1" applyFill="1" applyBorder="1"/>
    <xf numFmtId="0" fontId="11" fillId="0" borderId="3" xfId="0" applyFont="1" applyBorder="1"/>
    <xf numFmtId="0" fontId="12" fillId="0" borderId="3" xfId="0" applyFont="1" applyBorder="1" applyAlignment="1">
      <alignment horizontal="centerContinuous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12" fillId="0" borderId="3" xfId="1" applyFont="1" applyFill="1" applyBorder="1" applyAlignment="1">
      <alignment horizontal="center"/>
    </xf>
    <xf numFmtId="164" fontId="12" fillId="0" borderId="3" xfId="1" applyFont="1" applyFill="1" applyBorder="1" applyAlignment="1"/>
    <xf numFmtId="0" fontId="11" fillId="0" borderId="4" xfId="0" applyFont="1" applyBorder="1"/>
    <xf numFmtId="0" fontId="13" fillId="0" borderId="0" xfId="0" applyFont="1"/>
    <xf numFmtId="0" fontId="18" fillId="0" borderId="0" xfId="0" applyFont="1"/>
    <xf numFmtId="164" fontId="18" fillId="0" borderId="0" xfId="1" applyFont="1" applyFill="1"/>
    <xf numFmtId="164" fontId="18" fillId="0" borderId="0" xfId="1" applyFont="1" applyFill="1" applyBorder="1"/>
    <xf numFmtId="165" fontId="12" fillId="0" borderId="0" xfId="0" applyNumberFormat="1" applyFont="1"/>
    <xf numFmtId="164" fontId="18" fillId="0" borderId="4" xfId="1" applyFont="1" applyFill="1" applyBorder="1"/>
    <xf numFmtId="0" fontId="18" fillId="0" borderId="0" xfId="0" applyFont="1" applyAlignment="1">
      <alignment horizontal="center"/>
    </xf>
    <xf numFmtId="165" fontId="18" fillId="0" borderId="0" xfId="0" applyNumberFormat="1" applyFont="1"/>
    <xf numFmtId="164" fontId="18" fillId="0" borderId="6" xfId="1" applyFont="1" applyFill="1" applyBorder="1"/>
    <xf numFmtId="164" fontId="11" fillId="0" borderId="4" xfId="1" applyFont="1" applyFill="1" applyBorder="1"/>
    <xf numFmtId="165" fontId="18" fillId="0" borderId="0" xfId="1" applyNumberFormat="1" applyFont="1" applyFill="1" applyBorder="1"/>
    <xf numFmtId="164" fontId="16" fillId="0" borderId="0" xfId="1" applyFont="1" applyFill="1"/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right"/>
    </xf>
    <xf numFmtId="0" fontId="18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Continuous"/>
    </xf>
    <xf numFmtId="164" fontId="16" fillId="0" borderId="3" xfId="1" applyFont="1" applyFill="1" applyBorder="1" applyAlignment="1">
      <alignment horizontal="center"/>
    </xf>
    <xf numFmtId="0" fontId="18" fillId="0" borderId="4" xfId="0" applyFont="1" applyBorder="1"/>
    <xf numFmtId="0" fontId="16" fillId="0" borderId="4" xfId="0" applyFont="1" applyBorder="1" applyAlignment="1">
      <alignment horizontal="center"/>
    </xf>
    <xf numFmtId="43" fontId="18" fillId="0" borderId="0" xfId="1" applyNumberFormat="1" applyFont="1" applyFill="1" applyBorder="1"/>
    <xf numFmtId="43" fontId="18" fillId="0" borderId="4" xfId="1" applyNumberFormat="1" applyFont="1" applyFill="1" applyBorder="1"/>
    <xf numFmtId="43" fontId="18" fillId="0" borderId="3" xfId="1" applyNumberFormat="1" applyFont="1" applyFill="1" applyBorder="1"/>
    <xf numFmtId="164" fontId="18" fillId="0" borderId="3" xfId="1" applyFont="1" applyFill="1" applyBorder="1"/>
    <xf numFmtId="0" fontId="16" fillId="0" borderId="0" xfId="0" applyFont="1"/>
    <xf numFmtId="164" fontId="16" fillId="0" borderId="0" xfId="1" applyFont="1" applyFill="1" applyBorder="1"/>
    <xf numFmtId="164" fontId="16" fillId="0" borderId="0" xfId="1" applyFont="1" applyFill="1" applyBorder="1" applyAlignment="1">
      <alignment horizontal="left"/>
    </xf>
    <xf numFmtId="164" fontId="12" fillId="0" borderId="3" xfId="1" applyFont="1" applyFill="1" applyBorder="1" applyAlignment="1">
      <alignment horizontal="centerContinuous"/>
    </xf>
    <xf numFmtId="49" fontId="12" fillId="0" borderId="4" xfId="0" quotePrefix="1" applyNumberFormat="1" applyFont="1" applyBorder="1" applyAlignment="1">
      <alignment horizontal="center"/>
    </xf>
    <xf numFmtId="164" fontId="12" fillId="0" borderId="0" xfId="1" applyFont="1" applyFill="1" applyBorder="1" applyAlignment="1"/>
    <xf numFmtId="166" fontId="11" fillId="0" borderId="0" xfId="0" applyNumberFormat="1" applyFont="1"/>
    <xf numFmtId="164" fontId="11" fillId="0" borderId="0" xfId="1" applyFont="1" applyFill="1" applyBorder="1" applyAlignment="1"/>
    <xf numFmtId="170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4" fontId="12" fillId="0" borderId="0" xfId="1" applyFont="1" applyFill="1"/>
    <xf numFmtId="164" fontId="12" fillId="0" borderId="0" xfId="1" applyFont="1" applyFill="1" applyBorder="1" applyAlignment="1">
      <alignment horizontal="left"/>
    </xf>
    <xf numFmtId="164" fontId="11" fillId="0" borderId="0" xfId="1" applyFont="1" applyFill="1" applyBorder="1" applyAlignment="1">
      <alignment horizontal="right"/>
    </xf>
    <xf numFmtId="166" fontId="12" fillId="0" borderId="0" xfId="0" applyNumberFormat="1" applyFont="1"/>
    <xf numFmtId="164" fontId="12" fillId="0" borderId="0" xfId="1" applyFont="1" applyFill="1" applyBorder="1"/>
    <xf numFmtId="170" fontId="12" fillId="0" borderId="0" xfId="1" applyNumberFormat="1" applyFont="1" applyFill="1" applyBorder="1" applyAlignment="1">
      <alignment horizontal="right"/>
    </xf>
    <xf numFmtId="170" fontId="12" fillId="0" borderId="0" xfId="1" applyNumberFormat="1" applyFont="1" applyFill="1" applyBorder="1"/>
    <xf numFmtId="165" fontId="12" fillId="0" borderId="0" xfId="1" applyNumberFormat="1" applyFont="1" applyFill="1" applyBorder="1" applyAlignment="1">
      <alignment horizontal="right"/>
    </xf>
    <xf numFmtId="164" fontId="11" fillId="0" borderId="0" xfId="9" applyNumberFormat="1" applyFont="1"/>
    <xf numFmtId="0" fontId="12" fillId="0" borderId="3" xfId="0" applyFont="1" applyBorder="1" applyAlignment="1">
      <alignment horizontal="center"/>
    </xf>
    <xf numFmtId="49" fontId="11" fillId="0" borderId="0" xfId="9" quotePrefix="1" applyNumberFormat="1" applyFont="1" applyAlignment="1">
      <alignment horizontal="center"/>
    </xf>
    <xf numFmtId="49" fontId="11" fillId="0" borderId="0" xfId="9" applyNumberFormat="1" applyFont="1" applyAlignment="1">
      <alignment horizontal="center"/>
    </xf>
    <xf numFmtId="165" fontId="11" fillId="0" borderId="0" xfId="9" quotePrefix="1" applyNumberFormat="1" applyFont="1" applyAlignment="1">
      <alignment horizontal="center"/>
    </xf>
    <xf numFmtId="0" fontId="17" fillId="0" borderId="4" xfId="0" applyFont="1" applyBorder="1" applyAlignment="1">
      <alignment horizontal="center"/>
    </xf>
    <xf numFmtId="164" fontId="12" fillId="0" borderId="4" xfId="1" applyFont="1" applyFill="1" applyBorder="1" applyAlignment="1">
      <alignment horizontal="center"/>
    </xf>
    <xf numFmtId="0" fontId="12" fillId="0" borderId="0" xfId="11" applyFont="1"/>
    <xf numFmtId="0" fontId="11" fillId="0" borderId="0" xfId="11" applyFont="1"/>
    <xf numFmtId="0" fontId="11" fillId="0" borderId="0" xfId="11" quotePrefix="1" applyFont="1"/>
    <xf numFmtId="166" fontId="11" fillId="0" borderId="0" xfId="9" applyNumberFormat="1" applyFont="1"/>
    <xf numFmtId="166" fontId="12" fillId="0" borderId="0" xfId="9" applyNumberFormat="1" applyFont="1"/>
    <xf numFmtId="164" fontId="12" fillId="0" borderId="0" xfId="1" applyFont="1" applyFill="1" applyBorder="1" applyAlignment="1">
      <alignment horizontal="right"/>
    </xf>
    <xf numFmtId="0" fontId="12" fillId="0" borderId="0" xfId="0" applyFont="1" applyAlignment="1">
      <alignment horizontal="centerContinuous"/>
    </xf>
    <xf numFmtId="0" fontId="19" fillId="0" borderId="0" xfId="9" applyFont="1"/>
    <xf numFmtId="0" fontId="20" fillId="0" borderId="0" xfId="0" applyFont="1"/>
    <xf numFmtId="165" fontId="11" fillId="0" borderId="0" xfId="9" applyNumberFormat="1" applyFont="1" applyAlignment="1">
      <alignment horizontal="center"/>
    </xf>
    <xf numFmtId="1" fontId="11" fillId="0" borderId="0" xfId="9" applyNumberFormat="1" applyFont="1"/>
    <xf numFmtId="165" fontId="12" fillId="0" borderId="4" xfId="9" applyNumberFormat="1" applyFont="1" applyBorder="1"/>
    <xf numFmtId="0" fontId="12" fillId="0" borderId="4" xfId="0" quotePrefix="1" applyFont="1" applyBorder="1" applyAlignment="1">
      <alignment horizontal="center"/>
    </xf>
    <xf numFmtId="0" fontId="12" fillId="0" borderId="0" xfId="0" applyFont="1" applyAlignment="1">
      <alignment horizontal="left"/>
    </xf>
    <xf numFmtId="1" fontId="12" fillId="0" borderId="0" xfId="10" applyNumberFormat="1" applyFont="1" applyAlignment="1">
      <alignment horizontal="center"/>
    </xf>
    <xf numFmtId="41" fontId="11" fillId="0" borderId="0" xfId="9" applyNumberFormat="1" applyFont="1"/>
    <xf numFmtId="171" fontId="11" fillId="0" borderId="0" xfId="9" applyNumberFormat="1" applyFont="1"/>
    <xf numFmtId="43" fontId="11" fillId="0" borderId="0" xfId="9" applyNumberFormat="1" applyFont="1"/>
    <xf numFmtId="0" fontId="16" fillId="0" borderId="0" xfId="9" applyFont="1"/>
    <xf numFmtId="0" fontId="14" fillId="0" borderId="0" xfId="9" applyFont="1"/>
    <xf numFmtId="0" fontId="15" fillId="0" borderId="0" xfId="9" applyFont="1"/>
    <xf numFmtId="170" fontId="11" fillId="0" borderId="0" xfId="9" applyNumberFormat="1" applyFont="1"/>
    <xf numFmtId="2" fontId="11" fillId="0" borderId="0" xfId="9" applyNumberFormat="1" applyFont="1"/>
    <xf numFmtId="0" fontId="12" fillId="0" borderId="3" xfId="9" applyFont="1" applyBorder="1" applyAlignment="1">
      <alignment horizontal="center"/>
    </xf>
    <xf numFmtId="0" fontId="12" fillId="0" borderId="4" xfId="9" applyFont="1" applyBorder="1" applyAlignment="1">
      <alignment horizontal="center"/>
    </xf>
    <xf numFmtId="0" fontId="12" fillId="0" borderId="0" xfId="9" applyFont="1" applyAlignment="1">
      <alignment horizontal="center"/>
    </xf>
    <xf numFmtId="43" fontId="21" fillId="0" borderId="0" xfId="1" applyNumberFormat="1" applyFont="1" applyFill="1" applyBorder="1" applyAlignment="1"/>
    <xf numFmtId="172" fontId="11" fillId="0" borderId="0" xfId="1" applyNumberFormat="1" applyFont="1" applyFill="1" applyBorder="1" applyAlignment="1"/>
    <xf numFmtId="172" fontId="11" fillId="0" borderId="4" xfId="1" applyNumberFormat="1" applyFont="1" applyFill="1" applyBorder="1"/>
    <xf numFmtId="173" fontId="18" fillId="0" borderId="0" xfId="1" applyNumberFormat="1" applyFont="1" applyFill="1" applyBorder="1"/>
    <xf numFmtId="164" fontId="18" fillId="0" borderId="0" xfId="16" applyFont="1" applyFill="1" applyBorder="1"/>
    <xf numFmtId="173" fontId="18" fillId="0" borderId="0" xfId="16" applyNumberFormat="1" applyFont="1" applyFill="1" applyBorder="1"/>
    <xf numFmtId="172" fontId="11" fillId="0" borderId="0" xfId="1" applyNumberFormat="1" applyFont="1" applyFill="1"/>
    <xf numFmtId="172" fontId="11" fillId="0" borderId="0" xfId="1" applyNumberFormat="1" applyFont="1" applyFill="1" applyBorder="1"/>
    <xf numFmtId="172" fontId="18" fillId="0" borderId="0" xfId="1" applyNumberFormat="1" applyFont="1" applyFill="1" applyBorder="1"/>
    <xf numFmtId="172" fontId="18" fillId="0" borderId="4" xfId="1" applyNumberFormat="1" applyFont="1" applyFill="1" applyBorder="1"/>
    <xf numFmtId="172" fontId="21" fillId="0" borderId="0" xfId="1" applyNumberFormat="1" applyFont="1" applyFill="1" applyBorder="1" applyAlignment="1"/>
    <xf numFmtId="172" fontId="11" fillId="0" borderId="0" xfId="1" applyNumberFormat="1" applyFont="1" applyFill="1" applyBorder="1" applyAlignment="1">
      <alignment horizontal="left"/>
    </xf>
    <xf numFmtId="172" fontId="11" fillId="0" borderId="3" xfId="1" applyNumberFormat="1" applyFont="1" applyFill="1" applyBorder="1" applyAlignment="1"/>
    <xf numFmtId="172" fontId="11" fillId="0" borderId="5" xfId="1" applyNumberFormat="1" applyFont="1" applyFill="1" applyBorder="1" applyAlignment="1"/>
    <xf numFmtId="174" fontId="11" fillId="0" borderId="0" xfId="1" applyNumberFormat="1" applyFont="1" applyFill="1"/>
    <xf numFmtId="174" fontId="18" fillId="0" borderId="5" xfId="1" applyNumberFormat="1" applyFont="1" applyFill="1" applyBorder="1"/>
    <xf numFmtId="174" fontId="11" fillId="0" borderId="0" xfId="1" applyNumberFormat="1" applyFont="1" applyFill="1" applyBorder="1"/>
    <xf numFmtId="166" fontId="18" fillId="0" borderId="0" xfId="9" applyNumberFormat="1" applyFont="1"/>
    <xf numFmtId="43" fontId="11" fillId="0" borderId="0" xfId="1" applyNumberFormat="1" applyFont="1" applyFill="1" applyBorder="1" applyAlignment="1"/>
    <xf numFmtId="43" fontId="12" fillId="0" borderId="0" xfId="1" applyNumberFormat="1" applyFont="1" applyFill="1"/>
    <xf numFmtId="43" fontId="16" fillId="0" borderId="0" xfId="1" applyNumberFormat="1" applyFont="1" applyFill="1"/>
    <xf numFmtId="0" fontId="20" fillId="0" borderId="0" xfId="0" applyFont="1" applyAlignment="1">
      <alignment textRotation="180"/>
    </xf>
    <xf numFmtId="0" fontId="18" fillId="0" borderId="0" xfId="9" applyFont="1" applyAlignment="1">
      <alignment horizontal="left"/>
    </xf>
    <xf numFmtId="0" fontId="12" fillId="0" borderId="3" xfId="0" applyFont="1" applyBorder="1" applyAlignment="1">
      <alignment horizontal="center"/>
    </xf>
    <xf numFmtId="164" fontId="12" fillId="0" borderId="0" xfId="1" applyFont="1" applyFill="1" applyBorder="1" applyAlignment="1">
      <alignment horizontal="center"/>
    </xf>
    <xf numFmtId="164" fontId="12" fillId="0" borderId="3" xfId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5" fontId="18" fillId="0" borderId="0" xfId="1" applyNumberFormat="1" applyFont="1" applyFill="1"/>
    <xf numFmtId="165" fontId="18" fillId="0" borderId="5" xfId="1" applyNumberFormat="1" applyFont="1" applyFill="1" applyBorder="1"/>
  </cellXfs>
  <cellStyles count="17">
    <cellStyle name="Comma" xfId="1" builtinId="3"/>
    <cellStyle name="Comma 2" xfId="16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9" xr:uid="{00000000-0005-0000-0000-00000A000000}"/>
    <cellStyle name="Normal 3" xfId="15" xr:uid="{00000000-0005-0000-0000-00000B000000}"/>
    <cellStyle name="Normal_BS " xfId="10" xr:uid="{00000000-0005-0000-0000-00000C000000}"/>
    <cellStyle name="Normal_PR.124-q1'53T2" xfId="11" xr:uid="{00000000-0005-0000-0000-00000D000000}"/>
    <cellStyle name="Percent [2]" xfId="12" xr:uid="{00000000-0005-0000-0000-00000E000000}"/>
    <cellStyle name="Quantity" xfId="13" xr:uid="{00000000-0005-0000-0000-00000F000000}"/>
    <cellStyle name="ปกติ 2" xfId="14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37</xdr:row>
      <xdr:rowOff>0</xdr:rowOff>
    </xdr:from>
    <xdr:to>
      <xdr:col>9</xdr:col>
      <xdr:colOff>101600</xdr:colOff>
      <xdr:row>37</xdr:row>
      <xdr:rowOff>50800</xdr:rowOff>
    </xdr:to>
    <xdr:sp macro="" textlink="">
      <xdr:nvSpPr>
        <xdr:cNvPr id="18258" name="Text Box 1">
          <a:extLst>
            <a:ext uri="{FF2B5EF4-FFF2-40B4-BE49-F238E27FC236}">
              <a16:creationId xmlns:a16="http://schemas.microsoft.com/office/drawing/2014/main" id="{00000000-0008-0000-0400-000052470000}"/>
            </a:ext>
          </a:extLst>
        </xdr:cNvPr>
        <xdr:cNvSpPr txBox="1">
          <a:spLocks noChangeArrowheads="1"/>
        </xdr:cNvSpPr>
      </xdr:nvSpPr>
      <xdr:spPr bwMode="auto">
        <a:xfrm>
          <a:off x="95377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101600</xdr:colOff>
      <xdr:row>37</xdr:row>
      <xdr:rowOff>50800</xdr:rowOff>
    </xdr:to>
    <xdr:sp macro="" textlink="">
      <xdr:nvSpPr>
        <xdr:cNvPr id="18259" name="Text Box 1">
          <a:extLst>
            <a:ext uri="{FF2B5EF4-FFF2-40B4-BE49-F238E27FC236}">
              <a16:creationId xmlns:a16="http://schemas.microsoft.com/office/drawing/2014/main" id="{00000000-0008-0000-0400-000053470000}"/>
            </a:ext>
          </a:extLst>
        </xdr:cNvPr>
        <xdr:cNvSpPr txBox="1">
          <a:spLocks noChangeArrowheads="1"/>
        </xdr:cNvSpPr>
      </xdr:nvSpPr>
      <xdr:spPr bwMode="auto">
        <a:xfrm>
          <a:off x="86106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46264</xdr:rowOff>
    </xdr:to>
    <xdr:sp macro="" textlink="">
      <xdr:nvSpPr>
        <xdr:cNvPr id="19281" name="Text Box 1">
          <a:extLst>
            <a:ext uri="{FF2B5EF4-FFF2-40B4-BE49-F238E27FC236}">
              <a16:creationId xmlns:a16="http://schemas.microsoft.com/office/drawing/2014/main" id="{00000000-0008-0000-0500-000051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82550</xdr:colOff>
      <xdr:row>22</xdr:row>
      <xdr:rowOff>46264</xdr:rowOff>
    </xdr:to>
    <xdr:sp macro="" textlink="">
      <xdr:nvSpPr>
        <xdr:cNvPr id="19282" name="Text Box 1">
          <a:extLst>
            <a:ext uri="{FF2B5EF4-FFF2-40B4-BE49-F238E27FC236}">
              <a16:creationId xmlns:a16="http://schemas.microsoft.com/office/drawing/2014/main" id="{00000000-0008-0000-0500-0000524B0000}"/>
            </a:ext>
          </a:extLst>
        </xdr:cNvPr>
        <xdr:cNvSpPr txBox="1">
          <a:spLocks noChangeArrowheads="1"/>
        </xdr:cNvSpPr>
      </xdr:nvSpPr>
      <xdr:spPr bwMode="auto">
        <a:xfrm>
          <a:off x="92456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52614</xdr:rowOff>
    </xdr:to>
    <xdr:sp macro="" textlink="">
      <xdr:nvSpPr>
        <xdr:cNvPr id="19283" name="Text Box 1">
          <a:extLst>
            <a:ext uri="{FF2B5EF4-FFF2-40B4-BE49-F238E27FC236}">
              <a16:creationId xmlns:a16="http://schemas.microsoft.com/office/drawing/2014/main" id="{00000000-0008-0000-0500-000053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GFPT/GFPT/GFPT_2558/GPFT-q3'58/GFPT-q3'15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1000000"/>
      <sheetName val="2-4"/>
      <sheetName val="5-6"/>
      <sheetName val="7"/>
      <sheetName val="8"/>
      <sheetName val="9-11"/>
    </sheetNames>
    <sheetDataSet>
      <sheetData sheetId="0"/>
      <sheetData sheetId="1"/>
      <sheetData sheetId="2"/>
      <sheetData sheetId="3">
        <row r="2">
          <cell r="A2" t="str">
            <v>GFPT PUBLIC COMPANY LIMITED AND ITS SUBSIDIARY COMPANIES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56"/>
  <sheetViews>
    <sheetView tabSelected="1" zoomScaleNormal="100" zoomScaleSheetLayoutView="130" workbookViewId="0">
      <selection activeCell="B1" sqref="B1"/>
    </sheetView>
  </sheetViews>
  <sheetFormatPr defaultColWidth="9.09765625" defaultRowHeight="20" x14ac:dyDescent="0.6"/>
  <cols>
    <col min="1" max="1" width="2.3984375" style="1" customWidth="1"/>
    <col min="2" max="2" width="41.69921875" style="1" customWidth="1"/>
    <col min="3" max="3" width="10.69921875" style="1" customWidth="1"/>
    <col min="4" max="4" width="18.3984375" style="105" customWidth="1"/>
    <col min="5" max="5" width="17.69921875" style="1" customWidth="1"/>
    <col min="6" max="6" width="18" style="1" bestFit="1" customWidth="1"/>
    <col min="7" max="7" width="17.296875" style="1" customWidth="1"/>
    <col min="8" max="16384" width="9.09765625" style="1"/>
  </cols>
  <sheetData>
    <row r="1" spans="1:7" ht="27.5" x14ac:dyDescent="0.85">
      <c r="G1" s="102">
        <v>6</v>
      </c>
    </row>
    <row r="2" spans="1:7" ht="20.5" x14ac:dyDescent="0.65">
      <c r="A2" s="145" t="s">
        <v>1</v>
      </c>
      <c r="B2" s="145"/>
      <c r="C2" s="145"/>
      <c r="D2" s="145"/>
      <c r="E2" s="145"/>
      <c r="F2" s="145"/>
      <c r="G2" s="145"/>
    </row>
    <row r="3" spans="1:7" ht="20.5" x14ac:dyDescent="0.65">
      <c r="A3" s="145" t="s">
        <v>2</v>
      </c>
      <c r="B3" s="145"/>
      <c r="C3" s="145"/>
      <c r="D3" s="145"/>
      <c r="E3" s="145"/>
      <c r="F3" s="145"/>
      <c r="G3" s="145"/>
    </row>
    <row r="4" spans="1:7" ht="20.5" x14ac:dyDescent="0.65">
      <c r="A4" s="145" t="s">
        <v>178</v>
      </c>
      <c r="B4" s="145"/>
      <c r="C4" s="145"/>
      <c r="D4" s="145"/>
      <c r="E4" s="145"/>
      <c r="F4" s="145"/>
      <c r="G4" s="145"/>
    </row>
    <row r="5" spans="1:7" ht="20.5" x14ac:dyDescent="0.65">
      <c r="A5" s="2"/>
      <c r="B5" s="2"/>
      <c r="C5" s="2"/>
      <c r="D5" s="2"/>
      <c r="G5" s="3" t="s">
        <v>73</v>
      </c>
    </row>
    <row r="6" spans="1:7" ht="20.5" x14ac:dyDescent="0.65">
      <c r="A6" s="4"/>
      <c r="B6" s="4"/>
      <c r="C6" s="89"/>
      <c r="D6" s="144" t="s">
        <v>3</v>
      </c>
      <c r="E6" s="144"/>
      <c r="F6" s="144" t="s">
        <v>4</v>
      </c>
      <c r="G6" s="144"/>
    </row>
    <row r="7" spans="1:7" ht="20.5" x14ac:dyDescent="0.65">
      <c r="A7" s="106"/>
      <c r="B7" s="106"/>
      <c r="C7" s="5" t="s">
        <v>18</v>
      </c>
      <c r="D7" s="107">
        <v>2024</v>
      </c>
      <c r="E7" s="107">
        <v>2023</v>
      </c>
      <c r="F7" s="107">
        <v>2024</v>
      </c>
      <c r="G7" s="107">
        <v>2023</v>
      </c>
    </row>
    <row r="8" spans="1:7" ht="20.5" x14ac:dyDescent="0.65">
      <c r="A8" s="6"/>
      <c r="B8" s="6"/>
      <c r="C8" s="7"/>
      <c r="D8" s="108"/>
      <c r="E8" s="109" t="s">
        <v>183</v>
      </c>
      <c r="F8" s="108"/>
      <c r="G8" s="109" t="s">
        <v>183</v>
      </c>
    </row>
    <row r="9" spans="1:7" ht="23.15" customHeight="1" x14ac:dyDescent="0.65">
      <c r="A9" s="6" t="s">
        <v>125</v>
      </c>
      <c r="B9" s="8"/>
    </row>
    <row r="10" spans="1:7" ht="23.15" customHeight="1" x14ac:dyDescent="0.65">
      <c r="A10" s="6" t="s">
        <v>5</v>
      </c>
      <c r="D10" s="110"/>
    </row>
    <row r="11" spans="1:7" ht="23.15" customHeight="1" x14ac:dyDescent="0.6">
      <c r="A11" s="1" t="s">
        <v>6</v>
      </c>
      <c r="C11" s="90" t="s">
        <v>194</v>
      </c>
      <c r="D11" s="9">
        <v>2101401929.4200001</v>
      </c>
      <c r="E11" s="9">
        <v>1610127153.4300001</v>
      </c>
      <c r="F11" s="9">
        <v>482076836.93000001</v>
      </c>
      <c r="G11" s="9">
        <v>299298126.13</v>
      </c>
    </row>
    <row r="12" spans="1:7" ht="23.15" customHeight="1" x14ac:dyDescent="0.6">
      <c r="A12" s="1" t="s">
        <v>184</v>
      </c>
      <c r="C12" s="104" t="s">
        <v>195</v>
      </c>
      <c r="D12" s="9">
        <v>1071037086.97</v>
      </c>
      <c r="E12" s="9">
        <v>1078130304.49</v>
      </c>
      <c r="F12" s="9">
        <v>478185720.88999999</v>
      </c>
      <c r="G12" s="9">
        <v>469895002.57999998</v>
      </c>
    </row>
    <row r="13" spans="1:7" ht="23.15" customHeight="1" x14ac:dyDescent="0.6">
      <c r="A13" s="1" t="s">
        <v>7</v>
      </c>
      <c r="C13" s="90" t="s">
        <v>196</v>
      </c>
      <c r="D13" s="9">
        <v>3499511434.98</v>
      </c>
      <c r="E13" s="9">
        <v>3840265494.9200001</v>
      </c>
      <c r="F13" s="9">
        <v>560301581.82000005</v>
      </c>
      <c r="G13" s="9">
        <v>563685511.51999998</v>
      </c>
    </row>
    <row r="14" spans="1:7" ht="23.15" customHeight="1" x14ac:dyDescent="0.6">
      <c r="A14" s="1" t="s">
        <v>111</v>
      </c>
      <c r="C14" s="90" t="s">
        <v>110</v>
      </c>
      <c r="D14" s="9">
        <v>640291052.15999997</v>
      </c>
      <c r="E14" s="9">
        <v>560336334.75999999</v>
      </c>
      <c r="F14" s="9">
        <v>0</v>
      </c>
      <c r="G14" s="9">
        <v>0</v>
      </c>
    </row>
    <row r="15" spans="1:7" ht="23.15" customHeight="1" x14ac:dyDescent="0.6">
      <c r="A15" s="1" t="s">
        <v>85</v>
      </c>
      <c r="C15" s="90" t="s">
        <v>197</v>
      </c>
      <c r="D15" s="9">
        <v>22528391.329999998</v>
      </c>
      <c r="E15" s="9">
        <v>1615594.96</v>
      </c>
      <c r="F15" s="9">
        <v>452803.93</v>
      </c>
      <c r="G15" s="9">
        <v>1394639.94</v>
      </c>
    </row>
    <row r="16" spans="1:7" ht="23.15" customHeight="1" x14ac:dyDescent="0.6">
      <c r="A16" s="1" t="s">
        <v>185</v>
      </c>
      <c r="C16" s="90"/>
      <c r="D16" s="9">
        <v>3281478.84</v>
      </c>
      <c r="E16" s="9">
        <v>4770405.24</v>
      </c>
      <c r="F16" s="9">
        <v>3281478.84</v>
      </c>
      <c r="G16" s="9">
        <v>4770405.24</v>
      </c>
    </row>
    <row r="17" spans="1:7" ht="23.15" customHeight="1" x14ac:dyDescent="0.6">
      <c r="A17" s="1" t="s">
        <v>8</v>
      </c>
      <c r="C17" s="10"/>
      <c r="D17" s="9">
        <v>6779054.6399999997</v>
      </c>
      <c r="E17" s="9">
        <v>6536649.7300000004</v>
      </c>
      <c r="F17" s="9">
        <v>1869944.19</v>
      </c>
      <c r="G17" s="9">
        <v>2405227.61</v>
      </c>
    </row>
    <row r="18" spans="1:7" ht="23.15" customHeight="1" x14ac:dyDescent="0.6">
      <c r="A18" s="1" t="s">
        <v>126</v>
      </c>
      <c r="B18" s="10"/>
      <c r="C18" s="10"/>
      <c r="D18" s="11">
        <f>SUM(D11:D17)</f>
        <v>7344830428.3400011</v>
      </c>
      <c r="E18" s="11">
        <f>SUM(E11:E17)</f>
        <v>7101781937.5299997</v>
      </c>
      <c r="F18" s="11">
        <f>SUM(F11:F17)</f>
        <v>1526168366.5999999</v>
      </c>
      <c r="G18" s="11">
        <f>SUM(G11:G17)</f>
        <v>1341448913.02</v>
      </c>
    </row>
    <row r="19" spans="1:7" ht="23.15" customHeight="1" x14ac:dyDescent="0.65">
      <c r="A19" s="6" t="s">
        <v>9</v>
      </c>
      <c r="B19" s="10"/>
      <c r="C19" s="10"/>
      <c r="D19" s="12"/>
      <c r="E19" s="13"/>
      <c r="F19" s="10"/>
      <c r="G19" s="10"/>
    </row>
    <row r="20" spans="1:7" ht="23.15" customHeight="1" x14ac:dyDescent="0.6">
      <c r="A20" s="1" t="s">
        <v>10</v>
      </c>
      <c r="C20" s="90" t="s">
        <v>146</v>
      </c>
      <c r="D20" s="14">
        <v>4490855898.4799995</v>
      </c>
      <c r="E20" s="14">
        <v>4410648261</v>
      </c>
      <c r="F20" s="14">
        <v>1525859700</v>
      </c>
      <c r="G20" s="14">
        <v>1525859700</v>
      </c>
    </row>
    <row r="21" spans="1:7" ht="23.15" customHeight="1" x14ac:dyDescent="0.6">
      <c r="A21" s="1" t="s">
        <v>11</v>
      </c>
      <c r="C21" s="90" t="s">
        <v>79</v>
      </c>
      <c r="D21" s="14">
        <v>0</v>
      </c>
      <c r="E21" s="14">
        <v>0</v>
      </c>
      <c r="F21" s="14">
        <v>1800846542.3499999</v>
      </c>
      <c r="G21" s="14">
        <v>1800774542.3499999</v>
      </c>
    </row>
    <row r="22" spans="1:7" ht="23.15" customHeight="1" x14ac:dyDescent="0.6">
      <c r="A22" s="1" t="s">
        <v>58</v>
      </c>
      <c r="C22" s="90" t="s">
        <v>110</v>
      </c>
      <c r="D22" s="14">
        <v>728431630.66999996</v>
      </c>
      <c r="E22" s="14">
        <v>702008429.47000003</v>
      </c>
      <c r="F22" s="14">
        <v>0</v>
      </c>
      <c r="G22" s="14">
        <v>0</v>
      </c>
    </row>
    <row r="23" spans="1:7" ht="23.15" customHeight="1" x14ac:dyDescent="0.6">
      <c r="A23" s="1" t="s">
        <v>12</v>
      </c>
      <c r="C23" s="90" t="s">
        <v>0</v>
      </c>
      <c r="D23" s="9">
        <v>348491405.18000001</v>
      </c>
      <c r="E23" s="9">
        <v>363787422.61000001</v>
      </c>
      <c r="F23" s="14">
        <v>190515222.97</v>
      </c>
      <c r="G23" s="14">
        <v>198271226.49000001</v>
      </c>
    </row>
    <row r="24" spans="1:7" ht="23.15" customHeight="1" x14ac:dyDescent="0.6">
      <c r="A24" s="1" t="s">
        <v>13</v>
      </c>
      <c r="C24" s="90" t="s">
        <v>93</v>
      </c>
      <c r="D24" s="9">
        <v>12852824755.799999</v>
      </c>
      <c r="E24" s="9">
        <v>12213981258.27</v>
      </c>
      <c r="F24" s="14">
        <v>4175089935.8699999</v>
      </c>
      <c r="G24" s="14">
        <v>3743797316.5</v>
      </c>
    </row>
    <row r="25" spans="1:7" ht="23.15" customHeight="1" x14ac:dyDescent="0.6">
      <c r="A25" s="1" t="s">
        <v>84</v>
      </c>
      <c r="C25" s="91" t="s">
        <v>61</v>
      </c>
      <c r="D25" s="9">
        <v>331020081.12</v>
      </c>
      <c r="E25" s="9">
        <v>310679187.66000003</v>
      </c>
      <c r="F25" s="14">
        <v>113397932.04000001</v>
      </c>
      <c r="G25" s="14">
        <v>120586944.12</v>
      </c>
    </row>
    <row r="26" spans="1:7" ht="22.5" customHeight="1" x14ac:dyDescent="0.6">
      <c r="A26" s="1" t="s">
        <v>186</v>
      </c>
      <c r="C26" s="91" t="s">
        <v>155</v>
      </c>
      <c r="D26" s="9">
        <v>47841457.590000004</v>
      </c>
      <c r="E26" s="9">
        <v>56980225.950000003</v>
      </c>
      <c r="F26" s="14">
        <v>562739.84</v>
      </c>
      <c r="G26" s="14">
        <v>1014529.51</v>
      </c>
    </row>
    <row r="27" spans="1:7" ht="23.15" customHeight="1" x14ac:dyDescent="0.6">
      <c r="A27" s="1" t="s">
        <v>14</v>
      </c>
      <c r="C27" s="91" t="s">
        <v>163</v>
      </c>
      <c r="D27" s="9">
        <v>145444122.81999999</v>
      </c>
      <c r="E27" s="9">
        <v>149954075.59</v>
      </c>
      <c r="F27" s="14">
        <v>54071006.479999997</v>
      </c>
      <c r="G27" s="14">
        <v>52946404.990000002</v>
      </c>
    </row>
    <row r="28" spans="1:7" ht="23.15" customHeight="1" x14ac:dyDescent="0.6">
      <c r="A28" s="1" t="s">
        <v>15</v>
      </c>
      <c r="C28" s="92"/>
      <c r="D28" s="9">
        <v>1294911.3600000001</v>
      </c>
      <c r="E28" s="9">
        <v>1294911.3600000001</v>
      </c>
      <c r="F28" s="14">
        <v>0</v>
      </c>
      <c r="G28" s="14">
        <v>0</v>
      </c>
    </row>
    <row r="29" spans="1:7" ht="23.15" customHeight="1" x14ac:dyDescent="0.6">
      <c r="A29" s="1" t="s">
        <v>16</v>
      </c>
      <c r="C29" s="10"/>
      <c r="D29" s="9">
        <v>25574809.73</v>
      </c>
      <c r="E29" s="9">
        <v>21832663.32</v>
      </c>
      <c r="F29" s="14">
        <v>6272025.8099999996</v>
      </c>
      <c r="G29" s="14">
        <v>3551405.95</v>
      </c>
    </row>
    <row r="30" spans="1:7" ht="23.15" customHeight="1" x14ac:dyDescent="0.6">
      <c r="A30" s="1" t="s">
        <v>128</v>
      </c>
      <c r="B30" s="10"/>
      <c r="C30" s="10"/>
      <c r="D30" s="11">
        <f>SUM(D20:D29)</f>
        <v>18971779072.749996</v>
      </c>
      <c r="E30" s="11">
        <f>SUM(E20:E29)</f>
        <v>18231166435.23</v>
      </c>
      <c r="F30" s="11">
        <f>SUM(F20:F29)</f>
        <v>7866615105.3599997</v>
      </c>
      <c r="G30" s="11">
        <f>SUM(G20:G29)</f>
        <v>7446802069.9099998</v>
      </c>
    </row>
    <row r="31" spans="1:7" ht="23.15" customHeight="1" thickBot="1" x14ac:dyDescent="0.65">
      <c r="A31" s="1" t="s">
        <v>127</v>
      </c>
      <c r="B31" s="10"/>
      <c r="C31" s="10"/>
      <c r="D31" s="15">
        <f>SUM(D30,D18)</f>
        <v>26316609501.089996</v>
      </c>
      <c r="E31" s="15">
        <f>SUM(E30,E18)</f>
        <v>25332948372.759998</v>
      </c>
      <c r="F31" s="15">
        <f>SUM(F30,F18)</f>
        <v>9392783471.9599991</v>
      </c>
      <c r="G31" s="15">
        <f>SUM(G30,G18)</f>
        <v>8788250982.9300003</v>
      </c>
    </row>
    <row r="32" spans="1:7" ht="20.5" thickTop="1" x14ac:dyDescent="0.6">
      <c r="A32" s="10"/>
      <c r="B32" s="10"/>
      <c r="C32" s="10"/>
      <c r="D32" s="10"/>
    </row>
    <row r="33" spans="1:7" x14ac:dyDescent="0.6">
      <c r="A33" s="10"/>
      <c r="B33" s="10"/>
      <c r="C33" s="10"/>
      <c r="D33" s="10"/>
      <c r="E33" s="88"/>
      <c r="G33" s="88"/>
    </row>
    <row r="34" spans="1:7" x14ac:dyDescent="0.6">
      <c r="A34" s="10"/>
      <c r="B34" s="10"/>
      <c r="C34" s="10"/>
      <c r="D34" s="10"/>
    </row>
    <row r="35" spans="1:7" x14ac:dyDescent="0.6">
      <c r="A35" s="10"/>
      <c r="B35" s="10"/>
      <c r="C35" s="10"/>
      <c r="D35" s="10"/>
    </row>
    <row r="36" spans="1:7" x14ac:dyDescent="0.6">
      <c r="A36" s="10"/>
      <c r="B36" s="10"/>
      <c r="C36" s="10"/>
      <c r="D36" s="10"/>
    </row>
    <row r="37" spans="1:7" x14ac:dyDescent="0.6">
      <c r="A37" s="10"/>
      <c r="B37" s="10"/>
      <c r="C37" s="10"/>
      <c r="D37" s="10"/>
    </row>
    <row r="38" spans="1:7" x14ac:dyDescent="0.6">
      <c r="A38" s="10"/>
      <c r="B38" s="10"/>
      <c r="C38" s="10"/>
      <c r="D38" s="10"/>
    </row>
    <row r="39" spans="1:7" x14ac:dyDescent="0.6">
      <c r="A39" s="10"/>
      <c r="B39" s="10"/>
      <c r="C39" s="10"/>
      <c r="D39" s="10"/>
    </row>
    <row r="40" spans="1:7" x14ac:dyDescent="0.6">
      <c r="A40" s="10"/>
      <c r="B40" s="10"/>
      <c r="C40" s="10"/>
      <c r="D40" s="10"/>
    </row>
    <row r="41" spans="1:7" x14ac:dyDescent="0.6">
      <c r="A41" s="10"/>
      <c r="B41" s="10"/>
      <c r="C41" s="10"/>
      <c r="D41" s="10"/>
    </row>
    <row r="42" spans="1:7" x14ac:dyDescent="0.6">
      <c r="A42" s="10"/>
      <c r="B42" s="10"/>
      <c r="C42" s="10"/>
      <c r="D42" s="10"/>
    </row>
    <row r="43" spans="1:7" x14ac:dyDescent="0.6">
      <c r="A43" s="10"/>
      <c r="B43" s="10"/>
      <c r="C43" s="10"/>
      <c r="D43" s="10"/>
    </row>
    <row r="44" spans="1:7" x14ac:dyDescent="0.6">
      <c r="A44" s="10"/>
      <c r="B44" s="10"/>
      <c r="C44" s="10"/>
      <c r="D44" s="10"/>
    </row>
    <row r="45" spans="1:7" x14ac:dyDescent="0.6">
      <c r="A45" s="10"/>
      <c r="B45" s="10"/>
      <c r="C45" s="10"/>
      <c r="D45" s="10"/>
    </row>
    <row r="46" spans="1:7" x14ac:dyDescent="0.6">
      <c r="A46" s="10"/>
      <c r="B46" s="10"/>
      <c r="C46" s="10"/>
      <c r="D46" s="10"/>
    </row>
    <row r="47" spans="1:7" x14ac:dyDescent="0.6">
      <c r="A47" s="10"/>
      <c r="B47" s="10"/>
      <c r="C47" s="10"/>
      <c r="D47" s="10"/>
    </row>
    <row r="48" spans="1:7" x14ac:dyDescent="0.6">
      <c r="A48" s="10"/>
      <c r="B48" s="10"/>
      <c r="C48" s="10"/>
      <c r="D48" s="10"/>
    </row>
    <row r="49" spans="1:7" x14ac:dyDescent="0.6">
      <c r="A49" s="1" t="s">
        <v>17</v>
      </c>
      <c r="B49" s="10"/>
      <c r="C49" s="10"/>
      <c r="D49" s="10"/>
    </row>
    <row r="50" spans="1:7" ht="27.5" x14ac:dyDescent="0.85">
      <c r="G50" s="102">
        <v>7</v>
      </c>
    </row>
    <row r="51" spans="1:7" ht="20.5" x14ac:dyDescent="0.65">
      <c r="A51" s="145" t="s">
        <v>1</v>
      </c>
      <c r="B51" s="145"/>
      <c r="C51" s="145"/>
      <c r="D51" s="145"/>
      <c r="E51" s="145"/>
      <c r="F51" s="145"/>
      <c r="G51" s="145"/>
    </row>
    <row r="52" spans="1:7" ht="20.5" x14ac:dyDescent="0.65">
      <c r="A52" s="145" t="s">
        <v>2</v>
      </c>
      <c r="B52" s="145"/>
      <c r="C52" s="145"/>
      <c r="D52" s="145"/>
      <c r="E52" s="145"/>
      <c r="F52" s="145"/>
      <c r="G52" s="145"/>
    </row>
    <row r="53" spans="1:7" ht="20.5" x14ac:dyDescent="0.65">
      <c r="A53" s="145" t="str">
        <f>+A4</f>
        <v>AS AT DECEMBER 31, 2024</v>
      </c>
      <c r="B53" s="145"/>
      <c r="C53" s="145"/>
      <c r="D53" s="145"/>
      <c r="E53" s="145"/>
      <c r="F53" s="145"/>
      <c r="G53" s="145"/>
    </row>
    <row r="54" spans="1:7" ht="20.5" x14ac:dyDescent="0.65">
      <c r="A54" s="2"/>
      <c r="B54" s="2"/>
      <c r="C54" s="2"/>
      <c r="D54" s="2"/>
      <c r="G54" s="3" t="s">
        <v>73</v>
      </c>
    </row>
    <row r="55" spans="1:7" ht="20.5" x14ac:dyDescent="0.65">
      <c r="A55" s="4"/>
      <c r="B55" s="4"/>
      <c r="C55" s="89"/>
      <c r="D55" s="144" t="s">
        <v>3</v>
      </c>
      <c r="E55" s="144"/>
      <c r="F55" s="144" t="s">
        <v>4</v>
      </c>
      <c r="G55" s="144"/>
    </row>
    <row r="56" spans="1:7" ht="20.5" x14ac:dyDescent="0.65">
      <c r="A56" s="106"/>
      <c r="B56" s="106"/>
      <c r="C56" s="5" t="s">
        <v>18</v>
      </c>
      <c r="D56" s="107">
        <f>+D7</f>
        <v>2024</v>
      </c>
      <c r="E56" s="107">
        <f>+E7</f>
        <v>2023</v>
      </c>
      <c r="F56" s="107">
        <f>+F7</f>
        <v>2024</v>
      </c>
      <c r="G56" s="107">
        <f>+G7</f>
        <v>2023</v>
      </c>
    </row>
    <row r="57" spans="1:7" ht="20.5" x14ac:dyDescent="0.65">
      <c r="A57" s="6"/>
      <c r="B57" s="6"/>
      <c r="C57" s="7"/>
      <c r="D57" s="108"/>
      <c r="E57" s="109" t="s">
        <v>183</v>
      </c>
      <c r="F57" s="108"/>
      <c r="G57" s="109" t="s">
        <v>183</v>
      </c>
    </row>
    <row r="58" spans="1:7" ht="23.15" customHeight="1" x14ac:dyDescent="0.65">
      <c r="A58" s="6" t="s">
        <v>129</v>
      </c>
      <c r="B58" s="6"/>
      <c r="D58" s="13"/>
    </row>
    <row r="59" spans="1:7" ht="23.15" customHeight="1" x14ac:dyDescent="0.65">
      <c r="A59" s="6" t="s">
        <v>19</v>
      </c>
      <c r="B59" s="6"/>
      <c r="D59" s="111"/>
      <c r="E59" s="112"/>
      <c r="F59" s="111"/>
      <c r="G59" s="9"/>
    </row>
    <row r="60" spans="1:7" ht="23.15" customHeight="1" x14ac:dyDescent="0.6">
      <c r="A60" s="1" t="s">
        <v>20</v>
      </c>
      <c r="C60" s="24">
        <v>17</v>
      </c>
      <c r="D60" s="9">
        <v>770000000</v>
      </c>
      <c r="E60" s="9">
        <v>1470000000</v>
      </c>
      <c r="F60" s="9">
        <v>770000000</v>
      </c>
      <c r="G60" s="9">
        <v>1470000000</v>
      </c>
    </row>
    <row r="61" spans="1:7" ht="23.15" customHeight="1" x14ac:dyDescent="0.6">
      <c r="A61" s="1" t="s">
        <v>222</v>
      </c>
      <c r="C61" s="24">
        <v>5.0999999999999996</v>
      </c>
      <c r="D61" s="9">
        <v>180000000</v>
      </c>
      <c r="E61" s="9">
        <v>108000000</v>
      </c>
      <c r="F61" s="9">
        <v>1220000000</v>
      </c>
      <c r="G61" s="9">
        <v>318000000</v>
      </c>
    </row>
    <row r="62" spans="1:7" ht="23.15" customHeight="1" x14ac:dyDescent="0.6">
      <c r="A62" s="1" t="s">
        <v>187</v>
      </c>
      <c r="C62" s="104" t="s">
        <v>198</v>
      </c>
      <c r="D62" s="9">
        <v>1190701746.1500001</v>
      </c>
      <c r="E62" s="9">
        <v>1586136784.8699999</v>
      </c>
      <c r="F62" s="9">
        <v>753044616.65999997</v>
      </c>
      <c r="G62" s="9">
        <v>1052143781.72</v>
      </c>
    </row>
    <row r="63" spans="1:7" ht="23.15" customHeight="1" x14ac:dyDescent="0.6">
      <c r="A63" s="1" t="s">
        <v>94</v>
      </c>
      <c r="C63" s="24"/>
      <c r="D63" s="9"/>
      <c r="E63" s="9"/>
      <c r="F63" s="9"/>
      <c r="G63" s="9"/>
    </row>
    <row r="64" spans="1:7" ht="23.15" customHeight="1" x14ac:dyDescent="0.6">
      <c r="B64" s="1" t="s">
        <v>22</v>
      </c>
      <c r="C64" s="24">
        <v>5.0999999999999996</v>
      </c>
      <c r="D64" s="9">
        <v>0</v>
      </c>
      <c r="E64" s="9">
        <v>200000000</v>
      </c>
      <c r="F64" s="9">
        <v>0</v>
      </c>
      <c r="G64" s="9">
        <v>72400000</v>
      </c>
    </row>
    <row r="65" spans="1:7" ht="23.15" customHeight="1" x14ac:dyDescent="0.6">
      <c r="B65" s="1" t="s">
        <v>86</v>
      </c>
      <c r="C65" s="24">
        <v>19</v>
      </c>
      <c r="D65" s="9">
        <v>22184935.93</v>
      </c>
      <c r="E65" s="9">
        <v>20280382.699999999</v>
      </c>
      <c r="F65" s="9">
        <v>5827733.8899999997</v>
      </c>
      <c r="G65" s="9">
        <v>5581153.0700000003</v>
      </c>
    </row>
    <row r="66" spans="1:7" ht="23.15" customHeight="1" x14ac:dyDescent="0.6">
      <c r="A66" s="1" t="s">
        <v>62</v>
      </c>
      <c r="C66" s="104" t="s">
        <v>199</v>
      </c>
      <c r="D66" s="9">
        <v>9759466.7599999998</v>
      </c>
      <c r="E66" s="9">
        <v>9759466.7599999998</v>
      </c>
      <c r="F66" s="9">
        <v>7880945</v>
      </c>
      <c r="G66" s="9">
        <v>7868945</v>
      </c>
    </row>
    <row r="67" spans="1:7" ht="23.15" customHeight="1" x14ac:dyDescent="0.6">
      <c r="A67" s="1" t="s">
        <v>89</v>
      </c>
      <c r="C67" s="24">
        <v>29.1</v>
      </c>
      <c r="D67" s="9">
        <v>1145740.3</v>
      </c>
      <c r="E67" s="9">
        <v>18016789.469999999</v>
      </c>
      <c r="F67" s="9">
        <v>0</v>
      </c>
      <c r="G67" s="9">
        <v>27588.79</v>
      </c>
    </row>
    <row r="68" spans="1:7" ht="23.15" customHeight="1" x14ac:dyDescent="0.6">
      <c r="A68" s="1" t="s">
        <v>95</v>
      </c>
      <c r="D68" s="9">
        <v>121545579.25</v>
      </c>
      <c r="E68" s="9">
        <v>124176066.48999999</v>
      </c>
      <c r="F68" s="9">
        <v>0</v>
      </c>
      <c r="G68" s="9">
        <v>0</v>
      </c>
    </row>
    <row r="69" spans="1:7" ht="23.15" customHeight="1" x14ac:dyDescent="0.6">
      <c r="A69" s="1" t="s">
        <v>188</v>
      </c>
      <c r="C69" s="24">
        <v>21</v>
      </c>
      <c r="D69" s="9">
        <v>275429795.67000002</v>
      </c>
      <c r="E69" s="9">
        <v>42268594</v>
      </c>
      <c r="F69" s="9">
        <v>110951201</v>
      </c>
      <c r="G69" s="9">
        <v>18952805</v>
      </c>
    </row>
    <row r="70" spans="1:7" s="6" customFormat="1" ht="23.15" customHeight="1" x14ac:dyDescent="0.65">
      <c r="A70" s="1" t="s">
        <v>130</v>
      </c>
      <c r="B70" s="1"/>
      <c r="C70" s="1"/>
      <c r="D70" s="17">
        <f>SUM(D60:D69)</f>
        <v>2570767264.0600004</v>
      </c>
      <c r="E70" s="17">
        <f>SUM(E60:E69)</f>
        <v>3578638084.2899995</v>
      </c>
      <c r="F70" s="11">
        <f>SUM(F60:F69)</f>
        <v>2867704496.5499997</v>
      </c>
      <c r="G70" s="11">
        <f>SUM(G60:G69)</f>
        <v>2944974273.5800004</v>
      </c>
    </row>
    <row r="71" spans="1:7" s="6" customFormat="1" ht="23.15" customHeight="1" x14ac:dyDescent="0.65">
      <c r="A71" s="6" t="s">
        <v>21</v>
      </c>
      <c r="D71" s="18"/>
      <c r="E71" s="18"/>
      <c r="F71" s="18"/>
      <c r="G71" s="18"/>
    </row>
    <row r="72" spans="1:7" ht="23.15" customHeight="1" x14ac:dyDescent="0.6">
      <c r="A72" s="1" t="s">
        <v>22</v>
      </c>
      <c r="C72" s="20">
        <v>5.0999999999999996</v>
      </c>
      <c r="D72" s="9">
        <v>3475125000</v>
      </c>
      <c r="E72" s="9">
        <v>3080000000</v>
      </c>
      <c r="F72" s="9">
        <v>2355375000</v>
      </c>
      <c r="G72" s="9">
        <v>1960250000</v>
      </c>
    </row>
    <row r="73" spans="1:7" ht="23.15" customHeight="1" x14ac:dyDescent="0.6">
      <c r="A73" s="1" t="s">
        <v>86</v>
      </c>
      <c r="C73" s="24">
        <v>19</v>
      </c>
      <c r="D73" s="9">
        <v>316700106.26999998</v>
      </c>
      <c r="E73" s="9">
        <v>292657648.51999998</v>
      </c>
      <c r="F73" s="9">
        <v>115215893.52</v>
      </c>
      <c r="G73" s="9">
        <v>121043627.41</v>
      </c>
    </row>
    <row r="74" spans="1:7" ht="23.15" customHeight="1" x14ac:dyDescent="0.6">
      <c r="A74" s="1" t="s">
        <v>82</v>
      </c>
      <c r="C74" s="104" t="s">
        <v>199</v>
      </c>
      <c r="D74" s="9">
        <v>72959442.040000007</v>
      </c>
      <c r="E74" s="9">
        <v>82833908.799999997</v>
      </c>
      <c r="F74" s="9">
        <v>37168925.700000003</v>
      </c>
      <c r="G74" s="9">
        <v>44814870.700000003</v>
      </c>
    </row>
    <row r="75" spans="1:7" ht="23.15" customHeight="1" x14ac:dyDescent="0.6">
      <c r="A75" s="1" t="s">
        <v>189</v>
      </c>
      <c r="C75" s="24">
        <v>21</v>
      </c>
      <c r="D75" s="9">
        <v>372958461</v>
      </c>
      <c r="E75" s="9">
        <v>546519896.75</v>
      </c>
      <c r="F75" s="9">
        <v>148155407</v>
      </c>
      <c r="G75" s="9">
        <v>221906162</v>
      </c>
    </row>
    <row r="76" spans="1:7" ht="23.15" customHeight="1" x14ac:dyDescent="0.6">
      <c r="A76" s="1" t="s">
        <v>24</v>
      </c>
      <c r="C76" s="91"/>
      <c r="D76" s="9">
        <v>15371746.390000001</v>
      </c>
      <c r="E76" s="9">
        <v>14215448.16</v>
      </c>
      <c r="F76" s="9">
        <v>7134395.9199999999</v>
      </c>
      <c r="G76" s="9">
        <v>7069948.1600000001</v>
      </c>
    </row>
    <row r="77" spans="1:7" ht="23.15" customHeight="1" x14ac:dyDescent="0.6">
      <c r="A77" s="1" t="s">
        <v>131</v>
      </c>
      <c r="D77" s="11">
        <f>SUM(D72:D76)</f>
        <v>4253114755.6999998</v>
      </c>
      <c r="E77" s="11">
        <f>SUM(E72:E76)</f>
        <v>4016226902.23</v>
      </c>
      <c r="F77" s="11">
        <f>SUM(F72:F76)</f>
        <v>2663049622.1399999</v>
      </c>
      <c r="G77" s="11">
        <f>SUM(G72:G76)</f>
        <v>2355084608.27</v>
      </c>
    </row>
    <row r="78" spans="1:7" s="6" customFormat="1" ht="23.15" customHeight="1" x14ac:dyDescent="0.65">
      <c r="A78" s="1" t="s">
        <v>132</v>
      </c>
      <c r="B78" s="1"/>
      <c r="C78" s="1"/>
      <c r="D78" s="11">
        <f>SUM(D70+D77)</f>
        <v>6823882019.7600002</v>
      </c>
      <c r="E78" s="11">
        <f>SUM(E70+E77)</f>
        <v>7594864986.5199995</v>
      </c>
      <c r="F78" s="11">
        <f>SUM(F70+F77)</f>
        <v>5530754118.6899996</v>
      </c>
      <c r="G78" s="11">
        <f>SUM(G70+G77)</f>
        <v>5300058881.8500004</v>
      </c>
    </row>
    <row r="79" spans="1:7" x14ac:dyDescent="0.6">
      <c r="D79" s="13"/>
    </row>
    <row r="80" spans="1:7" x14ac:dyDescent="0.6">
      <c r="D80" s="13"/>
    </row>
    <row r="81" spans="4:4" x14ac:dyDescent="0.6">
      <c r="D81" s="13"/>
    </row>
    <row r="82" spans="4:4" x14ac:dyDescent="0.6">
      <c r="D82" s="10"/>
    </row>
    <row r="83" spans="4:4" x14ac:dyDescent="0.6">
      <c r="D83" s="10"/>
    </row>
    <row r="84" spans="4:4" x14ac:dyDescent="0.6">
      <c r="D84" s="10"/>
    </row>
    <row r="85" spans="4:4" x14ac:dyDescent="0.6">
      <c r="D85" s="10"/>
    </row>
    <row r="86" spans="4:4" x14ac:dyDescent="0.6">
      <c r="D86" s="10"/>
    </row>
    <row r="87" spans="4:4" x14ac:dyDescent="0.6">
      <c r="D87" s="10"/>
    </row>
    <row r="88" spans="4:4" x14ac:dyDescent="0.6">
      <c r="D88" s="10"/>
    </row>
    <row r="89" spans="4:4" x14ac:dyDescent="0.6">
      <c r="D89" s="10"/>
    </row>
    <row r="90" spans="4:4" x14ac:dyDescent="0.6">
      <c r="D90" s="10"/>
    </row>
    <row r="91" spans="4:4" x14ac:dyDescent="0.6">
      <c r="D91" s="10"/>
    </row>
    <row r="92" spans="4:4" x14ac:dyDescent="0.6">
      <c r="D92" s="10"/>
    </row>
    <row r="93" spans="4:4" x14ac:dyDescent="0.6">
      <c r="D93" s="10"/>
    </row>
    <row r="94" spans="4:4" x14ac:dyDescent="0.6">
      <c r="D94" s="10"/>
    </row>
    <row r="95" spans="4:4" x14ac:dyDescent="0.6">
      <c r="D95" s="10"/>
    </row>
    <row r="96" spans="4:4" x14ac:dyDescent="0.6">
      <c r="D96" s="10"/>
    </row>
    <row r="97" spans="1:7" ht="18.75" customHeight="1" x14ac:dyDescent="0.6">
      <c r="D97" s="10"/>
    </row>
    <row r="98" spans="1:7" ht="18.75" customHeight="1" x14ac:dyDescent="0.6">
      <c r="A98" s="1" t="s">
        <v>17</v>
      </c>
      <c r="D98" s="10"/>
    </row>
    <row r="99" spans="1:7" ht="27.5" x14ac:dyDescent="0.85">
      <c r="G99" s="102">
        <v>8</v>
      </c>
    </row>
    <row r="100" spans="1:7" ht="20.5" x14ac:dyDescent="0.65">
      <c r="A100" s="145" t="s">
        <v>1</v>
      </c>
      <c r="B100" s="145"/>
      <c r="C100" s="145"/>
      <c r="D100" s="145"/>
      <c r="E100" s="145"/>
      <c r="F100" s="145"/>
      <c r="G100" s="145"/>
    </row>
    <row r="101" spans="1:7" ht="20.5" x14ac:dyDescent="0.65">
      <c r="A101" s="145" t="s">
        <v>2</v>
      </c>
      <c r="B101" s="145"/>
      <c r="C101" s="145"/>
      <c r="D101" s="145"/>
      <c r="E101" s="145"/>
      <c r="F101" s="145"/>
      <c r="G101" s="145"/>
    </row>
    <row r="102" spans="1:7" ht="20.5" x14ac:dyDescent="0.65">
      <c r="A102" s="145" t="str">
        <f>+A53</f>
        <v>AS AT DECEMBER 31, 2024</v>
      </c>
      <c r="B102" s="145"/>
      <c r="C102" s="145"/>
      <c r="D102" s="145"/>
      <c r="E102" s="145"/>
      <c r="F102" s="145"/>
      <c r="G102" s="145"/>
    </row>
    <row r="103" spans="1:7" ht="20.5" x14ac:dyDescent="0.65">
      <c r="A103" s="2"/>
      <c r="B103" s="2"/>
      <c r="C103" s="2"/>
      <c r="D103" s="2"/>
      <c r="G103" s="3" t="s">
        <v>73</v>
      </c>
    </row>
    <row r="104" spans="1:7" ht="20.5" x14ac:dyDescent="0.65">
      <c r="A104" s="4"/>
      <c r="B104" s="4"/>
      <c r="C104" s="89"/>
      <c r="D104" s="144" t="s">
        <v>3</v>
      </c>
      <c r="E104" s="144"/>
      <c r="F104" s="144" t="s">
        <v>4</v>
      </c>
      <c r="G104" s="144"/>
    </row>
    <row r="105" spans="1:7" ht="20.5" x14ac:dyDescent="0.65">
      <c r="A105" s="106"/>
      <c r="B105" s="106"/>
      <c r="C105" s="5" t="s">
        <v>18</v>
      </c>
      <c r="D105" s="107">
        <f>+D56</f>
        <v>2024</v>
      </c>
      <c r="E105" s="107">
        <f t="shared" ref="E105:G105" si="0">+E56</f>
        <v>2023</v>
      </c>
      <c r="F105" s="107">
        <f t="shared" si="0"/>
        <v>2024</v>
      </c>
      <c r="G105" s="107">
        <f t="shared" si="0"/>
        <v>2023</v>
      </c>
    </row>
    <row r="106" spans="1:7" ht="20.5" x14ac:dyDescent="0.65">
      <c r="A106" s="6"/>
      <c r="B106" s="6"/>
      <c r="C106" s="7"/>
      <c r="D106" s="108"/>
      <c r="E106" s="16"/>
      <c r="F106" s="108"/>
      <c r="G106" s="16"/>
    </row>
    <row r="107" spans="1:7" ht="23.15" customHeight="1" x14ac:dyDescent="0.65">
      <c r="A107" s="113" t="s">
        <v>25</v>
      </c>
      <c r="D107" s="19"/>
    </row>
    <row r="108" spans="1:7" ht="23.15" customHeight="1" x14ac:dyDescent="0.6">
      <c r="A108" s="1" t="s">
        <v>26</v>
      </c>
      <c r="C108" s="20">
        <v>22</v>
      </c>
      <c r="D108" s="21"/>
    </row>
    <row r="109" spans="1:7" ht="23.15" customHeight="1" x14ac:dyDescent="0.6">
      <c r="A109" s="1" t="s">
        <v>133</v>
      </c>
      <c r="D109" s="22"/>
    </row>
    <row r="110" spans="1:7" ht="23.15" customHeight="1" x14ac:dyDescent="0.6">
      <c r="B110" s="1" t="s">
        <v>134</v>
      </c>
      <c r="D110" s="23">
        <v>1400000000</v>
      </c>
      <c r="E110" s="23">
        <v>1400000000</v>
      </c>
      <c r="F110" s="23">
        <v>1400000000</v>
      </c>
      <c r="G110" s="23">
        <v>1400000000</v>
      </c>
    </row>
    <row r="111" spans="1:7" ht="23.15" customHeight="1" x14ac:dyDescent="0.6">
      <c r="A111" s="1" t="s">
        <v>135</v>
      </c>
      <c r="D111" s="9"/>
      <c r="E111" s="9"/>
      <c r="F111" s="9"/>
      <c r="G111" s="9"/>
    </row>
    <row r="112" spans="1:7" ht="23.15" customHeight="1" x14ac:dyDescent="0.6">
      <c r="B112" s="1" t="s">
        <v>136</v>
      </c>
      <c r="D112" s="9">
        <v>1253821000</v>
      </c>
      <c r="E112" s="9">
        <v>1253821000</v>
      </c>
      <c r="F112" s="9">
        <v>1253821000</v>
      </c>
      <c r="G112" s="9">
        <v>1253821000</v>
      </c>
    </row>
    <row r="113" spans="1:7" ht="23.15" customHeight="1" x14ac:dyDescent="0.6">
      <c r="A113" s="1" t="s">
        <v>137</v>
      </c>
      <c r="C113" s="24">
        <v>23</v>
      </c>
      <c r="D113" s="9">
        <v>525000000</v>
      </c>
      <c r="E113" s="9">
        <v>525000000</v>
      </c>
      <c r="F113" s="9">
        <v>525000000</v>
      </c>
      <c r="G113" s="9">
        <v>525000000</v>
      </c>
    </row>
    <row r="114" spans="1:7" ht="23.15" customHeight="1" x14ac:dyDescent="0.6">
      <c r="A114" s="1" t="s">
        <v>33</v>
      </c>
      <c r="C114" s="24"/>
      <c r="D114" s="25"/>
      <c r="E114" s="25"/>
      <c r="F114" s="25"/>
      <c r="G114" s="25"/>
    </row>
    <row r="115" spans="1:7" ht="23.15" customHeight="1" x14ac:dyDescent="0.6">
      <c r="A115" s="1" t="s">
        <v>36</v>
      </c>
      <c r="C115" s="24"/>
      <c r="D115" s="25"/>
      <c r="E115" s="25"/>
      <c r="F115" s="25"/>
      <c r="G115" s="25"/>
    </row>
    <row r="116" spans="1:7" ht="23.15" customHeight="1" x14ac:dyDescent="0.6">
      <c r="B116" s="1" t="s">
        <v>138</v>
      </c>
      <c r="C116" s="24">
        <v>23</v>
      </c>
      <c r="D116" s="25">
        <f>+'10'!E25</f>
        <v>140000000</v>
      </c>
      <c r="E116" s="25">
        <f>+'10'!E18</f>
        <v>140000000</v>
      </c>
      <c r="F116" s="25">
        <f>+'11'!E22</f>
        <v>140000000</v>
      </c>
      <c r="G116" s="25">
        <f>+'11'!E17</f>
        <v>140000000</v>
      </c>
    </row>
    <row r="117" spans="1:7" ht="23.15" customHeight="1" x14ac:dyDescent="0.6">
      <c r="A117" s="1" t="s">
        <v>139</v>
      </c>
      <c r="D117" s="9">
        <f>+'10'!F25</f>
        <v>17417617465.720001</v>
      </c>
      <c r="E117" s="9">
        <f>+'10'!F18</f>
        <v>15675857700.969999</v>
      </c>
      <c r="F117" s="9">
        <f>+'11'!F22</f>
        <v>1943208353.2700016</v>
      </c>
      <c r="G117" s="25">
        <f>+'11'!F17</f>
        <v>1569371101.0800009</v>
      </c>
    </row>
    <row r="118" spans="1:7" ht="23.15" customHeight="1" x14ac:dyDescent="0.6">
      <c r="A118" s="1" t="s">
        <v>142</v>
      </c>
      <c r="D118" s="9">
        <f>+'10'!I25</f>
        <v>10783603.32</v>
      </c>
      <c r="E118" s="9">
        <f>+'10'!I18</f>
        <v>10737024.92</v>
      </c>
      <c r="F118" s="9">
        <v>0</v>
      </c>
      <c r="G118" s="25">
        <v>0</v>
      </c>
    </row>
    <row r="119" spans="1:7" ht="23.15" customHeight="1" x14ac:dyDescent="0.6">
      <c r="A119" s="1" t="s">
        <v>143</v>
      </c>
      <c r="D119" s="26">
        <f>SUM(D112:D118)</f>
        <v>19347222069.040001</v>
      </c>
      <c r="E119" s="26">
        <f>SUM(E112:E118)</f>
        <v>17605415725.889999</v>
      </c>
      <c r="F119" s="26">
        <f>SUM(F112:F118)</f>
        <v>3862029353.2700014</v>
      </c>
      <c r="G119" s="26">
        <f>SUM(G112:G118)</f>
        <v>3488192101.0800009</v>
      </c>
    </row>
    <row r="120" spans="1:7" ht="23.15" customHeight="1" x14ac:dyDescent="0.6">
      <c r="A120" s="1" t="s">
        <v>115</v>
      </c>
      <c r="D120" s="25">
        <f>+'10'!L25</f>
        <v>145505412.28999999</v>
      </c>
      <c r="E120" s="25">
        <f>+'10'!L18</f>
        <v>132667660.35000001</v>
      </c>
      <c r="F120" s="25">
        <v>0</v>
      </c>
      <c r="G120" s="25">
        <v>0</v>
      </c>
    </row>
    <row r="121" spans="1:7" ht="23.15" customHeight="1" x14ac:dyDescent="0.6">
      <c r="A121" s="1" t="s">
        <v>140</v>
      </c>
      <c r="D121" s="11">
        <f>SUM(D119:D120)</f>
        <v>19492727481.330002</v>
      </c>
      <c r="E121" s="11">
        <f>SUM(E119:E120)</f>
        <v>17738083386.239998</v>
      </c>
      <c r="F121" s="11">
        <f>SUM(F119:F120)</f>
        <v>3862029353.2700014</v>
      </c>
      <c r="G121" s="11">
        <f>SUM(G119:G120)</f>
        <v>3488192101.0800009</v>
      </c>
    </row>
    <row r="122" spans="1:7" ht="23.15" customHeight="1" thickBot="1" x14ac:dyDescent="0.65">
      <c r="A122" s="1" t="s">
        <v>141</v>
      </c>
      <c r="D122" s="15">
        <f>D78+D121</f>
        <v>26316609501.090004</v>
      </c>
      <c r="E122" s="15">
        <f>E121+E78</f>
        <v>25332948372.759998</v>
      </c>
      <c r="F122" s="15">
        <f>F121+F78</f>
        <v>9392783471.960001</v>
      </c>
      <c r="G122" s="15">
        <f>G121+G78</f>
        <v>8788250982.9300003</v>
      </c>
    </row>
    <row r="123" spans="1:7" s="114" customFormat="1" ht="20.5" thickTop="1" x14ac:dyDescent="0.6">
      <c r="C123" s="115"/>
      <c r="D123" s="13"/>
      <c r="E123" s="13"/>
      <c r="F123" s="13"/>
      <c r="G123" s="13"/>
    </row>
    <row r="124" spans="1:7" x14ac:dyDescent="0.6">
      <c r="D124" s="10"/>
      <c r="E124" s="10"/>
      <c r="F124" s="10"/>
      <c r="G124" s="10"/>
    </row>
    <row r="125" spans="1:7" x14ac:dyDescent="0.6">
      <c r="D125" s="9"/>
    </row>
    <row r="126" spans="1:7" x14ac:dyDescent="0.6">
      <c r="D126" s="9"/>
    </row>
    <row r="127" spans="1:7" x14ac:dyDescent="0.6">
      <c r="D127" s="9"/>
    </row>
    <row r="128" spans="1:7" x14ac:dyDescent="0.6">
      <c r="D128" s="9"/>
    </row>
    <row r="129" spans="4:4" x14ac:dyDescent="0.6">
      <c r="D129" s="116"/>
    </row>
    <row r="130" spans="4:4" x14ac:dyDescent="0.6">
      <c r="D130" s="116"/>
    </row>
    <row r="131" spans="4:4" x14ac:dyDescent="0.6">
      <c r="D131" s="116"/>
    </row>
    <row r="132" spans="4:4" x14ac:dyDescent="0.6">
      <c r="D132" s="116"/>
    </row>
    <row r="133" spans="4:4" x14ac:dyDescent="0.6">
      <c r="D133" s="116"/>
    </row>
    <row r="134" spans="4:4" x14ac:dyDescent="0.6">
      <c r="D134" s="116"/>
    </row>
    <row r="135" spans="4:4" x14ac:dyDescent="0.6">
      <c r="D135" s="116"/>
    </row>
    <row r="136" spans="4:4" x14ac:dyDescent="0.6">
      <c r="D136" s="116"/>
    </row>
    <row r="137" spans="4:4" x14ac:dyDescent="0.6">
      <c r="D137" s="116"/>
    </row>
    <row r="138" spans="4:4" x14ac:dyDescent="0.6">
      <c r="D138" s="116"/>
    </row>
    <row r="139" spans="4:4" x14ac:dyDescent="0.6">
      <c r="D139" s="116"/>
    </row>
    <row r="140" spans="4:4" x14ac:dyDescent="0.6">
      <c r="D140" s="116"/>
    </row>
    <row r="141" spans="4:4" x14ac:dyDescent="0.6">
      <c r="D141" s="116"/>
    </row>
    <row r="142" spans="4:4" x14ac:dyDescent="0.6">
      <c r="D142" s="116"/>
    </row>
    <row r="143" spans="4:4" x14ac:dyDescent="0.6">
      <c r="D143" s="116"/>
    </row>
    <row r="144" spans="4:4" x14ac:dyDescent="0.6">
      <c r="D144" s="116"/>
    </row>
    <row r="145" spans="1:5" x14ac:dyDescent="0.6">
      <c r="D145" s="116"/>
    </row>
    <row r="146" spans="1:5" ht="15" customHeight="1" x14ac:dyDescent="0.6">
      <c r="D146" s="116"/>
    </row>
    <row r="147" spans="1:5" x14ac:dyDescent="0.6">
      <c r="A147" s="1" t="s">
        <v>17</v>
      </c>
    </row>
    <row r="148" spans="1:5" x14ac:dyDescent="0.6">
      <c r="D148" s="9"/>
      <c r="E148" s="9"/>
    </row>
    <row r="150" spans="1:5" x14ac:dyDescent="0.6">
      <c r="D150" s="117"/>
    </row>
    <row r="156" spans="1:5" x14ac:dyDescent="0.6">
      <c r="D156" s="112"/>
      <c r="E156" s="112"/>
    </row>
  </sheetData>
  <mergeCells count="15">
    <mergeCell ref="A2:G2"/>
    <mergeCell ref="F6:G6"/>
    <mergeCell ref="F55:G55"/>
    <mergeCell ref="A51:G51"/>
    <mergeCell ref="A3:G3"/>
    <mergeCell ref="A4:G4"/>
    <mergeCell ref="A52:G52"/>
    <mergeCell ref="A53:G53"/>
    <mergeCell ref="D6:E6"/>
    <mergeCell ref="D104:E104"/>
    <mergeCell ref="D55:E55"/>
    <mergeCell ref="A101:G101"/>
    <mergeCell ref="F104:G104"/>
    <mergeCell ref="A100:G100"/>
    <mergeCell ref="A102:G102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50"/>
  <sheetViews>
    <sheetView zoomScaleNormal="100" zoomScaleSheetLayoutView="115" workbookViewId="0">
      <selection activeCell="E31" sqref="E31"/>
    </sheetView>
  </sheetViews>
  <sheetFormatPr defaultColWidth="9.09765625" defaultRowHeight="20" x14ac:dyDescent="0.6"/>
  <cols>
    <col min="1" max="1" width="52.69921875" style="1" customWidth="1"/>
    <col min="2" max="2" width="8.09765625" style="1" customWidth="1"/>
    <col min="3" max="5" width="20.09765625" style="9" customWidth="1"/>
    <col min="6" max="6" width="19.69921875" style="9" customWidth="1"/>
    <col min="7" max="16384" width="9.09765625" style="1"/>
  </cols>
  <sheetData>
    <row r="1" spans="1:6" ht="27.5" x14ac:dyDescent="0.85">
      <c r="F1" s="102">
        <v>9</v>
      </c>
    </row>
    <row r="2" spans="1:6" ht="20.5" x14ac:dyDescent="0.65">
      <c r="A2" s="145" t="s">
        <v>1</v>
      </c>
      <c r="B2" s="145"/>
      <c r="C2" s="145"/>
      <c r="D2" s="145"/>
      <c r="E2" s="145"/>
      <c r="F2" s="145"/>
    </row>
    <row r="3" spans="1:6" ht="20.5" x14ac:dyDescent="0.65">
      <c r="A3" s="145" t="s">
        <v>27</v>
      </c>
      <c r="B3" s="145"/>
      <c r="C3" s="145"/>
      <c r="D3" s="145"/>
      <c r="E3" s="145"/>
      <c r="F3" s="145"/>
    </row>
    <row r="4" spans="1:6" ht="20.5" x14ac:dyDescent="0.65">
      <c r="A4" s="145" t="s">
        <v>180</v>
      </c>
      <c r="B4" s="145"/>
      <c r="C4" s="145"/>
      <c r="D4" s="145"/>
      <c r="E4" s="145"/>
      <c r="F4" s="145"/>
    </row>
    <row r="5" spans="1:6" ht="20.5" x14ac:dyDescent="0.65">
      <c r="A5" s="2"/>
      <c r="B5" s="2"/>
      <c r="C5" s="2"/>
      <c r="D5" s="2"/>
      <c r="E5" s="2"/>
      <c r="F5" s="3" t="s">
        <v>73</v>
      </c>
    </row>
    <row r="6" spans="1:6" ht="20.5" x14ac:dyDescent="0.65">
      <c r="A6" s="4"/>
      <c r="B6" s="118"/>
      <c r="C6" s="146" t="s">
        <v>3</v>
      </c>
      <c r="D6" s="146"/>
      <c r="E6" s="146" t="s">
        <v>4</v>
      </c>
      <c r="F6" s="146"/>
    </row>
    <row r="7" spans="1:6" s="24" customFormat="1" ht="20.5" x14ac:dyDescent="0.65">
      <c r="A7" s="119"/>
      <c r="B7" s="5" t="s">
        <v>18</v>
      </c>
      <c r="C7" s="27" t="s">
        <v>179</v>
      </c>
      <c r="D7" s="27" t="s">
        <v>166</v>
      </c>
      <c r="E7" s="27" t="s">
        <v>179</v>
      </c>
      <c r="F7" s="27" t="s">
        <v>166</v>
      </c>
    </row>
    <row r="8" spans="1:6" ht="21.75" customHeight="1" x14ac:dyDescent="0.65">
      <c r="A8" s="120"/>
      <c r="B8" s="120"/>
      <c r="C8" s="2"/>
      <c r="D8" s="109" t="s">
        <v>183</v>
      </c>
      <c r="E8" s="2"/>
      <c r="F8" s="2"/>
    </row>
    <row r="9" spans="1:6" ht="24.65" customHeight="1" x14ac:dyDescent="0.6">
      <c r="A9" s="28" t="s">
        <v>28</v>
      </c>
      <c r="C9" s="9">
        <v>19314078220.110001</v>
      </c>
      <c r="D9" s="9">
        <v>18978999544.970001</v>
      </c>
      <c r="E9" s="25">
        <v>9336828825.8500004</v>
      </c>
      <c r="F9" s="25">
        <v>8812868255.0300007</v>
      </c>
    </row>
    <row r="10" spans="1:6" ht="24.65" customHeight="1" x14ac:dyDescent="0.6">
      <c r="A10" s="28" t="s">
        <v>29</v>
      </c>
      <c r="B10" s="20">
        <v>8</v>
      </c>
      <c r="C10" s="29">
        <v>-16645271737.82</v>
      </c>
      <c r="D10" s="29">
        <v>-16799344134.950001</v>
      </c>
      <c r="E10" s="30">
        <v>-8949898090.3999996</v>
      </c>
      <c r="F10" s="30">
        <v>-8451393433.2399998</v>
      </c>
    </row>
    <row r="11" spans="1:6" ht="24.65" customHeight="1" x14ac:dyDescent="0.6">
      <c r="A11" s="28" t="s">
        <v>68</v>
      </c>
      <c r="C11" s="26">
        <f>SUM(C9:C10)</f>
        <v>2668806482.2900009</v>
      </c>
      <c r="D11" s="26">
        <f>SUM(D9:D10)</f>
        <v>2179655410.0200005</v>
      </c>
      <c r="E11" s="9">
        <f>SUM(E9:E10)</f>
        <v>386930735.45000076</v>
      </c>
      <c r="F11" s="26">
        <f>SUM(F9:F10)</f>
        <v>361474821.79000092</v>
      </c>
    </row>
    <row r="12" spans="1:6" ht="24.65" customHeight="1" x14ac:dyDescent="0.6">
      <c r="A12" s="28" t="s">
        <v>226</v>
      </c>
      <c r="B12" s="24">
        <v>9</v>
      </c>
      <c r="C12" s="25">
        <v>0</v>
      </c>
      <c r="D12" s="25">
        <v>0</v>
      </c>
      <c r="E12" s="9">
        <v>740868778.05999994</v>
      </c>
      <c r="F12" s="9">
        <v>53997889.799999997</v>
      </c>
    </row>
    <row r="13" spans="1:6" ht="24.65" customHeight="1" x14ac:dyDescent="0.6">
      <c r="A13" s="28" t="s">
        <v>30</v>
      </c>
      <c r="C13" s="9">
        <v>342392488.41000003</v>
      </c>
      <c r="D13" s="9">
        <v>332169543.48000002</v>
      </c>
      <c r="E13" s="25">
        <v>158372822.00999999</v>
      </c>
      <c r="F13" s="25">
        <v>164762026.77000001</v>
      </c>
    </row>
    <row r="14" spans="1:6" ht="24.65" customHeight="1" x14ac:dyDescent="0.6">
      <c r="A14" s="28" t="s">
        <v>200</v>
      </c>
      <c r="B14" s="24"/>
      <c r="C14" s="9">
        <v>58707358.200000003</v>
      </c>
      <c r="D14" s="9">
        <v>114080047.26000001</v>
      </c>
      <c r="E14" s="29">
        <v>17222948.379999999</v>
      </c>
      <c r="F14" s="29">
        <v>10720691.65</v>
      </c>
    </row>
    <row r="15" spans="1:6" ht="24.65" customHeight="1" x14ac:dyDescent="0.6">
      <c r="A15" s="28" t="s">
        <v>156</v>
      </c>
      <c r="B15" s="24"/>
      <c r="C15" s="9">
        <v>37783845.539999999</v>
      </c>
      <c r="D15" s="127">
        <v>-29818689.789999999</v>
      </c>
      <c r="E15" s="29">
        <v>-914247.22</v>
      </c>
      <c r="F15" s="29">
        <v>-13109304.880000001</v>
      </c>
    </row>
    <row r="16" spans="1:6" ht="24.65" customHeight="1" x14ac:dyDescent="0.6">
      <c r="A16" s="28" t="s">
        <v>90</v>
      </c>
      <c r="C16" s="29">
        <v>-682392918.13999999</v>
      </c>
      <c r="D16" s="29">
        <v>-550616009.28999996</v>
      </c>
      <c r="E16" s="29">
        <v>-284923079.61000001</v>
      </c>
      <c r="F16" s="29">
        <v>-157721069.19</v>
      </c>
    </row>
    <row r="17" spans="1:6" ht="24.65" customHeight="1" x14ac:dyDescent="0.6">
      <c r="A17" s="28" t="s">
        <v>31</v>
      </c>
      <c r="C17" s="30">
        <v>-887446155.33000004</v>
      </c>
      <c r="D17" s="30">
        <v>-894690829.73000002</v>
      </c>
      <c r="E17" s="30">
        <v>-353943110.81999999</v>
      </c>
      <c r="F17" s="30">
        <v>-342828165.88</v>
      </c>
    </row>
    <row r="18" spans="1:6" ht="24.65" customHeight="1" x14ac:dyDescent="0.6">
      <c r="A18" s="28" t="s">
        <v>112</v>
      </c>
      <c r="C18" s="29">
        <f>SUM(C11:C17)</f>
        <v>1537851100.9700007</v>
      </c>
      <c r="D18" s="29">
        <f>SUM(D11:D17)</f>
        <v>1150779471.9500008</v>
      </c>
      <c r="E18" s="29">
        <f>SUM(E11:E17)</f>
        <v>663614846.25000072</v>
      </c>
      <c r="F18" s="29">
        <f>SUM(F11:F17)</f>
        <v>77296890.060000956</v>
      </c>
    </row>
    <row r="19" spans="1:6" ht="24.65" customHeight="1" x14ac:dyDescent="0.6">
      <c r="A19" s="28" t="s">
        <v>69</v>
      </c>
      <c r="C19" s="29">
        <v>834461299.11000001</v>
      </c>
      <c r="D19" s="29">
        <v>534682794.74000001</v>
      </c>
      <c r="E19" s="128">
        <v>0</v>
      </c>
      <c r="F19" s="128">
        <v>0</v>
      </c>
    </row>
    <row r="20" spans="1:6" ht="24.65" customHeight="1" x14ac:dyDescent="0.6">
      <c r="A20" s="28" t="s">
        <v>91</v>
      </c>
      <c r="C20" s="29">
        <v>-119407489.40000001</v>
      </c>
      <c r="D20" s="29">
        <v>-110067771.66</v>
      </c>
      <c r="E20" s="29">
        <v>-88947520.549999997</v>
      </c>
      <c r="F20" s="29">
        <v>-76881638.489999995</v>
      </c>
    </row>
    <row r="21" spans="1:6" ht="24.65" customHeight="1" x14ac:dyDescent="0.6">
      <c r="A21" s="28" t="s">
        <v>172</v>
      </c>
      <c r="C21" s="31">
        <f>SUM(C18:C20)</f>
        <v>2252904910.6800008</v>
      </c>
      <c r="D21" s="31">
        <f>SUM(D18:D20)</f>
        <v>1575394495.0300007</v>
      </c>
      <c r="E21" s="31">
        <f>SUM(E18:E20)</f>
        <v>574667325.70000076</v>
      </c>
      <c r="F21" s="31">
        <f>SUM(F18:F20)</f>
        <v>415251.57000096142</v>
      </c>
    </row>
    <row r="22" spans="1:6" ht="24.65" customHeight="1" x14ac:dyDescent="0.6">
      <c r="A22" s="28" t="s">
        <v>92</v>
      </c>
      <c r="B22" s="24">
        <v>26.1</v>
      </c>
      <c r="C22" s="30">
        <v>-265966968.41999999</v>
      </c>
      <c r="D22" s="30">
        <v>-192466671.25999999</v>
      </c>
      <c r="E22" s="30">
        <v>-784327.58</v>
      </c>
      <c r="F22" s="30">
        <v>3895375.46</v>
      </c>
    </row>
    <row r="23" spans="1:6" ht="24" customHeight="1" x14ac:dyDescent="0.6">
      <c r="A23" s="28" t="s">
        <v>74</v>
      </c>
      <c r="C23" s="31">
        <f>+C21+C22</f>
        <v>1986937942.2600007</v>
      </c>
      <c r="D23" s="31">
        <f>+D21+D22</f>
        <v>1382927823.7700007</v>
      </c>
      <c r="E23" s="31">
        <f>+E21+E22</f>
        <v>573882998.12000072</v>
      </c>
      <c r="F23" s="31">
        <f>+F21+F22</f>
        <v>4310627.0300009614</v>
      </c>
    </row>
    <row r="24" spans="1:6" ht="24" customHeight="1" x14ac:dyDescent="0.6">
      <c r="A24" s="28"/>
      <c r="C24" s="29"/>
      <c r="D24" s="29"/>
      <c r="E24" s="29"/>
      <c r="F24" s="29"/>
    </row>
    <row r="25" spans="1:6" ht="24.65" customHeight="1" x14ac:dyDescent="0.6">
      <c r="A25" s="143" t="s">
        <v>116</v>
      </c>
      <c r="C25" s="29"/>
      <c r="D25" s="29"/>
      <c r="E25" s="29"/>
      <c r="F25" s="29"/>
    </row>
    <row r="26" spans="1:6" ht="24.65" customHeight="1" x14ac:dyDescent="0.6">
      <c r="A26" s="1" t="s">
        <v>201</v>
      </c>
      <c r="C26" s="29"/>
      <c r="D26" s="29"/>
      <c r="E26" s="29"/>
      <c r="F26" s="29"/>
    </row>
    <row r="27" spans="1:6" ht="24.65" customHeight="1" x14ac:dyDescent="0.6">
      <c r="A27" s="1" t="s">
        <v>203</v>
      </c>
      <c r="B27" s="24">
        <v>21</v>
      </c>
      <c r="C27" s="137">
        <v>-45706786</v>
      </c>
      <c r="D27" s="25">
        <v>0</v>
      </c>
      <c r="E27" s="137">
        <v>-14100525</v>
      </c>
      <c r="F27" s="56">
        <v>0</v>
      </c>
    </row>
    <row r="28" spans="1:6" ht="24.65" customHeight="1" x14ac:dyDescent="0.6">
      <c r="A28" s="1" t="s">
        <v>202</v>
      </c>
      <c r="B28" s="24">
        <v>26.2</v>
      </c>
      <c r="C28" s="29">
        <v>7141962.54</v>
      </c>
      <c r="D28" s="25">
        <v>0</v>
      </c>
      <c r="E28" s="25">
        <v>1908929.07</v>
      </c>
      <c r="F28" s="56">
        <v>0</v>
      </c>
    </row>
    <row r="29" spans="1:6" ht="24.65" customHeight="1" x14ac:dyDescent="0.6">
      <c r="A29" s="1" t="s">
        <v>217</v>
      </c>
      <c r="C29" s="135">
        <v>-5802873.71</v>
      </c>
      <c r="D29" s="9">
        <v>0</v>
      </c>
      <c r="E29" s="9">
        <v>0</v>
      </c>
      <c r="F29" s="152">
        <v>0</v>
      </c>
    </row>
    <row r="30" spans="1:6" s="25" customFormat="1" ht="24.65" customHeight="1" x14ac:dyDescent="0.65">
      <c r="A30" s="28" t="s">
        <v>116</v>
      </c>
      <c r="B30" s="6"/>
      <c r="C30" s="136">
        <f>SUM(C27:C29)</f>
        <v>-44367697.170000002</v>
      </c>
      <c r="D30" s="11">
        <f>SUM(D27:D29)</f>
        <v>0</v>
      </c>
      <c r="E30" s="136">
        <f t="shared" ref="E30" si="0">SUM(E27:E29)</f>
        <v>-12191595.93</v>
      </c>
      <c r="F30" s="153">
        <f>SUM(F27:F29)</f>
        <v>0</v>
      </c>
    </row>
    <row r="31" spans="1:6" s="25" customFormat="1" ht="24.65" customHeight="1" thickBot="1" x14ac:dyDescent="0.7">
      <c r="A31" s="28" t="s">
        <v>75</v>
      </c>
      <c r="B31" s="6"/>
      <c r="C31" s="15">
        <f>+C23+C30</f>
        <v>1942570245.0900006</v>
      </c>
      <c r="D31" s="15">
        <f t="shared" ref="D31:F31" si="1">+D23+D30</f>
        <v>1382927823.7700007</v>
      </c>
      <c r="E31" s="15">
        <f t="shared" si="1"/>
        <v>561691402.19000077</v>
      </c>
      <c r="F31" s="15">
        <f t="shared" si="1"/>
        <v>4310627.0300009614</v>
      </c>
    </row>
    <row r="32" spans="1:6" s="25" customFormat="1" ht="24.65" customHeight="1" thickTop="1" x14ac:dyDescent="0.65">
      <c r="A32" s="1"/>
      <c r="B32" s="6"/>
      <c r="C32" s="9"/>
      <c r="D32" s="9"/>
      <c r="E32" s="33"/>
      <c r="F32" s="31"/>
    </row>
    <row r="33" spans="1:6" s="25" customFormat="1" ht="24.65" customHeight="1" x14ac:dyDescent="0.65">
      <c r="A33" s="113" t="s">
        <v>171</v>
      </c>
      <c r="B33" s="6"/>
      <c r="C33" s="32"/>
      <c r="D33" s="32"/>
      <c r="E33" s="32"/>
      <c r="F33" s="36"/>
    </row>
    <row r="34" spans="1:6" s="25" customFormat="1" ht="24.65" customHeight="1" x14ac:dyDescent="0.6">
      <c r="A34" s="28" t="s">
        <v>114</v>
      </c>
      <c r="B34" s="1"/>
      <c r="C34" s="9">
        <f>+C36-C35</f>
        <v>1973819197.9900007</v>
      </c>
      <c r="D34" s="9">
        <f>+D36-D35</f>
        <v>1376570900.4900007</v>
      </c>
      <c r="E34" s="9">
        <f>+E36-E35</f>
        <v>573882998.12000072</v>
      </c>
      <c r="F34" s="29">
        <f>+F36-F35</f>
        <v>4310627.0300009614</v>
      </c>
    </row>
    <row r="35" spans="1:6" s="25" customFormat="1" ht="24.65" customHeight="1" x14ac:dyDescent="0.6">
      <c r="A35" s="28" t="s">
        <v>115</v>
      </c>
      <c r="B35" s="8"/>
      <c r="C35" s="9">
        <v>13118744.27</v>
      </c>
      <c r="D35" s="9">
        <v>6356923.2800000003</v>
      </c>
      <c r="E35" s="9">
        <v>0</v>
      </c>
      <c r="F35" s="9">
        <v>0</v>
      </c>
    </row>
    <row r="36" spans="1:6" s="25" customFormat="1" ht="24.65" customHeight="1" thickBot="1" x14ac:dyDescent="0.7">
      <c r="A36" s="1" t="s">
        <v>74</v>
      </c>
      <c r="B36" s="6"/>
      <c r="C36" s="34">
        <f>+C23</f>
        <v>1986937942.2600007</v>
      </c>
      <c r="D36" s="34">
        <f>+D23</f>
        <v>1382927823.7700007</v>
      </c>
      <c r="E36" s="34">
        <f>+E23</f>
        <v>573882998.12000072</v>
      </c>
      <c r="F36" s="34">
        <f>+F23</f>
        <v>4310627.0300009614</v>
      </c>
    </row>
    <row r="37" spans="1:6" s="25" customFormat="1" ht="24.65" customHeight="1" thickTop="1" x14ac:dyDescent="0.6">
      <c r="A37" s="1"/>
      <c r="B37" s="1"/>
      <c r="C37" s="13"/>
      <c r="D37" s="13"/>
      <c r="E37" s="12"/>
      <c r="F37" s="12"/>
    </row>
    <row r="38" spans="1:6" s="25" customFormat="1" ht="24.65" customHeight="1" x14ac:dyDescent="0.65">
      <c r="A38" s="113" t="s">
        <v>120</v>
      </c>
      <c r="B38" s="6"/>
      <c r="C38" s="32"/>
      <c r="D38" s="32"/>
      <c r="E38" s="32"/>
      <c r="F38" s="32"/>
    </row>
    <row r="39" spans="1:6" s="25" customFormat="1" ht="24.65" customHeight="1" x14ac:dyDescent="0.6">
      <c r="A39" s="28" t="s">
        <v>114</v>
      </c>
      <c r="B39" s="1"/>
      <c r="C39" s="48">
        <f>+C41-C40</f>
        <v>1929613914.7500007</v>
      </c>
      <c r="D39" s="48">
        <f>+D41-D40</f>
        <v>1376570900.4900007</v>
      </c>
      <c r="E39" s="48">
        <f>+E41-E40</f>
        <v>561691402.19000077</v>
      </c>
      <c r="F39" s="48">
        <f>+F41-F40</f>
        <v>4310627.0300009614</v>
      </c>
    </row>
    <row r="40" spans="1:6" s="25" customFormat="1" ht="24.65" customHeight="1" x14ac:dyDescent="0.6">
      <c r="A40" s="28" t="s">
        <v>115</v>
      </c>
      <c r="B40" s="8"/>
      <c r="C40" s="48">
        <v>12956330.34</v>
      </c>
      <c r="D40" s="48">
        <v>6356923.2800000003</v>
      </c>
      <c r="E40" s="48">
        <v>0</v>
      </c>
      <c r="F40" s="48">
        <v>0</v>
      </c>
    </row>
    <row r="41" spans="1:6" s="25" customFormat="1" ht="24.65" customHeight="1" thickBot="1" x14ac:dyDescent="0.7">
      <c r="A41" s="28" t="s">
        <v>75</v>
      </c>
      <c r="B41" s="6"/>
      <c r="C41" s="54">
        <f>C31</f>
        <v>1942570245.0900006</v>
      </c>
      <c r="D41" s="54">
        <f>D31</f>
        <v>1382927823.7700007</v>
      </c>
      <c r="E41" s="54">
        <f>E31</f>
        <v>561691402.19000077</v>
      </c>
      <c r="F41" s="54">
        <f t="shared" ref="F41" si="2">F31</f>
        <v>4310627.0300009614</v>
      </c>
    </row>
    <row r="42" spans="1:6" s="25" customFormat="1" ht="24.65" customHeight="1" thickTop="1" x14ac:dyDescent="0.6">
      <c r="A42" s="1"/>
      <c r="B42" s="1"/>
    </row>
    <row r="43" spans="1:6" s="25" customFormat="1" ht="24.65" customHeight="1" x14ac:dyDescent="0.65">
      <c r="A43" s="113" t="s">
        <v>224</v>
      </c>
      <c r="B43" s="24">
        <v>27</v>
      </c>
      <c r="C43" s="9"/>
      <c r="D43" s="9"/>
      <c r="E43" s="9"/>
      <c r="F43" s="9"/>
    </row>
    <row r="44" spans="1:6" s="25" customFormat="1" ht="24.65" customHeight="1" x14ac:dyDescent="0.6">
      <c r="A44" s="1" t="s">
        <v>144</v>
      </c>
      <c r="B44" s="1"/>
      <c r="C44" s="25">
        <f>C34/1253821000</f>
        <v>1.5742432117423466</v>
      </c>
      <c r="D44" s="25">
        <f>D34/1253821000</f>
        <v>1.0979006576616603</v>
      </c>
      <c r="E44" s="25">
        <f>E34/1253821000</f>
        <v>0.45770727888590212</v>
      </c>
      <c r="F44" s="29">
        <f>F34/1253821000</f>
        <v>3.4379923689274315E-3</v>
      </c>
    </row>
    <row r="45" spans="1:6" ht="24.65" customHeight="1" x14ac:dyDescent="0.6">
      <c r="C45" s="29"/>
      <c r="D45" s="29"/>
      <c r="E45" s="29"/>
      <c r="F45" s="29"/>
    </row>
    <row r="46" spans="1:6" s="25" customFormat="1" ht="24.65" customHeight="1" x14ac:dyDescent="0.6">
      <c r="A46" s="1"/>
      <c r="B46" s="1"/>
      <c r="C46" s="9"/>
      <c r="D46" s="9"/>
      <c r="E46" s="9"/>
      <c r="F46" s="9"/>
    </row>
    <row r="47" spans="1:6" s="25" customFormat="1" ht="24.65" customHeight="1" x14ac:dyDescent="0.6">
      <c r="A47" s="1"/>
      <c r="B47" s="1"/>
      <c r="C47" s="9"/>
      <c r="D47" s="9"/>
      <c r="E47" s="9"/>
      <c r="F47" s="9"/>
    </row>
    <row r="48" spans="1:6" s="25" customFormat="1" ht="24.65" customHeight="1" x14ac:dyDescent="0.6">
      <c r="A48" s="1"/>
      <c r="B48" s="1"/>
      <c r="C48" s="9"/>
      <c r="D48" s="9"/>
      <c r="E48" s="9"/>
      <c r="F48" s="9"/>
    </row>
    <row r="49" spans="1:6" s="25" customFormat="1" ht="24.65" customHeight="1" x14ac:dyDescent="0.6">
      <c r="A49" s="1"/>
      <c r="B49" s="1"/>
      <c r="C49" s="9"/>
      <c r="D49" s="9"/>
      <c r="E49" s="9"/>
      <c r="F49" s="9"/>
    </row>
    <row r="50" spans="1:6" s="25" customFormat="1" ht="24.65" customHeight="1" x14ac:dyDescent="0.6">
      <c r="A50" s="1" t="s">
        <v>17</v>
      </c>
      <c r="B50" s="1"/>
      <c r="C50" s="9"/>
      <c r="D50" s="9"/>
      <c r="E50" s="9"/>
      <c r="F50" s="9"/>
    </row>
  </sheetData>
  <sheetProtection formatCells="0" formatColumns="0" formatRows="0" insertColumns="0" insertRows="0" insertHyperlinks="0" deleteColumns="0" deleteRows="0" sort="0" autoFilter="0" pivotTables="0"/>
  <mergeCells count="5">
    <mergeCell ref="C6:D6"/>
    <mergeCell ref="E6:F6"/>
    <mergeCell ref="A2:F2"/>
    <mergeCell ref="A3:F3"/>
    <mergeCell ref="A4:F4"/>
  </mergeCells>
  <phoneticPr fontId="7" type="noConversion"/>
  <pageMargins left="0.90551181102362199" right="0.511811023622047" top="0.511811023622047" bottom="0.59055118110236204" header="0.118110236220472" footer="0.118110236220472"/>
  <pageSetup paperSize="9" scale="67" firstPageNumber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9"/>
  <sheetViews>
    <sheetView zoomScaleNormal="100" zoomScaleSheetLayoutView="70" workbookViewId="0">
      <selection sqref="A1:M1"/>
    </sheetView>
  </sheetViews>
  <sheetFormatPr defaultColWidth="9.09765625" defaultRowHeight="20" x14ac:dyDescent="0.6"/>
  <cols>
    <col min="1" max="1" width="48.09765625" style="7" customWidth="1"/>
    <col min="2" max="2" width="8.3984375" style="7" customWidth="1"/>
    <col min="3" max="3" width="17.59765625" style="7" customWidth="1"/>
    <col min="4" max="4" width="16.3984375" style="7" customWidth="1"/>
    <col min="5" max="5" width="15.8984375" style="7" customWidth="1"/>
    <col min="6" max="6" width="18.8984375" style="7" bestFit="1" customWidth="1"/>
    <col min="7" max="7" width="1.09765625" style="7" customWidth="1"/>
    <col min="8" max="8" width="6.69921875" style="7" customWidth="1"/>
    <col min="9" max="9" width="14.59765625" style="7" customWidth="1"/>
    <col min="10" max="10" width="6.3984375" style="7" customWidth="1"/>
    <col min="11" max="11" width="19.09765625" style="7" customWidth="1"/>
    <col min="12" max="12" width="15.69921875" style="7" customWidth="1"/>
    <col min="13" max="13" width="19.09765625" style="7" customWidth="1"/>
    <col min="14" max="14" width="5" style="7" customWidth="1"/>
    <col min="15" max="16384" width="9.09765625" style="7"/>
  </cols>
  <sheetData>
    <row r="1" spans="1:14" ht="20.5" x14ac:dyDescent="0.65">
      <c r="A1" s="148" t="str">
        <f>+'[1]5-6'!A2:F2</f>
        <v>GFPT PUBLIC COMPANY LIMITED AND ITS SUBSIDIARY COMPANIES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4" ht="20.5" x14ac:dyDescent="0.65">
      <c r="A2" s="149" t="s">
        <v>32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4" ht="20.5" x14ac:dyDescent="0.65">
      <c r="A3" s="148" t="s">
        <v>180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4" ht="8.25" customHeight="1" x14ac:dyDescent="0.65">
      <c r="A4" s="16"/>
      <c r="B4" s="16"/>
      <c r="C4" s="16"/>
      <c r="D4" s="16"/>
      <c r="E4" s="16"/>
      <c r="F4" s="16"/>
      <c r="G4" s="16"/>
      <c r="H4" s="16"/>
      <c r="I4" s="16"/>
      <c r="J4" s="16"/>
      <c r="K4" s="3"/>
      <c r="M4" s="3"/>
    </row>
    <row r="5" spans="1:14" ht="20.5" x14ac:dyDescent="0.65">
      <c r="A5" s="149" t="s">
        <v>3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4" ht="20.5" x14ac:dyDescent="0.65">
      <c r="A6" s="5"/>
      <c r="B6" s="16"/>
      <c r="C6" s="16"/>
      <c r="D6" s="16"/>
      <c r="E6" s="16"/>
      <c r="F6" s="16"/>
      <c r="G6" s="16"/>
      <c r="H6" s="16"/>
      <c r="I6" s="16"/>
      <c r="J6" s="16"/>
      <c r="K6" s="3"/>
      <c r="M6" s="3" t="s">
        <v>73</v>
      </c>
    </row>
    <row r="7" spans="1:14" ht="20.5" x14ac:dyDescent="0.65">
      <c r="B7" s="37"/>
      <c r="C7" s="38"/>
      <c r="D7" s="38"/>
      <c r="E7" s="147" t="s">
        <v>33</v>
      </c>
      <c r="F7" s="147"/>
      <c r="G7" s="39"/>
      <c r="H7" s="40"/>
      <c r="I7" s="40" t="s">
        <v>34</v>
      </c>
      <c r="J7" s="41"/>
      <c r="K7" s="61"/>
      <c r="L7" s="61"/>
      <c r="M7" s="61"/>
    </row>
    <row r="8" spans="1:14" ht="20.5" x14ac:dyDescent="0.65">
      <c r="B8" s="42"/>
      <c r="C8" s="101" t="s">
        <v>35</v>
      </c>
      <c r="D8" s="2" t="s">
        <v>164</v>
      </c>
      <c r="E8" s="43" t="s">
        <v>36</v>
      </c>
      <c r="F8" s="43" t="s">
        <v>37</v>
      </c>
      <c r="G8" s="2"/>
      <c r="H8" s="44"/>
      <c r="I8" s="43" t="s">
        <v>148</v>
      </c>
      <c r="J8" s="44"/>
      <c r="K8" s="42" t="s">
        <v>38</v>
      </c>
      <c r="L8" s="42" t="s">
        <v>39</v>
      </c>
      <c r="M8" s="42" t="s">
        <v>38</v>
      </c>
    </row>
    <row r="9" spans="1:14" ht="20.5" x14ac:dyDescent="0.65">
      <c r="A9" s="45"/>
      <c r="B9" s="65" t="s">
        <v>18</v>
      </c>
      <c r="C9" s="93" t="s">
        <v>40</v>
      </c>
      <c r="D9" s="94" t="s">
        <v>43</v>
      </c>
      <c r="E9" s="94" t="s">
        <v>41</v>
      </c>
      <c r="F9" s="94"/>
      <c r="G9" s="94"/>
      <c r="H9" s="94"/>
      <c r="I9" s="94" t="s">
        <v>149</v>
      </c>
      <c r="J9" s="94"/>
      <c r="K9" s="65"/>
      <c r="L9" s="65" t="s">
        <v>42</v>
      </c>
      <c r="M9" s="65"/>
    </row>
    <row r="10" spans="1:14" s="46" customFormat="1" ht="20.5" x14ac:dyDescent="0.65">
      <c r="A10" s="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4" s="35" customFormat="1" ht="20.5" x14ac:dyDescent="0.65">
      <c r="A11" s="47" t="s">
        <v>181</v>
      </c>
      <c r="C11" s="48">
        <v>1253821000</v>
      </c>
      <c r="D11" s="48">
        <v>525000000</v>
      </c>
      <c r="E11" s="48">
        <v>140000000</v>
      </c>
      <c r="F11" s="49">
        <v>14549989540.48</v>
      </c>
      <c r="G11" s="49"/>
      <c r="H11" s="49"/>
      <c r="I11" s="49">
        <v>10723509.039999999</v>
      </c>
      <c r="J11" s="49"/>
      <c r="K11" s="49">
        <f>SUM(C11:J11)</f>
        <v>16479534049.52</v>
      </c>
      <c r="L11" s="49">
        <v>126599252.95</v>
      </c>
      <c r="M11" s="49">
        <f>SUM(K11:L11)</f>
        <v>16606133302.470001</v>
      </c>
    </row>
    <row r="12" spans="1:14" s="35" customFormat="1" ht="20.5" x14ac:dyDescent="0.65">
      <c r="A12" s="47" t="s">
        <v>74</v>
      </c>
      <c r="C12" s="48">
        <v>0</v>
      </c>
      <c r="D12" s="48">
        <v>0</v>
      </c>
      <c r="E12" s="48">
        <v>0</v>
      </c>
      <c r="F12" s="48">
        <v>1376570900.49</v>
      </c>
      <c r="G12" s="49"/>
      <c r="H12" s="49"/>
      <c r="I12" s="49">
        <v>0</v>
      </c>
      <c r="J12" s="49"/>
      <c r="K12" s="49">
        <f>SUM(C12:I12)</f>
        <v>1376570900.49</v>
      </c>
      <c r="L12" s="49">
        <f>+'9'!D35</f>
        <v>6356923.2800000003</v>
      </c>
      <c r="M12" s="49">
        <f t="shared" ref="M12:M17" si="0">SUM(K12:L12)</f>
        <v>1382927823.77</v>
      </c>
      <c r="N12" s="50"/>
    </row>
    <row r="13" spans="1:14" s="35" customFormat="1" ht="20.5" x14ac:dyDescent="0.65">
      <c r="A13" s="47" t="s">
        <v>76</v>
      </c>
      <c r="C13" s="51">
        <v>0</v>
      </c>
      <c r="D13" s="51">
        <v>0</v>
      </c>
      <c r="E13" s="51">
        <v>0</v>
      </c>
      <c r="F13" s="55">
        <v>0</v>
      </c>
      <c r="G13" s="51"/>
      <c r="H13" s="51"/>
      <c r="I13" s="51">
        <v>0</v>
      </c>
      <c r="J13" s="51"/>
      <c r="K13" s="30">
        <f>SUM(C13:I13)</f>
        <v>0</v>
      </c>
      <c r="L13" s="51">
        <f>+'9'!D30</f>
        <v>0</v>
      </c>
      <c r="M13" s="30">
        <f t="shared" si="0"/>
        <v>0</v>
      </c>
      <c r="N13" s="50"/>
    </row>
    <row r="14" spans="1:14" s="35" customFormat="1" ht="20.5" x14ac:dyDescent="0.65">
      <c r="A14" s="47" t="s">
        <v>75</v>
      </c>
      <c r="B14" s="47"/>
      <c r="C14" s="49">
        <f>SUM(C12:C13)</f>
        <v>0</v>
      </c>
      <c r="D14" s="49">
        <f>SUM(D12:D13)</f>
        <v>0</v>
      </c>
      <c r="E14" s="49">
        <f>SUM(E12:E13)</f>
        <v>0</v>
      </c>
      <c r="F14" s="49">
        <f>SUM(F12:F13)</f>
        <v>1376570900.49</v>
      </c>
      <c r="G14" s="49"/>
      <c r="H14" s="49"/>
      <c r="I14" s="49">
        <f>SUM(I12:I13)</f>
        <v>0</v>
      </c>
      <c r="J14" s="49"/>
      <c r="K14" s="49">
        <f>SUM(K12:K13)</f>
        <v>1376570900.49</v>
      </c>
      <c r="L14" s="49">
        <f>SUM(L12:L13)</f>
        <v>6356923.2800000003</v>
      </c>
      <c r="M14" s="49">
        <f t="shared" si="0"/>
        <v>1382927823.77</v>
      </c>
      <c r="N14" s="50"/>
    </row>
    <row r="15" spans="1:14" s="35" customFormat="1" ht="20.5" x14ac:dyDescent="0.65">
      <c r="A15" s="47" t="s">
        <v>147</v>
      </c>
      <c r="B15" s="47"/>
      <c r="C15" s="49">
        <v>0</v>
      </c>
      <c r="D15" s="49">
        <v>0</v>
      </c>
      <c r="E15" s="49">
        <v>0</v>
      </c>
      <c r="F15" s="49">
        <v>0</v>
      </c>
      <c r="G15" s="49"/>
      <c r="H15" s="49"/>
      <c r="I15" s="125">
        <v>13515.88</v>
      </c>
      <c r="J15" s="49"/>
      <c r="K15" s="49">
        <f>SUM(C15:J15)</f>
        <v>13515.88</v>
      </c>
      <c r="L15" s="49">
        <v>0</v>
      </c>
      <c r="M15" s="49">
        <f t="shared" si="0"/>
        <v>13515.88</v>
      </c>
      <c r="N15" s="50"/>
    </row>
    <row r="16" spans="1:14" s="47" customFormat="1" x14ac:dyDescent="0.6">
      <c r="A16" s="47" t="s">
        <v>119</v>
      </c>
      <c r="B16" s="52"/>
      <c r="C16" s="49">
        <v>0</v>
      </c>
      <c r="D16" s="49">
        <v>0</v>
      </c>
      <c r="E16" s="49">
        <v>0</v>
      </c>
      <c r="F16" s="49">
        <v>0</v>
      </c>
      <c r="G16" s="49"/>
      <c r="H16" s="49"/>
      <c r="I16" s="49">
        <v>0</v>
      </c>
      <c r="J16" s="49"/>
      <c r="K16" s="49">
        <f>SUM(F16:J16)</f>
        <v>0</v>
      </c>
      <c r="L16" s="126">
        <v>-288515.88</v>
      </c>
      <c r="M16" s="29">
        <f t="shared" si="0"/>
        <v>-288515.88</v>
      </c>
      <c r="N16" s="53"/>
    </row>
    <row r="17" spans="1:14" s="47" customFormat="1" x14ac:dyDescent="0.6">
      <c r="A17" s="47" t="s">
        <v>64</v>
      </c>
      <c r="B17" s="52">
        <v>24.2</v>
      </c>
      <c r="C17" s="49">
        <v>0</v>
      </c>
      <c r="D17" s="49">
        <v>0</v>
      </c>
      <c r="E17" s="49">
        <v>0</v>
      </c>
      <c r="F17" s="29">
        <v>-250702740</v>
      </c>
      <c r="G17" s="51"/>
      <c r="H17" s="51"/>
      <c r="I17" s="49">
        <v>0</v>
      </c>
      <c r="J17" s="51"/>
      <c r="K17" s="30">
        <f>SUM(C17:I17)</f>
        <v>-250702740</v>
      </c>
      <c r="L17" s="49">
        <v>0</v>
      </c>
      <c r="M17" s="30">
        <f t="shared" si="0"/>
        <v>-250702740</v>
      </c>
      <c r="N17" s="53"/>
    </row>
    <row r="18" spans="1:14" s="47" customFormat="1" x14ac:dyDescent="0.6">
      <c r="A18" s="47" t="s">
        <v>167</v>
      </c>
      <c r="B18" s="52"/>
      <c r="C18" s="69">
        <f>SUM(C11:C17)</f>
        <v>1253821000</v>
      </c>
      <c r="D18" s="69">
        <f>SUM(D11:D17)</f>
        <v>525000000</v>
      </c>
      <c r="E18" s="69">
        <f>SUM(E11:E17)</f>
        <v>140000000</v>
      </c>
      <c r="F18" s="69">
        <f>+F11+F14+F17</f>
        <v>15675857700.969999</v>
      </c>
      <c r="G18" s="69">
        <f>SUM(G11:G17)</f>
        <v>0</v>
      </c>
      <c r="H18" s="69"/>
      <c r="I18" s="69">
        <f>SUM(I11:I17)</f>
        <v>10737024.92</v>
      </c>
      <c r="J18" s="69"/>
      <c r="K18" s="69">
        <f>+K11+K14+K15+K17+K16</f>
        <v>17605415725.890003</v>
      </c>
      <c r="L18" s="69">
        <f>+L11+L14+L15+L17+L16</f>
        <v>132667660.35000001</v>
      </c>
      <c r="M18" s="69">
        <f>+M11+M14+M15+M17+M16</f>
        <v>17738083386.240002</v>
      </c>
      <c r="N18" s="53"/>
    </row>
    <row r="19" spans="1:14" s="35" customFormat="1" ht="20.5" x14ac:dyDescent="0.65">
      <c r="A19" s="47" t="s">
        <v>74</v>
      </c>
      <c r="B19" s="47"/>
      <c r="C19" s="48">
        <v>0</v>
      </c>
      <c r="D19" s="48">
        <v>0</v>
      </c>
      <c r="E19" s="48">
        <v>0</v>
      </c>
      <c r="F19" s="25">
        <v>1973819197.99</v>
      </c>
      <c r="G19" s="25"/>
      <c r="H19" s="25"/>
      <c r="I19" s="25">
        <v>0</v>
      </c>
      <c r="J19" s="25"/>
      <c r="K19" s="49">
        <f>SUM(C19:I19)</f>
        <v>1973819197.99</v>
      </c>
      <c r="L19" s="25">
        <f>+'9'!C35</f>
        <v>13118744.27</v>
      </c>
      <c r="M19" s="49">
        <f t="shared" ref="M19:M24" si="1">SUM(K19:L19)</f>
        <v>1986937942.26</v>
      </c>
      <c r="N19" s="50"/>
    </row>
    <row r="20" spans="1:14" s="35" customFormat="1" ht="20.5" x14ac:dyDescent="0.65">
      <c r="A20" s="47" t="s">
        <v>76</v>
      </c>
      <c r="B20" s="47"/>
      <c r="C20" s="51">
        <v>0</v>
      </c>
      <c r="D20" s="51">
        <v>0</v>
      </c>
      <c r="E20" s="51">
        <v>0</v>
      </c>
      <c r="F20" s="123">
        <v>-44205283.240000002</v>
      </c>
      <c r="G20" s="51"/>
      <c r="H20" s="51"/>
      <c r="I20" s="51">
        <v>0</v>
      </c>
      <c r="J20" s="51"/>
      <c r="K20" s="123">
        <f>SUM(C20:I20)</f>
        <v>-44205283.240000002</v>
      </c>
      <c r="L20" s="123">
        <v>-162413.93</v>
      </c>
      <c r="M20" s="123">
        <f t="shared" si="1"/>
        <v>-44367697.170000002</v>
      </c>
      <c r="N20" s="50"/>
    </row>
    <row r="21" spans="1:14" s="35" customFormat="1" ht="20.5" x14ac:dyDescent="0.65">
      <c r="A21" s="47" t="s">
        <v>75</v>
      </c>
      <c r="B21" s="47"/>
      <c r="C21" s="49">
        <f>SUM(C19:C20)</f>
        <v>0</v>
      </c>
      <c r="D21" s="49">
        <f>SUM(D19:D20)</f>
        <v>0</v>
      </c>
      <c r="E21" s="49">
        <f>SUM(E19:E20)</f>
        <v>0</v>
      </c>
      <c r="F21" s="25">
        <f>SUM(F19:F20)</f>
        <v>1929613914.75</v>
      </c>
      <c r="G21" s="49"/>
      <c r="H21" s="49"/>
      <c r="I21" s="49">
        <f>SUM(I19:I20)</f>
        <v>0</v>
      </c>
      <c r="J21" s="49"/>
      <c r="K21" s="49">
        <f>SUM(K19:K20)</f>
        <v>1929613914.75</v>
      </c>
      <c r="L21" s="49">
        <f>SUM(L19:L20)</f>
        <v>12956330.34</v>
      </c>
      <c r="M21" s="49">
        <f t="shared" si="1"/>
        <v>1942570245.0899999</v>
      </c>
      <c r="N21" s="50"/>
    </row>
    <row r="22" spans="1:14" s="35" customFormat="1" ht="20.5" x14ac:dyDescent="0.65">
      <c r="A22" s="47" t="s">
        <v>147</v>
      </c>
      <c r="B22" s="47"/>
      <c r="C22" s="49">
        <v>0</v>
      </c>
      <c r="D22" s="49">
        <v>0</v>
      </c>
      <c r="E22" s="49">
        <v>0</v>
      </c>
      <c r="F22" s="49">
        <v>0</v>
      </c>
      <c r="G22" s="49"/>
      <c r="H22" s="49"/>
      <c r="I22" s="49">
        <v>46578.400000000001</v>
      </c>
      <c r="J22" s="49"/>
      <c r="K22" s="49">
        <f>SUM(C22:I22)</f>
        <v>46578.400000000001</v>
      </c>
      <c r="L22" s="49">
        <v>0</v>
      </c>
      <c r="M22" s="29">
        <f t="shared" si="1"/>
        <v>46578.400000000001</v>
      </c>
      <c r="N22" s="50"/>
    </row>
    <row r="23" spans="1:14" s="47" customFormat="1" x14ac:dyDescent="0.6">
      <c r="A23" s="47" t="s">
        <v>119</v>
      </c>
      <c r="B23" s="52"/>
      <c r="C23" s="49">
        <v>0</v>
      </c>
      <c r="D23" s="49">
        <v>0</v>
      </c>
      <c r="E23" s="49">
        <v>0</v>
      </c>
      <c r="F23" s="25">
        <v>0</v>
      </c>
      <c r="G23" s="49"/>
      <c r="H23" s="49"/>
      <c r="I23" s="49">
        <v>0</v>
      </c>
      <c r="J23" s="49"/>
      <c r="K23" s="49">
        <f>SUM(C23:I23)</f>
        <v>0</v>
      </c>
      <c r="L23" s="124">
        <v>-118578.4</v>
      </c>
      <c r="M23" s="29">
        <f t="shared" si="1"/>
        <v>-118578.4</v>
      </c>
      <c r="N23" s="53"/>
    </row>
    <row r="24" spans="1:14" s="47" customFormat="1" x14ac:dyDescent="0.6">
      <c r="A24" s="47" t="s">
        <v>64</v>
      </c>
      <c r="B24" s="52">
        <v>24.1</v>
      </c>
      <c r="C24" s="49">
        <v>0</v>
      </c>
      <c r="D24" s="49">
        <v>0</v>
      </c>
      <c r="E24" s="49">
        <v>0</v>
      </c>
      <c r="F24" s="124">
        <v>-187854150</v>
      </c>
      <c r="G24" s="49"/>
      <c r="H24" s="49"/>
      <c r="I24" s="49">
        <v>0</v>
      </c>
      <c r="J24" s="49"/>
      <c r="K24" s="30">
        <f>SUM(C24:I24)</f>
        <v>-187854150</v>
      </c>
      <c r="L24" s="25">
        <v>0</v>
      </c>
      <c r="M24" s="30">
        <f t="shared" si="1"/>
        <v>-187854150</v>
      </c>
      <c r="N24" s="53"/>
    </row>
    <row r="25" spans="1:14" s="47" customFormat="1" ht="20.5" thickBot="1" x14ac:dyDescent="0.65">
      <c r="A25" s="47" t="s">
        <v>182</v>
      </c>
      <c r="C25" s="54">
        <f>+C18+C21+C23+C22+C24</f>
        <v>1253821000</v>
      </c>
      <c r="D25" s="54">
        <f>+D18+D21+D23+D22+D24</f>
        <v>525000000</v>
      </c>
      <c r="E25" s="54">
        <f>+E18+E21+E23+E22+E24</f>
        <v>140000000</v>
      </c>
      <c r="F25" s="54">
        <f>+F18+F21+F23+F22+F24</f>
        <v>17417617465.720001</v>
      </c>
      <c r="G25" s="54"/>
      <c r="H25" s="54"/>
      <c r="I25" s="54">
        <f>+I18+I21+I23+I22+I24</f>
        <v>10783603.32</v>
      </c>
      <c r="J25" s="54"/>
      <c r="K25" s="54">
        <f>+K18+K21+K23+K22+K24</f>
        <v>19347222069.040005</v>
      </c>
      <c r="L25" s="54">
        <f>+L18+L21+L23+L22+L24</f>
        <v>145505412.28999999</v>
      </c>
      <c r="M25" s="54">
        <f>+K25+L25</f>
        <v>19492727481.330006</v>
      </c>
      <c r="N25" s="53"/>
    </row>
    <row r="26" spans="1:14" s="47" customFormat="1" ht="20.5" thickTop="1" x14ac:dyDescent="0.6"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3"/>
    </row>
    <row r="27" spans="1:14" s="47" customFormat="1" x14ac:dyDescent="0.6"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3"/>
    </row>
    <row r="28" spans="1:14" s="47" customFormat="1" x14ac:dyDescent="0.6"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3"/>
    </row>
    <row r="29" spans="1:14" s="47" customFormat="1" x14ac:dyDescent="0.6"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3"/>
    </row>
    <row r="30" spans="1:14" s="47" customFormat="1" ht="23.15" customHeight="1" x14ac:dyDescent="0.65">
      <c r="C30" s="49"/>
      <c r="D30" s="49"/>
      <c r="E30" s="49"/>
      <c r="F30" s="49"/>
      <c r="G30" s="49"/>
      <c r="H30" s="49"/>
      <c r="I30" s="49"/>
      <c r="J30" s="49"/>
      <c r="K30" s="49"/>
      <c r="L30" s="57"/>
      <c r="M30" s="49"/>
    </row>
    <row r="31" spans="1:14" s="47" customFormat="1" ht="23.15" customHeight="1" x14ac:dyDescent="0.65">
      <c r="C31" s="49"/>
      <c r="D31" s="49"/>
      <c r="E31" s="49"/>
      <c r="F31" s="49"/>
      <c r="G31" s="49"/>
      <c r="H31" s="49"/>
      <c r="I31" s="49"/>
      <c r="J31" s="49"/>
      <c r="K31" s="49"/>
      <c r="L31" s="57"/>
      <c r="M31" s="49"/>
    </row>
    <row r="32" spans="1:14" s="47" customFormat="1" ht="23.15" customHeight="1" x14ac:dyDescent="0.65">
      <c r="C32" s="49"/>
      <c r="D32" s="49"/>
      <c r="E32" s="49"/>
      <c r="F32" s="49"/>
      <c r="G32" s="49"/>
      <c r="H32" s="49"/>
      <c r="I32" s="49"/>
      <c r="J32" s="49"/>
      <c r="K32" s="49"/>
      <c r="L32" s="57"/>
      <c r="M32" s="49"/>
    </row>
    <row r="33" spans="1:14" s="47" customFormat="1" ht="23.15" customHeight="1" x14ac:dyDescent="0.65">
      <c r="C33" s="49"/>
      <c r="D33" s="49"/>
      <c r="E33" s="49"/>
      <c r="F33" s="49"/>
      <c r="G33" s="49"/>
      <c r="H33" s="49"/>
      <c r="I33" s="49"/>
      <c r="J33" s="49"/>
      <c r="K33" s="49"/>
      <c r="L33" s="57"/>
      <c r="M33" s="49"/>
    </row>
    <row r="34" spans="1:14" s="47" customFormat="1" ht="23.15" customHeight="1" x14ac:dyDescent="0.65">
      <c r="C34" s="49"/>
      <c r="D34" s="49"/>
      <c r="E34" s="49"/>
      <c r="F34" s="49"/>
      <c r="G34" s="49"/>
      <c r="H34" s="49"/>
      <c r="I34" s="49"/>
      <c r="J34" s="49"/>
      <c r="K34" s="49"/>
      <c r="L34" s="57"/>
      <c r="M34" s="49"/>
    </row>
    <row r="35" spans="1:14" s="47" customFormat="1" ht="23.15" customHeight="1" x14ac:dyDescent="0.65">
      <c r="C35" s="49"/>
      <c r="D35" s="49"/>
      <c r="E35" s="49"/>
      <c r="F35" s="49"/>
      <c r="G35" s="49"/>
      <c r="H35" s="49"/>
      <c r="I35" s="49"/>
      <c r="J35" s="49"/>
      <c r="K35" s="49"/>
      <c r="L35" s="57"/>
      <c r="M35" s="49"/>
    </row>
    <row r="36" spans="1:14" s="47" customFormat="1" ht="23.15" customHeight="1" x14ac:dyDescent="0.65">
      <c r="C36" s="49"/>
      <c r="D36" s="49"/>
      <c r="E36" s="49"/>
      <c r="F36" s="49"/>
      <c r="G36" s="49"/>
      <c r="H36" s="49"/>
      <c r="I36" s="49"/>
      <c r="J36" s="49"/>
      <c r="K36" s="49"/>
      <c r="L36" s="57"/>
      <c r="M36" s="49"/>
    </row>
    <row r="37" spans="1:14" s="47" customFormat="1" ht="23.15" customHeight="1" x14ac:dyDescent="0.65">
      <c r="C37" s="49"/>
      <c r="D37" s="49"/>
      <c r="E37" s="49"/>
      <c r="F37" s="49"/>
      <c r="G37" s="49"/>
      <c r="H37" s="49"/>
      <c r="I37" s="49"/>
      <c r="J37" s="49"/>
      <c r="K37" s="49"/>
      <c r="L37" s="57"/>
      <c r="M37" s="49"/>
    </row>
    <row r="38" spans="1:14" s="47" customFormat="1" ht="23.15" customHeight="1" x14ac:dyDescent="0.65">
      <c r="A38" s="47" t="s">
        <v>17</v>
      </c>
      <c r="C38" s="49"/>
      <c r="D38" s="49"/>
      <c r="E38" s="49"/>
      <c r="F38" s="49"/>
      <c r="G38" s="49"/>
      <c r="H38" s="49"/>
      <c r="I38" s="49"/>
      <c r="J38" s="49"/>
      <c r="K38" s="49"/>
      <c r="L38" s="57"/>
      <c r="M38" s="49"/>
      <c r="N38" s="142">
        <v>10</v>
      </c>
    </row>
    <row r="39" spans="1:14" ht="30.75" customHeight="1" x14ac:dyDescent="0.6"/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M1"/>
    <mergeCell ref="A2:M2"/>
    <mergeCell ref="A3:M3"/>
    <mergeCell ref="A5:M5"/>
  </mergeCells>
  <phoneticPr fontId="7" type="noConversion"/>
  <pageMargins left="0.90551181102362199" right="0.511811023622047" top="0.511811023622047" bottom="0.59055118110236204" header="0.118110236220472" footer="0.118110236220472"/>
  <pageSetup paperSize="9" scale="67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49"/>
  <sheetViews>
    <sheetView zoomScaleNormal="100" zoomScaleSheetLayoutView="100" workbookViewId="0">
      <selection activeCell="B1" sqref="B1"/>
    </sheetView>
  </sheetViews>
  <sheetFormatPr defaultColWidth="9.09765625" defaultRowHeight="20" x14ac:dyDescent="0.6"/>
  <cols>
    <col min="1" max="1" width="33.69921875" style="47" customWidth="1"/>
    <col min="2" max="2" width="6.8984375" style="47" customWidth="1"/>
    <col min="3" max="3" width="18.69921875" style="47" customWidth="1"/>
    <col min="4" max="7" width="15.69921875" style="47" customWidth="1"/>
    <col min="8" max="16384" width="9.09765625" style="47"/>
  </cols>
  <sheetData>
    <row r="1" spans="1:7" ht="26" x14ac:dyDescent="0.8">
      <c r="G1" s="103">
        <v>11</v>
      </c>
    </row>
    <row r="2" spans="1:7" ht="23.25" customHeight="1" x14ac:dyDescent="0.65">
      <c r="A2" s="150" t="s">
        <v>1</v>
      </c>
      <c r="B2" s="150"/>
      <c r="C2" s="150"/>
      <c r="D2" s="150"/>
      <c r="E2" s="150"/>
      <c r="F2" s="150"/>
      <c r="G2" s="150"/>
    </row>
    <row r="3" spans="1:7" ht="23.25" customHeight="1" x14ac:dyDescent="0.65">
      <c r="A3" s="151" t="s">
        <v>32</v>
      </c>
      <c r="B3" s="151"/>
      <c r="C3" s="151"/>
      <c r="D3" s="151"/>
      <c r="E3" s="151"/>
      <c r="F3" s="151"/>
      <c r="G3" s="151"/>
    </row>
    <row r="4" spans="1:7" ht="23.25" customHeight="1" x14ac:dyDescent="0.65">
      <c r="A4" s="150" t="s">
        <v>180</v>
      </c>
      <c r="B4" s="151"/>
      <c r="C4" s="151"/>
      <c r="D4" s="151"/>
      <c r="E4" s="151"/>
      <c r="F4" s="151"/>
      <c r="G4" s="151"/>
    </row>
    <row r="5" spans="1:7" ht="12" customHeight="1" x14ac:dyDescent="0.65">
      <c r="A5" s="58"/>
      <c r="B5" s="42"/>
      <c r="C5" s="42"/>
      <c r="D5" s="42"/>
      <c r="E5" s="42"/>
      <c r="F5" s="42"/>
      <c r="G5" s="42"/>
    </row>
    <row r="6" spans="1:7" ht="20.5" x14ac:dyDescent="0.65">
      <c r="A6" s="151" t="s">
        <v>4</v>
      </c>
      <c r="B6" s="151"/>
      <c r="C6" s="151"/>
      <c r="D6" s="151"/>
      <c r="E6" s="151"/>
      <c r="F6" s="151"/>
      <c r="G6" s="151"/>
    </row>
    <row r="7" spans="1:7" ht="20.5" x14ac:dyDescent="0.65">
      <c r="A7" s="42"/>
      <c r="B7" s="42"/>
      <c r="C7" s="42"/>
      <c r="D7" s="42"/>
      <c r="E7" s="42"/>
      <c r="F7" s="42"/>
      <c r="G7" s="59" t="s">
        <v>73</v>
      </c>
    </row>
    <row r="8" spans="1:7" ht="20.5" x14ac:dyDescent="0.65">
      <c r="A8" s="60"/>
      <c r="B8" s="60"/>
      <c r="C8" s="61"/>
      <c r="D8" s="61"/>
      <c r="E8" s="62" t="s">
        <v>33</v>
      </c>
      <c r="F8" s="62"/>
      <c r="G8" s="60"/>
    </row>
    <row r="9" spans="1:7" ht="20.5" x14ac:dyDescent="0.65">
      <c r="C9" s="42" t="s">
        <v>35</v>
      </c>
      <c r="D9" s="42" t="s">
        <v>44</v>
      </c>
      <c r="E9" s="63" t="s">
        <v>36</v>
      </c>
      <c r="F9" s="61" t="s">
        <v>37</v>
      </c>
      <c r="G9" s="42" t="s">
        <v>38</v>
      </c>
    </row>
    <row r="10" spans="1:7" ht="20.5" x14ac:dyDescent="0.65">
      <c r="A10" s="64"/>
      <c r="B10" s="65" t="s">
        <v>18</v>
      </c>
      <c r="C10" s="65" t="s">
        <v>40</v>
      </c>
      <c r="D10" s="65" t="s">
        <v>45</v>
      </c>
      <c r="E10" s="65" t="s">
        <v>41</v>
      </c>
      <c r="F10" s="65"/>
      <c r="G10" s="65"/>
    </row>
    <row r="11" spans="1:7" ht="20.5" x14ac:dyDescent="0.65">
      <c r="C11" s="42"/>
      <c r="D11" s="42"/>
      <c r="E11" s="42"/>
      <c r="F11" s="42"/>
      <c r="G11" s="42"/>
    </row>
    <row r="12" spans="1:7" x14ac:dyDescent="0.6">
      <c r="A12" s="47" t="s">
        <v>181</v>
      </c>
      <c r="B12" s="52"/>
      <c r="C12" s="129">
        <v>1253821000</v>
      </c>
      <c r="D12" s="129">
        <v>525000000</v>
      </c>
      <c r="E12" s="129">
        <v>140000000</v>
      </c>
      <c r="F12" s="129">
        <v>1815763214.05</v>
      </c>
      <c r="G12" s="49">
        <f>SUM(C12:F12)</f>
        <v>3734584214.0500002</v>
      </c>
    </row>
    <row r="13" spans="1:7" x14ac:dyDescent="0.6">
      <c r="A13" s="47" t="s">
        <v>74</v>
      </c>
      <c r="B13" s="52"/>
      <c r="C13" s="129">
        <v>0</v>
      </c>
      <c r="D13" s="129">
        <v>0</v>
      </c>
      <c r="E13" s="129">
        <v>0</v>
      </c>
      <c r="F13" s="66">
        <f>+'9'!F36</f>
        <v>4310627.0300009614</v>
      </c>
      <c r="G13" s="66">
        <f>SUM(C13:F13)</f>
        <v>4310627.0300009614</v>
      </c>
    </row>
    <row r="14" spans="1:7" x14ac:dyDescent="0.6">
      <c r="A14" s="47" t="s">
        <v>76</v>
      </c>
      <c r="B14" s="52"/>
      <c r="C14" s="130">
        <v>0</v>
      </c>
      <c r="D14" s="130">
        <v>0</v>
      </c>
      <c r="E14" s="130">
        <v>0</v>
      </c>
      <c r="F14" s="67">
        <f>+'9'!F30</f>
        <v>0</v>
      </c>
      <c r="G14" s="67">
        <f>SUM(C14:F14)</f>
        <v>0</v>
      </c>
    </row>
    <row r="15" spans="1:7" x14ac:dyDescent="0.6">
      <c r="A15" s="47" t="s">
        <v>75</v>
      </c>
      <c r="B15" s="52"/>
      <c r="C15" s="49">
        <f>SUM(C13:C14)</f>
        <v>0</v>
      </c>
      <c r="D15" s="49">
        <f>SUM(D13:D14)</f>
        <v>0</v>
      </c>
      <c r="E15" s="49">
        <f>SUM(E13:E14)</f>
        <v>0</v>
      </c>
      <c r="F15" s="68">
        <f>SUM(F13:F14)</f>
        <v>4310627.0300009614</v>
      </c>
      <c r="G15" s="68">
        <f>SUM(G13:G14)</f>
        <v>4310627.0300009614</v>
      </c>
    </row>
    <row r="16" spans="1:7" x14ac:dyDescent="0.6">
      <c r="A16" s="47" t="s">
        <v>64</v>
      </c>
      <c r="B16" s="52">
        <v>24.2</v>
      </c>
      <c r="C16" s="130">
        <v>0</v>
      </c>
      <c r="D16" s="130">
        <v>0</v>
      </c>
      <c r="E16" s="130">
        <v>0</v>
      </c>
      <c r="F16" s="130">
        <v>-250702740</v>
      </c>
      <c r="G16" s="67">
        <f>SUM(C16:F16)</f>
        <v>-250702740</v>
      </c>
    </row>
    <row r="17" spans="1:7" x14ac:dyDescent="0.6">
      <c r="A17" s="47" t="s">
        <v>167</v>
      </c>
      <c r="C17" s="69">
        <f>+C12+C15+C16</f>
        <v>1253821000</v>
      </c>
      <c r="D17" s="69">
        <f>+D12+D15+D16</f>
        <v>525000000</v>
      </c>
      <c r="E17" s="69">
        <f>+E12+E15+E16</f>
        <v>140000000</v>
      </c>
      <c r="F17" s="69">
        <f>+F12+F15+F16</f>
        <v>1569371101.0800009</v>
      </c>
      <c r="G17" s="69">
        <f>+G12+G15+G16</f>
        <v>3488192101.0800014</v>
      </c>
    </row>
    <row r="18" spans="1:7" x14ac:dyDescent="0.6">
      <c r="A18" s="47" t="s">
        <v>74</v>
      </c>
      <c r="B18" s="52"/>
      <c r="C18" s="129">
        <v>0</v>
      </c>
      <c r="D18" s="129">
        <v>0</v>
      </c>
      <c r="E18" s="129">
        <v>0</v>
      </c>
      <c r="F18" s="66">
        <f>+'9'!E23</f>
        <v>573882998.12000072</v>
      </c>
      <c r="G18" s="66">
        <f>SUM(C18:F18)</f>
        <v>573882998.12000072</v>
      </c>
    </row>
    <row r="19" spans="1:7" x14ac:dyDescent="0.6">
      <c r="A19" s="47" t="s">
        <v>76</v>
      </c>
      <c r="B19" s="52"/>
      <c r="C19" s="130">
        <v>0</v>
      </c>
      <c r="D19" s="130">
        <v>0</v>
      </c>
      <c r="E19" s="130">
        <v>0</v>
      </c>
      <c r="F19" s="67">
        <f>+'9'!E30</f>
        <v>-12191595.93</v>
      </c>
      <c r="G19" s="67">
        <f>SUM(C19:F19)</f>
        <v>-12191595.93</v>
      </c>
    </row>
    <row r="20" spans="1:7" x14ac:dyDescent="0.6">
      <c r="A20" s="47" t="s">
        <v>75</v>
      </c>
      <c r="B20" s="52"/>
      <c r="C20" s="49">
        <f>SUM(C18:C19)</f>
        <v>0</v>
      </c>
      <c r="D20" s="49">
        <f>SUM(D18:D19)</f>
        <v>0</v>
      </c>
      <c r="E20" s="49">
        <f>SUM(E18:E19)</f>
        <v>0</v>
      </c>
      <c r="F20" s="68">
        <f>SUM(F18:F19)</f>
        <v>561691402.19000077</v>
      </c>
      <c r="G20" s="68">
        <f>SUM(G18:G19)</f>
        <v>561691402.19000077</v>
      </c>
    </row>
    <row r="21" spans="1:7" x14ac:dyDescent="0.6">
      <c r="A21" s="47" t="s">
        <v>64</v>
      </c>
      <c r="B21" s="52">
        <v>24.1</v>
      </c>
      <c r="C21" s="129">
        <v>0</v>
      </c>
      <c r="D21" s="129">
        <v>0</v>
      </c>
      <c r="E21" s="129">
        <v>0</v>
      </c>
      <c r="F21" s="130">
        <v>-187854150</v>
      </c>
      <c r="G21" s="67">
        <f>SUM(C21:F21)</f>
        <v>-187854150</v>
      </c>
    </row>
    <row r="22" spans="1:7" ht="21" thickBot="1" x14ac:dyDescent="0.7">
      <c r="A22" s="47" t="s">
        <v>182</v>
      </c>
      <c r="B22" s="42"/>
      <c r="C22" s="54">
        <f>+C17+C20+C21</f>
        <v>1253821000</v>
      </c>
      <c r="D22" s="54">
        <f>+D17+D20+D21</f>
        <v>525000000</v>
      </c>
      <c r="E22" s="54">
        <f>+E17+E20+E21</f>
        <v>140000000</v>
      </c>
      <c r="F22" s="54">
        <f>+F17+F20+F21</f>
        <v>1943208353.2700016</v>
      </c>
      <c r="G22" s="54">
        <f>+G17+G20+G21</f>
        <v>3862029353.2700024</v>
      </c>
    </row>
    <row r="23" spans="1:7" ht="21" thickTop="1" x14ac:dyDescent="0.65">
      <c r="A23" s="70"/>
      <c r="C23" s="71"/>
      <c r="D23" s="71"/>
      <c r="E23" s="71"/>
      <c r="F23" s="72"/>
    </row>
    <row r="24" spans="1:7" ht="20.5" x14ac:dyDescent="0.65">
      <c r="A24" s="70"/>
      <c r="C24" s="71"/>
      <c r="D24" s="71"/>
      <c r="E24" s="71"/>
      <c r="F24" s="72"/>
    </row>
    <row r="25" spans="1:7" ht="20.5" x14ac:dyDescent="0.65">
      <c r="A25" s="70"/>
      <c r="C25" s="71"/>
      <c r="D25" s="71"/>
      <c r="E25" s="71"/>
      <c r="F25" s="57"/>
    </row>
    <row r="26" spans="1:7" ht="20.5" x14ac:dyDescent="0.65">
      <c r="F26" s="57"/>
    </row>
    <row r="43" ht="21" customHeight="1" x14ac:dyDescent="0.6"/>
    <row r="44" ht="21" customHeight="1" x14ac:dyDescent="0.6"/>
    <row r="45" ht="21" customHeight="1" x14ac:dyDescent="0.6"/>
    <row r="46" ht="21" customHeight="1" x14ac:dyDescent="0.6"/>
    <row r="47" ht="21" customHeight="1" x14ac:dyDescent="0.6"/>
    <row r="48" ht="21" customHeight="1" x14ac:dyDescent="0.6"/>
    <row r="49" spans="1:1" ht="21" customHeight="1" x14ac:dyDescent="0.6">
      <c r="A49" s="47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G2"/>
    <mergeCell ref="A3:G3"/>
    <mergeCell ref="A4:G4"/>
    <mergeCell ref="A6:G6"/>
  </mergeCells>
  <phoneticPr fontId="7" type="noConversion"/>
  <pageMargins left="0.90551181102362199" right="0.511811023622047" top="0.511811023622047" bottom="0.59055118110236204" header="0.118110236220472" footer="0.118110236220472"/>
  <pageSetup paperSize="9" scale="78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I97"/>
  <sheetViews>
    <sheetView zoomScaleNormal="100" zoomScaleSheetLayoutView="115" workbookViewId="0">
      <selection activeCell="D1" sqref="D1"/>
    </sheetView>
  </sheetViews>
  <sheetFormatPr defaultColWidth="9.09765625" defaultRowHeight="20" x14ac:dyDescent="0.6"/>
  <cols>
    <col min="1" max="3" width="1.69921875" style="7" customWidth="1"/>
    <col min="4" max="4" width="55.69921875" style="7" customWidth="1"/>
    <col min="5" max="5" width="1.59765625" style="7" customWidth="1"/>
    <col min="6" max="9" width="18.69921875" style="9" customWidth="1"/>
    <col min="10" max="16384" width="9.09765625" style="7"/>
  </cols>
  <sheetData>
    <row r="1" spans="1:9" ht="27" customHeight="1" x14ac:dyDescent="0.85">
      <c r="I1" s="102">
        <v>12</v>
      </c>
    </row>
    <row r="2" spans="1:9" ht="20.5" x14ac:dyDescent="0.65">
      <c r="A2" s="149" t="s">
        <v>1</v>
      </c>
      <c r="B2" s="149"/>
      <c r="C2" s="149"/>
      <c r="D2" s="149"/>
      <c r="E2" s="149"/>
      <c r="F2" s="149"/>
      <c r="G2" s="149"/>
      <c r="H2" s="149"/>
      <c r="I2" s="149"/>
    </row>
    <row r="3" spans="1:9" ht="23.25" customHeight="1" x14ac:dyDescent="0.65">
      <c r="A3" s="149" t="s">
        <v>46</v>
      </c>
      <c r="B3" s="149"/>
      <c r="C3" s="149"/>
      <c r="D3" s="149"/>
      <c r="E3" s="149"/>
      <c r="F3" s="149"/>
      <c r="G3" s="149"/>
      <c r="H3" s="149"/>
      <c r="I3" s="149"/>
    </row>
    <row r="4" spans="1:9" ht="20.5" x14ac:dyDescent="0.65">
      <c r="A4" s="148" t="s">
        <v>180</v>
      </c>
      <c r="B4" s="148"/>
      <c r="C4" s="148"/>
      <c r="D4" s="149"/>
      <c r="E4" s="149"/>
      <c r="F4" s="149"/>
      <c r="G4" s="149"/>
      <c r="H4" s="149"/>
      <c r="I4" s="149"/>
    </row>
    <row r="5" spans="1:9" ht="20.5" x14ac:dyDescent="0.65">
      <c r="A5" s="16"/>
      <c r="B5" s="16"/>
      <c r="C5" s="16"/>
      <c r="D5" s="16"/>
      <c r="E5" s="16"/>
      <c r="F5" s="16"/>
      <c r="G5" s="16"/>
      <c r="H5" s="16"/>
      <c r="I5" s="3" t="s">
        <v>73</v>
      </c>
    </row>
    <row r="6" spans="1:9" ht="20.5" x14ac:dyDescent="0.65">
      <c r="A6" s="37"/>
      <c r="B6" s="37"/>
      <c r="C6" s="37"/>
      <c r="D6" s="37"/>
      <c r="E6" s="37"/>
      <c r="F6" s="146" t="s">
        <v>3</v>
      </c>
      <c r="G6" s="146"/>
      <c r="H6" s="73" t="s">
        <v>4</v>
      </c>
      <c r="I6" s="73"/>
    </row>
    <row r="7" spans="1:9" ht="20.5" x14ac:dyDescent="0.65">
      <c r="A7" s="45"/>
      <c r="B7" s="45"/>
      <c r="C7" s="45"/>
      <c r="D7" s="45"/>
      <c r="E7" s="5"/>
      <c r="F7" s="74" t="s">
        <v>179</v>
      </c>
      <c r="G7" s="74" t="s">
        <v>166</v>
      </c>
      <c r="H7" s="74" t="s">
        <v>179</v>
      </c>
      <c r="I7" s="74" t="s">
        <v>166</v>
      </c>
    </row>
    <row r="8" spans="1:9" ht="20.5" x14ac:dyDescent="0.65">
      <c r="F8" s="75"/>
      <c r="G8" s="75"/>
      <c r="H8" s="75"/>
      <c r="I8" s="75"/>
    </row>
    <row r="9" spans="1:9" ht="24.65" customHeight="1" x14ac:dyDescent="0.65">
      <c r="A9" s="35" t="s">
        <v>70</v>
      </c>
      <c r="F9" s="75"/>
      <c r="G9" s="75"/>
      <c r="H9" s="75"/>
      <c r="I9" s="75"/>
    </row>
    <row r="10" spans="1:9" ht="24.65" customHeight="1" x14ac:dyDescent="0.6">
      <c r="A10" s="76" t="s">
        <v>74</v>
      </c>
      <c r="B10" s="76"/>
      <c r="C10" s="76"/>
      <c r="D10" s="76"/>
      <c r="E10" s="76"/>
      <c r="F10" s="77">
        <f>+'9'!C23</f>
        <v>1986937942.2600007</v>
      </c>
      <c r="G10" s="77">
        <f>+'9'!D23</f>
        <v>1382927823.7700007</v>
      </c>
      <c r="H10" s="29">
        <f>+'9'!E23</f>
        <v>573882998.12000072</v>
      </c>
      <c r="I10" s="29">
        <f>+'9'!F23</f>
        <v>4310627.0300009614</v>
      </c>
    </row>
    <row r="11" spans="1:9" ht="24.65" customHeight="1" x14ac:dyDescent="0.6">
      <c r="A11" s="76" t="s">
        <v>223</v>
      </c>
      <c r="B11" s="76"/>
      <c r="C11" s="76"/>
      <c r="D11" s="76"/>
      <c r="E11" s="76"/>
      <c r="F11" s="25"/>
      <c r="G11" s="25"/>
      <c r="H11" s="25"/>
      <c r="I11" s="25"/>
    </row>
    <row r="12" spans="1:9" ht="24.65" customHeight="1" x14ac:dyDescent="0.6">
      <c r="A12" s="76" t="s">
        <v>117</v>
      </c>
      <c r="B12" s="76"/>
      <c r="C12" s="76"/>
      <c r="D12" s="76"/>
      <c r="E12" s="76"/>
      <c r="F12" s="25">
        <v>813351293.13999999</v>
      </c>
      <c r="G12" s="25">
        <v>737603171.32000005</v>
      </c>
      <c r="H12" s="131">
        <v>0</v>
      </c>
      <c r="I12" s="131">
        <v>0</v>
      </c>
    </row>
    <row r="13" spans="1:9" ht="24.65" customHeight="1" x14ac:dyDescent="0.6">
      <c r="A13" s="76" t="s">
        <v>96</v>
      </c>
      <c r="B13" s="76"/>
      <c r="C13" s="76"/>
      <c r="D13" s="76"/>
      <c r="E13" s="76"/>
      <c r="F13" s="25">
        <v>9678522.9800000004</v>
      </c>
      <c r="G13" s="25">
        <v>9634446.7799999993</v>
      </c>
      <c r="H13" s="131">
        <v>7755803.5199999996</v>
      </c>
      <c r="I13" s="131">
        <v>7755804.7000000002</v>
      </c>
    </row>
    <row r="14" spans="1:9" ht="24.65" customHeight="1" x14ac:dyDescent="0.6">
      <c r="A14" s="76" t="s">
        <v>97</v>
      </c>
      <c r="B14" s="76"/>
      <c r="C14" s="76"/>
      <c r="D14" s="76"/>
      <c r="E14" s="76"/>
      <c r="F14" s="25">
        <v>822620734.21000004</v>
      </c>
      <c r="G14" s="25">
        <v>732622321.05999994</v>
      </c>
      <c r="H14" s="131">
        <v>233146309.97999999</v>
      </c>
      <c r="I14" s="131">
        <v>213280816.25</v>
      </c>
    </row>
    <row r="15" spans="1:9" ht="24.65" customHeight="1" x14ac:dyDescent="0.6">
      <c r="A15" s="76" t="s">
        <v>98</v>
      </c>
      <c r="B15" s="76"/>
      <c r="C15" s="76"/>
      <c r="D15" s="76"/>
      <c r="E15" s="76"/>
      <c r="F15" s="25">
        <v>27896803.739999998</v>
      </c>
      <c r="G15" s="25">
        <v>26354904.559999999</v>
      </c>
      <c r="H15" s="131">
        <v>7189012.0800000001</v>
      </c>
      <c r="I15" s="131">
        <v>7189012.0800000001</v>
      </c>
    </row>
    <row r="16" spans="1:9" ht="24.65" customHeight="1" x14ac:dyDescent="0.6">
      <c r="A16" s="76" t="s">
        <v>190</v>
      </c>
      <c r="B16" s="76"/>
      <c r="C16" s="76"/>
      <c r="D16" s="76"/>
      <c r="E16" s="76"/>
      <c r="F16" s="25">
        <v>9406537.6799999997</v>
      </c>
      <c r="G16" s="25">
        <v>4631254.17</v>
      </c>
      <c r="H16" s="131">
        <v>597758.67000000004</v>
      </c>
      <c r="I16" s="131">
        <v>811806.11</v>
      </c>
    </row>
    <row r="17" spans="1:9" ht="24.65" customHeight="1" x14ac:dyDescent="0.6">
      <c r="A17" s="76" t="s">
        <v>99</v>
      </c>
      <c r="B17" s="76"/>
      <c r="C17" s="76"/>
      <c r="D17" s="76"/>
      <c r="E17" s="76"/>
      <c r="F17" s="121">
        <v>1736942.72</v>
      </c>
      <c r="G17" s="121">
        <v>5223212.0199999996</v>
      </c>
      <c r="H17" s="131">
        <v>0</v>
      </c>
      <c r="I17" s="131">
        <v>0</v>
      </c>
    </row>
    <row r="18" spans="1:9" ht="24.65" customHeight="1" x14ac:dyDescent="0.6">
      <c r="A18" s="76" t="s">
        <v>206</v>
      </c>
      <c r="B18" s="76"/>
      <c r="C18" s="76"/>
      <c r="D18" s="76"/>
      <c r="E18" s="76"/>
      <c r="F18" s="121">
        <v>-6539148.21</v>
      </c>
      <c r="G18" s="121">
        <v>9836981.3699999992</v>
      </c>
      <c r="H18" s="131">
        <v>-6519526.21</v>
      </c>
      <c r="I18" s="131">
        <v>9936053.0999999996</v>
      </c>
    </row>
    <row r="19" spans="1:9" ht="24.65" customHeight="1" x14ac:dyDescent="0.6">
      <c r="A19" s="76" t="s">
        <v>168</v>
      </c>
      <c r="B19" s="76"/>
      <c r="C19" s="76"/>
      <c r="D19" s="76"/>
      <c r="E19" s="76"/>
      <c r="F19" s="121">
        <v>1734000</v>
      </c>
      <c r="G19" s="121">
        <v>789085.26</v>
      </c>
      <c r="H19" s="131">
        <v>0</v>
      </c>
      <c r="I19" s="131">
        <v>0</v>
      </c>
    </row>
    <row r="20" spans="1:9" ht="24.65" customHeight="1" x14ac:dyDescent="0.6">
      <c r="A20" s="76" t="s">
        <v>160</v>
      </c>
      <c r="B20" s="76"/>
      <c r="C20" s="76"/>
      <c r="D20" s="76"/>
      <c r="E20" s="76"/>
      <c r="F20" s="121">
        <v>-6397038.9800000004</v>
      </c>
      <c r="G20" s="121">
        <v>6397038.9800000004</v>
      </c>
      <c r="H20" s="131">
        <v>0</v>
      </c>
      <c r="I20" s="131">
        <v>0</v>
      </c>
    </row>
    <row r="21" spans="1:9" ht="24.65" customHeight="1" x14ac:dyDescent="0.6">
      <c r="A21" s="76" t="s">
        <v>207</v>
      </c>
      <c r="B21" s="76"/>
      <c r="C21" s="76"/>
      <c r="D21" s="76"/>
      <c r="E21" s="76"/>
      <c r="F21" s="121">
        <v>26184829.699999999</v>
      </c>
      <c r="G21" s="121">
        <v>38103765.409999996</v>
      </c>
      <c r="H21" s="131">
        <v>0</v>
      </c>
      <c r="I21" s="131">
        <v>0</v>
      </c>
    </row>
    <row r="22" spans="1:9" ht="24.65" customHeight="1" x14ac:dyDescent="0.6">
      <c r="A22" s="76" t="s">
        <v>218</v>
      </c>
      <c r="B22" s="76"/>
      <c r="C22" s="76"/>
      <c r="D22" s="76"/>
      <c r="E22" s="76"/>
      <c r="F22" s="139">
        <v>13663918.449999999</v>
      </c>
      <c r="G22" s="121">
        <v>0</v>
      </c>
      <c r="H22" s="131">
        <v>200</v>
      </c>
      <c r="I22" s="131">
        <v>0</v>
      </c>
    </row>
    <row r="23" spans="1:9" ht="24.65" customHeight="1" x14ac:dyDescent="0.6">
      <c r="A23" s="76" t="s">
        <v>219</v>
      </c>
      <c r="B23" s="76"/>
      <c r="C23" s="76"/>
      <c r="D23" s="76"/>
      <c r="E23" s="76"/>
      <c r="F23" s="139">
        <v>200</v>
      </c>
      <c r="G23" s="121">
        <v>0</v>
      </c>
      <c r="H23" s="131">
        <v>0</v>
      </c>
      <c r="I23" s="131">
        <v>0</v>
      </c>
    </row>
    <row r="24" spans="1:9" s="1" customFormat="1" ht="24.65" customHeight="1" x14ac:dyDescent="0.6">
      <c r="A24" s="98" t="s">
        <v>118</v>
      </c>
      <c r="B24" s="98"/>
      <c r="C24" s="98"/>
      <c r="D24" s="98"/>
      <c r="E24" s="98"/>
      <c r="F24" s="121">
        <v>11870323.560000001</v>
      </c>
      <c r="G24" s="121">
        <v>1794419.14</v>
      </c>
      <c r="H24" s="131">
        <v>6920603.29</v>
      </c>
      <c r="I24" s="131">
        <v>217130.02</v>
      </c>
    </row>
    <row r="25" spans="1:9" s="1" customFormat="1" ht="24.65" customHeight="1" x14ac:dyDescent="0.6">
      <c r="A25" s="98" t="s">
        <v>175</v>
      </c>
      <c r="B25" s="98"/>
      <c r="C25" s="98"/>
      <c r="D25" s="98"/>
      <c r="E25" s="98"/>
      <c r="F25" s="121">
        <v>0</v>
      </c>
      <c r="G25" s="121">
        <v>7012699.5099999998</v>
      </c>
      <c r="H25" s="131">
        <v>0</v>
      </c>
      <c r="I25" s="131">
        <v>0</v>
      </c>
    </row>
    <row r="26" spans="1:9" ht="24.65" customHeight="1" x14ac:dyDescent="0.6">
      <c r="A26" s="76" t="s">
        <v>174</v>
      </c>
      <c r="B26" s="76"/>
      <c r="C26" s="76"/>
      <c r="D26" s="76"/>
      <c r="E26" s="76"/>
      <c r="F26" s="121">
        <v>-4618805.1900000004</v>
      </c>
      <c r="G26" s="121">
        <v>-16791503.359999999</v>
      </c>
      <c r="H26" s="131">
        <v>-977902.51</v>
      </c>
      <c r="I26" s="131">
        <v>-2448402.06</v>
      </c>
    </row>
    <row r="27" spans="1:9" ht="24.65" customHeight="1" x14ac:dyDescent="0.6">
      <c r="A27" s="76" t="s">
        <v>83</v>
      </c>
      <c r="B27" s="76"/>
      <c r="C27" s="76"/>
      <c r="D27" s="76"/>
      <c r="E27" s="76"/>
      <c r="F27" s="121">
        <v>1324267.1399999999</v>
      </c>
      <c r="G27" s="121">
        <v>208105.87</v>
      </c>
      <c r="H27" s="131">
        <v>2233.0300000000002</v>
      </c>
      <c r="I27" s="131">
        <v>83</v>
      </c>
    </row>
    <row r="28" spans="1:9" ht="24.65" customHeight="1" x14ac:dyDescent="0.6">
      <c r="A28" s="76" t="s">
        <v>225</v>
      </c>
      <c r="B28" s="76"/>
      <c r="C28" s="76"/>
      <c r="D28" s="76"/>
      <c r="E28" s="76"/>
      <c r="F28" s="121">
        <v>-38729.93</v>
      </c>
      <c r="G28" s="121">
        <v>-24946.45</v>
      </c>
      <c r="H28" s="131">
        <v>0</v>
      </c>
      <c r="I28" s="131">
        <v>0</v>
      </c>
    </row>
    <row r="29" spans="1:9" ht="24.65" customHeight="1" x14ac:dyDescent="0.6">
      <c r="A29" s="76" t="s">
        <v>204</v>
      </c>
      <c r="B29" s="76"/>
      <c r="C29" s="76"/>
      <c r="D29" s="76"/>
      <c r="E29" s="76"/>
      <c r="F29" s="121">
        <v>4400000</v>
      </c>
      <c r="G29" s="121">
        <v>0</v>
      </c>
      <c r="H29" s="131">
        <v>0</v>
      </c>
      <c r="I29" s="131">
        <v>0</v>
      </c>
    </row>
    <row r="30" spans="1:9" ht="24.65" customHeight="1" x14ac:dyDescent="0.6">
      <c r="A30" s="76" t="s">
        <v>60</v>
      </c>
      <c r="B30" s="76"/>
      <c r="C30" s="76"/>
      <c r="D30" s="76"/>
      <c r="E30" s="76"/>
      <c r="F30" s="121">
        <v>-801714.08</v>
      </c>
      <c r="G30" s="121">
        <v>-9554888.1199999992</v>
      </c>
      <c r="H30" s="131">
        <v>-108361.12</v>
      </c>
      <c r="I30" s="131">
        <v>1583120.06</v>
      </c>
    </row>
    <row r="31" spans="1:9" ht="24.65" customHeight="1" x14ac:dyDescent="0.6">
      <c r="A31" s="76" t="s">
        <v>161</v>
      </c>
      <c r="B31" s="76"/>
      <c r="C31" s="76"/>
      <c r="D31" s="76"/>
      <c r="E31" s="76"/>
      <c r="F31" s="121">
        <v>-21382651.030000001</v>
      </c>
      <c r="G31" s="121">
        <v>16401194.51</v>
      </c>
      <c r="H31" s="131">
        <v>-452803.93</v>
      </c>
      <c r="I31" s="131">
        <v>-1367051.15</v>
      </c>
    </row>
    <row r="32" spans="1:9" ht="24.65" customHeight="1" x14ac:dyDescent="0.6">
      <c r="A32" s="76" t="s">
        <v>215</v>
      </c>
      <c r="B32" s="76"/>
      <c r="C32" s="76"/>
      <c r="D32" s="76"/>
      <c r="E32" s="76"/>
      <c r="F32" s="121">
        <v>0</v>
      </c>
      <c r="G32" s="121">
        <v>0</v>
      </c>
      <c r="H32" s="131">
        <v>-740868778.05999994</v>
      </c>
      <c r="I32" s="131">
        <v>-53997889.799999997</v>
      </c>
    </row>
    <row r="33" spans="1:9" ht="24.65" customHeight="1" x14ac:dyDescent="0.6">
      <c r="A33" s="76" t="s">
        <v>23</v>
      </c>
      <c r="B33" s="76"/>
      <c r="C33" s="76"/>
      <c r="D33" s="76"/>
      <c r="E33" s="76"/>
      <c r="F33" s="25">
        <v>41369550.93</v>
      </c>
      <c r="G33" s="25">
        <v>36017671</v>
      </c>
      <c r="H33" s="131">
        <v>13129292</v>
      </c>
      <c r="I33" s="131">
        <v>13143482</v>
      </c>
    </row>
    <row r="34" spans="1:9" ht="24.65" customHeight="1" x14ac:dyDescent="0.6">
      <c r="A34" s="76" t="s">
        <v>100</v>
      </c>
      <c r="B34" s="76"/>
      <c r="C34" s="76"/>
      <c r="D34" s="76"/>
      <c r="E34" s="76"/>
      <c r="F34" s="139">
        <v>-9814466.7599999998</v>
      </c>
      <c r="G34" s="121">
        <v>-9764466.7599999998</v>
      </c>
      <c r="H34" s="131">
        <v>-7873945</v>
      </c>
      <c r="I34" s="131">
        <v>-7878417.5</v>
      </c>
    </row>
    <row r="35" spans="1:9" ht="24.65" customHeight="1" x14ac:dyDescent="0.6">
      <c r="A35" s="76" t="s">
        <v>220</v>
      </c>
      <c r="B35" s="76"/>
      <c r="C35" s="76"/>
      <c r="D35" s="76"/>
      <c r="E35" s="76"/>
      <c r="F35" s="121">
        <v>100848.1</v>
      </c>
      <c r="G35" s="121">
        <v>0</v>
      </c>
      <c r="H35" s="131">
        <v>0</v>
      </c>
      <c r="I35" s="131">
        <v>0</v>
      </c>
    </row>
    <row r="36" spans="1:9" ht="24.65" customHeight="1" x14ac:dyDescent="0.6">
      <c r="A36" s="76" t="s">
        <v>65</v>
      </c>
      <c r="B36" s="76"/>
      <c r="C36" s="76"/>
      <c r="D36" s="76"/>
      <c r="E36" s="76"/>
      <c r="F36" s="29">
        <v>-14150700.539999999</v>
      </c>
      <c r="G36" s="29">
        <v>-7740253.75</v>
      </c>
      <c r="H36" s="131">
        <v>-2237449.64</v>
      </c>
      <c r="I36" s="131">
        <v>-1496249.22</v>
      </c>
    </row>
    <row r="37" spans="1:9" ht="24.65" customHeight="1" x14ac:dyDescent="0.6">
      <c r="A37" s="76" t="s">
        <v>59</v>
      </c>
      <c r="B37" s="76"/>
      <c r="C37" s="76"/>
      <c r="D37" s="76"/>
      <c r="E37" s="76"/>
      <c r="F37" s="29">
        <v>108372124.98</v>
      </c>
      <c r="G37" s="29">
        <v>99690115.260000005</v>
      </c>
      <c r="H37" s="131">
        <v>80438537.819999993</v>
      </c>
      <c r="I37" s="131">
        <v>68476756.340000004</v>
      </c>
    </row>
    <row r="38" spans="1:9" ht="24.65" customHeight="1" x14ac:dyDescent="0.6">
      <c r="A38" s="76" t="s">
        <v>88</v>
      </c>
      <c r="B38" s="76"/>
      <c r="C38" s="76"/>
      <c r="D38" s="76"/>
      <c r="E38" s="76"/>
      <c r="F38" s="121">
        <v>11035364.42</v>
      </c>
      <c r="G38" s="121">
        <v>10377656.4</v>
      </c>
      <c r="H38" s="131">
        <v>4000146.93</v>
      </c>
      <c r="I38" s="131">
        <v>4178169.64</v>
      </c>
    </row>
    <row r="39" spans="1:9" ht="24.65" customHeight="1" x14ac:dyDescent="0.6">
      <c r="A39" s="138" t="s">
        <v>210</v>
      </c>
      <c r="B39" s="76"/>
      <c r="C39" s="76"/>
      <c r="D39" s="76"/>
      <c r="E39" s="76"/>
      <c r="F39" s="121">
        <v>0</v>
      </c>
      <c r="G39" s="121">
        <v>0</v>
      </c>
      <c r="H39" s="131">
        <v>4508835.8</v>
      </c>
      <c r="I39" s="131">
        <v>4226712.51</v>
      </c>
    </row>
    <row r="40" spans="1:9" ht="24.65" customHeight="1" x14ac:dyDescent="0.6">
      <c r="A40" s="76" t="s">
        <v>101</v>
      </c>
      <c r="B40" s="76"/>
      <c r="C40" s="76"/>
      <c r="D40" s="76"/>
      <c r="E40" s="76"/>
      <c r="F40" s="121">
        <v>265966968.41999999</v>
      </c>
      <c r="G40" s="121">
        <v>192466671.25999999</v>
      </c>
      <c r="H40" s="122">
        <v>784327.58</v>
      </c>
      <c r="I40" s="122">
        <v>-3895375.46</v>
      </c>
    </row>
    <row r="41" spans="1:9" ht="24.65" customHeight="1" x14ac:dyDescent="0.6">
      <c r="A41" s="76" t="s">
        <v>102</v>
      </c>
      <c r="B41" s="76"/>
      <c r="C41" s="76"/>
      <c r="D41" s="76"/>
      <c r="E41" s="76"/>
      <c r="F41" s="139">
        <v>-834461299.11000001</v>
      </c>
      <c r="G41" s="139">
        <v>-534682794.74000001</v>
      </c>
      <c r="H41" s="122">
        <v>0</v>
      </c>
      <c r="I41" s="122">
        <v>0</v>
      </c>
    </row>
    <row r="42" spans="1:9" ht="24.65" customHeight="1" x14ac:dyDescent="0.6">
      <c r="A42" s="76" t="s">
        <v>216</v>
      </c>
      <c r="B42" s="76"/>
      <c r="C42" s="76"/>
      <c r="D42" s="76"/>
      <c r="E42" s="76"/>
      <c r="F42" s="29">
        <v>7582009.8600000003</v>
      </c>
      <c r="G42" s="29">
        <v>9384042.6899999995</v>
      </c>
      <c r="H42" s="122">
        <v>0</v>
      </c>
      <c r="I42" s="122">
        <v>0</v>
      </c>
    </row>
    <row r="43" spans="1:9" ht="24.65" customHeight="1" x14ac:dyDescent="0.6">
      <c r="A43" s="76" t="s">
        <v>103</v>
      </c>
      <c r="B43" s="76"/>
      <c r="C43" s="76"/>
      <c r="D43" s="76"/>
      <c r="E43" s="76"/>
      <c r="F43" s="26">
        <f>SUM(F10:F42)</f>
        <v>3267028628.4599991</v>
      </c>
      <c r="G43" s="26">
        <f>SUM(G10:G42)</f>
        <v>2748917727.1600013</v>
      </c>
      <c r="H43" s="26">
        <f>SUM(H10:H42)</f>
        <v>173317292.35000077</v>
      </c>
      <c r="I43" s="26">
        <f>SUM(I10:I42)</f>
        <v>264026187.65000096</v>
      </c>
    </row>
    <row r="44" spans="1:9" x14ac:dyDescent="0.6">
      <c r="A44" s="76"/>
      <c r="B44" s="76"/>
      <c r="C44" s="76"/>
      <c r="D44" s="76"/>
      <c r="E44" s="76"/>
      <c r="F44" s="78"/>
      <c r="G44" s="78"/>
      <c r="H44" s="78"/>
      <c r="I44" s="78"/>
    </row>
    <row r="45" spans="1:9" x14ac:dyDescent="0.6">
      <c r="A45" s="76"/>
      <c r="B45" s="76"/>
      <c r="C45" s="76"/>
      <c r="D45" s="76"/>
      <c r="E45" s="76"/>
      <c r="F45" s="79"/>
      <c r="G45" s="79"/>
      <c r="H45" s="79"/>
      <c r="I45" s="79"/>
    </row>
    <row r="46" spans="1:9" ht="20.5" x14ac:dyDescent="0.65">
      <c r="A46" s="76"/>
      <c r="B46" s="76"/>
      <c r="C46" s="76"/>
      <c r="D46" s="76"/>
      <c r="E46" s="76"/>
      <c r="F46" s="79"/>
      <c r="G46" s="79"/>
      <c r="H46" s="80"/>
      <c r="I46" s="79"/>
    </row>
    <row r="47" spans="1:9" ht="20.5" x14ac:dyDescent="0.65">
      <c r="A47" s="76"/>
      <c r="B47" s="76"/>
      <c r="C47" s="76"/>
      <c r="D47" s="76"/>
      <c r="E47" s="76"/>
      <c r="F47" s="79"/>
      <c r="G47" s="79"/>
      <c r="H47" s="80"/>
      <c r="I47" s="79"/>
    </row>
    <row r="48" spans="1:9" ht="20.5" x14ac:dyDescent="0.65">
      <c r="A48" s="76"/>
      <c r="B48" s="76"/>
      <c r="C48" s="76"/>
      <c r="D48" s="76"/>
      <c r="E48" s="76"/>
      <c r="F48" s="79"/>
      <c r="G48" s="79"/>
      <c r="H48" s="80"/>
      <c r="I48" s="79"/>
    </row>
    <row r="49" spans="1:9" ht="20.5" x14ac:dyDescent="0.65">
      <c r="A49" s="1" t="s">
        <v>17</v>
      </c>
      <c r="B49" s="76"/>
      <c r="C49" s="76"/>
      <c r="D49" s="76"/>
      <c r="E49" s="76"/>
      <c r="F49" s="79"/>
      <c r="G49" s="79"/>
      <c r="H49" s="81"/>
      <c r="I49" s="79"/>
    </row>
    <row r="50" spans="1:9" ht="27.65" customHeight="1" x14ac:dyDescent="0.85">
      <c r="I50" s="102">
        <v>13</v>
      </c>
    </row>
    <row r="51" spans="1:9" ht="20.5" x14ac:dyDescent="0.65">
      <c r="A51" s="149" t="s">
        <v>1</v>
      </c>
      <c r="B51" s="149"/>
      <c r="C51" s="149"/>
      <c r="D51" s="149"/>
      <c r="E51" s="149"/>
      <c r="F51" s="149"/>
      <c r="G51" s="149"/>
      <c r="H51" s="149"/>
      <c r="I51" s="149"/>
    </row>
    <row r="52" spans="1:9" ht="20.5" x14ac:dyDescent="0.65">
      <c r="A52" s="149" t="s">
        <v>46</v>
      </c>
      <c r="B52" s="149"/>
      <c r="C52" s="149"/>
      <c r="D52" s="149"/>
      <c r="E52" s="149"/>
      <c r="F52" s="149"/>
      <c r="G52" s="149"/>
      <c r="H52" s="149"/>
      <c r="I52" s="149"/>
    </row>
    <row r="53" spans="1:9" ht="20.5" x14ac:dyDescent="0.65">
      <c r="A53" s="148" t="str">
        <f>+A4</f>
        <v>FOR THE YEAR ENDED DECEMBER 31, 2024</v>
      </c>
      <c r="B53" s="148"/>
      <c r="C53" s="148"/>
      <c r="D53" s="148"/>
      <c r="E53" s="148"/>
      <c r="F53" s="148"/>
      <c r="G53" s="148"/>
      <c r="H53" s="148"/>
      <c r="I53" s="148"/>
    </row>
    <row r="54" spans="1:9" ht="20.5" x14ac:dyDescent="0.65">
      <c r="A54" s="16"/>
      <c r="B54" s="16"/>
      <c r="C54" s="16"/>
      <c r="D54" s="16"/>
      <c r="E54" s="16"/>
      <c r="F54" s="16"/>
      <c r="G54" s="16"/>
      <c r="H54" s="16"/>
      <c r="I54" s="3" t="s">
        <v>73</v>
      </c>
    </row>
    <row r="55" spans="1:9" ht="20.5" x14ac:dyDescent="0.65">
      <c r="A55" s="37"/>
      <c r="B55" s="37"/>
      <c r="C55" s="37"/>
      <c r="D55" s="37"/>
      <c r="E55" s="37"/>
      <c r="F55" s="146" t="s">
        <v>3</v>
      </c>
      <c r="G55" s="146"/>
      <c r="H55" s="73" t="s">
        <v>4</v>
      </c>
      <c r="I55" s="73"/>
    </row>
    <row r="56" spans="1:9" ht="20.5" x14ac:dyDescent="0.65">
      <c r="A56" s="45"/>
      <c r="B56" s="45"/>
      <c r="C56" s="45"/>
      <c r="D56" s="45"/>
      <c r="E56" s="5"/>
      <c r="F56" s="74" t="s">
        <v>179</v>
      </c>
      <c r="G56" s="74" t="s">
        <v>166</v>
      </c>
      <c r="H56" s="74" t="s">
        <v>179</v>
      </c>
      <c r="I56" s="74" t="s">
        <v>166</v>
      </c>
    </row>
    <row r="57" spans="1:9" ht="20.5" x14ac:dyDescent="0.65">
      <c r="F57" s="35"/>
      <c r="G57" s="35"/>
      <c r="H57" s="35"/>
      <c r="I57" s="35"/>
    </row>
    <row r="58" spans="1:9" ht="24.65" customHeight="1" x14ac:dyDescent="0.65">
      <c r="A58" s="35" t="s">
        <v>71</v>
      </c>
      <c r="C58" s="35"/>
      <c r="D58" s="76"/>
      <c r="E58" s="76"/>
      <c r="F58" s="79"/>
      <c r="G58" s="79"/>
      <c r="H58" s="79"/>
      <c r="I58" s="79"/>
    </row>
    <row r="59" spans="1:9" ht="24.65" customHeight="1" x14ac:dyDescent="0.65">
      <c r="A59" s="7" t="s">
        <v>145</v>
      </c>
      <c r="C59" s="35"/>
      <c r="D59" s="76"/>
      <c r="E59" s="76"/>
      <c r="F59" s="82"/>
      <c r="G59" s="82"/>
      <c r="H59" s="82"/>
      <c r="I59" s="82"/>
    </row>
    <row r="60" spans="1:9" ht="24.65" customHeight="1" x14ac:dyDescent="0.6">
      <c r="A60" s="76" t="s">
        <v>184</v>
      </c>
      <c r="B60" s="76"/>
      <c r="C60" s="76"/>
      <c r="D60" s="76"/>
      <c r="E60" s="76"/>
      <c r="F60" s="29">
        <v>12632917.470000001</v>
      </c>
      <c r="G60" s="29">
        <v>-52986637.789999999</v>
      </c>
      <c r="H60" s="128">
        <v>-8182357.1900000004</v>
      </c>
      <c r="I60" s="128">
        <v>92456033.299999997</v>
      </c>
    </row>
    <row r="61" spans="1:9" ht="24.65" customHeight="1" x14ac:dyDescent="0.6">
      <c r="A61" s="76" t="s">
        <v>47</v>
      </c>
      <c r="B61" s="76"/>
      <c r="C61" s="76"/>
      <c r="D61" s="76"/>
      <c r="E61" s="76"/>
      <c r="F61" s="29">
        <v>49951394.200000003</v>
      </c>
      <c r="G61" s="29">
        <v>-716088243.63</v>
      </c>
      <c r="H61" s="128">
        <v>13525021.4</v>
      </c>
      <c r="I61" s="128">
        <v>14806966.65</v>
      </c>
    </row>
    <row r="62" spans="1:9" ht="24.65" customHeight="1" x14ac:dyDescent="0.6">
      <c r="A62" s="76" t="s">
        <v>111</v>
      </c>
      <c r="B62" s="76"/>
      <c r="C62" s="76"/>
      <c r="D62" s="76"/>
      <c r="E62" s="76"/>
      <c r="F62" s="29">
        <v>-285586489.72000003</v>
      </c>
      <c r="G62" s="29">
        <v>-43327262.009999998</v>
      </c>
      <c r="H62" s="128">
        <v>0</v>
      </c>
      <c r="I62" s="128">
        <v>0</v>
      </c>
    </row>
    <row r="63" spans="1:9" ht="24.65" customHeight="1" x14ac:dyDescent="0.6">
      <c r="A63" s="76" t="s">
        <v>85</v>
      </c>
      <c r="B63" s="76"/>
      <c r="C63" s="76"/>
      <c r="D63" s="76"/>
      <c r="E63" s="76"/>
      <c r="F63" s="29">
        <v>1615594.96</v>
      </c>
      <c r="G63" s="29">
        <v>14493866.529999999</v>
      </c>
      <c r="H63" s="128">
        <v>1394639.94</v>
      </c>
      <c r="I63" s="128">
        <v>14493866.529999999</v>
      </c>
    </row>
    <row r="64" spans="1:9" ht="24.65" customHeight="1" x14ac:dyDescent="0.6">
      <c r="A64" s="76" t="s">
        <v>8</v>
      </c>
      <c r="B64" s="76"/>
      <c r="C64" s="76"/>
      <c r="D64" s="76"/>
      <c r="E64" s="76"/>
      <c r="F64" s="29">
        <v>4034226.24</v>
      </c>
      <c r="G64" s="29">
        <v>-126773.46</v>
      </c>
      <c r="H64" s="128">
        <v>535283.42000000004</v>
      </c>
      <c r="I64" s="128">
        <v>-11949</v>
      </c>
    </row>
    <row r="65" spans="1:9" ht="24.65" customHeight="1" x14ac:dyDescent="0.6">
      <c r="A65" s="76" t="s">
        <v>16</v>
      </c>
      <c r="B65" s="76"/>
      <c r="C65" s="76"/>
      <c r="D65" s="76"/>
      <c r="E65" s="76"/>
      <c r="F65" s="29">
        <v>-4898604.66</v>
      </c>
      <c r="G65" s="29">
        <v>2100592.85</v>
      </c>
      <c r="H65" s="128">
        <v>-66500</v>
      </c>
      <c r="I65" s="128">
        <v>-30600</v>
      </c>
    </row>
    <row r="66" spans="1:9" ht="24.65" customHeight="1" x14ac:dyDescent="0.6">
      <c r="A66" s="76" t="s">
        <v>187</v>
      </c>
      <c r="B66" s="76"/>
      <c r="C66" s="76"/>
      <c r="D66" s="76"/>
      <c r="E66" s="76"/>
      <c r="F66" s="29">
        <v>-443343324.18000001</v>
      </c>
      <c r="G66" s="29">
        <v>392826446.17000002</v>
      </c>
      <c r="H66" s="128">
        <v>-328187998.13999999</v>
      </c>
      <c r="I66" s="128">
        <v>166833881.33000001</v>
      </c>
    </row>
    <row r="67" spans="1:9" ht="24.65" customHeight="1" x14ac:dyDescent="0.6">
      <c r="A67" s="76" t="s">
        <v>89</v>
      </c>
      <c r="B67" s="76"/>
      <c r="C67" s="76"/>
      <c r="D67" s="76"/>
      <c r="E67" s="76"/>
      <c r="F67" s="29">
        <v>-18016789.469999999</v>
      </c>
      <c r="G67" s="29">
        <v>-1076371.25</v>
      </c>
      <c r="H67" s="128">
        <v>-27588.79</v>
      </c>
      <c r="I67" s="128">
        <v>-17510.5</v>
      </c>
    </row>
    <row r="68" spans="1:9" ht="24.65" customHeight="1" x14ac:dyDescent="0.6">
      <c r="A68" s="76" t="s">
        <v>191</v>
      </c>
      <c r="B68" s="76"/>
      <c r="C68" s="76"/>
      <c r="D68" s="76"/>
      <c r="E68" s="76"/>
      <c r="F68" s="29">
        <v>-27476571.010000002</v>
      </c>
      <c r="G68" s="29">
        <v>-29110074.600000001</v>
      </c>
      <c r="H68" s="132">
        <v>-8982176</v>
      </c>
      <c r="I68" s="132">
        <v>-11624353</v>
      </c>
    </row>
    <row r="69" spans="1:9" ht="24.65" customHeight="1" x14ac:dyDescent="0.6">
      <c r="A69" s="76" t="s">
        <v>165</v>
      </c>
      <c r="B69" s="76"/>
      <c r="C69" s="76"/>
      <c r="D69" s="76"/>
      <c r="E69" s="76"/>
      <c r="F69" s="29">
        <v>0</v>
      </c>
      <c r="G69" s="29">
        <v>120000</v>
      </c>
      <c r="H69" s="132">
        <v>240000</v>
      </c>
      <c r="I69" s="132">
        <v>378900</v>
      </c>
    </row>
    <row r="70" spans="1:9" ht="24.65" customHeight="1" x14ac:dyDescent="0.6">
      <c r="A70" s="76" t="s">
        <v>24</v>
      </c>
      <c r="B70" s="76"/>
      <c r="C70" s="76"/>
      <c r="D70" s="76"/>
      <c r="E70" s="76"/>
      <c r="F70" s="29">
        <v>1156298.23</v>
      </c>
      <c r="G70" s="29">
        <v>109208</v>
      </c>
      <c r="H70" s="128">
        <v>64447.76</v>
      </c>
      <c r="I70" s="128">
        <v>52810</v>
      </c>
    </row>
    <row r="71" spans="1:9" ht="24.65" customHeight="1" x14ac:dyDescent="0.6">
      <c r="A71" s="76" t="s">
        <v>214</v>
      </c>
      <c r="B71" s="76"/>
      <c r="C71" s="76"/>
      <c r="D71" s="76"/>
      <c r="E71" s="76"/>
      <c r="F71" s="26">
        <f>SUM(F60:F70)+F43</f>
        <v>2557097280.519999</v>
      </c>
      <c r="G71" s="26">
        <f>SUM(G60:G70)+G43</f>
        <v>2315852477.9700012</v>
      </c>
      <c r="H71" s="133">
        <f>SUM(H60:H70)+H43</f>
        <v>-156369935.24999925</v>
      </c>
      <c r="I71" s="26">
        <f>SUM(I60:I70)+I43</f>
        <v>541364232.96000099</v>
      </c>
    </row>
    <row r="72" spans="1:9" ht="24.65" customHeight="1" x14ac:dyDescent="0.6">
      <c r="A72" s="76" t="s">
        <v>66</v>
      </c>
      <c r="B72" s="76"/>
      <c r="C72" s="76"/>
      <c r="D72" s="76"/>
      <c r="E72" s="76"/>
      <c r="F72" s="25">
        <v>14150700.539999999</v>
      </c>
      <c r="G72" s="25">
        <v>7740253.75</v>
      </c>
      <c r="H72" s="122">
        <v>2237449.64</v>
      </c>
      <c r="I72" s="122">
        <v>1496249.22</v>
      </c>
    </row>
    <row r="73" spans="1:9" ht="24.65" customHeight="1" x14ac:dyDescent="0.6">
      <c r="A73" s="76" t="s">
        <v>104</v>
      </c>
      <c r="B73" s="76"/>
      <c r="C73" s="76"/>
      <c r="D73" s="76"/>
      <c r="E73" s="76"/>
      <c r="F73" s="25">
        <v>0</v>
      </c>
      <c r="G73" s="25">
        <v>3759466.2</v>
      </c>
      <c r="H73" s="122">
        <v>0</v>
      </c>
      <c r="I73" s="122">
        <v>2749047.07</v>
      </c>
    </row>
    <row r="74" spans="1:9" ht="24.65" customHeight="1" x14ac:dyDescent="0.6">
      <c r="A74" s="76" t="s">
        <v>48</v>
      </c>
      <c r="B74" s="76"/>
      <c r="C74" s="76"/>
      <c r="D74" s="76"/>
      <c r="E74" s="76"/>
      <c r="F74" s="29">
        <v>-260327867.28999999</v>
      </c>
      <c r="G74" s="29">
        <v>-221121690.03</v>
      </c>
      <c r="H74" s="128">
        <v>-3281478.84</v>
      </c>
      <c r="I74" s="128">
        <v>-93632403.420000002</v>
      </c>
    </row>
    <row r="75" spans="1:9" s="35" customFormat="1" ht="24.65" customHeight="1" x14ac:dyDescent="0.65">
      <c r="A75" s="76" t="s">
        <v>208</v>
      </c>
      <c r="B75" s="76"/>
      <c r="C75" s="83"/>
      <c r="D75" s="83"/>
      <c r="E75" s="83"/>
      <c r="F75" s="11">
        <f>SUM(F71:F74)</f>
        <v>2310920113.769999</v>
      </c>
      <c r="G75" s="11">
        <f>SUM(G71:G74)</f>
        <v>2106230507.8900011</v>
      </c>
      <c r="H75" s="134">
        <f>SUM(H71:H74)</f>
        <v>-157413964.44999927</v>
      </c>
      <c r="I75" s="11">
        <f>SUM(I71:I74)</f>
        <v>451977125.83000106</v>
      </c>
    </row>
    <row r="76" spans="1:9" s="35" customFormat="1" ht="24.65" customHeight="1" x14ac:dyDescent="0.65">
      <c r="A76" s="76"/>
      <c r="B76" s="83"/>
      <c r="C76" s="83"/>
      <c r="D76" s="83"/>
      <c r="E76" s="83"/>
      <c r="F76" s="84"/>
      <c r="G76" s="84"/>
      <c r="H76" s="84"/>
      <c r="I76" s="84"/>
    </row>
    <row r="77" spans="1:9" s="35" customFormat="1" ht="24.65" customHeight="1" x14ac:dyDescent="0.65">
      <c r="A77" s="35" t="s">
        <v>72</v>
      </c>
      <c r="B77" s="76"/>
      <c r="C77" s="83"/>
      <c r="D77" s="83"/>
      <c r="E77" s="83"/>
      <c r="F77" s="25"/>
      <c r="G77" s="25"/>
      <c r="H77" s="25"/>
      <c r="I77" s="25"/>
    </row>
    <row r="78" spans="1:9" ht="24.65" customHeight="1" x14ac:dyDescent="0.65">
      <c r="A78" s="76" t="s">
        <v>227</v>
      </c>
      <c r="B78" s="76"/>
      <c r="C78" s="83"/>
      <c r="D78" s="83"/>
      <c r="E78" s="83"/>
      <c r="F78" s="25">
        <v>740868778.05999994</v>
      </c>
      <c r="G78" s="25">
        <v>53997889.799999997</v>
      </c>
      <c r="H78" s="128">
        <v>740868778.05999994</v>
      </c>
      <c r="I78" s="128">
        <v>53997889.799999997</v>
      </c>
    </row>
    <row r="79" spans="1:9" ht="24.65" customHeight="1" x14ac:dyDescent="0.6">
      <c r="A79" s="76" t="s">
        <v>105</v>
      </c>
      <c r="B79" s="76"/>
      <c r="C79" s="76"/>
      <c r="D79" s="76"/>
      <c r="E79" s="76"/>
      <c r="F79" s="29">
        <v>-72000</v>
      </c>
      <c r="G79" s="29">
        <v>-275000</v>
      </c>
      <c r="H79" s="128">
        <v>-72000</v>
      </c>
      <c r="I79" s="128">
        <v>-275000</v>
      </c>
    </row>
    <row r="80" spans="1:9" ht="24.65" customHeight="1" x14ac:dyDescent="0.6">
      <c r="A80" s="76" t="s">
        <v>150</v>
      </c>
      <c r="B80" s="76"/>
      <c r="C80" s="76"/>
      <c r="D80" s="76"/>
      <c r="E80" s="76"/>
      <c r="F80" s="29">
        <v>-741791195.69000006</v>
      </c>
      <c r="G80" s="29">
        <v>-682192899.07000005</v>
      </c>
      <c r="H80" s="128">
        <v>0</v>
      </c>
      <c r="I80" s="128">
        <v>0</v>
      </c>
    </row>
    <row r="81" spans="1:9" ht="24.65" customHeight="1" x14ac:dyDescent="0.6">
      <c r="A81" s="76" t="s">
        <v>124</v>
      </c>
      <c r="B81" s="76"/>
      <c r="C81" s="76"/>
      <c r="D81" s="76"/>
      <c r="E81" s="76"/>
      <c r="F81" s="29">
        <v>162378328.90000001</v>
      </c>
      <c r="G81" s="29">
        <v>124875614</v>
      </c>
      <c r="H81" s="128">
        <v>0</v>
      </c>
      <c r="I81" s="128">
        <v>0</v>
      </c>
    </row>
    <row r="82" spans="1:9" ht="24.65" customHeight="1" x14ac:dyDescent="0.6">
      <c r="A82" s="76" t="s">
        <v>162</v>
      </c>
      <c r="B82" s="76"/>
      <c r="C82" s="76"/>
      <c r="D82" s="76"/>
      <c r="E82" s="76"/>
      <c r="F82" s="29">
        <v>-8565000</v>
      </c>
      <c r="G82" s="29">
        <v>-38986500</v>
      </c>
      <c r="H82" s="128">
        <v>0</v>
      </c>
      <c r="I82" s="128">
        <v>0</v>
      </c>
    </row>
    <row r="83" spans="1:9" ht="24.65" customHeight="1" x14ac:dyDescent="0.6">
      <c r="A83" s="76" t="s">
        <v>50</v>
      </c>
      <c r="B83" s="76"/>
      <c r="C83" s="76"/>
      <c r="D83" s="76"/>
      <c r="E83" s="76"/>
      <c r="F83" s="29">
        <v>-1119793428.6500001</v>
      </c>
      <c r="G83" s="29">
        <v>-1119820863.5599999</v>
      </c>
      <c r="H83" s="128">
        <v>-573425580.07000005</v>
      </c>
      <c r="I83" s="128">
        <v>-594371335.32000005</v>
      </c>
    </row>
    <row r="84" spans="1:9" ht="24.65" customHeight="1" x14ac:dyDescent="0.6">
      <c r="A84" s="76" t="s">
        <v>106</v>
      </c>
      <c r="B84" s="76"/>
      <c r="C84" s="76"/>
      <c r="D84" s="76"/>
      <c r="E84" s="76"/>
      <c r="F84" s="29">
        <v>-89664390.310000002</v>
      </c>
      <c r="G84" s="29">
        <v>-87570094.170000002</v>
      </c>
      <c r="H84" s="128">
        <v>-71528467.069999993</v>
      </c>
      <c r="I84" s="128">
        <v>-58937909.869999997</v>
      </c>
    </row>
    <row r="85" spans="1:9" ht="24.65" customHeight="1" x14ac:dyDescent="0.6">
      <c r="A85" s="76" t="s">
        <v>49</v>
      </c>
      <c r="B85" s="76"/>
      <c r="C85" s="76"/>
      <c r="D85" s="76"/>
      <c r="E85" s="76"/>
      <c r="F85" s="29">
        <v>8439200.9800000004</v>
      </c>
      <c r="G85" s="29">
        <v>17233055.260000002</v>
      </c>
      <c r="H85" s="128">
        <v>1011946.73</v>
      </c>
      <c r="I85" s="128">
        <v>2532730.85</v>
      </c>
    </row>
    <row r="86" spans="1:9" ht="24.65" customHeight="1" x14ac:dyDescent="0.6">
      <c r="A86" s="76" t="s">
        <v>107</v>
      </c>
      <c r="B86" s="76"/>
      <c r="C86" s="76"/>
      <c r="D86" s="76"/>
      <c r="E86" s="76"/>
      <c r="F86" s="29">
        <v>-12000</v>
      </c>
      <c r="G86" s="29">
        <v>-30000</v>
      </c>
      <c r="H86" s="128">
        <v>0</v>
      </c>
      <c r="I86" s="128">
        <v>0</v>
      </c>
    </row>
    <row r="87" spans="1:9" ht="24.65" customHeight="1" x14ac:dyDescent="0.6">
      <c r="A87" s="76" t="s">
        <v>177</v>
      </c>
      <c r="B87" s="76"/>
      <c r="C87" s="76"/>
      <c r="D87" s="76"/>
      <c r="E87" s="76"/>
      <c r="F87" s="29">
        <v>106000</v>
      </c>
      <c r="G87" s="29">
        <v>55500</v>
      </c>
      <c r="H87" s="128">
        <v>0</v>
      </c>
      <c r="I87" s="128">
        <v>0</v>
      </c>
    </row>
    <row r="88" spans="1:9" ht="24.65" customHeight="1" x14ac:dyDescent="0.6">
      <c r="A88" s="76" t="s">
        <v>192</v>
      </c>
      <c r="B88" s="76"/>
      <c r="C88" s="76"/>
      <c r="D88" s="76"/>
      <c r="E88" s="76"/>
      <c r="F88" s="29">
        <v>-290055.2</v>
      </c>
      <c r="G88" s="29">
        <v>-1232356.6399999999</v>
      </c>
      <c r="H88" s="128">
        <v>-145969</v>
      </c>
      <c r="I88" s="128">
        <v>-514115.68</v>
      </c>
    </row>
    <row r="89" spans="1:9" s="35" customFormat="1" ht="24.65" customHeight="1" x14ac:dyDescent="0.65">
      <c r="A89" s="76" t="s">
        <v>228</v>
      </c>
      <c r="B89" s="76"/>
      <c r="C89" s="83"/>
      <c r="D89" s="83"/>
      <c r="E89" s="83"/>
      <c r="F89" s="29">
        <v>-9495075.6500000004</v>
      </c>
      <c r="G89" s="29">
        <v>-5804273.9000000004</v>
      </c>
      <c r="H89" s="128">
        <v>0</v>
      </c>
      <c r="I89" s="128">
        <v>-2116285.38</v>
      </c>
    </row>
    <row r="90" spans="1:9" s="35" customFormat="1" ht="24.65" customHeight="1" x14ac:dyDescent="0.65">
      <c r="A90" s="76" t="s">
        <v>176</v>
      </c>
      <c r="B90" s="76"/>
      <c r="C90" s="83"/>
      <c r="D90" s="83"/>
      <c r="E90" s="83"/>
      <c r="F90" s="29">
        <v>0</v>
      </c>
      <c r="G90" s="29">
        <v>8328300</v>
      </c>
      <c r="H90" s="128">
        <v>0</v>
      </c>
      <c r="I90" s="128">
        <v>0</v>
      </c>
    </row>
    <row r="91" spans="1:9" s="35" customFormat="1" ht="24.65" customHeight="1" x14ac:dyDescent="0.65">
      <c r="A91" s="76" t="s">
        <v>209</v>
      </c>
      <c r="B91" s="76"/>
      <c r="C91" s="76"/>
      <c r="D91" s="76"/>
      <c r="E91" s="76"/>
      <c r="F91" s="17">
        <f>SUM(F78:F90)</f>
        <v>-1057890837.5600003</v>
      </c>
      <c r="G91" s="17">
        <f t="shared" ref="G91:H91" si="0">SUM(G78:G90)</f>
        <v>-1731421628.2800002</v>
      </c>
      <c r="H91" s="17">
        <f t="shared" si="0"/>
        <v>96708708.649999902</v>
      </c>
      <c r="I91" s="17">
        <f>SUM(I78:I90)</f>
        <v>-599684025.60000002</v>
      </c>
    </row>
    <row r="92" spans="1:9" s="35" customFormat="1" ht="20.5" x14ac:dyDescent="0.65">
      <c r="A92" s="83"/>
      <c r="B92" s="83"/>
      <c r="C92" s="83"/>
      <c r="D92" s="83"/>
      <c r="E92" s="83"/>
      <c r="F92" s="36"/>
      <c r="G92" s="36"/>
      <c r="H92" s="36"/>
      <c r="I92" s="36"/>
    </row>
    <row r="93" spans="1:9" s="35" customFormat="1" ht="20.5" x14ac:dyDescent="0.65">
      <c r="A93" s="83"/>
      <c r="B93" s="83"/>
      <c r="C93" s="83"/>
      <c r="D93" s="83"/>
      <c r="E93" s="83"/>
      <c r="F93" s="36"/>
      <c r="G93" s="36"/>
      <c r="H93" s="36"/>
      <c r="I93" s="36"/>
    </row>
    <row r="94" spans="1:9" ht="20.5" x14ac:dyDescent="0.65">
      <c r="A94" s="76"/>
      <c r="B94" s="76"/>
      <c r="C94" s="76"/>
      <c r="D94" s="76"/>
      <c r="E94" s="76"/>
      <c r="F94" s="79"/>
      <c r="G94" s="79"/>
      <c r="H94" s="80"/>
      <c r="I94" s="79"/>
    </row>
    <row r="95" spans="1:9" ht="20.5" x14ac:dyDescent="0.65">
      <c r="A95" s="76"/>
      <c r="B95" s="76"/>
      <c r="C95" s="76"/>
      <c r="D95" s="76"/>
      <c r="E95" s="76"/>
      <c r="F95" s="79"/>
      <c r="G95" s="79"/>
      <c r="H95" s="80"/>
      <c r="I95" s="79"/>
    </row>
    <row r="96" spans="1:9" ht="20.5" x14ac:dyDescent="0.65">
      <c r="A96" s="76"/>
      <c r="B96" s="76"/>
      <c r="C96" s="76"/>
      <c r="D96" s="76"/>
      <c r="E96" s="76"/>
      <c r="F96" s="79"/>
      <c r="G96" s="79"/>
      <c r="H96" s="80"/>
      <c r="I96" s="79"/>
    </row>
    <row r="97" spans="1:9" ht="20.5" x14ac:dyDescent="0.65">
      <c r="A97" s="76" t="s">
        <v>17</v>
      </c>
      <c r="B97" s="76"/>
      <c r="C97" s="76"/>
      <c r="D97" s="76"/>
      <c r="E97" s="76"/>
      <c r="F97" s="79"/>
      <c r="G97" s="79"/>
      <c r="H97" s="80"/>
      <c r="I97" s="79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honeticPr fontId="8" type="noConversion"/>
  <pageMargins left="0.90551181102362199" right="0.511811023622047" top="0.511811023622047" bottom="0.59055118110236204" header="0.118110236220472" footer="0.118110236220472"/>
  <pageSetup paperSize="9" scale="69" firstPageNumber="9" fitToHeight="0" orientation="portrait" r:id="rId1"/>
  <headerFooter alignWithMargins="0"/>
  <rowBreaks count="1" manualBreakCount="1"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56"/>
  <sheetViews>
    <sheetView zoomScaleNormal="100" zoomScaleSheetLayoutView="85" workbookViewId="0">
      <selection activeCell="B1" sqref="B1"/>
    </sheetView>
  </sheetViews>
  <sheetFormatPr defaultColWidth="9.09765625" defaultRowHeight="20" x14ac:dyDescent="0.6"/>
  <cols>
    <col min="1" max="3" width="1.69921875" style="7" customWidth="1"/>
    <col min="4" max="4" width="61.09765625" style="7" customWidth="1"/>
    <col min="5" max="8" width="18.69921875" style="9" customWidth="1"/>
    <col min="9" max="16384" width="9.09765625" style="7"/>
  </cols>
  <sheetData>
    <row r="1" spans="1:8" ht="27" customHeight="1" x14ac:dyDescent="0.85">
      <c r="H1" s="102">
        <v>14</v>
      </c>
    </row>
    <row r="2" spans="1:8" ht="23.25" customHeight="1" x14ac:dyDescent="0.65">
      <c r="A2" s="149" t="s">
        <v>1</v>
      </c>
      <c r="B2" s="149"/>
      <c r="C2" s="149"/>
      <c r="D2" s="149"/>
      <c r="E2" s="149"/>
      <c r="F2" s="149"/>
      <c r="G2" s="149"/>
      <c r="H2" s="149"/>
    </row>
    <row r="3" spans="1:8" ht="23.25" customHeight="1" x14ac:dyDescent="0.65">
      <c r="A3" s="149" t="s">
        <v>46</v>
      </c>
      <c r="B3" s="149"/>
      <c r="C3" s="149"/>
      <c r="D3" s="149"/>
      <c r="E3" s="149"/>
      <c r="F3" s="149"/>
      <c r="G3" s="149"/>
      <c r="H3" s="149"/>
    </row>
    <row r="4" spans="1:8" ht="23.25" customHeight="1" x14ac:dyDescent="0.65">
      <c r="A4" s="148" t="s">
        <v>180</v>
      </c>
      <c r="B4" s="148"/>
      <c r="C4" s="148"/>
      <c r="D4" s="148"/>
      <c r="E4" s="148"/>
      <c r="F4" s="148"/>
      <c r="G4" s="148"/>
      <c r="H4" s="148"/>
    </row>
    <row r="5" spans="1:8" ht="23.25" customHeight="1" x14ac:dyDescent="0.65">
      <c r="A5" s="16"/>
      <c r="B5" s="16"/>
      <c r="C5" s="16"/>
      <c r="D5" s="16"/>
      <c r="E5" s="16"/>
      <c r="F5" s="16"/>
      <c r="G5" s="16"/>
      <c r="H5" s="3" t="s">
        <v>73</v>
      </c>
    </row>
    <row r="6" spans="1:8" ht="23.25" customHeight="1" x14ac:dyDescent="0.65">
      <c r="A6" s="37"/>
      <c r="B6" s="37"/>
      <c r="C6" s="37"/>
      <c r="D6" s="37"/>
      <c r="E6" s="146" t="s">
        <v>3</v>
      </c>
      <c r="F6" s="146"/>
      <c r="G6" s="73" t="s">
        <v>4</v>
      </c>
      <c r="H6" s="73"/>
    </row>
    <row r="7" spans="1:8" ht="23.25" customHeight="1" x14ac:dyDescent="0.65">
      <c r="A7" s="45"/>
      <c r="B7" s="45"/>
      <c r="C7" s="45"/>
      <c r="D7" s="45"/>
      <c r="E7" s="74" t="s">
        <v>179</v>
      </c>
      <c r="F7" s="74" t="s">
        <v>166</v>
      </c>
      <c r="G7" s="74" t="s">
        <v>179</v>
      </c>
      <c r="H7" s="74" t="s">
        <v>166</v>
      </c>
    </row>
    <row r="8" spans="1:8" ht="20.5" x14ac:dyDescent="0.65">
      <c r="E8" s="35"/>
      <c r="F8" s="35"/>
      <c r="G8" s="35"/>
      <c r="H8" s="35"/>
    </row>
    <row r="9" spans="1:8" ht="20.5" x14ac:dyDescent="0.65">
      <c r="A9" s="83" t="s">
        <v>51</v>
      </c>
      <c r="B9" s="83"/>
      <c r="C9" s="83"/>
      <c r="D9" s="83"/>
      <c r="E9" s="13"/>
      <c r="F9" s="13"/>
      <c r="G9" s="13"/>
      <c r="H9" s="13"/>
    </row>
    <row r="10" spans="1:8" ht="20.5" x14ac:dyDescent="0.65">
      <c r="A10" s="76" t="s">
        <v>53</v>
      </c>
      <c r="B10" s="76"/>
      <c r="C10" s="83"/>
      <c r="D10" s="83"/>
      <c r="E10" s="29">
        <v>-4120000000</v>
      </c>
      <c r="F10" s="29">
        <v>-4420000000</v>
      </c>
      <c r="G10" s="128">
        <v>-4120000000</v>
      </c>
      <c r="H10" s="29">
        <v>-4420000000</v>
      </c>
    </row>
    <row r="11" spans="1:8" ht="20.5" x14ac:dyDescent="0.65">
      <c r="A11" s="76" t="s">
        <v>52</v>
      </c>
      <c r="B11" s="76"/>
      <c r="C11" s="76"/>
      <c r="D11" s="83"/>
      <c r="E11" s="25">
        <v>3420000000</v>
      </c>
      <c r="F11" s="25">
        <v>4570000000</v>
      </c>
      <c r="G11" s="127">
        <v>3420000000</v>
      </c>
      <c r="H11" s="21">
        <v>4570000000</v>
      </c>
    </row>
    <row r="12" spans="1:8" ht="20.5" x14ac:dyDescent="0.65">
      <c r="A12" s="76" t="s">
        <v>221</v>
      </c>
      <c r="B12" s="76"/>
      <c r="C12" s="76"/>
      <c r="D12" s="83"/>
      <c r="E12" s="29">
        <v>0</v>
      </c>
      <c r="F12" s="25">
        <v>0</v>
      </c>
      <c r="G12" s="128">
        <v>830000000</v>
      </c>
      <c r="H12" s="29">
        <v>150000000</v>
      </c>
    </row>
    <row r="13" spans="1:8" ht="20.5" x14ac:dyDescent="0.65">
      <c r="A13" s="76" t="s">
        <v>113</v>
      </c>
      <c r="B13" s="76"/>
      <c r="C13" s="76"/>
      <c r="D13" s="83"/>
      <c r="E13" s="29">
        <v>0</v>
      </c>
      <c r="F13" s="29">
        <v>-20000000</v>
      </c>
      <c r="G13" s="128">
        <v>0</v>
      </c>
      <c r="H13" s="29">
        <v>-20000000</v>
      </c>
    </row>
    <row r="14" spans="1:8" ht="20.5" x14ac:dyDescent="0.65">
      <c r="A14" s="76" t="s">
        <v>122</v>
      </c>
      <c r="B14" s="76"/>
      <c r="C14" s="76"/>
      <c r="D14" s="83"/>
      <c r="E14" s="29">
        <v>246000000</v>
      </c>
      <c r="F14" s="25">
        <v>128000000</v>
      </c>
      <c r="G14" s="128">
        <v>246000000</v>
      </c>
      <c r="H14" s="29">
        <v>128000000</v>
      </c>
    </row>
    <row r="15" spans="1:8" ht="20.5" x14ac:dyDescent="0.65">
      <c r="A15" s="76" t="s">
        <v>54</v>
      </c>
      <c r="B15" s="76"/>
      <c r="C15" s="76"/>
      <c r="D15" s="83"/>
      <c r="E15" s="29">
        <v>-204875000</v>
      </c>
      <c r="F15" s="29">
        <v>-200000000</v>
      </c>
      <c r="G15" s="128">
        <v>-77275000</v>
      </c>
      <c r="H15" s="29">
        <v>-72400000</v>
      </c>
    </row>
    <row r="16" spans="1:8" ht="20.5" x14ac:dyDescent="0.65">
      <c r="A16" s="76" t="s">
        <v>123</v>
      </c>
      <c r="B16" s="76"/>
      <c r="C16" s="76"/>
      <c r="D16" s="83"/>
      <c r="E16" s="29">
        <v>226000000</v>
      </c>
      <c r="F16" s="29">
        <v>300000000</v>
      </c>
      <c r="G16" s="128">
        <v>226000000</v>
      </c>
      <c r="H16" s="29">
        <v>100000000</v>
      </c>
    </row>
    <row r="17" spans="1:8" x14ac:dyDescent="0.6">
      <c r="A17" s="76" t="s">
        <v>87</v>
      </c>
      <c r="B17" s="76"/>
      <c r="C17" s="76"/>
      <c r="D17" s="76"/>
      <c r="E17" s="29">
        <v>-33381320.710000001</v>
      </c>
      <c r="F17" s="29">
        <v>-30935636.609999999</v>
      </c>
      <c r="G17" s="128">
        <v>-9581300</v>
      </c>
      <c r="H17" s="29">
        <v>-9581300</v>
      </c>
    </row>
    <row r="18" spans="1:8" x14ac:dyDescent="0.6">
      <c r="A18" s="76" t="s">
        <v>55</v>
      </c>
      <c r="B18" s="76"/>
      <c r="C18" s="76"/>
      <c r="D18" s="76"/>
      <c r="E18" s="29">
        <v>-107644029.51000001</v>
      </c>
      <c r="F18" s="29">
        <v>-99614081.969999999</v>
      </c>
      <c r="G18" s="128">
        <v>-79052843.489999995</v>
      </c>
      <c r="H18" s="29">
        <v>-68400723.049999997</v>
      </c>
    </row>
    <row r="19" spans="1:8" x14ac:dyDescent="0.6">
      <c r="A19" s="76" t="s">
        <v>211</v>
      </c>
      <c r="B19" s="76"/>
      <c r="C19" s="76"/>
      <c r="D19" s="76"/>
      <c r="E19" s="29">
        <v>0</v>
      </c>
      <c r="F19" s="29">
        <v>0</v>
      </c>
      <c r="G19" s="128">
        <v>-4752739.91</v>
      </c>
      <c r="H19" s="29">
        <v>-4186644.01</v>
      </c>
    </row>
    <row r="20" spans="1:8" x14ac:dyDescent="0.6">
      <c r="A20" s="76" t="s">
        <v>67</v>
      </c>
      <c r="B20" s="76"/>
      <c r="C20" s="76"/>
      <c r="D20" s="76"/>
      <c r="E20" s="29">
        <v>-187854150</v>
      </c>
      <c r="F20" s="29">
        <v>-250702740</v>
      </c>
      <c r="G20" s="128">
        <v>-187854150</v>
      </c>
      <c r="H20" s="29">
        <v>-250702740</v>
      </c>
    </row>
    <row r="21" spans="1:8" s="35" customFormat="1" ht="20.5" x14ac:dyDescent="0.65">
      <c r="A21" s="76" t="s">
        <v>108</v>
      </c>
      <c r="B21" s="76"/>
      <c r="C21" s="76"/>
      <c r="D21" s="76"/>
      <c r="E21" s="17">
        <f>SUM(E10:E20)</f>
        <v>-761754500.22000003</v>
      </c>
      <c r="F21" s="17">
        <f>SUM(F10:F20)</f>
        <v>-23252458.580000013</v>
      </c>
      <c r="G21" s="17">
        <f>SUM(G10:G20)</f>
        <v>243483966.59999996</v>
      </c>
      <c r="H21" s="17">
        <f>SUM(H10:H20)</f>
        <v>102728592.94</v>
      </c>
    </row>
    <row r="22" spans="1:8" s="35" customFormat="1" ht="16.5" customHeight="1" x14ac:dyDescent="0.65">
      <c r="A22" s="76"/>
      <c r="B22" s="76"/>
      <c r="C22" s="76"/>
      <c r="D22" s="76"/>
      <c r="E22" s="29"/>
      <c r="F22" s="29"/>
      <c r="G22" s="29"/>
      <c r="H22" s="29"/>
    </row>
    <row r="23" spans="1:8" s="35" customFormat="1" ht="20.5" x14ac:dyDescent="0.65">
      <c r="A23" s="7" t="s">
        <v>121</v>
      </c>
      <c r="B23" s="7"/>
      <c r="C23" s="7"/>
      <c r="D23" s="76"/>
      <c r="E23" s="29">
        <f>+E21+'12-13'!F75+'12-13'!F91</f>
        <v>491274775.9899987</v>
      </c>
      <c r="F23" s="29">
        <f>+F21+'12-13'!G75+'12-13'!G91</f>
        <v>351556421.03000093</v>
      </c>
      <c r="G23" s="29">
        <f>+G21+'12-13'!H75+'12-13'!H91</f>
        <v>182778710.80000061</v>
      </c>
      <c r="H23" s="29">
        <f>+H21+'12-13'!I75+'12-13'!I91</f>
        <v>-44978306.82999897</v>
      </c>
    </row>
    <row r="24" spans="1:8" s="35" customFormat="1" ht="20.5" x14ac:dyDescent="0.65">
      <c r="A24" s="7" t="s">
        <v>80</v>
      </c>
      <c r="B24" s="7"/>
      <c r="C24" s="7"/>
      <c r="D24" s="76"/>
      <c r="E24" s="29">
        <v>1610127153.4300001</v>
      </c>
      <c r="F24" s="29">
        <v>1258570732.4000001</v>
      </c>
      <c r="G24" s="29">
        <v>299298126.13</v>
      </c>
      <c r="H24" s="29">
        <v>344276432.95999998</v>
      </c>
    </row>
    <row r="25" spans="1:8" s="35" customFormat="1" ht="21" thickBot="1" x14ac:dyDescent="0.7">
      <c r="A25" s="7" t="s">
        <v>81</v>
      </c>
      <c r="B25" s="7"/>
      <c r="C25" s="7"/>
      <c r="D25" s="76"/>
      <c r="E25" s="34">
        <f>SUM(E23:E24)</f>
        <v>2101401929.4199986</v>
      </c>
      <c r="F25" s="34">
        <f>SUM(F23:F24)</f>
        <v>1610127153.430001</v>
      </c>
      <c r="G25" s="34">
        <f>SUM(G23:G24)</f>
        <v>482076836.9300006</v>
      </c>
      <c r="H25" s="34">
        <f>SUM(H23:H24)</f>
        <v>299298126.13000101</v>
      </c>
    </row>
    <row r="26" spans="1:8" s="35" customFormat="1" ht="21" thickTop="1" x14ac:dyDescent="0.65">
      <c r="D26" s="83"/>
      <c r="E26" s="85"/>
      <c r="F26" s="85"/>
      <c r="G26" s="86"/>
      <c r="H26" s="85"/>
    </row>
    <row r="27" spans="1:8" s="35" customFormat="1" ht="20.5" x14ac:dyDescent="0.65">
      <c r="A27" s="95" t="s">
        <v>56</v>
      </c>
      <c r="B27" s="95"/>
      <c r="C27" s="96"/>
      <c r="D27" s="83"/>
      <c r="E27" s="85"/>
      <c r="F27" s="85"/>
      <c r="G27" s="86"/>
      <c r="H27" s="100"/>
    </row>
    <row r="28" spans="1:8" s="35" customFormat="1" ht="20.5" x14ac:dyDescent="0.65">
      <c r="A28" s="96" t="s">
        <v>63</v>
      </c>
      <c r="B28" s="96"/>
      <c r="C28" s="96"/>
      <c r="D28" s="83"/>
      <c r="E28" s="85"/>
      <c r="F28" s="85"/>
      <c r="G28" s="86"/>
      <c r="H28" s="85"/>
    </row>
    <row r="29" spans="1:8" s="35" customFormat="1" ht="20.5" x14ac:dyDescent="0.65">
      <c r="A29" s="97" t="s">
        <v>151</v>
      </c>
      <c r="B29" s="97"/>
      <c r="C29" s="96"/>
      <c r="D29" s="83"/>
      <c r="E29" s="29">
        <v>0</v>
      </c>
      <c r="F29" s="29">
        <v>1699238.97</v>
      </c>
      <c r="G29" s="139">
        <v>0</v>
      </c>
      <c r="H29" s="139">
        <v>0</v>
      </c>
    </row>
    <row r="30" spans="1:8" s="35" customFormat="1" ht="20.5" x14ac:dyDescent="0.65">
      <c r="A30" s="97" t="s">
        <v>152</v>
      </c>
      <c r="B30" s="97"/>
      <c r="C30" s="96"/>
      <c r="D30" s="83"/>
      <c r="E30" s="29">
        <v>0</v>
      </c>
      <c r="F30" s="29">
        <v>91182</v>
      </c>
      <c r="G30" s="139">
        <v>0</v>
      </c>
      <c r="H30" s="139">
        <v>0</v>
      </c>
    </row>
    <row r="31" spans="1:8" s="35" customFormat="1" ht="20.5" x14ac:dyDescent="0.65">
      <c r="A31" s="97" t="s">
        <v>57</v>
      </c>
      <c r="B31" s="97"/>
      <c r="C31" s="96"/>
      <c r="D31" s="83"/>
      <c r="E31" s="29">
        <v>46755266</v>
      </c>
      <c r="F31" s="29">
        <v>49154250.280000001</v>
      </c>
      <c r="G31" s="139">
        <v>26986341.010000002</v>
      </c>
      <c r="H31" s="139">
        <v>41877841.600000001</v>
      </c>
    </row>
    <row r="32" spans="1:8" s="35" customFormat="1" ht="20.5" x14ac:dyDescent="0.65">
      <c r="A32" s="97" t="s">
        <v>212</v>
      </c>
      <c r="B32" s="97"/>
      <c r="C32" s="96"/>
      <c r="D32" s="83"/>
      <c r="E32" s="29">
        <v>1058276.95</v>
      </c>
      <c r="F32" s="29">
        <v>0</v>
      </c>
      <c r="G32" s="139">
        <v>960701.85</v>
      </c>
      <c r="H32" s="139">
        <v>0</v>
      </c>
    </row>
    <row r="33" spans="1:8" s="35" customFormat="1" ht="20.5" x14ac:dyDescent="0.65">
      <c r="A33" s="97" t="s">
        <v>169</v>
      </c>
      <c r="B33" s="97"/>
      <c r="C33" s="96"/>
      <c r="D33" s="83"/>
      <c r="E33" s="29">
        <v>76251645.950000003</v>
      </c>
      <c r="F33" s="29">
        <v>80262170.459999993</v>
      </c>
      <c r="G33" s="139">
        <v>0</v>
      </c>
      <c r="H33" s="139">
        <v>0</v>
      </c>
    </row>
    <row r="34" spans="1:8" s="35" customFormat="1" ht="20.5" x14ac:dyDescent="0.65">
      <c r="A34" s="97" t="s">
        <v>153</v>
      </c>
      <c r="B34" s="97"/>
      <c r="C34" s="96"/>
      <c r="D34" s="99"/>
      <c r="E34" s="29">
        <v>22285.88</v>
      </c>
      <c r="F34" s="29">
        <v>24474.12</v>
      </c>
      <c r="G34" s="139">
        <v>0</v>
      </c>
      <c r="H34" s="139">
        <v>0</v>
      </c>
    </row>
    <row r="35" spans="1:8" s="35" customFormat="1" ht="20.5" x14ac:dyDescent="0.65">
      <c r="A35" s="97" t="s">
        <v>157</v>
      </c>
      <c r="B35" s="97"/>
      <c r="C35" s="96"/>
      <c r="D35" s="83"/>
      <c r="E35" s="29">
        <v>0</v>
      </c>
      <c r="F35" s="29">
        <v>0</v>
      </c>
      <c r="G35" s="139">
        <v>3621565.49</v>
      </c>
      <c r="H35" s="139">
        <v>12655817.07</v>
      </c>
    </row>
    <row r="36" spans="1:8" s="35" customFormat="1" ht="20.5" x14ac:dyDescent="0.65">
      <c r="A36" s="97" t="s">
        <v>205</v>
      </c>
      <c r="B36" s="97"/>
      <c r="C36" s="96"/>
      <c r="D36" s="83"/>
      <c r="E36" s="29">
        <v>299616886.47000003</v>
      </c>
      <c r="F36" s="29">
        <v>185158032.16999999</v>
      </c>
      <c r="G36" s="139">
        <v>0</v>
      </c>
      <c r="H36" s="139">
        <v>0</v>
      </c>
    </row>
    <row r="37" spans="1:8" s="35" customFormat="1" ht="20.5" x14ac:dyDescent="0.65">
      <c r="A37" s="97" t="s">
        <v>77</v>
      </c>
      <c r="B37" s="97"/>
      <c r="C37" s="96"/>
      <c r="D37" s="83"/>
      <c r="E37" s="29">
        <v>493774.09</v>
      </c>
      <c r="F37" s="29">
        <v>249088.21</v>
      </c>
      <c r="G37" s="139">
        <v>0</v>
      </c>
      <c r="H37" s="139">
        <v>0</v>
      </c>
    </row>
    <row r="38" spans="1:8" s="35" customFormat="1" ht="20.5" x14ac:dyDescent="0.65">
      <c r="A38" s="97" t="s">
        <v>170</v>
      </c>
      <c r="B38" s="97"/>
      <c r="C38" s="96"/>
      <c r="D38" s="83"/>
      <c r="E38" s="29">
        <v>518576</v>
      </c>
      <c r="F38" s="29">
        <v>818701.86</v>
      </c>
      <c r="G38" s="139">
        <v>0</v>
      </c>
      <c r="H38" s="139">
        <v>0</v>
      </c>
    </row>
    <row r="39" spans="1:8" s="35" customFormat="1" ht="20.5" x14ac:dyDescent="0.65">
      <c r="A39" s="97" t="s">
        <v>193</v>
      </c>
      <c r="B39" s="97"/>
      <c r="C39" s="96"/>
      <c r="D39" s="83"/>
      <c r="E39" s="29">
        <v>7168281.5499999998</v>
      </c>
      <c r="F39" s="29">
        <v>277863.92</v>
      </c>
      <c r="G39" s="140">
        <v>0</v>
      </c>
      <c r="H39" s="140">
        <v>0</v>
      </c>
    </row>
    <row r="40" spans="1:8" s="35" customFormat="1" ht="20.5" x14ac:dyDescent="0.65">
      <c r="A40" s="97" t="s">
        <v>154</v>
      </c>
      <c r="B40" s="97"/>
      <c r="C40" s="96"/>
      <c r="D40" s="83"/>
      <c r="E40" s="29">
        <v>2275072.52</v>
      </c>
      <c r="F40" s="29">
        <v>1115300</v>
      </c>
      <c r="G40" s="139">
        <v>0</v>
      </c>
      <c r="H40" s="139">
        <v>0</v>
      </c>
    </row>
    <row r="41" spans="1:8" s="35" customFormat="1" ht="20.5" x14ac:dyDescent="0.65">
      <c r="A41" s="97" t="s">
        <v>78</v>
      </c>
      <c r="B41" s="97"/>
      <c r="C41" s="96"/>
      <c r="D41" s="83"/>
      <c r="E41" s="29">
        <v>3976461.38</v>
      </c>
      <c r="F41" s="29">
        <v>40165786.740000002</v>
      </c>
      <c r="G41" s="139">
        <v>2116285.38</v>
      </c>
      <c r="H41" s="139">
        <v>21806596.850000001</v>
      </c>
    </row>
    <row r="42" spans="1:8" s="35" customFormat="1" ht="20.5" x14ac:dyDescent="0.65">
      <c r="A42" s="97" t="s">
        <v>173</v>
      </c>
      <c r="B42" s="97"/>
      <c r="C42" s="96"/>
      <c r="D42" s="83"/>
      <c r="E42" s="29">
        <v>0</v>
      </c>
      <c r="F42" s="29">
        <v>909500</v>
      </c>
      <c r="G42" s="141">
        <v>0</v>
      </c>
      <c r="H42" s="141">
        <v>0</v>
      </c>
    </row>
    <row r="43" spans="1:8" s="35" customFormat="1" ht="20.5" x14ac:dyDescent="0.65">
      <c r="A43" s="97" t="s">
        <v>109</v>
      </c>
      <c r="B43" s="97"/>
      <c r="C43" s="96"/>
      <c r="D43" s="83"/>
      <c r="E43" s="29">
        <v>1504723.85</v>
      </c>
      <c r="F43" s="29">
        <v>916748.09</v>
      </c>
      <c r="G43" s="139">
        <v>0</v>
      </c>
      <c r="H43" s="139">
        <v>0</v>
      </c>
    </row>
    <row r="44" spans="1:8" x14ac:dyDescent="0.6">
      <c r="A44" s="97" t="s">
        <v>158</v>
      </c>
      <c r="B44" s="96"/>
      <c r="C44" s="96"/>
      <c r="D44" s="76"/>
      <c r="E44" s="29">
        <v>47816000.960000001</v>
      </c>
      <c r="F44" s="29">
        <v>2031252.44</v>
      </c>
      <c r="G44" s="139">
        <v>0</v>
      </c>
      <c r="H44" s="139">
        <v>0</v>
      </c>
    </row>
    <row r="45" spans="1:8" x14ac:dyDescent="0.6">
      <c r="A45" s="97" t="s">
        <v>213</v>
      </c>
      <c r="B45" s="96"/>
      <c r="C45" s="96"/>
      <c r="D45" s="76"/>
      <c r="E45" s="29">
        <v>60000</v>
      </c>
      <c r="F45" s="29">
        <v>0</v>
      </c>
      <c r="G45" s="139">
        <v>0</v>
      </c>
      <c r="H45" s="139">
        <v>0</v>
      </c>
    </row>
    <row r="46" spans="1:8" x14ac:dyDescent="0.6">
      <c r="A46" s="97" t="s">
        <v>159</v>
      </c>
      <c r="B46" s="97"/>
      <c r="C46" s="96"/>
      <c r="D46" s="76"/>
      <c r="E46" s="29">
        <v>174000000</v>
      </c>
      <c r="F46" s="29">
        <v>0</v>
      </c>
      <c r="G46" s="139">
        <v>174000000</v>
      </c>
      <c r="H46" s="139">
        <v>0</v>
      </c>
    </row>
    <row r="47" spans="1:8" s="35" customFormat="1" ht="20.5" x14ac:dyDescent="0.65">
      <c r="A47" s="97"/>
      <c r="D47" s="83"/>
      <c r="E47" s="87"/>
      <c r="F47" s="87"/>
      <c r="G47" s="80"/>
      <c r="H47" s="87"/>
    </row>
    <row r="48" spans="1:8" s="35" customFormat="1" ht="20.5" x14ac:dyDescent="0.65">
      <c r="A48" s="97"/>
      <c r="D48" s="83"/>
      <c r="E48" s="87"/>
      <c r="F48" s="87"/>
      <c r="G48" s="80"/>
      <c r="H48" s="87"/>
    </row>
    <row r="49" spans="1:8" s="35" customFormat="1" ht="20.5" x14ac:dyDescent="0.65">
      <c r="A49" s="97"/>
      <c r="D49" s="83"/>
      <c r="E49" s="87"/>
      <c r="F49" s="87"/>
      <c r="G49" s="80"/>
      <c r="H49" s="87"/>
    </row>
    <row r="50" spans="1:8" s="35" customFormat="1" ht="20.5" x14ac:dyDescent="0.65">
      <c r="A50" s="97"/>
      <c r="D50" s="83"/>
      <c r="E50" s="87"/>
      <c r="F50" s="87"/>
      <c r="G50" s="80"/>
      <c r="H50" s="87"/>
    </row>
    <row r="51" spans="1:8" s="35" customFormat="1" ht="20.5" x14ac:dyDescent="0.65">
      <c r="A51" s="97"/>
      <c r="D51" s="83"/>
      <c r="E51" s="87"/>
      <c r="F51" s="87"/>
      <c r="G51" s="80"/>
      <c r="H51" s="87"/>
    </row>
    <row r="52" spans="1:8" s="35" customFormat="1" ht="20.5" x14ac:dyDescent="0.65">
      <c r="D52" s="83"/>
      <c r="E52" s="87"/>
      <c r="F52" s="87"/>
      <c r="G52" s="80"/>
      <c r="H52" s="87"/>
    </row>
    <row r="53" spans="1:8" s="35" customFormat="1" ht="20.5" x14ac:dyDescent="0.65">
      <c r="D53" s="83"/>
      <c r="E53" s="87"/>
      <c r="F53" s="87"/>
      <c r="G53" s="80"/>
      <c r="H53" s="87"/>
    </row>
    <row r="54" spans="1:8" s="35" customFormat="1" ht="20.5" x14ac:dyDescent="0.65">
      <c r="D54" s="83"/>
      <c r="E54" s="87"/>
      <c r="F54" s="87"/>
      <c r="G54" s="80"/>
      <c r="H54" s="87"/>
    </row>
    <row r="55" spans="1:8" s="35" customFormat="1" ht="20.5" x14ac:dyDescent="0.65">
      <c r="D55" s="83"/>
      <c r="E55" s="87"/>
      <c r="F55" s="87"/>
      <c r="G55" s="80"/>
      <c r="H55" s="87"/>
    </row>
    <row r="56" spans="1:8" s="35" customFormat="1" ht="20.5" x14ac:dyDescent="0.65">
      <c r="A56" s="76" t="s">
        <v>17</v>
      </c>
      <c r="D56" s="83"/>
      <c r="E56" s="87"/>
      <c r="F56" s="87"/>
      <c r="G56" s="80"/>
      <c r="H56" s="87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7" firstPageNumber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6-8</vt:lpstr>
      <vt:lpstr>9</vt:lpstr>
      <vt:lpstr>10</vt:lpstr>
      <vt:lpstr>11</vt:lpstr>
      <vt:lpstr>12-13</vt:lpstr>
      <vt:lpstr>14</vt:lpstr>
      <vt:lpstr>'10'!Print_Area</vt:lpstr>
      <vt:lpstr>'11'!Print_Area</vt:lpstr>
      <vt:lpstr>'14'!Print_Area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AUDIT 6</cp:lastModifiedBy>
  <cp:lastPrinted>2025-02-17T12:22:14Z</cp:lastPrinted>
  <dcterms:created xsi:type="dcterms:W3CDTF">1998-10-08T09:24:18Z</dcterms:created>
  <dcterms:modified xsi:type="dcterms:W3CDTF">2025-02-18T03:05:02Z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