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pavee\Desktop\Working\Audit FS\FY2025\Q125\TH\"/>
    </mc:Choice>
  </mc:AlternateContent>
  <xr:revisionPtr revIDLastSave="0" documentId="13_ncr:1_{5642EB97-51D8-4F46-8582-97FFAA8FFF60}" xr6:coauthVersionLast="47" xr6:coauthVersionMax="47" xr10:uidLastSave="{00000000-0000-0000-0000-000000000000}"/>
  <bookViews>
    <workbookView xWindow="28680" yWindow="-120" windowWidth="29040" windowHeight="15720" tabRatio="760" xr2:uid="{00000000-000D-0000-FFFF-FFFF00000000}"/>
  </bookViews>
  <sheets>
    <sheet name="BS_3-4" sheetId="1" r:id="rId1"/>
    <sheet name="PL 3 mts - 5" sheetId="3" r:id="rId2"/>
    <sheet name="SH 6-7" sheetId="6" r:id="rId3"/>
    <sheet name="CF 8-9" sheetId="7" r:id="rId4"/>
  </sheets>
  <definedNames>
    <definedName name="_xlnm.Print_Area" localSheetId="0">'BS_3-4'!$A$1:$K$71</definedName>
    <definedName name="_xlnm.Print_Area" localSheetId="3">'CF 8-9'!$A$1:$J$79</definedName>
    <definedName name="_xlnm.Print_Area" localSheetId="1">'PL 3 mts - 5'!$A$1:$I$32</definedName>
    <definedName name="_xlnm.Print_Area" localSheetId="2">'SH 6-7'!$A:$L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0" i="7" l="1"/>
  <c r="J52" i="7"/>
  <c r="E80" i="7"/>
  <c r="E72" i="1" l="1"/>
  <c r="F72" i="1"/>
  <c r="G72" i="1"/>
  <c r="H72" i="1"/>
  <c r="I72" i="1"/>
  <c r="J72" i="1"/>
  <c r="K72" i="1"/>
  <c r="L28" i="6" l="1"/>
  <c r="I17" i="1" l="1"/>
  <c r="F47" i="1" l="1"/>
  <c r="J10" i="7" l="1"/>
  <c r="F10" i="7"/>
  <c r="L78" i="6"/>
  <c r="J62" i="6"/>
  <c r="J21" i="6"/>
  <c r="K17" i="1"/>
  <c r="F17" i="1"/>
  <c r="H18" i="6" l="1"/>
  <c r="F18" i="6"/>
  <c r="D18" i="6"/>
  <c r="D23" i="6"/>
  <c r="F23" i="6"/>
  <c r="H23" i="6"/>
  <c r="H33" i="6"/>
  <c r="F33" i="6"/>
  <c r="D33" i="6"/>
  <c r="D38" i="6"/>
  <c r="F38" i="6"/>
  <c r="H38" i="6"/>
  <c r="H59" i="6"/>
  <c r="F59" i="6"/>
  <c r="D59" i="6"/>
  <c r="D64" i="6"/>
  <c r="F64" i="6"/>
  <c r="H64" i="6"/>
  <c r="H74" i="6"/>
  <c r="F74" i="6"/>
  <c r="D74" i="6"/>
  <c r="D79" i="6"/>
  <c r="F79" i="6"/>
  <c r="H79" i="6"/>
  <c r="D40" i="6" l="1"/>
  <c r="J74" i="6"/>
  <c r="J33" i="6"/>
  <c r="E14" i="3" l="1"/>
  <c r="I47" i="1" l="1"/>
  <c r="H42" i="7" l="1"/>
  <c r="H60" i="7"/>
  <c r="D67" i="7" l="1"/>
  <c r="H67" i="7"/>
  <c r="D25" i="6" l="1"/>
  <c r="H25" i="6" l="1"/>
  <c r="F25" i="6"/>
  <c r="L54" i="6"/>
  <c r="L58" i="6"/>
  <c r="J59" i="6"/>
  <c r="L59" i="6" s="1"/>
  <c r="L69" i="6"/>
  <c r="L73" i="6"/>
  <c r="L74" i="6"/>
  <c r="D81" i="6"/>
  <c r="F81" i="6"/>
  <c r="H81" i="6"/>
  <c r="G14" i="3"/>
  <c r="I14" i="3"/>
  <c r="D42" i="7" l="1"/>
  <c r="H43" i="7"/>
  <c r="D43" i="7"/>
  <c r="E22" i="3"/>
  <c r="D17" i="1" l="1"/>
  <c r="D77" i="7" l="1"/>
  <c r="H77" i="7"/>
  <c r="L13" i="6" l="1"/>
  <c r="I54" i="1" l="1"/>
  <c r="F40" i="6" l="1"/>
  <c r="H40" i="6"/>
  <c r="K27" i="1" l="1"/>
  <c r="I27" i="1" l="1"/>
  <c r="D52" i="7" l="1"/>
  <c r="F52" i="7"/>
  <c r="H52" i="7"/>
  <c r="J18" i="6"/>
  <c r="L17" i="6"/>
  <c r="C22" i="3"/>
  <c r="F69" i="1"/>
  <c r="J77" i="7"/>
  <c r="F77" i="7"/>
  <c r="J60" i="7"/>
  <c r="F60" i="7"/>
  <c r="L33" i="6"/>
  <c r="G22" i="3"/>
  <c r="G24" i="3" s="1"/>
  <c r="I22" i="3"/>
  <c r="C14" i="3"/>
  <c r="K47" i="1"/>
  <c r="I55" i="1"/>
  <c r="I29" i="1"/>
  <c r="F27" i="1"/>
  <c r="D27" i="1"/>
  <c r="D47" i="1"/>
  <c r="D60" i="7"/>
  <c r="L32" i="6"/>
  <c r="F31" i="3"/>
  <c r="K54" i="1"/>
  <c r="F54" i="1"/>
  <c r="M66" i="1"/>
  <c r="M67" i="1" s="1"/>
  <c r="H68" i="1"/>
  <c r="H69" i="1" s="1"/>
  <c r="M54" i="1"/>
  <c r="M47" i="1"/>
  <c r="H54" i="1"/>
  <c r="H47" i="1"/>
  <c r="M27" i="1"/>
  <c r="H27" i="1"/>
  <c r="M17" i="1"/>
  <c r="H17" i="1"/>
  <c r="D54" i="1"/>
  <c r="K69" i="1"/>
  <c r="C24" i="3" l="1"/>
  <c r="C26" i="3" s="1"/>
  <c r="J36" i="6" s="1"/>
  <c r="J38" i="6" s="1"/>
  <c r="F29" i="1"/>
  <c r="L18" i="6"/>
  <c r="M29" i="1"/>
  <c r="I24" i="3"/>
  <c r="I26" i="3" s="1"/>
  <c r="I32" i="3" s="1"/>
  <c r="M55" i="1"/>
  <c r="M69" i="1" s="1"/>
  <c r="H55" i="1"/>
  <c r="H71" i="1" s="1"/>
  <c r="H29" i="1"/>
  <c r="G26" i="3"/>
  <c r="E24" i="3"/>
  <c r="E26" i="3" s="1"/>
  <c r="K55" i="1"/>
  <c r="K71" i="1" s="1"/>
  <c r="F55" i="1"/>
  <c r="F71" i="1" s="1"/>
  <c r="K29" i="1"/>
  <c r="D55" i="1"/>
  <c r="D29" i="1"/>
  <c r="E32" i="3" l="1"/>
  <c r="E30" i="3"/>
  <c r="G30" i="3"/>
  <c r="C32" i="3"/>
  <c r="C30" i="3"/>
  <c r="D10" i="7" s="1"/>
  <c r="G32" i="3"/>
  <c r="I30" i="3"/>
  <c r="J77" i="6" l="1"/>
  <c r="J79" i="6" s="1"/>
  <c r="H10" i="7"/>
  <c r="J22" i="7"/>
  <c r="J34" i="7" s="1"/>
  <c r="J36" i="7" s="1"/>
  <c r="L21" i="6"/>
  <c r="L23" i="6" s="1"/>
  <c r="L25" i="6" s="1"/>
  <c r="F22" i="7"/>
  <c r="F34" i="7" s="1"/>
  <c r="F36" i="7" s="1"/>
  <c r="H22" i="7"/>
  <c r="H34" i="7" s="1"/>
  <c r="H36" i="7" s="1"/>
  <c r="H63" i="7" s="1"/>
  <c r="H66" i="7" s="1"/>
  <c r="H68" i="7" s="1"/>
  <c r="L36" i="6"/>
  <c r="L38" i="6" s="1"/>
  <c r="D22" i="7"/>
  <c r="J23" i="6" l="1"/>
  <c r="J25" i="6" s="1"/>
  <c r="L62" i="6"/>
  <c r="L64" i="6" s="1"/>
  <c r="L66" i="6" s="1"/>
  <c r="J64" i="6"/>
  <c r="J66" i="6" s="1"/>
  <c r="L77" i="6"/>
  <c r="L79" i="6" s="1"/>
  <c r="L81" i="6" s="1"/>
  <c r="J81" i="6"/>
  <c r="I69" i="1" s="1"/>
  <c r="J63" i="7"/>
  <c r="J66" i="7" s="1"/>
  <c r="J68" i="7" s="1"/>
  <c r="F63" i="7"/>
  <c r="F66" i="7" s="1"/>
  <c r="F68" i="7" s="1"/>
  <c r="D34" i="7"/>
  <c r="D36" i="7" s="1"/>
  <c r="D63" i="7" s="1"/>
  <c r="D66" i="7" s="1"/>
  <c r="D68" i="7" s="1"/>
  <c r="L40" i="6"/>
  <c r="J40" i="6" l="1"/>
  <c r="D69" i="1" s="1"/>
  <c r="D71" i="1" s="1"/>
  <c r="D72" i="1" s="1"/>
  <c r="M40" i="6" l="1"/>
  <c r="I71" i="1"/>
  <c r="M81" i="6"/>
</calcChain>
</file>

<file path=xl/sharedStrings.xml><?xml version="1.0" encoding="utf-8"?>
<sst xmlns="http://schemas.openxmlformats.org/spreadsheetml/2006/main" count="281" uniqueCount="165">
  <si>
    <t>บริษัท มูราโมโต้ อีเล็คตรอน (ประเทศไทย) จำกัด (มหาชน) และบริษัทย่อย</t>
  </si>
  <si>
    <t>งบการเงินรวม</t>
  </si>
  <si>
    <t>งบการเงินเฉพาะกิจการ</t>
  </si>
  <si>
    <t>30 กันยายน</t>
  </si>
  <si>
    <t>1 ตุลาคม</t>
  </si>
  <si>
    <t>สินทรัพย์</t>
  </si>
  <si>
    <t>หมายเหตุ</t>
  </si>
  <si>
    <t>2555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</si>
  <si>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</si>
  <si>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</si>
  <si>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</si>
  <si>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</si>
  <si>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</si>
  <si>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2, 3</t>
  </si>
  <si>
    <t>ลูกหนี้อื่น</t>
  </si>
  <si>
    <t>ลูกหนี้ตามสัญญาเช่าการเงิน</t>
  </si>
  <si>
    <t xml:space="preserve">    ที่ถึงกำหนดชำระภายในหนึ่งปี</t>
  </si>
  <si>
    <t xml:space="preserve">สินค้าคงเหลือ </t>
  </si>
  <si>
    <t>รวมสินทรัพย์หมุนเวียน</t>
  </si>
  <si>
    <t>สินทรัพย์ไม่หมุนเวียน</t>
  </si>
  <si>
    <t xml:space="preserve">ลูกหนี้ตามสัญญาเช่าการเงิน </t>
  </si>
  <si>
    <t>-</t>
  </si>
  <si>
    <t>เงินลงทุนในบริษัทย่อย</t>
  </si>
  <si>
    <t xml:space="preserve">ที่ดิน อาคารและอุปกรณ์ </t>
  </si>
  <si>
    <t>สิทธิในการใช้สินทรัพย์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</si>
  <si>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</si>
  <si>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</si>
  <si>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</si>
  <si>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</si>
  <si>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</si>
  <si>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</si>
  <si>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</si>
  <si>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</si>
  <si>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</si>
  <si>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เจ้าหนี้ค่าที่ดิน อาคารและอุปกรณ์</t>
  </si>
  <si>
    <t>ส่วนของหนี้สินตามสัญญาเช่า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</si>
  <si>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</si>
  <si>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</si>
  <si>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</si>
  <si>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</si>
  <si>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</si>
  <si>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</t>
  </si>
  <si>
    <t xml:space="preserve">   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</si>
  <si>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</si>
  <si>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</si>
  <si>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</si>
  <si>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</t>
  </si>
  <si>
    <t>ทุนเรือนหุ้น</t>
  </si>
  <si>
    <t xml:space="preserve">   ทุนจดทะเบียน</t>
  </si>
  <si>
    <t xml:space="preserve">   (หุ้นสามัญจำนวน 23,898 พันหุ้น มูลค่า 10 บาทต่อหุ้น)</t>
  </si>
  <si>
    <t xml:space="preserve">   ทุนที่ออกและชำระแล้ว  </t>
  </si>
  <si>
    <t xml:space="preserve">   (หุ้นสามัญจำนวน 20,898 พันหุ้น มูลค่า 10 บาทต่อหุ้น)</t>
  </si>
  <si>
    <t xml:space="preserve">ส่วนเกินมูลค่าหุ้น </t>
  </si>
  <si>
    <t xml:space="preserve">   ส่วนเกินมูลค่าหุ้นสามัญ</t>
  </si>
  <si>
    <t>กำไรสะสม</t>
  </si>
  <si>
    <t xml:space="preserve">   จัดสรรแล้ว</t>
  </si>
  <si>
    <t xml:space="preserve">     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</si>
  <si>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</si>
  <si>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</si>
  <si>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</si>
  <si>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</si>
  <si>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</si>
  <si>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t xml:space="preserve">รายได้ </t>
  </si>
  <si>
    <t>รายได้จากการขาย</t>
  </si>
  <si>
    <t>เงินปันผลรับ</t>
  </si>
  <si>
    <t>รายได้อื่น</t>
  </si>
  <si>
    <t>กำไรจากอัตราแลกเปลี่ยนสุทธิ</t>
  </si>
  <si>
    <t>รวมรายได้</t>
  </si>
  <si>
    <t xml:space="preserve">ค่าใช้จ่าย </t>
  </si>
  <si>
    <t>ต้นทุนขาย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</si>
  <si>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</si>
  <si>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</si>
  <si>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</si>
  <si>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ต้นทุนทางการเงิน</t>
  </si>
  <si>
    <t>รวมค่าใช้จ่าย</t>
  </si>
  <si>
    <t>กำไรก่อนภาษีเงินได้</t>
  </si>
  <si>
    <t xml:space="preserve">ค่าใช้จ่ายภาษีเงินได้ </t>
  </si>
  <si>
    <t>กำไรสำหรับงวด</t>
  </si>
  <si>
    <t>กำไรเบ็ดเสร็จอื่นสำหรับงวด</t>
  </si>
  <si>
    <t>กำไรเบ็ดเสร็จรวมสำหรับงวด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</si>
  <si>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</si>
  <si>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สำหรับแต่ละงวดหกเดือนสิ้นสุดวันที่ 31 มีนาคม 2556 และ 2555 (ไม่ได้ตรวจสอบ)</t>
  </si>
  <si>
    <t>ส่วนเกิน</t>
  </si>
  <si>
    <t>มูลค่า</t>
  </si>
  <si>
    <t>สำรองตาม</t>
  </si>
  <si>
    <t>รวมส่วนของ</t>
  </si>
  <si>
    <t>ชำระแล้ว</t>
  </si>
  <si>
    <t>หุ้นสามัญ</t>
  </si>
  <si>
    <t>กฎหมาย</t>
  </si>
  <si>
    <t>ยังไม่ได้จัดสรร</t>
  </si>
  <si>
    <t>ผู้ถือหุ้น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</si>
  <si>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</si>
  <si>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</si>
  <si>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</t>
  </si>
  <si>
    <t>งบกระแสเงินสด (ไม่ได้ตรวจสอบ)</t>
  </si>
  <si>
    <t>ค่าเสื่อมราคาและค่าตัดจำหน่าย</t>
  </si>
  <si>
    <t>กลับรายการขาดทุนจากการด้อยค่า</t>
  </si>
  <si>
    <t>ค่าใช้จ่ายผลประโยชน์พนักงาน</t>
  </si>
  <si>
    <t>การเปลี่ยนแปลงของสินทรัพย์และหนี้สินดำเนินงาน</t>
  </si>
  <si>
    <t>สินค้าคงเหลือ</t>
  </si>
  <si>
    <t>สินทรัพย์หมุนเวียนอื่น</t>
  </si>
  <si>
    <t>ผลประโยชน์พนักงานจ่าย</t>
  </si>
  <si>
    <t>จ่ายภาษีเงินได้</t>
  </si>
  <si>
    <t>กระแสเงินสดจากกิจกรรมลงทุน</t>
  </si>
  <si>
    <t>เงินให้กู้ยืมแก่กิจการที่เกี่ยวข้องกัน</t>
  </si>
  <si>
    <t>เงินสดรับจากการขายที่ดิน อาคารและอุปกรณ์</t>
  </si>
  <si>
    <t>เงินสดรับจากเงินให้กู้ยืมแก่กิจการที่เกี่ยวข้องกัน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</si>
  <si>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</si>
  <si>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</si>
  <si>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</si>
  <si>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</si>
  <si>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</si>
  <si>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จ่ายต้นทุนทางการเงิน</t>
  </si>
  <si>
    <t>เงินสดรับจากเงินกู้ยืมระยะสั้นจากสถาบันการเงิน</t>
  </si>
  <si>
    <t>จ่ายชำระหนี้เงินกู้ยืมระยะสั้นจากสถาบันการเงิน</t>
  </si>
  <si>
    <t xml:space="preserve">จ่ายเงินปันผล
</t>
  </si>
  <si>
    <t>กระแสเงินสดใช้ไปในกิจกรรมจัดหาเงิน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</si>
  <si>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</si>
  <si>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</si>
  <si>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</si>
  <si>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ข้อมูลงบกระแสเงินสดเปิดเผยเพิ่มเติม</t>
  </si>
  <si>
    <t>รายละเอียดที่ดิน อาคารและอุปกรณ์ที่ซื้อมา</t>
  </si>
  <si>
    <t>ที่ดิน อาคารและอุปกรณ์ที่ซื้อมาโดย</t>
  </si>
  <si>
    <t xml:space="preserve">   การจ่ายชำระเป็นเงินสด</t>
  </si>
  <si>
    <t>หนี้สินภาษีเงินได้รอการตัดบัญชี</t>
  </si>
  <si>
    <t>ที่ดิน อาคารและอุปกรณ์ที่เพิ่มขี้นในระหว่างงวด</t>
  </si>
  <si>
    <t>การเปลี่ยนแปลงในเจ้าหนี้ค่าซื้อที่ดิน อาคารและอุปกรณ์</t>
  </si>
  <si>
    <t xml:space="preserve">   ในระหว่างงวดมีดังนี้</t>
  </si>
  <si>
    <t>2566</t>
  </si>
  <si>
    <t>รวมการจัดสรรส่วนทุนให้ผู้ถือหุ้น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</si>
  <si>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สินทรัพย์ที่ซื้อภายใต้สัญญาเช่า</t>
    </r>
  </si>
  <si>
    <t xml:space="preserve">   ที่ดิน อาคารและอุปกรณ์</t>
  </si>
  <si>
    <t>เงินสดและรายการเทียบเท่าเงินสด ณ วันสิ้นงวด</t>
  </si>
  <si>
    <t>เงินสดและรายการเทียบเท่าเงินสด ณ วันต้นงวด</t>
  </si>
  <si>
    <t>ยอดคงเหลือ ณ วันที่ 1 ตุลาคม 2566</t>
  </si>
  <si>
    <t>ค่าใช้จ่ายภาษีเงินได้</t>
  </si>
  <si>
    <t>ทุนที่ออกและ</t>
  </si>
  <si>
    <t>ขาดทุน (กำไร) จากการจำหน่ายและตัดจำหน่าย</t>
  </si>
  <si>
    <t>2567</t>
  </si>
  <si>
    <t>(กำไร) ขาดทุนจากอัตราแลกเปลี่ยนที่ยังไม่เกิดขึ้น</t>
  </si>
  <si>
    <t>งบแสดงการเปลี่ยนแปลงส่วนของผู้ถือหุ้น  (ไม่ได้ตรวจสอบ)</t>
  </si>
  <si>
    <t>งบฐานะการเงิน</t>
  </si>
  <si>
    <t>31 ธันวาคม</t>
  </si>
  <si>
    <t>สินทรัพย์ทางการเงินหมุนเวียนอื่น</t>
  </si>
  <si>
    <t xml:space="preserve"> 31 ธันวาคม</t>
  </si>
  <si>
    <t>งบการเปลี่ยนแปลงส่วนของผู้ถือหุ้น  (ไม่ได้ตรวจสอบ)</t>
  </si>
  <si>
    <t>สำหรับงวดสามเดือนสิ้นสุดวันที่ 31 ธันวาคม 2566</t>
  </si>
  <si>
    <t>สำหรับงวดสามเดือนสิ้นสุดวันที่ 31 ธันวาคม 2567</t>
  </si>
  <si>
    <t>ยอดคงเหลือ ณ วันที่ 1 ตุลาคม 2567</t>
  </si>
  <si>
    <t>ยอดคงเหลือ ณ วันที่ 31 ธันวาคม 2566</t>
  </si>
  <si>
    <t>ยอดคงเหลือ ณ วันที่ 31 ธันวาคม 2567</t>
  </si>
  <si>
    <t>กำไรขาดทุนเบ็ดเสร็จสำหรับงวด</t>
  </si>
  <si>
    <t xml:space="preserve">     กำไรหรือขาดทุน</t>
  </si>
  <si>
    <t xml:space="preserve">     กำไรขาดทุนเบ็ดเสร็จอื่น</t>
  </si>
  <si>
    <t>รวมกำไรขาดทุนเบ็ดเสร็จสำหรับงวด</t>
  </si>
  <si>
    <t>ปรับรายการที่กระทบกำไรเป็นเงินสดรับ (จ่าย)</t>
  </si>
  <si>
    <t>ขาดทุนจากการปรับมูลค่ายุติธรรม</t>
  </si>
  <si>
    <t>เงินสดและรายการเทียบเท่าเงินสดเพิ่มขึ้นสุทธิ</t>
  </si>
  <si>
    <t xml:space="preserve">กำไรสะสม </t>
  </si>
  <si>
    <t xml:space="preserve">กระแสเงินสดจากกิจกรรมดำเนินงาน </t>
  </si>
  <si>
    <t xml:space="preserve">                                                                           </t>
  </si>
  <si>
    <t>ขาดทุนจากการปรับมูลค่าสินค้า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</si>
  <si>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</si>
  <si>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</si>
  <si>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2, 5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</si>
</sst>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0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_);\(0\)"/>
    <numFmt numFmtId="165" formatCode="#,##0\ ;\(#,##0\)"/>
    <numFmt numFmtId="166" formatCode="_(* #,##0_);_(* \(#,##0\);_(* &quot;-&quot;??_);_(@_)"/>
    <numFmt numFmtId="167" formatCode="_(* #,##0.00_);_(* \(#,##0.00\);_(* &quot;-&quot;_);_(@_)"/>
    <numFmt numFmtId="168" formatCode="0.000"/>
    <numFmt numFmtId="169" formatCode="_ * #,##0_)\ _฿_ ;_ * \(#,##0\)\ _฿_ ;_ * &quot;-&quot;_)\ _฿_ ;_ @_ "/>
    <numFmt numFmtId="170" formatCode="_-&quot;Dfl.&quot;\ * #,##0.00_-;_-&quot;Dfl.&quot;\ * #,##0.00\-;_-&quot;Dfl.&quot;\ * &quot;-&quot;??_-;_-@_-"/>
    <numFmt numFmtId="171" formatCode="_-&quot;$&quot;* #,##0_-;\-&quot;$&quot;* #,##0_-;_-&quot;$&quot;* &quot;-&quot;_-;_-@_-"/>
    <numFmt numFmtId="172" formatCode="_-* #,##0.00_-;_-* #,##0.00\-;_-* &quot;-&quot;??_-;_-@_-"/>
    <numFmt numFmtId="173" formatCode="_-* #,##0_-;\-* #,##0_-;_-* &quot;-&quot;_-;_-@_-"/>
    <numFmt numFmtId="174" formatCode="_-&quot;?&quot;* #,##0_-;\-&quot;?&quot;* #,##0_-;_-&quot;?&quot;* &quot;-&quot;_-;_-@_-"/>
    <numFmt numFmtId="175" formatCode="_-&quot;?&quot;* #,##0.00_-;\-&quot;?&quot;* #,##0.00_-;_-&quot;?&quot;* &quot;-&quot;??_-;_-@_-"/>
    <numFmt numFmtId="176" formatCode="_-* #,##0_-;_-* #,##0\-;_-* &quot;-&quot;_-;_-@_-"/>
    <numFmt numFmtId="177" formatCode="_-&quot;Dfl.&quot;\ * #,##0_-;_-&quot;Dfl.&quot;\ * #,##0\-;_-&quot;Dfl.&quot;\ * &quot;-&quot;_-;_-@_-"/>
    <numFmt numFmtId="178" formatCode="General_)"/>
    <numFmt numFmtId="179" formatCode="&quot;\&quot;#,##0;[Red]&quot;\&quot;\-#,##0"/>
    <numFmt numFmtId="180" formatCode="&quot;\&quot;#,##0.00;[Red]&quot;\&quot;\-#,##0.00"/>
    <numFmt numFmtId="181" formatCode="_-&quot;฿&quot;* #,##0.00_-;\-&quot;฿&quot;* #,##0.00_-;_-&quot;฿&quot;* &quot;-&quot;??_-;_-@_-"/>
    <numFmt numFmtId="182" formatCode="_-&quot;฿&quot;* #,##0_-;\-&quot;฿&quot;* #,##0_-;_-&quot;฿&quot;* &quot;-&quot;_-;_-@_-"/>
    <numFmt numFmtId="183" formatCode="_-* #,##0.00_-;\-* #,##0.00_-;_-* &quot;-&quot;??_-;_-@_-"/>
    <numFmt numFmtId="184" formatCode="#,##0.0%;[Red]\(#,##0.0%\)"/>
    <numFmt numFmtId="185" formatCode="#.\ \ "/>
    <numFmt numFmtId="186" formatCode="##.\ \ "/>
    <numFmt numFmtId="187" formatCode="###0_);[Red]\(###0\)"/>
    <numFmt numFmtId="188" formatCode="#,##0.0_);\(#,##0.0\)"/>
    <numFmt numFmtId="189" formatCode="_(* #,##0.0000_);_(* \(#,##0.0000\);_(* &quot;-&quot;??_);_(@_)"/>
    <numFmt numFmtId="190" formatCode="_-&quot;$&quot;* #,##0.00_-;\-&quot;$&quot;* #,##0.00_-;_-&quot;$&quot;* &quot;-&quot;??_-;_-@_-"/>
    <numFmt numFmtId="191" formatCode="0.0%;\(0.0%\)"/>
    <numFmt numFmtId="192" formatCode="&quot;ฃ&quot;#,##0;\-&quot;ฃ&quot;#,##0"/>
    <numFmt numFmtId="193" formatCode="d\ \ด\ด\ด\ \b\b"/>
    <numFmt numFmtId="194" formatCode="* \(#,##0\);* #,##0_);&quot;-&quot;??_);@"/>
    <numFmt numFmtId="195" formatCode="&quot;$&quot;#,##0_);\(&quot;$&quot;#,##0.0\)"/>
    <numFmt numFmtId="196" formatCode="&quot;$&quot;#,##0\ ;\(&quot;$&quot;#,##0\)"/>
    <numFmt numFmtId="197" formatCode="#,##0.0000_);\(#,##0.0000\)"/>
    <numFmt numFmtId="198" formatCode="#,##0.00&quot; F&quot;_);\(#,##0.00&quot; F&quot;\)"/>
    <numFmt numFmtId="199" formatCode="* #,##0_);* \(#,##0\);&quot;-&quot;??_);@"/>
    <numFmt numFmtId="200" formatCode="#,##0.0000000_);\(#,##0.0000000\)"/>
    <numFmt numFmtId="201" formatCode="_-[$€]* #,##0.00_-;\-[$€]* #,##0.00_-;_-[$€]* &quot;-&quot;??_-;_-@_-"/>
    <numFmt numFmtId="202" formatCode="#,##0\ \ ;\(#,##0\)\ ;\—\ \ \ \ "/>
    <numFmt numFmtId="203" formatCode="0."/>
    <numFmt numFmtId="204" formatCode="&quot;?&quot;#,##0;[Red]\-&quot;?&quot;#,##0"/>
    <numFmt numFmtId="205" formatCode="0.0&quot;  &quot;"/>
    <numFmt numFmtId="206" formatCode="0.0%"/>
    <numFmt numFmtId="207" formatCode="&quot;฿&quot;\t#,##0_);[Red]\(&quot;฿&quot;\t#,##0\)"/>
    <numFmt numFmtId="208" formatCode="_-* #,##0\ _P_t_s_-;\-* #,##0\ _P_t_s_-;_-* &quot;-&quot;\ _P_t_s_-;_-@_-"/>
    <numFmt numFmtId="209" formatCode="_-* #,##0.00\ _P_t_s_-;\-* #,##0.00\ _P_t_s_-;_-* &quot;-&quot;??\ _P_t_s_-;_-@_-"/>
    <numFmt numFmtId="210" formatCode="_-* #,##0\ &quot;Pts&quot;_-;\-* #,##0\ &quot;Pts&quot;_-;_-* &quot;-&quot;\ &quot;Pts&quot;_-;_-@_-"/>
    <numFmt numFmtId="211" formatCode="_-* #,##0.00\ &quot;Pts&quot;_-;\-* #,##0.00\ &quot;Pts&quot;_-;_-* &quot;-&quot;??\ &quot;Pts&quot;_-;_-@_-"/>
    <numFmt numFmtId="212" formatCode="0.0"/>
    <numFmt numFmtId="213" formatCode="0.00_)"/>
    <numFmt numFmtId="214" formatCode="#,##0&quot; F&quot;_);[Red]\(#,##0&quot; F&quot;\)"/>
    <numFmt numFmtId="215" formatCode="_ * #,##0.00_ ;_ * \-#,##0.00_ ;_ * &quot;-&quot;??_ ;_ @_ "/>
    <numFmt numFmtId="216" formatCode="_ * #,##0_ ;_ * \-#,##0_ ;_ * &quot;-&quot;_ ;_ @_ "/>
    <numFmt numFmtId="217" formatCode="_(&quot;฿&quot;* #,##0_);_(&quot;฿&quot;* \(#,##0\);_(&quot;฿&quot;* &quot;-&quot;_);_(@_)"/>
    <numFmt numFmtId="218" formatCode="0%_);\(0%\)"/>
    <numFmt numFmtId="219" formatCode="#,##0&quot;£&quot;_);[Red]\(#,##0&quot;£&quot;\)"/>
    <numFmt numFmtId="220" formatCode="#,###\ ;\(#,###\);\-\ \ "/>
    <numFmt numFmtId="221" formatCode="_-&quot;\&quot;* #,##0_-;\-&quot;\&quot;* #,##0_-;_-&quot;\&quot;* &quot;-&quot;_-;_-@_-"/>
    <numFmt numFmtId="222" formatCode="_-&quot;\&quot;* #,##0.00_-;\-&quot;\&quot;* #,##0.00_-;_-&quot;\&quot;* &quot;-&quot;??_-;_-@_-"/>
    <numFmt numFmtId="223" formatCode="_(&quot;￥&quot;* #,##0_);_(&quot;￥&quot;* \(#,##0\);_(&quot;￥&quot;* &quot;-&quot;_);_(@_)"/>
    <numFmt numFmtId="224" formatCode="_(&quot;￥&quot;* #,##0.00_);_(&quot;￥&quot;* \(#,##0.00\);_(&quot;￥&quot;* &quot;-&quot;??_);_(@_)"/>
    <numFmt numFmtId="225" formatCode="_-* #,##0_-;\-* #,##0_-;_-* &quot;-&quot;??_-;_-@_-"/>
    <numFmt numFmtId="226" formatCode="0.000000"/>
    <numFmt numFmtId="227" formatCode="_(* #,##0.00000_);_(* \(#,##0.00000\);_(* &quot;-&quot;??_);_(@_)"/>
    <numFmt numFmtId="228" formatCode="&quot;0&quot;#.0"/>
    <numFmt numFmtId="229" formatCode="&quot;0&quot;#"/>
    <numFmt numFmtId="230" formatCode="_ &quot;\&quot;* #,##0_ ;_ &quot;\&quot;* \-#,##0_ ;_ &quot;\&quot;* &quot;-&quot;_ ;_ @_ "/>
    <numFmt numFmtId="231" formatCode="_ &quot;\&quot;* #,##0.00_ ;_ &quot;\&quot;* \-#,##0.00_ ;_ &quot;\&quot;* &quot;-&quot;??_ ;_ @_ "/>
    <numFmt numFmtId="232" formatCode="#,##0;\(#,##0\)"/>
    <numFmt numFmtId="233" formatCode="_(* #,##0.0_);_(* \(#,##0.0\);_(* &quot;-&quot;??_);_(@_)"/>
    <numFmt numFmtId="234" formatCode="#."/>
    <numFmt numFmtId="235" formatCode="#,##0.000_);\(#,##0.000\)"/>
    <numFmt numFmtId="236" formatCode="_(* #,##0.0_);_(* \(#,##0.00\);_(* &quot;-&quot;??_);_(@_)"/>
    <numFmt numFmtId="237" formatCode="&quot;$&quot;#,\);\(&quot;$&quot;#,##0\)"/>
    <numFmt numFmtId="238" formatCode="\ว\ \ด\ด\ด\ด\ &quot;ค.ศ.&quot;\ \ค\ค\ค\ค"/>
    <numFmt numFmtId="239" formatCode="&quot;$&quot;\t#,##0_);\(&quot;$&quot;\t#,##0\)"/>
    <numFmt numFmtId="240" formatCode="_([$€]* #,##0.00_);_([$€]* \(#,##0.00\);_([$€]* &quot;-&quot;??_);_(@_)"/>
    <numFmt numFmtId="241" formatCode="\t#,##0"/>
    <numFmt numFmtId="242" formatCode="\t#,##0.00_);[Red]\(\t#,##0.00\)"/>
    <numFmt numFmtId="243" formatCode="&quot;US$&quot;#,##0_);[Red]\(&quot;US$&quot;#,##0\)"/>
    <numFmt numFmtId="244" formatCode="\60\4\7\:"/>
    <numFmt numFmtId="245" formatCode="&quot;$&quot;#,\);\(&quot;$&quot;#,\)"/>
    <numFmt numFmtId="246" formatCode="&quot;$&quot;#,;\(&quot;$&quot;#,\)"/>
    <numFmt numFmtId="247" formatCode="#,##0.00;[Red]\(#,##0.00\)"/>
    <numFmt numFmtId="248" formatCode="\\#,##0.00;[Red]&quot;-\&quot;#,##0.00"/>
    <numFmt numFmtId="249" formatCode="&quot;\&quot;#,##0.00;[Red]\-&quot;\&quot;#,##0.00"/>
    <numFmt numFmtId="250" formatCode="0.0_)\%;\(0.0\)\%;0.0_)\%;@_)_%"/>
    <numFmt numFmtId="251" formatCode="#,##0.0_)_%;\(#,##0.0\)_%;0.0_)_%;@_)_%"/>
    <numFmt numFmtId="252" formatCode="#,##0.0_);\(#,##0.0\);#,##0.0_);@_)"/>
    <numFmt numFmtId="253" formatCode="&quot;$&quot;_(#,##0.00_);&quot;$&quot;\(#,##0.00\);&quot;$&quot;_(0.00_);@_)"/>
    <numFmt numFmtId="254" formatCode="#,##0.00_);\(#,##0.00\);0.00_);@_)"/>
    <numFmt numFmtId="255" formatCode="\€_(#,##0.00_);\€\(#,##0.00\);\€_(0.00_);@_)"/>
    <numFmt numFmtId="256" formatCode="#,##0_)\x;\(#,##0\)\x;0_)\x;@_)_x"/>
    <numFmt numFmtId="257" formatCode="#,##0_)_x;\(#,##0\)_x;0_)_x;@_)_x"/>
    <numFmt numFmtId="258" formatCode="_-#,##0_-;\(#,##0\);_-\ \ &quot;-&quot;_-;_-@_-"/>
    <numFmt numFmtId="259" formatCode="_-#,##0.00_-;\(#,##0.00\);_-\ \ &quot;-&quot;_-;_-@_-"/>
    <numFmt numFmtId="260" formatCode="mmm/dd/yyyy;_-\ &quot;N/A&quot;_-;_-\ &quot;-&quot;_-"/>
    <numFmt numFmtId="261" formatCode="mmm/yyyy;_-\ &quot;N/A&quot;_-;_-\ &quot;-&quot;_-"/>
    <numFmt numFmtId="262" formatCode="_-#,##0%_-;\(#,##0%\);_-\ &quot;-&quot;_-"/>
    <numFmt numFmtId="263" formatCode="_-#,###,_-;\(#,###,\);_-\ \ &quot;-&quot;_-;_-@_-"/>
    <numFmt numFmtId="264" formatCode="_-#,###.00,_-;\(#,###.00,\);_-\ \ &quot;-&quot;_-;_-@_-"/>
    <numFmt numFmtId="265" formatCode="_-#0&quot;.&quot;0,_-;\(#0&quot;.&quot;0,\);_-\ \ &quot;-&quot;_-;_-@_-"/>
    <numFmt numFmtId="266" formatCode="_-#0&quot;.&quot;0000_-;\(#0&quot;.&quot;0000\);_-\ \ &quot;-&quot;_-;_-@_-"/>
    <numFmt numFmtId="267" formatCode="_-* #,##0.00\ &quot;FB&quot;_-;\-* #,##0.00\ &quot;FB&quot;_-;_-* &quot;-&quot;??\ &quot;FB&quot;_-;_-@_-"/>
    <numFmt numFmtId="268" formatCode="_-* #,##0.00\ _F_B_-;\-* #,##0.00\ _F_B_-;_-* &quot;-&quot;??\ _F_B_-;_-@_-"/>
    <numFmt numFmtId="269" formatCode="#,##0_ "/>
    <numFmt numFmtId="270" formatCode="&quot;\&quot;#,##0;[Red]\-&quot;\&quot;#,##0"/>
    <numFmt numFmtId="271" formatCode="* #,##0.00;* \-#,##0.00;* &quot;-&quot;??;@"/>
    <numFmt numFmtId="272" formatCode="\t&quot;$&quot;#,##0.00_);[Red]\(\t&quot;$&quot;#,##0.00\)"/>
    <numFmt numFmtId="273" formatCode="_-* #,##0.00_-;\-* #,##0.00_-;_-* \-??_-;_-@_-"/>
    <numFmt numFmtId="274" formatCode="0.0000"/>
    <numFmt numFmtId="275" formatCode="_-* #,##0.000_-;\-* #,##0.000_-;_-* &quot;-&quot;??_-;_-@_-"/>
    <numFmt numFmtId="276" formatCode="\t&quot;$&quot;#,##0_);\(\t&quot;$&quot;#,##0\)"/>
    <numFmt numFmtId="277" formatCode="0.0\ &quot;x&quot;"/>
    <numFmt numFmtId="278" formatCode="#,##0.00\ &quot;FB&quot;;[Red]\-#,##0.00\ &quot;FB&quot;"/>
    <numFmt numFmtId="279" formatCode="dd\-mmm\-yy_)"/>
    <numFmt numFmtId="280" formatCode="0_)"/>
    <numFmt numFmtId="281" formatCode="_(* #,##0.000000000000_);_(* \(#,##0.000000000000\);_(* &quot;-&quot;??_);_(@_)"/>
    <numFmt numFmtId="282" formatCode="&quot;$&quot;#,##0.0000_);\(&quot;$&quot;#,##0.0000\)"/>
    <numFmt numFmtId="283" formatCode="#,##0.000"/>
    <numFmt numFmtId="284" formatCode="&quot;(&quot;0%&quot;)   &quot;;[Red]\-&quot;(&quot;0%&quot;)   &quot;;&quot;－    &quot;"/>
    <numFmt numFmtId="285" formatCode="&quot;(&quot;0.00%&quot;)   &quot;;[Red]\-&quot;(&quot;0.00%&quot;)   &quot;;&quot;－    &quot;"/>
    <numFmt numFmtId="286" formatCode="0.00%;[Red]\-0.00%;&quot;－&quot;"/>
    <numFmt numFmtId="287" formatCode="mmmm\ dd&quot;,&quot;\ yyyy"/>
    <numFmt numFmtId="288" formatCode="#,##0.0_);[Red]\(#,##0.0\)"/>
    <numFmt numFmtId="289" formatCode="[$-409]d/mmm/yy;@"/>
    <numFmt numFmtId="290" formatCode="&quot;฿&quot;#,##0.00_);\(&quot;฿&quot;#,##0.00\)"/>
    <numFmt numFmtId="291" formatCode="\t&quot;฿&quot;#,##0_);[Red]\(\t&quot;฿&quot;#,##0\)"/>
    <numFmt numFmtId="292" formatCode="\t&quot;£&quot;#,##0_);[Red]\(\t&quot;£&quot;#,##0\)"/>
    <numFmt numFmtId="293" formatCode="[$-409]mmm/yy;@"/>
    <numFmt numFmtId="294" formatCode="&quot;$&quot;#,##0.00;[Red]\-&quot;$&quot;#,##0.00"/>
    <numFmt numFmtId="295" formatCode=";;;"/>
    <numFmt numFmtId="296" formatCode="d\-mmm;"/>
    <numFmt numFmtId="297" formatCode="_(&quot;N$&quot;* #,##0_);_(&quot;N$&quot;* \(#,##0\);_(&quot;N$&quot;* &quot;-&quot;_);_(@_)"/>
    <numFmt numFmtId="298" formatCode="#,##0;[Red]\-#,##0;\-"/>
    <numFmt numFmtId="299" formatCode="#,##0.0;[Red]\-#,##0.0"/>
    <numFmt numFmtId="300" formatCode="0.00_);[Red]\(0.00\)"/>
    <numFmt numFmtId="301" formatCode="_-* #,##0\ &quot;DM&quot;_-;\-* #,##0\ &quot;DM&quot;_-;_-* &quot;-&quot;\ &quot;DM&quot;_-;_-@_-"/>
    <numFmt numFmtId="302" formatCode="_-* #,##0.00\ &quot;DM&quot;_-;\-* #,##0.00\ &quot;DM&quot;_-;_-* &quot;-&quot;??\ &quot;DM&quot;_-;_-@_-"/>
    <numFmt numFmtId="303" formatCode="&quot;$&quot;#,##0;&quot;$&quot;\-#,##0"/>
    <numFmt numFmtId="304" formatCode="\t0.00E+00"/>
    <numFmt numFmtId="305" formatCode="0&quot;.)&quot;"/>
    <numFmt numFmtId="306" formatCode="&quot;฿&quot;#,##0.00_);[Red]\(&quot;฿&quot;#,##0.00\)"/>
    <numFmt numFmtId="307" formatCode="&quot;=&quot;_(* #,##0_);_(* \(#,##0\);_(* &quot;-&quot;??_);_(@_)"/>
    <numFmt numFmtId="308" formatCode="0.00&quot;  บาท/US$&quot;"/>
    <numFmt numFmtId="309" formatCode="0.00000&quot;  &quot;"/>
    <numFmt numFmtId="310" formatCode="\t#\ ?/?"/>
    <numFmt numFmtId="311" formatCode="_(&quot;฿&quot;* \t#,##0_);_(&quot;฿&quot;* \(\t#,##0\);_(&quot;฿&quot;* &quot;-&quot;_);_(@_)"/>
    <numFmt numFmtId="312" formatCode="_-* #,##0.00_-;\-* #,##0.00_-;_-* &quot;-&quot;_-;_-@_-"/>
    <numFmt numFmtId="313" formatCode="_(* #,##0.000_);[Red]\ \(#,##0.000\);_(* &quot;-&quot;_)\ ;_(@_)"/>
    <numFmt numFmtId="314" formatCode="#,##0\ ;[Red]\-#,##0\ "/>
    <numFmt numFmtId="315" formatCode="&quot;(&quot;0.&quot;)&quot;"/>
    <numFmt numFmtId="316" formatCode="_(* #,##0_);[Red]\ \(#,##0\);_(* &quot;-&quot;_)\ ;_(@_)"/>
    <numFmt numFmtId="317" formatCode="* #,##0\ _ ;[Red]* \-#,##0\ \ ;_(* &quot;-&quot;??\ \ _);_(@_)"/>
    <numFmt numFmtId="318" formatCode="_(* #,##0_)\ ;_(* \(#,##0\)\ ;_(* &quot;-&quot;??_)\ \ ;_(@_)"/>
    <numFmt numFmtId="319" formatCode="#,##0&quot; Ton&quot;;[Red]\-#,##0&quot; Ton&quot;"/>
    <numFmt numFmtId="320" formatCode="#,##0.0,"/>
    <numFmt numFmtId="321" formatCode="#,##0.00\ &quot;F&quot;;\-#,##0.00\ &quot;F&quot;"/>
    <numFmt numFmtId="322" formatCode="#,##0&quot; พันบาท&quot;"/>
    <numFmt numFmtId="323" formatCode="&quot;(&quot;\ #,##0&quot; ล้านบาท )&quot;"/>
    <numFmt numFmtId="324" formatCode="&quot;฿&quot;#,##0.00;[Red]\-&quot;฿&quot;#,##0.00"/>
    <numFmt numFmtId="325" formatCode="\$#,##0.00;\(\$#,##0.00\)"/>
    <numFmt numFmtId="326" formatCode="d\ \ด\ด\ด\ด\ \b\b\b\b"/>
    <numFmt numFmtId="327" formatCode="\t#\ ??/??"/>
    <numFmt numFmtId="328" formatCode="\$#,##0;\(\$#,##0\)"/>
    <numFmt numFmtId="329" formatCode="\ช\:\น\น"/>
    <numFmt numFmtId="330" formatCode="#,##0\ &quot;kr&quot;;\-#,##0\ &quot;kr&quot;"/>
    <numFmt numFmtId="331" formatCode="0_)%;\(0\)%"/>
    <numFmt numFmtId="332" formatCode="#,##0.000_ ;[Red]\-#,##0.000\ "/>
    <numFmt numFmtId="333" formatCode="d\ \ด\ด\ด\ด\ &quot;พ.ศ.&quot;\ \b\b\b\b"/>
    <numFmt numFmtId="334" formatCode="#,##0&quot; Ton&quot;;[Red]\-#,##0\ &quot;Ton&quot;"/>
    <numFmt numFmtId="335" formatCode="_(&quot; &quot;* #,##0.00_);_(&quot; &quot;* \(#,##0.00\);_(&quot; &quot;* &quot;-&quot;??_);_(@_)"/>
    <numFmt numFmtId="336" formatCode="_-[$€]* #,##0.00_-;\-[$€]* #,##0.00_-;_-[$€]* &quot;-&quot;&quot;?&quot;&quot;?&quot;_-;_-@_-"/>
    <numFmt numFmtId="337" formatCode="_(&quot;$&quot;\ * #,##0.00_);_(&quot;$&quot;\ * \(#,##0.00\);_(&quot;$&quot;\ * &quot;-&quot;??_);_(@_)"/>
    <numFmt numFmtId="338" formatCode="_(&quot;฿&quot;\ * #,##0.00_);_(&quot;฿&quot;\ * \(#,##0.00\);_(&quot;฿&quot;\ * &quot;-&quot;??_);_(@_)"/>
    <numFmt numFmtId="339" formatCode="&quot;$&quot;\ #,##0.00_);[Red]\(&quot;$&quot;\ #,##0.00\)"/>
    <numFmt numFmtId="340" formatCode="&quot;฿&quot;\ #,##0.00_);[Red]\(&quot;฿&quot;\ #,##0.00\)"/>
    <numFmt numFmtId="341" formatCode="&quot;฿ &quot;#,##0.00_);[Red]&quot;(฿ &quot;#,##0.00\)"/>
    <numFmt numFmtId="342" formatCode="&quot;$ &quot;#,##0.00_);[Red]&quot;($ &quot;#,##0.00\)"/>
    <numFmt numFmtId="343" formatCode="#,##0.0000000"/>
    <numFmt numFmtId="344" formatCode="_(&quot;฿ &quot;* #,##0.00_);_(&quot;฿ &quot;* \(#,##0.00\);_(&quot;฿ &quot;* \-??_);_(@_)"/>
    <numFmt numFmtId="345" formatCode="_(&quot;$ &quot;* #,##0.00_);_(&quot;$ &quot;* \(#,##0.00\);_(&quot;$ &quot;* \-??_);_(@_)"/>
    <numFmt numFmtId="346" formatCode="#,##0.00&quot;£&quot;_);[Red]\(#,##0.00&quot;£&quot;\)"/>
  </numFmts>
  <fonts count="42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8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i/>
      <sz val="16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sz val="10"/>
      <name val="Arial"/>
      <family val="2"/>
    </font>
    <font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4"/>
      <name val="Cordia New"/>
      <family val="2"/>
    </font>
    <font>
      <sz val="11"/>
      <name val="Angsana New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sz val="14"/>
      <name val="AngsanaUPC"/>
      <family val="1"/>
    </font>
    <font>
      <sz val="10"/>
      <name val="Times New Roman"/>
      <family val="1"/>
    </font>
    <font>
      <sz val="12"/>
      <name val="Courier"/>
      <family val="3"/>
    </font>
    <font>
      <sz val="10"/>
      <name val="Courier"/>
      <family val="3"/>
    </font>
    <font>
      <sz val="12"/>
      <name val="????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sz val="14"/>
      <name val="?? ??"/>
      <family val="2"/>
    </font>
    <font>
      <sz val="10"/>
      <color indexed="8"/>
      <name val="Arial"/>
      <family val="2"/>
    </font>
    <font>
      <sz val="10"/>
      <name val="Geneva"/>
      <family val="2"/>
    </font>
    <font>
      <sz val="10"/>
      <name val="Helv"/>
      <family val="2"/>
    </font>
    <font>
      <sz val="12"/>
      <name val="Helv"/>
    </font>
    <font>
      <sz val="10"/>
      <name val="Helv"/>
      <charset val="204"/>
    </font>
    <font>
      <sz val="11"/>
      <name val="?l?r ?o?S?V?b?N"/>
      <family val="1"/>
    </font>
    <font>
      <sz val="10"/>
      <name val="Moderne"/>
    </font>
    <font>
      <sz val="11"/>
      <color indexed="8"/>
      <name val="Calibri"/>
      <family val="2"/>
    </font>
    <font>
      <sz val="11"/>
      <color indexed="8"/>
      <name val="ＭＳ Ｐゴシック"/>
      <family val="3"/>
      <charset val="128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ＭＳ Ｐゴシック"/>
      <family val="3"/>
      <charset val="128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1"/>
      <color indexed="20"/>
      <name val="Calibri"/>
      <family val="2"/>
    </font>
    <font>
      <b/>
      <i/>
      <sz val="10"/>
      <color indexed="9"/>
      <name val="Arial"/>
      <family val="2"/>
    </font>
    <font>
      <b/>
      <i/>
      <sz val="12"/>
      <color indexed="9"/>
      <name val="Arial"/>
      <family val="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b/>
      <sz val="11"/>
      <color indexed="52"/>
      <name val="Calibri"/>
      <family val="2"/>
    </font>
    <font>
      <b/>
      <sz val="10"/>
      <name val="Helv"/>
      <family val="2"/>
    </font>
    <font>
      <sz val="14"/>
      <name val="FreesiaUPC"/>
      <family val="2"/>
    </font>
    <font>
      <b/>
      <sz val="11"/>
      <color indexed="9"/>
      <name val="Calibri"/>
      <family val="2"/>
    </font>
    <font>
      <sz val="10"/>
      <color indexed="8"/>
      <name val="Impact"/>
      <family val="2"/>
    </font>
    <font>
      <sz val="12"/>
      <name val="SWISS-1"/>
    </font>
    <font>
      <sz val="11"/>
      <name val="DUTCH-1"/>
      <charset val="222"/>
    </font>
    <font>
      <sz val="9"/>
      <name val="Arial"/>
      <family val="2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color indexed="9"/>
      <name val="Tms Rmn"/>
    </font>
    <font>
      <b/>
      <sz val="12"/>
      <name val="Helv"/>
      <family val="2"/>
    </font>
    <font>
      <b/>
      <sz val="12"/>
      <name val="Arial"/>
      <family val="2"/>
      <charset val="222"/>
    </font>
    <font>
      <b/>
      <sz val="12"/>
      <name val="Tahom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8"/>
      <name val="MS Sans Serif"/>
      <family val="2"/>
      <charset val="222"/>
    </font>
    <font>
      <u/>
      <sz val="14"/>
      <color indexed="12"/>
      <name val="Cordia New"/>
      <family val="2"/>
      <charset val="22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新細明體"/>
      <family val="1"/>
      <charset val="136"/>
    </font>
    <font>
      <sz val="11"/>
      <color indexed="52"/>
      <name val="Calibri"/>
      <family val="2"/>
    </font>
    <font>
      <sz val="14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b/>
      <sz val="11"/>
      <name val="Helv"/>
      <family val="2"/>
    </font>
    <font>
      <sz val="12"/>
      <name val="CordiaUPC"/>
      <family val="2"/>
      <charset val="22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  <family val="2"/>
    </font>
    <font>
      <sz val="12"/>
      <name val="Arial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Wingdings"/>
      <charset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0"/>
      <name val="Univers"/>
      <family val="2"/>
    </font>
    <font>
      <b/>
      <sz val="10"/>
      <color indexed="10"/>
      <name val="Arial"/>
      <family val="2"/>
    </font>
    <font>
      <b/>
      <sz val="18"/>
      <color indexed="56"/>
      <name val="Cambria"/>
      <family val="2"/>
    </font>
    <font>
      <u/>
      <sz val="10"/>
      <name val="Arial Condensed Bold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0"/>
      <color indexed="8"/>
      <name val="MS Sans Serif"/>
      <family val="2"/>
      <charset val="222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2"/>
      <name val="바탕체"/>
      <family val="3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바탕체"/>
      <family val="1"/>
      <charset val="129"/>
    </font>
    <font>
      <sz val="11"/>
      <color indexed="20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1"/>
      <name val="ＭＳ 明朝"/>
      <family val="1"/>
      <charset val="128"/>
    </font>
    <font>
      <sz val="11"/>
      <color indexed="17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4"/>
      <name val="Cordia New"/>
      <family val="2"/>
      <charset val="222"/>
    </font>
    <font>
      <sz val="12"/>
      <name val="ＭＳ 明朝"/>
      <family val="1"/>
      <charset val="128"/>
    </font>
    <font>
      <sz val="10"/>
      <color indexed="9"/>
      <name val="Arial"/>
      <family val="2"/>
    </font>
    <font>
      <b/>
      <sz val="10"/>
      <color indexed="9"/>
      <name val="Arial"/>
      <family val="2"/>
    </font>
    <font>
      <sz val="11"/>
      <name val="Arial"/>
      <family val="2"/>
    </font>
    <font>
      <u/>
      <sz val="12"/>
      <color indexed="36"/>
      <name val="宋体"/>
      <charset val="134"/>
    </font>
    <font>
      <u/>
      <sz val="12"/>
      <color indexed="12"/>
      <name val="宋体"/>
      <charset val="134"/>
    </font>
    <font>
      <sz val="16"/>
      <name val="AngsanaUPC"/>
      <family val="1"/>
    </font>
    <font>
      <b/>
      <sz val="8"/>
      <name val="Arial"/>
      <family val="2"/>
    </font>
    <font>
      <b/>
      <sz val="10"/>
      <name val="Helv"/>
    </font>
    <font>
      <b/>
      <i/>
      <sz val="11"/>
      <name val="Helv"/>
    </font>
    <font>
      <u/>
      <sz val="9"/>
      <name val="Helv"/>
    </font>
    <font>
      <sz val="11"/>
      <name val="Terminal"/>
      <family val="3"/>
      <charset val="255"/>
    </font>
    <font>
      <sz val="11"/>
      <name val="ตธฟ๒"/>
      <family val="3"/>
      <charset val="129"/>
    </font>
    <font>
      <sz val="10"/>
      <name val="Geneva"/>
      <family val="3"/>
      <charset val="128"/>
    </font>
    <font>
      <b/>
      <sz val="11"/>
      <name val="Arial"/>
      <family val="2"/>
    </font>
    <font>
      <b/>
      <sz val="9"/>
      <name val="Arial"/>
      <family val="2"/>
    </font>
    <font>
      <b/>
      <i/>
      <sz val="8"/>
      <name val="Arial"/>
      <family val="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10.5"/>
      <color indexed="12"/>
      <name val="Cordia New"/>
      <family val="2"/>
    </font>
    <font>
      <sz val="1"/>
      <color indexed="16"/>
      <name val="Courier"/>
      <family val="3"/>
    </font>
    <font>
      <b/>
      <sz val="10"/>
      <name val="MS Sans Serif"/>
      <family val="2"/>
    </font>
    <font>
      <sz val="9"/>
      <name val="Times New Roman"/>
      <family val="1"/>
    </font>
    <font>
      <sz val="12"/>
      <name val="Helv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"/>
      <color indexed="18"/>
      <name val="Courier"/>
      <family val="3"/>
    </font>
    <font>
      <u/>
      <sz val="1"/>
      <color indexed="16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6"/>
      <name val="Palatino"/>
      <family val="1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b/>
      <sz val="8"/>
      <name val="MS Sans Serif"/>
      <family val="2"/>
    </font>
    <font>
      <sz val="8"/>
      <color indexed="12"/>
      <name val="Helv"/>
    </font>
    <font>
      <b/>
      <sz val="12"/>
      <name val="Book Antiqua"/>
      <family val="1"/>
    </font>
    <font>
      <b/>
      <i/>
      <sz val="16"/>
      <name val="Helv"/>
    </font>
    <font>
      <b/>
      <sz val="22"/>
      <color indexed="8"/>
      <name val="Times New Roman"/>
      <family val="1"/>
    </font>
    <font>
      <sz val="12"/>
      <name val="Helvetica-Black"/>
    </font>
    <font>
      <sz val="8"/>
      <name val="Helv"/>
    </font>
    <font>
      <b/>
      <u/>
      <sz val="10"/>
      <name val="Helv"/>
    </font>
    <font>
      <b/>
      <sz val="16"/>
      <name val="Arial"/>
      <family val="2"/>
    </font>
    <font>
      <sz val="8"/>
      <name val="MS Sans Serif"/>
      <family val="2"/>
    </font>
    <font>
      <b/>
      <sz val="14"/>
      <name val="Cordia New"/>
      <family val="2"/>
      <charset val="22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宋体"/>
      <charset val="134"/>
    </font>
    <font>
      <sz val="10"/>
      <name val="lr oSVbN"/>
    </font>
    <font>
      <sz val="12"/>
      <name val="??????"/>
      <family val="1"/>
    </font>
    <font>
      <sz val="14"/>
      <name val="?? ??"/>
      <family val="1"/>
      <charset val="128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u val="singleAccounting"/>
      <vertAlign val="subscript"/>
      <sz val="10"/>
      <name val="Times New Roman"/>
      <family val="1"/>
    </font>
    <font>
      <i/>
      <sz val="9"/>
      <name val="Times New Roman"/>
      <family val="1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1"/>
      <name val="µ¸¿ò"/>
      <family val="3"/>
    </font>
    <font>
      <sz val="12"/>
      <name val="¹ÙÅÁÃ¼"/>
      <family val="1"/>
    </font>
    <font>
      <sz val="14"/>
      <name val="AngsanaUPC"/>
      <family val="2"/>
    </font>
    <font>
      <sz val="11"/>
      <name val="Century"/>
      <family val="1"/>
    </font>
    <font>
      <sz val="10"/>
      <name val="BERNHARD"/>
    </font>
    <font>
      <sz val="10"/>
      <name val="Helv"/>
    </font>
    <font>
      <sz val="10"/>
      <color indexed="0"/>
      <name val="MS Sans Serif"/>
      <family val="2"/>
      <charset val="222"/>
    </font>
    <font>
      <sz val="1"/>
      <color indexed="8"/>
      <name val="Courier"/>
      <family val="3"/>
    </font>
    <font>
      <b/>
      <sz val="11"/>
      <color indexed="8"/>
      <name val="Cordia New"/>
      <family val="2"/>
    </font>
    <font>
      <b/>
      <sz val="1"/>
      <color indexed="8"/>
      <name val="Courier"/>
      <family val="3"/>
    </font>
    <font>
      <sz val="10"/>
      <color indexed="8"/>
      <name val="MS Sans Serif"/>
      <family val="2"/>
    </font>
    <font>
      <sz val="10"/>
      <name val="Courier New"/>
      <family val="3"/>
      <charset val="222"/>
    </font>
    <font>
      <sz val="12"/>
      <color indexed="8"/>
      <name val="Times New Roman"/>
      <family val="1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b/>
      <sz val="18"/>
      <color indexed="62"/>
      <name val="Angsana New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9"/>
      <name val="Times New Roman"/>
      <family val="1"/>
    </font>
    <font>
      <sz val="9.5"/>
      <name val="TMS RMMN"/>
    </font>
    <font>
      <sz val="12"/>
      <name val="ｹﾙﾅﾁﾃｼ"/>
      <family val="1"/>
      <charset val="128"/>
    </font>
    <font>
      <b/>
      <sz val="20"/>
      <name val="ＭＳ ＰＲゴシック"/>
      <family val="3"/>
      <charset val="128"/>
    </font>
    <font>
      <sz val="14"/>
      <name val="明朝"/>
      <family val="1"/>
      <charset val="128"/>
    </font>
    <font>
      <sz val="11"/>
      <name val="ＭＳ ゴシック"/>
      <family val="3"/>
      <charset val="128"/>
    </font>
    <font>
      <sz val="11"/>
      <name val="System"/>
      <family val="2"/>
      <charset val="222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2"/>
      <name val="ＭＳ 明朝"/>
      <family val="3"/>
      <charset val="128"/>
    </font>
    <font>
      <sz val="10"/>
      <name val="宋体"/>
      <charset val="134"/>
    </font>
    <font>
      <sz val="14"/>
      <name val="ＭＳ ・団"/>
      <family val="1"/>
      <charset val="128"/>
    </font>
    <font>
      <b/>
      <sz val="14"/>
      <name val="ＭＳ Ｐゴシック"/>
      <family val="3"/>
      <charset val="128"/>
    </font>
    <font>
      <u/>
      <sz val="12"/>
      <color indexed="12"/>
      <name val="細明體"/>
      <family val="3"/>
      <charset val="136"/>
    </font>
    <font>
      <b/>
      <sz val="10"/>
      <color indexed="8"/>
      <name val="Times New Roman"/>
      <family val="1"/>
    </font>
    <font>
      <sz val="10"/>
      <name val="ApFont"/>
      <family val="2"/>
    </font>
    <font>
      <u/>
      <sz val="9"/>
      <color indexed="12"/>
      <name val="?? ?????"/>
      <family val="3"/>
      <charset val="128"/>
    </font>
    <font>
      <u/>
      <sz val="9"/>
      <color indexed="36"/>
      <name val="?? ?????"/>
      <family val="3"/>
      <charset val="128"/>
    </font>
    <font>
      <sz val="11"/>
      <name val="Helv"/>
      <charset val="222"/>
    </font>
    <font>
      <sz val="12"/>
      <name val="Osaka"/>
      <family val="3"/>
      <charset val="128"/>
    </font>
    <font>
      <sz val="11"/>
      <name val="Times New Roman"/>
      <family val="1"/>
      <charset val="222"/>
    </font>
    <font>
      <b/>
      <i/>
      <sz val="24"/>
      <color indexed="49"/>
      <name val="Arial Narrow"/>
      <family val="2"/>
    </font>
    <font>
      <sz val="10"/>
      <name val="Tms Rmn"/>
    </font>
    <font>
      <sz val="10"/>
      <name val="Lucida Bright"/>
      <family val="1"/>
    </font>
    <font>
      <sz val="28"/>
      <name val="Helvetica-Black"/>
      <charset val="222"/>
    </font>
    <font>
      <sz val="10"/>
      <name val="ＭＳ ゴシック"/>
      <family val="3"/>
      <charset val="128"/>
    </font>
    <font>
      <b/>
      <sz val="12"/>
      <color indexed="16"/>
      <name val="Times New Roman"/>
      <family val="1"/>
    </font>
    <font>
      <sz val="9"/>
      <name val="Futura Lt BT"/>
      <family val="2"/>
    </font>
    <font>
      <b/>
      <i/>
      <sz val="18"/>
      <color indexed="28"/>
      <name val="AngsanaUPC"/>
      <family val="1"/>
    </font>
    <font>
      <sz val="9"/>
      <name val="Tms Rmn"/>
    </font>
    <font>
      <sz val="22"/>
      <name val="AngsanaUPC"/>
      <family val="1"/>
    </font>
    <font>
      <sz val="11"/>
      <name val="Univers (WN)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2"/>
      <name val="Osaka"/>
      <family val="1"/>
      <charset val="128"/>
    </font>
    <font>
      <sz val="10"/>
      <name val="細明朝体"/>
      <family val="3"/>
      <charset val="128"/>
    </font>
    <font>
      <b/>
      <sz val="11"/>
      <color indexed="10"/>
      <name val="Tahoma"/>
      <family val="2"/>
    </font>
    <font>
      <b/>
      <sz val="11"/>
      <color indexed="62"/>
      <name val="Tahoma"/>
      <family val="2"/>
    </font>
    <font>
      <sz val="11"/>
      <color indexed="19"/>
      <name val="Tahoma"/>
      <family val="2"/>
    </font>
    <font>
      <b/>
      <sz val="18"/>
      <color indexed="62"/>
      <name val="Tahoma"/>
      <family val="2"/>
    </font>
    <font>
      <sz val="11"/>
      <color theme="1"/>
      <name val="Tahoma"/>
      <family val="2"/>
    </font>
    <font>
      <sz val="16"/>
      <name val="Cordia New"/>
      <family val="2"/>
    </font>
    <font>
      <b/>
      <sz val="14"/>
      <name val="AngsanaUPC"/>
      <family val="1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Calibri"/>
      <family val="2"/>
      <charset val="222"/>
    </font>
    <font>
      <sz val="14"/>
      <name val="BrowalliaUPC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6"/>
      <name val="Angsana New"/>
      <family val="1"/>
      <charset val="222"/>
    </font>
    <font>
      <sz val="14"/>
      <color indexed="8"/>
      <name val="DilleniaUPC"/>
      <family val="1"/>
      <charset val="222"/>
    </font>
    <font>
      <sz val="16"/>
      <color indexed="18"/>
      <name val="Angsana New"/>
      <family val="1"/>
      <charset val="222"/>
    </font>
    <font>
      <sz val="14"/>
      <name val="Browallia New"/>
      <family val="2"/>
    </font>
    <font>
      <sz val="10"/>
      <name val="Cordia New"/>
      <family val="2"/>
    </font>
    <font>
      <b/>
      <sz val="16"/>
      <name val="Times New Roman"/>
      <family val="1"/>
    </font>
    <font>
      <sz val="14"/>
      <name val="Angsana New"/>
      <family val="1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7"/>
      <color indexed="17"/>
      <name val="Helv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15"/>
      <name val="CordiaUPC"/>
      <family val="1"/>
    </font>
    <font>
      <sz val="16"/>
      <color indexed="8"/>
      <name val="Cordia New"/>
      <family val="2"/>
      <charset val="222"/>
    </font>
    <font>
      <sz val="10"/>
      <name val="Arial"/>
      <family val="2"/>
      <charset val="222"/>
    </font>
    <font>
      <b/>
      <sz val="11"/>
      <color indexed="63"/>
      <name val="Calibri"/>
      <family val="2"/>
      <charset val="222"/>
    </font>
    <font>
      <b/>
      <i/>
      <sz val="10"/>
      <color indexed="8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b/>
      <sz val="11"/>
      <color indexed="39"/>
      <name val="Arial"/>
      <family val="2"/>
    </font>
    <font>
      <b/>
      <sz val="10"/>
      <color indexed="39"/>
      <name val="Arial"/>
      <family val="2"/>
    </font>
    <font>
      <sz val="9"/>
      <color indexed="39"/>
      <name val="Arial"/>
      <family val="2"/>
    </font>
    <font>
      <sz val="9"/>
      <color indexed="10"/>
      <name val="Arial"/>
      <family val="2"/>
    </font>
    <font>
      <b/>
      <sz val="10"/>
      <color indexed="33"/>
      <name val="Arial"/>
      <family val="2"/>
    </font>
    <font>
      <sz val="9"/>
      <color indexed="33"/>
      <name val="Arial"/>
      <family val="2"/>
    </font>
    <font>
      <b/>
      <sz val="11"/>
      <color indexed="8"/>
      <name val="Calibri"/>
      <family val="2"/>
      <charset val="222"/>
    </font>
    <font>
      <sz val="14"/>
      <name val="Times New Roman"/>
      <family val="1"/>
    </font>
    <font>
      <sz val="11"/>
      <color indexed="10"/>
      <name val="Calibri"/>
      <family val="2"/>
      <charset val="222"/>
    </font>
    <font>
      <sz val="12"/>
      <name val="宋体"/>
    </font>
    <font>
      <u/>
      <sz val="10"/>
      <color indexed="12"/>
      <name val="MS Sans Serif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0"/>
      <color indexed="14"/>
      <name val="MS Sans Serif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6"/>
      <name val="BrowalliaUPC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color theme="1"/>
      <name val="Calibri"/>
      <family val="2"/>
      <scheme val="minor"/>
    </font>
    <font>
      <sz val="14"/>
      <name val="BrowalliaUPC"/>
      <family val="2"/>
    </font>
    <font>
      <sz val="10"/>
      <color theme="1"/>
      <name val="Calibri"/>
      <family val="2"/>
    </font>
    <font>
      <sz val="11"/>
      <color indexed="62"/>
      <name val="Calibri"/>
      <family val="2"/>
      <charset val="222"/>
    </font>
    <font>
      <sz val="8"/>
      <name val="Century Gothic"/>
      <family val="2"/>
    </font>
    <font>
      <b/>
      <sz val="18"/>
      <color indexed="56"/>
      <name val="Cambria"/>
      <family val="2"/>
      <charset val="222"/>
    </font>
    <font>
      <sz val="11"/>
      <name val="?? ?????"/>
      <family val="3"/>
      <charset val="128"/>
    </font>
    <font>
      <sz val="10"/>
      <name val="Courier New"/>
      <family val="3"/>
    </font>
    <font>
      <sz val="14"/>
      <name val="Cordia New"/>
      <family val="3"/>
      <charset val="128"/>
    </font>
    <font>
      <sz val="8"/>
      <name val="Arial"/>
      <family val="2"/>
      <charset val="222"/>
    </font>
    <font>
      <u/>
      <sz val="11"/>
      <color indexed="12"/>
      <name val="ＭＳ Ｐゴシック"/>
      <family val="3"/>
      <charset val="128"/>
    </font>
    <font>
      <u/>
      <sz val="11"/>
      <color indexed="12"/>
      <name val="?? ?????"/>
      <family val="3"/>
      <charset val="128"/>
    </font>
    <font>
      <sz val="12"/>
      <name val="Helv"/>
      <family val="2"/>
    </font>
    <font>
      <sz val="11"/>
      <name val="lr oSVbN"/>
      <family val="2"/>
    </font>
    <font>
      <sz val="11"/>
      <name val="®l®r ®o™S™V™b™N"/>
      <family val="2"/>
    </font>
    <font>
      <sz val="11"/>
      <color theme="0"/>
      <name val="Tahoma"/>
      <family val="2"/>
    </font>
    <font>
      <sz val="11"/>
      <color rgb="FF9C0006"/>
      <name val="Tahoma"/>
      <family val="2"/>
    </font>
    <font>
      <b/>
      <sz val="11"/>
      <color rgb="FFFA7D00"/>
      <name val="Tahoma"/>
      <family val="2"/>
    </font>
    <font>
      <b/>
      <sz val="11"/>
      <color theme="0"/>
      <name val="Tahoma"/>
      <family val="2"/>
    </font>
    <font>
      <i/>
      <sz val="11"/>
      <color rgb="FF7F7F7F"/>
      <name val="Tahoma"/>
      <family val="2"/>
    </font>
    <font>
      <sz val="11"/>
      <color rgb="FF006100"/>
      <name val="Tahoma"/>
      <family val="2"/>
    </font>
    <font>
      <b/>
      <sz val="15"/>
      <color theme="3"/>
      <name val="Tahoma"/>
      <family val="2"/>
    </font>
    <font>
      <b/>
      <sz val="13"/>
      <color theme="3"/>
      <name val="Tahoma"/>
      <family val="2"/>
    </font>
    <font>
      <b/>
      <sz val="11"/>
      <color theme="3"/>
      <name val="Tahoma"/>
      <family val="2"/>
    </font>
    <font>
      <sz val="11"/>
      <color rgb="FF3F3F76"/>
      <name val="Tahoma"/>
      <family val="2"/>
    </font>
    <font>
      <sz val="11"/>
      <color rgb="FFFA7D00"/>
      <name val="Tahoma"/>
      <family val="2"/>
    </font>
    <font>
      <sz val="11"/>
      <color rgb="FF9C6500"/>
      <name val="Tahoma"/>
      <family val="2"/>
    </font>
    <font>
      <b/>
      <sz val="11"/>
      <color rgb="FF3F3F3F"/>
      <name val="Tahoma"/>
      <family val="2"/>
    </font>
    <font>
      <b/>
      <sz val="18"/>
      <color theme="3"/>
      <name val="Tahoma"/>
      <family val="2"/>
    </font>
    <font>
      <b/>
      <sz val="11"/>
      <color theme="1"/>
      <name val="Tahoma"/>
      <family val="2"/>
    </font>
    <font>
      <sz val="11"/>
      <color rgb="FFFF0000"/>
      <name val="Tahoma"/>
      <family val="2"/>
    </font>
    <font>
      <sz val="11"/>
      <color theme="1"/>
      <name val="Calibri"/>
      <family val="2"/>
    </font>
    <font>
      <sz val="10"/>
      <name val="Palatino"/>
    </font>
    <font>
      <sz val="11"/>
      <color rgb="FF9C650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theme="1"/>
      <name val="Calibri"/>
      <family val="2"/>
      <charset val="128"/>
      <scheme val="minor"/>
    </font>
    <font>
      <sz val="11"/>
      <color theme="1"/>
      <name val="Calibri"/>
      <family val="3"/>
      <charset val="128"/>
      <scheme val="minor"/>
    </font>
    <font>
      <sz val="11"/>
      <color rgb="FF000000"/>
      <name val="Calibri"/>
      <family val="2"/>
      <scheme val="minor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ＭＳ Ｐゴシック"/>
      <family val="2"/>
      <charset val="128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</font>
  </fonts>
  <fills count="10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8"/>
        <bgColor indexed="24"/>
      </patternFill>
    </fill>
    <fill>
      <patternFill patternType="solid">
        <fgColor indexed="8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6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9"/>
        <bgColor indexed="42"/>
      </patternFill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31"/>
        <bgColor indexed="23"/>
      </patternFill>
    </fill>
    <fill>
      <patternFill patternType="solid">
        <fgColor indexed="44"/>
        <bgColor indexed="31"/>
      </patternFill>
    </fill>
    <fill>
      <patternFill patternType="solid">
        <fgColor indexed="21"/>
        <bgColor indexed="64"/>
      </patternFill>
    </fill>
    <fill>
      <patternFill patternType="solid">
        <fgColor indexed="63"/>
        <bgColor indexed="64"/>
      </patternFill>
    </fill>
  </fills>
  <borders count="6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8"/>
      </left>
      <right/>
      <top/>
      <bottom/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</borders>
  <cellStyleXfs count="8998">
    <xf numFmtId="37" fontId="0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3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35" fillId="0" borderId="0"/>
    <xf numFmtId="0" fontId="35" fillId="0" borderId="0"/>
    <xf numFmtId="37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44" fontId="2" fillId="0" borderId="0" applyFont="0" applyFill="0" applyBorder="0" applyAlignment="0" applyProtection="0"/>
    <xf numFmtId="0" fontId="37" fillId="0" borderId="0"/>
    <xf numFmtId="170" fontId="2" fillId="0" borderId="0" applyFont="0" applyFill="0" applyBorder="0" applyAlignment="0" applyProtection="0"/>
    <xf numFmtId="171" fontId="38" fillId="0" borderId="0" applyFont="0" applyFill="0" applyBorder="0" applyAlignment="0" applyProtection="0"/>
    <xf numFmtId="0" fontId="39" fillId="0" borderId="0"/>
    <xf numFmtId="0" fontId="37" fillId="0" borderId="0"/>
    <xf numFmtId="172" fontId="2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173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175" fontId="34" fillId="0" borderId="0" applyFont="0" applyFill="0" applyBorder="0" applyAlignment="0" applyProtection="0"/>
    <xf numFmtId="0" fontId="42" fillId="0" borderId="0"/>
    <xf numFmtId="177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Font="0" applyFill="0" applyBorder="0" applyAlignment="0" applyProtection="0"/>
    <xf numFmtId="9" fontId="34" fillId="0" borderId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9" fontId="34" fillId="0" borderId="0"/>
    <xf numFmtId="9" fontId="34" fillId="0" borderId="0"/>
    <xf numFmtId="9" fontId="34" fillId="0" borderId="0"/>
    <xf numFmtId="9" fontId="34" fillId="0" borderId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43" fillId="0" borderId="0">
      <alignment vertical="top"/>
    </xf>
    <xf numFmtId="0" fontId="44" fillId="0" borderId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9" fontId="34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/>
    <xf numFmtId="9" fontId="34" fillId="0" borderId="0"/>
    <xf numFmtId="9" fontId="34" fillId="0" borderId="0"/>
    <xf numFmtId="0" fontId="13" fillId="0" borderId="0"/>
    <xf numFmtId="0" fontId="2" fillId="0" borderId="0" applyNumberFormat="0" applyFill="0" applyBorder="0" applyAlignment="0" applyProtection="0"/>
    <xf numFmtId="173" fontId="2" fillId="0" borderId="0" applyFont="0" applyFill="0" applyBorder="0" applyAlignment="0" applyProtection="0"/>
    <xf numFmtId="0" fontId="43" fillId="0" borderId="0">
      <alignment vertical="top"/>
    </xf>
    <xf numFmtId="173" fontId="2" fillId="0" borderId="0" applyFont="0" applyFill="0" applyBorder="0" applyAlignment="0" applyProtection="0"/>
    <xf numFmtId="0" fontId="43" fillId="0" borderId="0">
      <alignment vertical="top"/>
    </xf>
    <xf numFmtId="169" fontId="34" fillId="0" borderId="0" applyFont="0" applyFill="0" applyBorder="0" applyAlignment="0" applyProtection="0"/>
    <xf numFmtId="0" fontId="43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/>
    <xf numFmtId="173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45" fillId="0" borderId="0"/>
    <xf numFmtId="0" fontId="2" fillId="0" borderId="0"/>
    <xf numFmtId="9" fontId="34" fillId="0" borderId="0"/>
    <xf numFmtId="173" fontId="2" fillId="0" borderId="0" applyFont="0" applyFill="0" applyBorder="0" applyAlignment="0" applyProtection="0"/>
    <xf numFmtId="169" fontId="34" fillId="0" borderId="0" applyFont="0" applyFill="0" applyBorder="0" applyAlignment="0" applyProtection="0"/>
    <xf numFmtId="173" fontId="2" fillId="0" borderId="0" applyFont="0" applyFill="0" applyBorder="0" applyAlignment="0" applyProtection="0"/>
    <xf numFmtId="169" fontId="34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43" fillId="0" borderId="0">
      <alignment vertical="top"/>
    </xf>
    <xf numFmtId="173" fontId="2" fillId="0" borderId="0" applyFont="0" applyFill="0" applyBorder="0" applyAlignment="0" applyProtection="0"/>
    <xf numFmtId="0" fontId="43" fillId="0" borderId="0">
      <alignment vertical="top"/>
    </xf>
    <xf numFmtId="0" fontId="2" fillId="0" borderId="0"/>
    <xf numFmtId="173" fontId="2" fillId="0" borderId="0" applyFont="0" applyFill="0" applyBorder="0" applyAlignment="0" applyProtection="0"/>
    <xf numFmtId="0" fontId="43" fillId="0" borderId="0">
      <alignment vertical="top"/>
    </xf>
    <xf numFmtId="169" fontId="34" fillId="0" borderId="0" applyFont="0" applyFill="0" applyBorder="0" applyAlignment="0" applyProtection="0"/>
    <xf numFmtId="173" fontId="2" fillId="0" borderId="0" applyFont="0" applyFill="0" applyBorder="0" applyAlignment="0" applyProtection="0"/>
    <xf numFmtId="178" fontId="46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2" fillId="0" borderId="0"/>
    <xf numFmtId="0" fontId="3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9" fontId="34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43" fillId="0" borderId="0">
      <alignment vertical="top"/>
    </xf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44" fillId="0" borderId="0"/>
    <xf numFmtId="173" fontId="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43" fillId="0" borderId="0">
      <alignment vertical="top"/>
    </xf>
    <xf numFmtId="0" fontId="43" fillId="0" borderId="0">
      <alignment vertical="top"/>
    </xf>
    <xf numFmtId="173" fontId="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47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3" fillId="0" borderId="0">
      <alignment vertical="top"/>
    </xf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73" fontId="2" fillId="0" borderId="0" applyFont="0" applyFill="0" applyBorder="0" applyAlignment="0" applyProtection="0"/>
    <xf numFmtId="169" fontId="34" fillId="0" borderId="0" applyFont="0" applyFill="0" applyBorder="0" applyAlignment="0" applyProtection="0"/>
    <xf numFmtId="173" fontId="2" fillId="0" borderId="0" applyFont="0" applyFill="0" applyBorder="0" applyAlignment="0" applyProtection="0"/>
    <xf numFmtId="169" fontId="34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45" fillId="0" borderId="0"/>
    <xf numFmtId="0" fontId="2" fillId="0" borderId="0"/>
    <xf numFmtId="0" fontId="2" fillId="0" borderId="0"/>
    <xf numFmtId="0" fontId="43" fillId="0" borderId="0">
      <alignment vertical="top"/>
    </xf>
    <xf numFmtId="0" fontId="43" fillId="0" borderId="0">
      <alignment vertical="top"/>
    </xf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9" fontId="34" fillId="0" borderId="0" applyFont="0" applyFill="0" applyBorder="0" applyAlignment="0" applyProtection="0"/>
    <xf numFmtId="173" fontId="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73" fontId="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73" fontId="2" fillId="0" borderId="0" applyFont="0" applyFill="0" applyBorder="0" applyAlignment="0" applyProtection="0"/>
    <xf numFmtId="169" fontId="34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/>
    <xf numFmtId="169" fontId="34" fillId="0" borderId="0" applyFont="0" applyFill="0" applyBorder="0" applyAlignment="0" applyProtection="0"/>
    <xf numFmtId="173" fontId="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/>
    <xf numFmtId="173" fontId="2" fillId="0" borderId="0" applyFont="0" applyFill="0" applyBorder="0" applyAlignment="0" applyProtection="0"/>
    <xf numFmtId="0" fontId="45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173" fontId="2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43" fillId="0" borderId="0">
      <alignment vertical="top"/>
    </xf>
    <xf numFmtId="0" fontId="2" fillId="0" borderId="0"/>
    <xf numFmtId="0" fontId="43" fillId="0" borderId="0">
      <alignment vertical="top"/>
    </xf>
    <xf numFmtId="173" fontId="2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169" fontId="34" fillId="0" borderId="0" applyFont="0" applyFill="0" applyBorder="0" applyAlignment="0" applyProtection="0"/>
    <xf numFmtId="0" fontId="43" fillId="0" borderId="0">
      <alignment vertical="top"/>
    </xf>
    <xf numFmtId="0" fontId="43" fillId="0" borderId="0">
      <alignment vertical="top"/>
    </xf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33" fillId="0" borderId="0" applyNumberForma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13" fillId="0" borderId="0"/>
    <xf numFmtId="169" fontId="34" fillId="0" borderId="0" applyFont="0" applyFill="0" applyBorder="0" applyAlignment="0" applyProtection="0"/>
    <xf numFmtId="0" fontId="43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9" fontId="34" fillId="0" borderId="0" applyFont="0" applyFill="0" applyBorder="0" applyAlignment="0" applyProtection="0"/>
    <xf numFmtId="0" fontId="43" fillId="0" borderId="0">
      <alignment vertical="top"/>
    </xf>
    <xf numFmtId="169" fontId="34" fillId="0" borderId="0" applyFont="0" applyFill="0" applyBorder="0" applyAlignment="0" applyProtection="0"/>
    <xf numFmtId="173" fontId="2" fillId="0" borderId="0" applyFont="0" applyFill="0" applyBorder="0" applyAlignment="0" applyProtection="0"/>
    <xf numFmtId="169" fontId="34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9" fontId="34" fillId="0" borderId="0" applyFont="0" applyFill="0" applyBorder="0" applyAlignment="0" applyProtection="0"/>
    <xf numFmtId="173" fontId="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45" fillId="0" borderId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73" fontId="2" fillId="0" borderId="0" applyFont="0" applyFill="0" applyBorder="0" applyAlignment="0" applyProtection="0"/>
    <xf numFmtId="169" fontId="34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140" fillId="0" borderId="0" applyFont="0" applyFill="0" applyBorder="0" applyAlignment="0" applyProtection="0"/>
    <xf numFmtId="179" fontId="48" fillId="0" borderId="0" applyFont="0" applyFill="0" applyBorder="0" applyAlignment="0" applyProtection="0"/>
    <xf numFmtId="180" fontId="48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181" fontId="49" fillId="0" borderId="0" applyFont="0" applyFill="0" applyBorder="0" applyAlignment="0" applyProtection="0"/>
    <xf numFmtId="182" fontId="49" fillId="0" borderId="0" applyFont="0" applyFill="0" applyBorder="0" applyAlignment="0" applyProtection="0"/>
    <xf numFmtId="0" fontId="48" fillId="0" borderId="0"/>
    <xf numFmtId="0" fontId="48" fillId="0" borderId="0"/>
    <xf numFmtId="183" fontId="49" fillId="0" borderId="0" applyFont="0" applyFill="0" applyBorder="0" applyAlignment="0" applyProtection="0"/>
    <xf numFmtId="173" fontId="49" fillId="0" borderId="0" applyFont="0" applyFill="0" applyBorder="0" applyAlignment="0" applyProtection="0"/>
    <xf numFmtId="0" fontId="13" fillId="0" borderId="0"/>
    <xf numFmtId="0" fontId="34" fillId="0" borderId="0" applyFont="0" applyFill="0" applyBorder="0" applyAlignment="0" applyProtection="0"/>
    <xf numFmtId="0" fontId="50" fillId="33" borderId="0" applyNumberFormat="0" applyBorder="0" applyAlignment="0" applyProtection="0"/>
    <xf numFmtId="0" fontId="50" fillId="34" borderId="0" applyNumberFormat="0" applyBorder="0" applyAlignment="0" applyProtection="0"/>
    <xf numFmtId="0" fontId="50" fillId="35" borderId="0" applyNumberFormat="0" applyBorder="0" applyAlignment="0" applyProtection="0"/>
    <xf numFmtId="0" fontId="50" fillId="36" borderId="0" applyNumberFormat="0" applyBorder="0" applyAlignment="0" applyProtection="0"/>
    <xf numFmtId="0" fontId="50" fillId="37" borderId="0" applyNumberFormat="0" applyBorder="0" applyAlignment="0" applyProtection="0"/>
    <xf numFmtId="0" fontId="50" fillId="38" borderId="0" applyNumberFormat="0" applyBorder="0" applyAlignment="0" applyProtection="0"/>
    <xf numFmtId="0" fontId="51" fillId="33" borderId="0" applyNumberFormat="0" applyBorder="0" applyAlignment="0" applyProtection="0">
      <alignment vertical="center"/>
    </xf>
    <xf numFmtId="0" fontId="51" fillId="34" borderId="0" applyNumberFormat="0" applyBorder="0" applyAlignment="0" applyProtection="0">
      <alignment vertical="center"/>
    </xf>
    <xf numFmtId="0" fontId="51" fillId="35" borderId="0" applyNumberFormat="0" applyBorder="0" applyAlignment="0" applyProtection="0">
      <alignment vertical="center"/>
    </xf>
    <xf numFmtId="0" fontId="51" fillId="36" borderId="0" applyNumberFormat="0" applyBorder="0" applyAlignment="0" applyProtection="0">
      <alignment vertical="center"/>
    </xf>
    <xf numFmtId="0" fontId="51" fillId="37" borderId="0" applyNumberFormat="0" applyBorder="0" applyAlignment="0" applyProtection="0">
      <alignment vertical="center"/>
    </xf>
    <xf numFmtId="0" fontId="51" fillId="38" borderId="0" applyNumberFormat="0" applyBorder="0" applyAlignment="0" applyProtection="0">
      <alignment vertical="center"/>
    </xf>
    <xf numFmtId="184" fontId="2" fillId="0" borderId="0" applyProtection="0">
      <protection locked="0"/>
    </xf>
    <xf numFmtId="0" fontId="50" fillId="39" borderId="0" applyNumberFormat="0" applyBorder="0" applyAlignment="0" applyProtection="0"/>
    <xf numFmtId="0" fontId="50" fillId="40" borderId="0" applyNumberFormat="0" applyBorder="0" applyAlignment="0" applyProtection="0"/>
    <xf numFmtId="0" fontId="50" fillId="41" borderId="0" applyNumberFormat="0" applyBorder="0" applyAlignment="0" applyProtection="0"/>
    <xf numFmtId="0" fontId="50" fillId="36" borderId="0" applyNumberFormat="0" applyBorder="0" applyAlignment="0" applyProtection="0"/>
    <xf numFmtId="0" fontId="50" fillId="39" borderId="0" applyNumberFormat="0" applyBorder="0" applyAlignment="0" applyProtection="0"/>
    <xf numFmtId="0" fontId="50" fillId="42" borderId="0" applyNumberFormat="0" applyBorder="0" applyAlignment="0" applyProtection="0"/>
    <xf numFmtId="0" fontId="51" fillId="39" borderId="0" applyNumberFormat="0" applyBorder="0" applyAlignment="0" applyProtection="0">
      <alignment vertical="center"/>
    </xf>
    <xf numFmtId="0" fontId="51" fillId="40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51" fillId="36" borderId="0" applyNumberFormat="0" applyBorder="0" applyAlignment="0" applyProtection="0">
      <alignment vertical="center"/>
    </xf>
    <xf numFmtId="0" fontId="51" fillId="39" borderId="0" applyNumberFormat="0" applyBorder="0" applyAlignment="0" applyProtection="0">
      <alignment vertical="center"/>
    </xf>
    <xf numFmtId="0" fontId="51" fillId="42" borderId="0" applyNumberFormat="0" applyBorder="0" applyAlignment="0" applyProtection="0">
      <alignment vertical="center"/>
    </xf>
    <xf numFmtId="43" fontId="52" fillId="0" borderId="14">
      <alignment horizontal="right" vertical="center"/>
    </xf>
    <xf numFmtId="0" fontId="53" fillId="43" borderId="0" applyNumberFormat="0" applyBorder="0" applyAlignment="0" applyProtection="0"/>
    <xf numFmtId="0" fontId="53" fillId="40" borderId="0" applyNumberFormat="0" applyBorder="0" applyAlignment="0" applyProtection="0"/>
    <xf numFmtId="0" fontId="53" fillId="41" borderId="0" applyNumberFormat="0" applyBorder="0" applyAlignment="0" applyProtection="0"/>
    <xf numFmtId="0" fontId="53" fillId="44" borderId="0" applyNumberFormat="0" applyBorder="0" applyAlignment="0" applyProtection="0"/>
    <xf numFmtId="0" fontId="53" fillId="45" borderId="0" applyNumberFormat="0" applyBorder="0" applyAlignment="0" applyProtection="0"/>
    <xf numFmtId="0" fontId="53" fillId="46" borderId="0" applyNumberFormat="0" applyBorder="0" applyAlignment="0" applyProtection="0"/>
    <xf numFmtId="0" fontId="54" fillId="43" borderId="0" applyNumberFormat="0" applyBorder="0" applyAlignment="0" applyProtection="0">
      <alignment vertical="center"/>
    </xf>
    <xf numFmtId="0" fontId="54" fillId="40" borderId="0" applyNumberFormat="0" applyBorder="0" applyAlignment="0" applyProtection="0">
      <alignment vertical="center"/>
    </xf>
    <xf numFmtId="0" fontId="54" fillId="41" borderId="0" applyNumberFormat="0" applyBorder="0" applyAlignment="0" applyProtection="0">
      <alignment vertical="center"/>
    </xf>
    <xf numFmtId="0" fontId="54" fillId="44" borderId="0" applyNumberFormat="0" applyBorder="0" applyAlignment="0" applyProtection="0">
      <alignment vertical="center"/>
    </xf>
    <xf numFmtId="0" fontId="54" fillId="45" borderId="0" applyNumberFormat="0" applyBorder="0" applyAlignment="0" applyProtection="0">
      <alignment vertical="center"/>
    </xf>
    <xf numFmtId="0" fontId="54" fillId="46" borderId="0" applyNumberFormat="0" applyBorder="0" applyAlignment="0" applyProtection="0">
      <alignment vertical="center"/>
    </xf>
    <xf numFmtId="9" fontId="34" fillId="0" borderId="0"/>
    <xf numFmtId="0" fontId="37" fillId="0" borderId="0"/>
    <xf numFmtId="0" fontId="37" fillId="0" borderId="0"/>
    <xf numFmtId="0" fontId="37" fillId="0" borderId="0"/>
    <xf numFmtId="9" fontId="34" fillId="0" borderId="0"/>
    <xf numFmtId="0" fontId="55" fillId="0" borderId="0" applyFont="0" applyFill="0" applyBorder="0" applyAlignment="0" applyProtection="0"/>
    <xf numFmtId="0" fontId="56" fillId="0" borderId="15">
      <alignment horizontal="center"/>
    </xf>
    <xf numFmtId="0" fontId="57" fillId="0" borderId="0"/>
    <xf numFmtId="0" fontId="57" fillId="0" borderId="16" applyFill="0">
      <alignment horizontal="center"/>
      <protection locked="0"/>
    </xf>
    <xf numFmtId="0" fontId="56" fillId="0" borderId="0" applyFill="0">
      <alignment horizontal="center"/>
      <protection locked="0"/>
    </xf>
    <xf numFmtId="0" fontId="56" fillId="47" borderId="0"/>
    <xf numFmtId="0" fontId="56" fillId="0" borderId="0">
      <protection locked="0"/>
    </xf>
    <xf numFmtId="0" fontId="56" fillId="0" borderId="0"/>
    <xf numFmtId="185" fontId="56" fillId="0" borderId="0"/>
    <xf numFmtId="186" fontId="56" fillId="0" borderId="0"/>
    <xf numFmtId="0" fontId="57" fillId="48" borderId="0">
      <alignment horizontal="right"/>
    </xf>
    <xf numFmtId="0" fontId="56" fillId="0" borderId="0"/>
    <xf numFmtId="0" fontId="53" fillId="49" borderId="0" applyNumberFormat="0" applyBorder="0" applyAlignment="0" applyProtection="0"/>
    <xf numFmtId="0" fontId="53" fillId="50" borderId="0" applyNumberFormat="0" applyBorder="0" applyAlignment="0" applyProtection="0"/>
    <xf numFmtId="0" fontId="53" fillId="51" borderId="0" applyNumberFormat="0" applyBorder="0" applyAlignment="0" applyProtection="0"/>
    <xf numFmtId="0" fontId="53" fillId="44" borderId="0" applyNumberFormat="0" applyBorder="0" applyAlignment="0" applyProtection="0"/>
    <xf numFmtId="0" fontId="53" fillId="45" borderId="0" applyNumberFormat="0" applyBorder="0" applyAlignment="0" applyProtection="0"/>
    <xf numFmtId="0" fontId="53" fillId="52" borderId="0" applyNumberFormat="0" applyBorder="0" applyAlignment="0" applyProtection="0"/>
    <xf numFmtId="0" fontId="13" fillId="0" borderId="0">
      <alignment horizontal="justify" vertical="top" wrapText="1"/>
      <protection locked="0"/>
    </xf>
    <xf numFmtId="178" fontId="46" fillId="0" borderId="0"/>
    <xf numFmtId="0" fontId="58" fillId="0" borderId="0">
      <alignment horizontal="center" wrapText="1"/>
      <protection locked="0"/>
    </xf>
    <xf numFmtId="0" fontId="59" fillId="34" borderId="0" applyNumberFormat="0" applyBorder="0" applyAlignment="0" applyProtection="0"/>
    <xf numFmtId="0" fontId="60" fillId="53" borderId="0">
      <alignment horizontal="center"/>
    </xf>
    <xf numFmtId="0" fontId="61" fillId="54" borderId="15">
      <alignment horizontal="center" vertical="center"/>
    </xf>
    <xf numFmtId="37" fontId="62" fillId="0" borderId="0"/>
    <xf numFmtId="0" fontId="63" fillId="0" borderId="0" applyNumberFormat="0" applyFill="0" applyBorder="0" applyAlignment="0" applyProtection="0"/>
    <xf numFmtId="37" fontId="64" fillId="0" borderId="0"/>
    <xf numFmtId="37" fontId="64" fillId="0" borderId="0"/>
    <xf numFmtId="5" fontId="65" fillId="0" borderId="17" applyAlignment="0" applyProtection="0"/>
    <xf numFmtId="187" fontId="2" fillId="0" borderId="0" applyFill="0" applyBorder="0" applyAlignment="0"/>
    <xf numFmtId="188" fontId="45" fillId="0" borderId="0" applyFill="0" applyBorder="0" applyAlignment="0"/>
    <xf numFmtId="189" fontId="45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90" fontId="45" fillId="0" borderId="0" applyFill="0" applyBorder="0" applyAlignment="0"/>
    <xf numFmtId="191" fontId="45" fillId="0" borderId="0" applyFill="0" applyBorder="0" applyAlignment="0"/>
    <xf numFmtId="188" fontId="45" fillId="0" borderId="0" applyFill="0" applyBorder="0" applyAlignment="0"/>
    <xf numFmtId="0" fontId="66" fillId="55" borderId="18" applyNumberFormat="0" applyAlignment="0" applyProtection="0"/>
    <xf numFmtId="0" fontId="67" fillId="0" borderId="0"/>
    <xf numFmtId="37" fontId="68" fillId="0" borderId="0"/>
    <xf numFmtId="0" fontId="69" fillId="56" borderId="19" applyNumberFormat="0" applyAlignment="0" applyProtection="0"/>
    <xf numFmtId="192" fontId="34" fillId="0" borderId="0" applyFont="0" applyFill="0" applyBorder="0" applyAlignment="0" applyProtection="0"/>
    <xf numFmtId="0" fontId="70" fillId="57" borderId="20">
      <alignment horizontal="center" wrapText="1"/>
    </xf>
    <xf numFmtId="0" fontId="176" fillId="0" borderId="21">
      <alignment horizontal="center"/>
    </xf>
    <xf numFmtId="0" fontId="2" fillId="0" borderId="0"/>
    <xf numFmtId="178" fontId="71" fillId="0" borderId="0"/>
    <xf numFmtId="178" fontId="71" fillId="0" borderId="0"/>
    <xf numFmtId="178" fontId="71" fillId="0" borderId="0"/>
    <xf numFmtId="178" fontId="71" fillId="0" borderId="0"/>
    <xf numFmtId="178" fontId="71" fillId="0" borderId="0"/>
    <xf numFmtId="178" fontId="71" fillId="0" borderId="0"/>
    <xf numFmtId="178" fontId="71" fillId="0" borderId="0"/>
    <xf numFmtId="178" fontId="71" fillId="0" borderId="0"/>
    <xf numFmtId="39" fontId="72" fillId="0" borderId="0"/>
    <xf numFmtId="39" fontId="72" fillId="0" borderId="0"/>
    <xf numFmtId="39" fontId="72" fillId="0" borderId="0"/>
    <xf numFmtId="39" fontId="72" fillId="0" borderId="0"/>
    <xf numFmtId="39" fontId="72" fillId="0" borderId="0"/>
    <xf numFmtId="39" fontId="72" fillId="0" borderId="0"/>
    <xf numFmtId="39" fontId="72" fillId="0" borderId="0"/>
    <xf numFmtId="39" fontId="72" fillId="0" borderId="0"/>
    <xf numFmtId="190" fontId="4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183" fontId="168" fillId="0" borderId="0" applyFont="0" applyFill="0" applyBorder="0" applyAlignment="0" applyProtection="0"/>
    <xf numFmtId="18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34" fillId="0" borderId="0"/>
    <xf numFmtId="3" fontId="2" fillId="0" borderId="0" applyFont="0" applyFill="0" applyBorder="0" applyAlignment="0" applyProtection="0"/>
    <xf numFmtId="0" fontId="74" fillId="0" borderId="0" applyNumberFormat="0" applyAlignment="0">
      <alignment horizontal="left"/>
    </xf>
    <xf numFmtId="194" fontId="35" fillId="0" borderId="0" applyFill="0" applyBorder="0" applyProtection="0"/>
    <xf numFmtId="0" fontId="75" fillId="0" borderId="0"/>
    <xf numFmtId="0" fontId="75" fillId="0" borderId="0"/>
    <xf numFmtId="171" fontId="76" fillId="0" borderId="22" applyBorder="0"/>
    <xf numFmtId="188" fontId="45" fillId="0" borderId="0" applyFont="0" applyFill="0" applyBorder="0" applyAlignment="0" applyProtection="0"/>
    <xf numFmtId="42" fontId="2" fillId="0" borderId="0" applyFont="0" applyFill="0" applyBorder="0" applyAlignment="0" applyProtection="0"/>
    <xf numFmtId="195" fontId="2" fillId="0" borderId="0">
      <protection locked="0"/>
    </xf>
    <xf numFmtId="196" fontId="2" fillId="0" borderId="0" applyFont="0" applyFill="0" applyBorder="0" applyAlignment="0" applyProtection="0"/>
    <xf numFmtId="197" fontId="34" fillId="0" borderId="0"/>
    <xf numFmtId="198" fontId="2" fillId="0" borderId="0"/>
    <xf numFmtId="0" fontId="2" fillId="58" borderId="0" applyFont="0" applyBorder="0"/>
    <xf numFmtId="44" fontId="2" fillId="0" borderId="0" applyFont="0" applyFill="0" applyBorder="0" applyAlignment="0" applyProtection="0"/>
    <xf numFmtId="0" fontId="33" fillId="58" borderId="0" applyNumberFormat="0" applyFont="0" applyFill="0" applyBorder="0" applyProtection="0">
      <alignment horizontal="left"/>
    </xf>
    <xf numFmtId="0" fontId="2" fillId="0" borderId="0" applyFont="0" applyFill="0" applyBorder="0" applyAlignment="0" applyProtection="0"/>
    <xf numFmtId="14" fontId="43" fillId="0" borderId="0" applyFill="0" applyBorder="0" applyAlignment="0"/>
    <xf numFmtId="0" fontId="111" fillId="0" borderId="0" applyProtection="0"/>
    <xf numFmtId="199" fontId="35" fillId="0" borderId="0" applyFill="0" applyBorder="0" applyProtection="0"/>
    <xf numFmtId="38" fontId="77" fillId="0" borderId="23">
      <alignment vertical="center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0" fontId="34" fillId="0" borderId="0"/>
    <xf numFmtId="0" fontId="63" fillId="0" borderId="0" applyNumberFormat="0" applyFill="0" applyBorder="0" applyAlignment="0" applyProtection="0"/>
    <xf numFmtId="190" fontId="45" fillId="0" borderId="0" applyFill="0" applyBorder="0" applyAlignment="0"/>
    <xf numFmtId="188" fontId="45" fillId="0" borderId="0" applyFill="0" applyBorder="0" applyAlignment="0"/>
    <xf numFmtId="190" fontId="45" fillId="0" borderId="0" applyFill="0" applyBorder="0" applyAlignment="0"/>
    <xf numFmtId="191" fontId="45" fillId="0" borderId="0" applyFill="0" applyBorder="0" applyAlignment="0"/>
    <xf numFmtId="188" fontId="45" fillId="0" borderId="0" applyFill="0" applyBorder="0" applyAlignment="0"/>
    <xf numFmtId="0" fontId="78" fillId="0" borderId="0" applyNumberFormat="0" applyAlignment="0">
      <alignment horizontal="left"/>
    </xf>
    <xf numFmtId="201" fontId="15" fillId="0" borderId="0" applyFont="0" applyFill="0" applyBorder="0" applyAlignment="0" applyProtection="0"/>
    <xf numFmtId="43" fontId="175" fillId="0" borderId="0" applyFont="0" applyFill="0" applyBorder="0" applyAlignment="0" applyProtection="0"/>
    <xf numFmtId="0" fontId="79" fillId="0" borderId="0" applyNumberFormat="0" applyFill="0" applyBorder="0" applyAlignment="0" applyProtection="0"/>
    <xf numFmtId="2" fontId="2" fillId="0" borderId="0" applyFont="0" applyFill="0" applyBorder="0" applyAlignment="0" applyProtection="0"/>
    <xf numFmtId="202" fontId="15" fillId="0" borderId="0">
      <alignment horizontal="right"/>
    </xf>
    <xf numFmtId="0" fontId="80" fillId="35" borderId="0" applyNumberFormat="0" applyBorder="0" applyAlignment="0" applyProtection="0"/>
    <xf numFmtId="38" fontId="81" fillId="58" borderId="0" applyNumberFormat="0" applyBorder="0" applyAlignment="0" applyProtection="0"/>
    <xf numFmtId="0" fontId="2" fillId="0" borderId="0"/>
    <xf numFmtId="0" fontId="82" fillId="47" borderId="0"/>
    <xf numFmtId="0" fontId="83" fillId="0" borderId="0">
      <alignment horizontal="left"/>
    </xf>
    <xf numFmtId="0" fontId="84" fillId="0" borderId="24" applyNumberFormat="0" applyAlignment="0" applyProtection="0">
      <alignment horizontal="left" vertical="center"/>
    </xf>
    <xf numFmtId="0" fontId="84" fillId="0" borderId="2">
      <alignment horizontal="left" vertical="center"/>
    </xf>
    <xf numFmtId="203" fontId="85" fillId="57" borderId="0">
      <alignment horizontal="left" vertical="top"/>
    </xf>
    <xf numFmtId="0" fontId="86" fillId="0" borderId="25" applyNumberFormat="0" applyFill="0" applyAlignment="0" applyProtection="0"/>
    <xf numFmtId="0" fontId="87" fillId="0" borderId="26" applyNumberFormat="0" applyFill="0" applyAlignment="0" applyProtection="0"/>
    <xf numFmtId="0" fontId="88" fillId="0" borderId="27" applyNumberFormat="0" applyFill="0" applyAlignment="0" applyProtection="0"/>
    <xf numFmtId="0" fontId="88" fillId="0" borderId="0" applyNumberFormat="0" applyFill="0" applyBorder="0" applyAlignment="0" applyProtection="0"/>
    <xf numFmtId="228" fontId="64" fillId="0" borderId="28">
      <alignment horizontal="left"/>
    </xf>
    <xf numFmtId="229" fontId="177" fillId="0" borderId="29">
      <alignment horizontal="left"/>
    </xf>
    <xf numFmtId="0" fontId="178" fillId="0" borderId="30">
      <alignment horizontal="right"/>
    </xf>
    <xf numFmtId="0" fontId="64" fillId="1" borderId="29">
      <alignment horizontal="left"/>
    </xf>
    <xf numFmtId="0" fontId="89" fillId="0" borderId="0" applyProtection="0"/>
    <xf numFmtId="0" fontId="90" fillId="0" borderId="0" applyProtection="0"/>
    <xf numFmtId="0" fontId="91" fillId="0" borderId="16">
      <alignment horizontal="center"/>
    </xf>
    <xf numFmtId="0" fontId="91" fillId="0" borderId="0">
      <alignment horizontal="center"/>
    </xf>
    <xf numFmtId="0" fontId="93" fillId="57" borderId="0">
      <alignment horizontal="left" wrapText="1" indent="2"/>
    </xf>
    <xf numFmtId="204" fontId="2" fillId="0" borderId="0" applyBorder="0" applyAlignment="0"/>
    <xf numFmtId="0" fontId="94" fillId="38" borderId="18" applyNumberFormat="0" applyAlignment="0" applyProtection="0"/>
    <xf numFmtId="10" fontId="81" fillId="57" borderId="15" applyNumberFormat="0" applyBorder="0" applyAlignment="0" applyProtection="0"/>
    <xf numFmtId="205" fontId="2" fillId="0" borderId="0"/>
    <xf numFmtId="206" fontId="95" fillId="0" borderId="0"/>
    <xf numFmtId="1" fontId="2" fillId="0" borderId="0" applyFont="0" applyFill="0" applyBorder="0" applyAlignment="0" applyProtection="0"/>
    <xf numFmtId="38" fontId="96" fillId="0" borderId="0"/>
    <xf numFmtId="38" fontId="97" fillId="0" borderId="0"/>
    <xf numFmtId="38" fontId="98" fillId="0" borderId="0"/>
    <xf numFmtId="38" fontId="99" fillId="0" borderId="0"/>
    <xf numFmtId="0" fontId="15" fillId="0" borderId="0"/>
    <xf numFmtId="0" fontId="15" fillId="0" borderId="0"/>
    <xf numFmtId="0" fontId="15" fillId="0" borderId="0"/>
    <xf numFmtId="0" fontId="140" fillId="0" borderId="0" applyFont="0" applyFill="0" applyBorder="0" applyAlignment="0" applyProtection="0"/>
    <xf numFmtId="0" fontId="35" fillId="0" borderId="0" applyNumberFormat="0" applyFont="0" applyFill="0" applyBorder="0" applyProtection="0">
      <alignment horizontal="left" vertical="center"/>
    </xf>
    <xf numFmtId="0" fontId="100" fillId="0" borderId="0"/>
    <xf numFmtId="190" fontId="45" fillId="0" borderId="0" applyFill="0" applyBorder="0" applyAlignment="0"/>
    <xf numFmtId="188" fontId="45" fillId="0" borderId="0" applyFill="0" applyBorder="0" applyAlignment="0"/>
    <xf numFmtId="190" fontId="45" fillId="0" borderId="0" applyFill="0" applyBorder="0" applyAlignment="0"/>
    <xf numFmtId="191" fontId="45" fillId="0" borderId="0" applyFill="0" applyBorder="0" applyAlignment="0"/>
    <xf numFmtId="188" fontId="45" fillId="0" borderId="0" applyFill="0" applyBorder="0" applyAlignment="0"/>
    <xf numFmtId="0" fontId="101" fillId="0" borderId="31" applyNumberFormat="0" applyFill="0" applyAlignment="0" applyProtection="0"/>
    <xf numFmtId="0" fontId="102" fillId="0" borderId="0"/>
    <xf numFmtId="0" fontId="46" fillId="0" borderId="0"/>
    <xf numFmtId="0" fontId="102" fillId="0" borderId="0"/>
    <xf numFmtId="0" fontId="46" fillId="0" borderId="0"/>
    <xf numFmtId="0" fontId="103" fillId="0" borderId="0"/>
    <xf numFmtId="207" fontId="104" fillId="0" borderId="0" applyFont="0" applyFill="0" applyBorder="0" applyAlignment="0" applyProtection="0"/>
    <xf numFmtId="43" fontId="2" fillId="0" borderId="0" applyFont="0" applyFill="0" applyBorder="0" applyAlignment="0" applyProtection="0"/>
    <xf numFmtId="208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0" fontId="106" fillId="0" borderId="16"/>
    <xf numFmtId="6" fontId="105" fillId="0" borderId="0" applyFont="0" applyFill="0" applyBorder="0" applyAlignment="0" applyProtection="0"/>
    <xf numFmtId="8" fontId="105" fillId="0" borderId="0" applyFont="0" applyFill="0" applyBorder="0" applyAlignment="0" applyProtection="0"/>
    <xf numFmtId="6" fontId="105" fillId="0" borderId="0" applyFont="0" applyFill="0" applyBorder="0" applyAlignment="0" applyProtection="0"/>
    <xf numFmtId="8" fontId="105" fillId="0" borderId="0" applyFont="0" applyFill="0" applyBorder="0" applyAlignment="0" applyProtection="0"/>
    <xf numFmtId="210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6" fontId="77" fillId="0" borderId="0" applyFont="0" applyFill="0" applyBorder="0" applyAlignment="0" applyProtection="0"/>
    <xf numFmtId="8" fontId="77" fillId="0" borderId="0" applyFont="0" applyFill="0" applyBorder="0" applyAlignment="0" applyProtection="0"/>
    <xf numFmtId="6" fontId="105" fillId="0" borderId="0" applyFont="0" applyFill="0" applyBorder="0" applyAlignment="0" applyProtection="0"/>
    <xf numFmtId="8" fontId="105" fillId="0" borderId="0" applyFont="0" applyFill="0" applyBorder="0" applyAlignment="0" applyProtection="0"/>
    <xf numFmtId="0" fontId="2" fillId="0" borderId="0"/>
    <xf numFmtId="212" fontId="77" fillId="0" borderId="0"/>
    <xf numFmtId="40" fontId="107" fillId="0" borderId="0">
      <alignment horizontal="left"/>
    </xf>
    <xf numFmtId="0" fontId="108" fillId="59" borderId="0" applyNumberFormat="0" applyBorder="0" applyAlignment="0" applyProtection="0"/>
    <xf numFmtId="37" fontId="109" fillId="0" borderId="0"/>
    <xf numFmtId="0" fontId="2" fillId="0" borderId="0"/>
    <xf numFmtId="0" fontId="102" fillId="0" borderId="0"/>
    <xf numFmtId="0" fontId="46" fillId="0" borderId="0"/>
    <xf numFmtId="0" fontId="46" fillId="0" borderId="0"/>
    <xf numFmtId="213" fontId="110" fillId="0" borderId="0"/>
    <xf numFmtId="0" fontId="75" fillId="0" borderId="0"/>
    <xf numFmtId="0" fontId="73" fillId="0" borderId="0"/>
    <xf numFmtId="0" fontId="2" fillId="0" borderId="0"/>
    <xf numFmtId="0" fontId="2" fillId="0" borderId="0"/>
    <xf numFmtId="0" fontId="16" fillId="0" borderId="0"/>
    <xf numFmtId="214" fontId="2" fillId="0" borderId="0"/>
    <xf numFmtId="178" fontId="37" fillId="0" borderId="0"/>
    <xf numFmtId="0" fontId="111" fillId="60" borderId="32" applyNumberFormat="0" applyFont="0" applyAlignment="0" applyProtection="0"/>
    <xf numFmtId="169" fontId="34" fillId="0" borderId="0" applyFont="0" applyFill="0" applyBorder="0" applyAlignment="0" applyProtection="0"/>
    <xf numFmtId="0" fontId="112" fillId="55" borderId="33" applyNumberFormat="0" applyAlignment="0" applyProtection="0"/>
    <xf numFmtId="40" fontId="113" fillId="61" borderId="0">
      <alignment horizontal="right"/>
    </xf>
    <xf numFmtId="0" fontId="114" fillId="61" borderId="0">
      <alignment horizontal="right"/>
    </xf>
    <xf numFmtId="0" fontId="115" fillId="61" borderId="34"/>
    <xf numFmtId="0" fontId="116" fillId="62" borderId="0" applyBorder="0">
      <alignment horizontal="centerContinuous"/>
    </xf>
    <xf numFmtId="0" fontId="117" fillId="62" borderId="0" applyBorder="0">
      <alignment horizontal="centerContinuous"/>
    </xf>
    <xf numFmtId="0" fontId="118" fillId="0" borderId="0">
      <alignment horizontal="center"/>
    </xf>
    <xf numFmtId="0" fontId="119" fillId="0" borderId="0">
      <alignment horizontal="center"/>
    </xf>
    <xf numFmtId="217" fontId="104" fillId="0" borderId="0" applyFont="0" applyFill="0" applyBorder="0" applyAlignment="0" applyProtection="0"/>
    <xf numFmtId="14" fontId="58" fillId="0" borderId="0">
      <alignment horizontal="center" wrapText="1"/>
      <protection locked="0"/>
    </xf>
    <xf numFmtId="9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3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105" fillId="0" borderId="35" applyNumberFormat="0" applyBorder="0"/>
    <xf numFmtId="3" fontId="120" fillId="0" borderId="0" applyNumberFormat="0" applyFill="0" applyBorder="0" applyAlignment="0" applyProtection="0"/>
    <xf numFmtId="190" fontId="45" fillId="0" borderId="0" applyFill="0" applyBorder="0" applyAlignment="0"/>
    <xf numFmtId="188" fontId="45" fillId="0" borderId="0" applyFill="0" applyBorder="0" applyAlignment="0"/>
    <xf numFmtId="190" fontId="45" fillId="0" borderId="0" applyFill="0" applyBorder="0" applyAlignment="0"/>
    <xf numFmtId="191" fontId="45" fillId="0" borderId="0" applyFill="0" applyBorder="0" applyAlignment="0"/>
    <xf numFmtId="188" fontId="45" fillId="0" borderId="0" applyFill="0" applyBorder="0" applyAlignment="0"/>
    <xf numFmtId="0" fontId="35" fillId="0" borderId="0" applyNumberFormat="0" applyFill="0" applyBorder="0" applyAlignment="0" applyProtection="0">
      <alignment horizontal="left"/>
    </xf>
    <xf numFmtId="15" fontId="77" fillId="0" borderId="0" applyFont="0" applyFill="0" applyBorder="0" applyAlignment="0" applyProtection="0"/>
    <xf numFmtId="4" fontId="77" fillId="0" borderId="0" applyFont="0" applyFill="0" applyBorder="0" applyAlignment="0" applyProtection="0"/>
    <xf numFmtId="0" fontId="76" fillId="0" borderId="16" applyBorder="0">
      <alignment horizontal="center"/>
    </xf>
    <xf numFmtId="3" fontId="77" fillId="0" borderId="0" applyFont="0" applyFill="0" applyBorder="0" applyAlignment="0" applyProtection="0"/>
    <xf numFmtId="0" fontId="77" fillId="63" borderId="0" applyNumberFormat="0" applyFont="0" applyBorder="0" applyAlignment="0" applyProtection="0"/>
    <xf numFmtId="37" fontId="13" fillId="0" borderId="0"/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34" fillId="0" borderId="0" applyFont="0" applyFill="0" applyBorder="0" applyAlignment="0" applyProtection="0"/>
    <xf numFmtId="1" fontId="2" fillId="0" borderId="36" applyNumberFormat="0" applyFill="0" applyAlignment="0" applyProtection="0">
      <alignment horizontal="center" vertical="center"/>
    </xf>
    <xf numFmtId="0" fontId="121" fillId="64" borderId="0" applyNumberFormat="0" applyFont="0" applyBorder="0" applyAlignment="0">
      <alignment horizontal="center"/>
    </xf>
    <xf numFmtId="219" fontId="2" fillId="0" borderId="0" applyNumberFormat="0" applyFill="0" applyBorder="0" applyAlignment="0" applyProtection="0">
      <alignment horizontal="left"/>
    </xf>
    <xf numFmtId="0" fontId="2" fillId="0" borderId="0"/>
    <xf numFmtId="4" fontId="43" fillId="65" borderId="33" applyNumberFormat="0" applyProtection="0">
      <alignment vertical="center"/>
    </xf>
    <xf numFmtId="4" fontId="122" fillId="65" borderId="33" applyNumberFormat="0" applyProtection="0">
      <alignment vertical="center"/>
    </xf>
    <xf numFmtId="4" fontId="43" fillId="65" borderId="33" applyNumberFormat="0" applyProtection="0">
      <alignment horizontal="left" vertical="center" indent="1"/>
    </xf>
    <xf numFmtId="4" fontId="43" fillId="65" borderId="33" applyNumberFormat="0" applyProtection="0">
      <alignment horizontal="left" vertical="center" indent="1"/>
    </xf>
    <xf numFmtId="0" fontId="2" fillId="66" borderId="33" applyNumberFormat="0" applyProtection="0">
      <alignment horizontal="left" vertical="center" indent="1"/>
    </xf>
    <xf numFmtId="4" fontId="43" fillId="67" borderId="33" applyNumberFormat="0" applyProtection="0">
      <alignment horizontal="right" vertical="center"/>
    </xf>
    <xf numFmtId="4" fontId="43" fillId="68" borderId="33" applyNumberFormat="0" applyProtection="0">
      <alignment horizontal="right" vertical="center"/>
    </xf>
    <xf numFmtId="4" fontId="43" fillId="69" borderId="33" applyNumberFormat="0" applyProtection="0">
      <alignment horizontal="right" vertical="center"/>
    </xf>
    <xf numFmtId="4" fontId="43" fillId="70" borderId="33" applyNumberFormat="0" applyProtection="0">
      <alignment horizontal="right" vertical="center"/>
    </xf>
    <xf numFmtId="4" fontId="43" fillId="71" borderId="33" applyNumberFormat="0" applyProtection="0">
      <alignment horizontal="right" vertical="center"/>
    </xf>
    <xf numFmtId="4" fontId="43" fillId="72" borderId="33" applyNumberFormat="0" applyProtection="0">
      <alignment horizontal="right" vertical="center"/>
    </xf>
    <xf numFmtId="4" fontId="43" fillId="73" borderId="33" applyNumberFormat="0" applyProtection="0">
      <alignment horizontal="right" vertical="center"/>
    </xf>
    <xf numFmtId="4" fontId="43" fillId="74" borderId="33" applyNumberFormat="0" applyProtection="0">
      <alignment horizontal="right" vertical="center"/>
    </xf>
    <xf numFmtId="4" fontId="43" fillId="75" borderId="33" applyNumberFormat="0" applyProtection="0">
      <alignment horizontal="right" vertical="center"/>
    </xf>
    <xf numFmtId="4" fontId="123" fillId="76" borderId="33" applyNumberFormat="0" applyProtection="0">
      <alignment horizontal="left" vertical="center" indent="1"/>
    </xf>
    <xf numFmtId="4" fontId="43" fillId="77" borderId="37" applyNumberFormat="0" applyProtection="0">
      <alignment horizontal="left" vertical="center" indent="1"/>
    </xf>
    <xf numFmtId="4" fontId="124" fillId="78" borderId="0" applyNumberFormat="0" applyProtection="0">
      <alignment horizontal="left" vertical="center" indent="1"/>
    </xf>
    <xf numFmtId="0" fontId="2" fillId="66" borderId="33" applyNumberFormat="0" applyProtection="0">
      <alignment horizontal="left" vertical="center" indent="1"/>
    </xf>
    <xf numFmtId="4" fontId="43" fillId="77" borderId="33" applyNumberFormat="0" applyProtection="0">
      <alignment horizontal="left" vertical="center" indent="1"/>
    </xf>
    <xf numFmtId="4" fontId="43" fillId="79" borderId="33" applyNumberFormat="0" applyProtection="0">
      <alignment horizontal="left" vertical="center" indent="1"/>
    </xf>
    <xf numFmtId="0" fontId="2" fillId="79" borderId="33" applyNumberFormat="0" applyProtection="0">
      <alignment horizontal="left" vertical="center" indent="1"/>
    </xf>
    <xf numFmtId="0" fontId="2" fillId="79" borderId="33" applyNumberFormat="0" applyProtection="0">
      <alignment horizontal="left" vertical="center" indent="1"/>
    </xf>
    <xf numFmtId="0" fontId="2" fillId="80" borderId="33" applyNumberFormat="0" applyProtection="0">
      <alignment horizontal="left" vertical="center" indent="1"/>
    </xf>
    <xf numFmtId="0" fontId="2" fillId="80" borderId="33" applyNumberFormat="0" applyProtection="0">
      <alignment horizontal="left" vertical="center" indent="1"/>
    </xf>
    <xf numFmtId="0" fontId="2" fillId="58" borderId="33" applyNumberFormat="0" applyProtection="0">
      <alignment horizontal="left" vertical="center" indent="1"/>
    </xf>
    <xf numFmtId="0" fontId="2" fillId="58" borderId="33" applyNumberFormat="0" applyProtection="0">
      <alignment horizontal="left" vertical="center" indent="1"/>
    </xf>
    <xf numFmtId="0" fontId="2" fillId="66" borderId="33" applyNumberFormat="0" applyProtection="0">
      <alignment horizontal="left" vertical="center" indent="1"/>
    </xf>
    <xf numFmtId="0" fontId="2" fillId="66" borderId="33" applyNumberFormat="0" applyProtection="0">
      <alignment horizontal="left" vertical="center" indent="1"/>
    </xf>
    <xf numFmtId="4" fontId="43" fillId="57" borderId="33" applyNumberFormat="0" applyProtection="0">
      <alignment vertical="center"/>
    </xf>
    <xf numFmtId="4" fontId="122" fillId="57" borderId="33" applyNumberFormat="0" applyProtection="0">
      <alignment vertical="center"/>
    </xf>
    <xf numFmtId="4" fontId="43" fillId="57" borderId="33" applyNumberFormat="0" applyProtection="0">
      <alignment horizontal="left" vertical="center" indent="1"/>
    </xf>
    <xf numFmtId="4" fontId="43" fillId="57" borderId="33" applyNumberFormat="0" applyProtection="0">
      <alignment horizontal="left" vertical="center" indent="1"/>
    </xf>
    <xf numFmtId="4" fontId="43" fillId="77" borderId="33" applyNumberFormat="0" applyProtection="0">
      <alignment horizontal="right" vertical="center"/>
    </xf>
    <xf numFmtId="4" fontId="122" fillId="77" borderId="33" applyNumberFormat="0" applyProtection="0">
      <alignment horizontal="right" vertical="center"/>
    </xf>
    <xf numFmtId="0" fontId="2" fillId="66" borderId="33" applyNumberFormat="0" applyProtection="0">
      <alignment horizontal="left" vertical="center" indent="1"/>
    </xf>
    <xf numFmtId="0" fontId="2" fillId="66" borderId="33" applyNumberFormat="0" applyProtection="0">
      <alignment horizontal="left" vertical="center" indent="1"/>
    </xf>
    <xf numFmtId="0" fontId="125" fillId="0" borderId="0"/>
    <xf numFmtId="4" fontId="126" fillId="77" borderId="33" applyNumberFormat="0" applyProtection="0">
      <alignment horizontal="right" vertical="center"/>
    </xf>
    <xf numFmtId="38" fontId="35" fillId="0" borderId="0" applyNumberFormat="0" applyFont="0" applyFill="0" applyBorder="0" applyAlignment="0"/>
    <xf numFmtId="0" fontId="179" fillId="0" borderId="0">
      <alignment horizontal="left"/>
    </xf>
    <xf numFmtId="0" fontId="121" fillId="1" borderId="2" applyNumberFormat="0" applyFont="0" applyAlignment="0">
      <alignment horizontal="center"/>
    </xf>
    <xf numFmtId="0" fontId="35" fillId="0" borderId="38" applyAlignment="0">
      <alignment horizontal="centerContinuous"/>
    </xf>
    <xf numFmtId="0" fontId="127" fillId="0" borderId="0" applyNumberFormat="0" applyFill="0" applyBorder="0" applyAlignment="0">
      <alignment horizontal="center"/>
    </xf>
    <xf numFmtId="12" fontId="128" fillId="0" borderId="15">
      <alignment horizontal="center"/>
    </xf>
    <xf numFmtId="173" fontId="2" fillId="0" borderId="0" applyFont="0" applyFill="0" applyBorder="0" applyAlignment="0" applyProtection="0"/>
    <xf numFmtId="0" fontId="129" fillId="0" borderId="0" applyNumberFormat="0" applyBorder="0"/>
    <xf numFmtId="0" fontId="106" fillId="0" borderId="0"/>
    <xf numFmtId="0" fontId="130" fillId="57" borderId="0">
      <alignment wrapText="1"/>
    </xf>
    <xf numFmtId="40" fontId="131" fillId="0" borderId="0" applyBorder="0">
      <alignment horizontal="right"/>
    </xf>
    <xf numFmtId="49" fontId="132" fillId="0" borderId="0" applyFill="0" applyBorder="0" applyProtection="0">
      <protection locked="0"/>
    </xf>
    <xf numFmtId="4" fontId="132" fillId="0" borderId="0" applyFill="0" applyBorder="0" applyProtection="0">
      <protection locked="0"/>
    </xf>
    <xf numFmtId="0" fontId="180" fillId="0" borderId="0" applyBorder="0" applyAlignment="0"/>
    <xf numFmtId="49" fontId="2" fillId="0" borderId="0" applyFont="0" applyFill="0" applyBorder="0" applyAlignment="0" applyProtection="0"/>
    <xf numFmtId="49" fontId="43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133" fillId="0" borderId="0" applyFill="0" applyBorder="0" applyProtection="0">
      <alignment horizontal="left" vertical="top"/>
    </xf>
    <xf numFmtId="0" fontId="134" fillId="0" borderId="0" applyNumberFormat="0" applyFill="0" applyBorder="0" applyAlignment="0" applyProtection="0"/>
    <xf numFmtId="220" fontId="135" fillId="0" borderId="0" applyNumberFormat="0" applyFill="0" applyBorder="0" applyProtection="0">
      <alignment horizontal="right" vertical="center" wrapText="1"/>
    </xf>
    <xf numFmtId="0" fontId="136" fillId="0" borderId="39" applyNumberFormat="0" applyFill="0" applyAlignment="0" applyProtection="0"/>
    <xf numFmtId="38" fontId="77" fillId="0" borderId="0" applyFont="0" applyFill="0" applyBorder="0" applyAlignment="0" applyProtection="0"/>
    <xf numFmtId="40" fontId="77" fillId="0" borderId="0" applyFont="0" applyFill="0" applyBorder="0" applyAlignment="0" applyProtection="0"/>
    <xf numFmtId="6" fontId="77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37" fillId="0" borderId="0" applyNumberFormat="0" applyFill="0" applyBorder="0" applyAlignment="0" applyProtection="0"/>
    <xf numFmtId="0" fontId="44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4" fillId="49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54" fillId="44" borderId="0" applyNumberFormat="0" applyBorder="0" applyAlignment="0" applyProtection="0">
      <alignment vertical="center"/>
    </xf>
    <xf numFmtId="0" fontId="54" fillId="45" borderId="0" applyNumberFormat="0" applyBorder="0" applyAlignment="0" applyProtection="0">
      <alignment vertical="center"/>
    </xf>
    <xf numFmtId="0" fontId="54" fillId="52" borderId="0" applyNumberFormat="0" applyBorder="0" applyAlignment="0" applyProtection="0">
      <alignment vertical="center"/>
    </xf>
    <xf numFmtId="0" fontId="143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center"/>
    </xf>
    <xf numFmtId="0" fontId="145" fillId="56" borderId="19" applyNumberFormat="0" applyAlignment="0" applyProtection="0">
      <alignment vertical="center"/>
    </xf>
    <xf numFmtId="0" fontId="146" fillId="59" borderId="0" applyNumberFormat="0" applyBorder="0" applyAlignment="0" applyProtection="0">
      <alignment vertical="center"/>
    </xf>
    <xf numFmtId="0" fontId="147" fillId="0" borderId="0" applyNumberFormat="0" applyFill="0" applyBorder="0" applyAlignment="0" applyProtection="0">
      <alignment vertical="top"/>
      <protection locked="0"/>
    </xf>
    <xf numFmtId="0" fontId="2" fillId="60" borderId="32" applyNumberFormat="0" applyFont="0" applyAlignment="0" applyProtection="0">
      <alignment vertical="center"/>
    </xf>
    <xf numFmtId="0" fontId="148" fillId="0" borderId="31" applyNumberFormat="0" applyFill="0" applyAlignment="0" applyProtection="0">
      <alignment vertical="center"/>
    </xf>
    <xf numFmtId="173" fontId="16" fillId="0" borderId="0" applyFont="0" applyFill="0" applyBorder="0" applyAlignment="0" applyProtection="0"/>
    <xf numFmtId="183" fontId="2" fillId="0" borderId="0" applyFont="0" applyFill="0" applyBorder="0" applyAlignment="0" applyProtection="0"/>
    <xf numFmtId="182" fontId="16" fillId="0" borderId="0" applyFon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9" fontId="140" fillId="0" borderId="0" applyFont="0" applyFill="0" applyBorder="0" applyAlignment="0" applyProtection="0"/>
    <xf numFmtId="0" fontId="2" fillId="0" borderId="0"/>
    <xf numFmtId="0" fontId="55" fillId="0" borderId="0" applyFont="0" applyFill="0" applyBorder="0" applyAlignment="0" applyProtection="0"/>
    <xf numFmtId="6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216" fontId="181" fillId="0" borderId="0" applyFont="0" applyFill="0" applyBorder="0" applyAlignment="0" applyProtection="0"/>
    <xf numFmtId="215" fontId="181" fillId="0" borderId="0" applyFont="0" applyFill="0" applyBorder="0" applyAlignment="0" applyProtection="0"/>
    <xf numFmtId="0" fontId="55" fillId="0" borderId="0" applyFont="0" applyFill="0" applyBorder="0" applyAlignment="0" applyProtection="0"/>
    <xf numFmtId="221" fontId="142" fillId="0" borderId="0" applyFont="0" applyFill="0" applyBorder="0" applyAlignment="0" applyProtection="0"/>
    <xf numFmtId="222" fontId="142" fillId="0" borderId="0" applyFont="0" applyFill="0" applyBorder="0" applyAlignment="0" applyProtection="0"/>
    <xf numFmtId="37" fontId="46" fillId="0" borderId="0"/>
    <xf numFmtId="230" fontId="181" fillId="0" borderId="0" applyFont="0" applyFill="0" applyBorder="0" applyAlignment="0" applyProtection="0"/>
    <xf numFmtId="231" fontId="181" fillId="0" borderId="0" applyFont="0" applyFill="0" applyBorder="0" applyAlignment="0" applyProtection="0"/>
    <xf numFmtId="0" fontId="140" fillId="0" borderId="0"/>
    <xf numFmtId="0" fontId="182" fillId="0" borderId="0"/>
    <xf numFmtId="0" fontId="140" fillId="0" borderId="0" applyFont="0" applyFill="0" applyBorder="0" applyAlignment="0" applyProtection="0"/>
    <xf numFmtId="169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9" fontId="149" fillId="0" borderId="0" applyFont="0" applyFill="0" applyBorder="0" applyAlignment="0" applyProtection="0"/>
    <xf numFmtId="38" fontId="105" fillId="0" borderId="0" applyFont="0" applyFill="0" applyBorder="0" applyAlignment="0" applyProtection="0"/>
    <xf numFmtId="216" fontId="152" fillId="0" borderId="0" applyFont="0" applyFill="0" applyBorder="0" applyAlignment="0" applyProtection="0"/>
    <xf numFmtId="215" fontId="152" fillId="0" borderId="0" applyFont="0" applyFill="0" applyBorder="0" applyAlignment="0" applyProtection="0"/>
    <xf numFmtId="0" fontId="105" fillId="0" borderId="0" applyFont="0" applyFill="0" applyBorder="0" applyAlignment="0" applyProtection="0"/>
    <xf numFmtId="0" fontId="105" fillId="0" borderId="0" applyFont="0" applyFill="0" applyBorder="0" applyAlignment="0" applyProtection="0"/>
    <xf numFmtId="0" fontId="149" fillId="0" borderId="0"/>
    <xf numFmtId="0" fontId="2" fillId="0" borderId="0"/>
    <xf numFmtId="0" fontId="150" fillId="38" borderId="18" applyNumberFormat="0" applyAlignment="0" applyProtection="0">
      <alignment vertical="center"/>
    </xf>
    <xf numFmtId="0" fontId="151" fillId="55" borderId="33" applyNumberFormat="0" applyAlignment="0" applyProtection="0">
      <alignment vertical="center"/>
    </xf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0" fontId="153" fillId="34" borderId="0" applyNumberFormat="0" applyBorder="0" applyAlignment="0" applyProtection="0">
      <alignment vertical="center"/>
    </xf>
    <xf numFmtId="0" fontId="2" fillId="0" borderId="0"/>
    <xf numFmtId="0" fontId="154" fillId="0" borderId="0"/>
    <xf numFmtId="40" fontId="155" fillId="0" borderId="0" applyFont="0" applyFill="0" applyBorder="0" applyAlignment="0" applyProtection="0">
      <alignment vertical="center"/>
    </xf>
    <xf numFmtId="38" fontId="155" fillId="0" borderId="0" applyFont="0" applyFill="0" applyBorder="0" applyAlignment="0" applyProtection="0">
      <alignment vertical="center"/>
    </xf>
    <xf numFmtId="0" fontId="156" fillId="0" borderId="0"/>
    <xf numFmtId="0" fontId="157" fillId="0" borderId="0" applyNumberFormat="0" applyFill="0" applyBorder="0" applyAlignment="0" applyProtection="0">
      <alignment vertical="top"/>
      <protection locked="0"/>
    </xf>
    <xf numFmtId="0" fontId="158" fillId="0" borderId="40" applyNumberFormat="0" applyFont="0" applyFill="0" applyAlignment="0"/>
    <xf numFmtId="0" fontId="169" fillId="0" borderId="0" applyBorder="0">
      <alignment vertical="center"/>
    </xf>
    <xf numFmtId="0" fontId="169" fillId="0" borderId="0" applyBorder="0">
      <alignment vertical="center"/>
    </xf>
    <xf numFmtId="0" fontId="169" fillId="0" borderId="0" applyBorder="0">
      <alignment vertical="center"/>
    </xf>
    <xf numFmtId="0" fontId="169" fillId="0" borderId="0" applyBorder="0">
      <alignment vertical="center"/>
    </xf>
    <xf numFmtId="0" fontId="169" fillId="0" borderId="0" applyBorder="0">
      <alignment vertical="center"/>
    </xf>
    <xf numFmtId="0" fontId="169" fillId="0" borderId="0" applyBorder="0">
      <alignment vertical="center"/>
    </xf>
    <xf numFmtId="0" fontId="159" fillId="35" borderId="0" applyNumberFormat="0" applyBorder="0" applyAlignment="0" applyProtection="0">
      <alignment vertical="center"/>
    </xf>
    <xf numFmtId="0" fontId="160" fillId="0" borderId="0" applyNumberFormat="0" applyFill="0" applyBorder="0" applyAlignment="0" applyProtection="0">
      <alignment vertical="top"/>
      <protection locked="0"/>
    </xf>
    <xf numFmtId="0" fontId="161" fillId="0" borderId="25" applyNumberFormat="0" applyFill="0" applyAlignment="0" applyProtection="0">
      <alignment vertical="center"/>
    </xf>
    <xf numFmtId="0" fontId="162" fillId="0" borderId="26" applyNumberFormat="0" applyFill="0" applyAlignment="0" applyProtection="0">
      <alignment vertical="center"/>
    </xf>
    <xf numFmtId="0" fontId="163" fillId="0" borderId="27" applyNumberFormat="0" applyFill="0" applyAlignment="0" applyProtection="0">
      <alignment vertical="center"/>
    </xf>
    <xf numFmtId="0" fontId="163" fillId="0" borderId="0" applyNumberFormat="0" applyFill="0" applyBorder="0" applyAlignment="0" applyProtection="0">
      <alignment vertical="center"/>
    </xf>
    <xf numFmtId="0" fontId="164" fillId="55" borderId="18" applyNumberFormat="0" applyAlignment="0" applyProtection="0">
      <alignment vertical="center"/>
    </xf>
    <xf numFmtId="0" fontId="165" fillId="0" borderId="0" applyNumberFormat="0" applyFill="0" applyBorder="0" applyAlignment="0" applyProtection="0">
      <alignment vertical="center"/>
    </xf>
    <xf numFmtId="0" fontId="166" fillId="0" borderId="0" applyNumberFormat="0" applyFill="0" applyBorder="0" applyAlignment="0" applyProtection="0">
      <alignment vertical="center"/>
    </xf>
    <xf numFmtId="171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4" fontId="13" fillId="0" borderId="0" applyFont="0" applyFill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0" fontId="169" fillId="0" borderId="0" applyBorder="0">
      <alignment vertical="center"/>
    </xf>
    <xf numFmtId="0" fontId="169" fillId="0" borderId="0" applyBorder="0">
      <alignment vertical="center"/>
    </xf>
    <xf numFmtId="0" fontId="169" fillId="0" borderId="0" applyBorder="0">
      <alignment vertical="center"/>
    </xf>
    <xf numFmtId="0" fontId="169" fillId="0" borderId="0" applyBorder="0">
      <alignment vertical="center"/>
    </xf>
    <xf numFmtId="0" fontId="169" fillId="0" borderId="0" applyBorder="0">
      <alignment vertical="center"/>
    </xf>
    <xf numFmtId="0" fontId="169" fillId="0" borderId="0" applyBorder="0">
      <alignment vertical="center"/>
    </xf>
    <xf numFmtId="0" fontId="167" fillId="0" borderId="39" applyNumberFormat="0" applyFill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2" fillId="0" borderId="0"/>
    <xf numFmtId="0" fontId="188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37" fillId="0" borderId="0"/>
    <xf numFmtId="0" fontId="2" fillId="0" borderId="0"/>
    <xf numFmtId="0" fontId="186" fillId="0" borderId="0" applyNumberFormat="0" applyFill="0" applyBorder="0" applyAlignment="0" applyProtection="0">
      <alignment vertical="top"/>
      <protection locked="0"/>
    </xf>
    <xf numFmtId="0" fontId="37" fillId="0" borderId="0"/>
    <xf numFmtId="0" fontId="187" fillId="0" borderId="0" applyNumberFormat="0" applyFill="0" applyBorder="0" applyAlignment="0" applyProtection="0">
      <alignment vertical="top"/>
      <protection locked="0"/>
    </xf>
    <xf numFmtId="0" fontId="34" fillId="0" borderId="34"/>
    <xf numFmtId="0" fontId="293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294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140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173" fontId="16" fillId="0" borderId="0" applyFont="0" applyFill="0" applyBorder="0" applyAlignment="0" applyProtection="0"/>
    <xf numFmtId="0" fontId="225" fillId="0" borderId="0"/>
    <xf numFmtId="173" fontId="13" fillId="0" borderId="0" applyFont="0" applyFill="0" applyBorder="0" applyAlignment="0" applyProtection="0"/>
    <xf numFmtId="0" fontId="34" fillId="0" borderId="0" applyFont="0" applyFill="0" applyBorder="0" applyAlignment="0" applyProtection="0"/>
    <xf numFmtId="171" fontId="13" fillId="0" borderId="0" applyFont="0" applyFill="0" applyBorder="0" applyAlignment="0" applyProtection="0"/>
    <xf numFmtId="178" fontId="45" fillId="0" borderId="0"/>
    <xf numFmtId="0" fontId="226" fillId="0" borderId="0"/>
    <xf numFmtId="0" fontId="16" fillId="0" borderId="0"/>
    <xf numFmtId="0" fontId="35" fillId="0" borderId="0"/>
    <xf numFmtId="0" fontId="35" fillId="0" borderId="0"/>
    <xf numFmtId="37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49" fontId="35" fillId="0" borderId="0" applyProtection="0">
      <alignment horizontal="left"/>
    </xf>
    <xf numFmtId="250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0" fontId="45" fillId="0" borderId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45" fillId="0" borderId="0"/>
    <xf numFmtId="0" fontId="105" fillId="0" borderId="0"/>
    <xf numFmtId="0" fontId="13" fillId="0" borderId="0">
      <protection locked="0"/>
    </xf>
    <xf numFmtId="0" fontId="2" fillId="0" borderId="0"/>
    <xf numFmtId="0" fontId="13" fillId="0" borderId="0"/>
    <xf numFmtId="0" fontId="43" fillId="0" borderId="0">
      <alignment vertical="top"/>
    </xf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43" fillId="0" borderId="0">
      <alignment vertical="top"/>
    </xf>
    <xf numFmtId="9" fontId="34" fillId="0" borderId="0"/>
    <xf numFmtId="9" fontId="34" fillId="0" borderId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173" fontId="2" fillId="0" borderId="0" applyFont="0" applyFill="0" applyBorder="0" applyAlignment="0" applyProtection="0"/>
    <xf numFmtId="0" fontId="13" fillId="0" borderId="0"/>
    <xf numFmtId="0" fontId="13" fillId="0" borderId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2" fillId="0" borderId="0"/>
    <xf numFmtId="0" fontId="43" fillId="0" borderId="0">
      <alignment vertical="top"/>
    </xf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9" fontId="34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/>
    <xf numFmtId="0" fontId="13" fillId="0" borderId="0"/>
    <xf numFmtId="169" fontId="269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13" fillId="0" borderId="0"/>
    <xf numFmtId="0" fontId="13" fillId="0" borderId="0"/>
    <xf numFmtId="0" fontId="13" fillId="0" borderId="0"/>
    <xf numFmtId="9" fontId="34" fillId="0" borderId="0"/>
    <xf numFmtId="9" fontId="269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269" fillId="0" borderId="0"/>
    <xf numFmtId="9" fontId="34" fillId="0" borderId="0"/>
    <xf numFmtId="9" fontId="34" fillId="0" borderId="0"/>
    <xf numFmtId="9" fontId="34" fillId="0" borderId="0"/>
    <xf numFmtId="0" fontId="45" fillId="0" borderId="0"/>
    <xf numFmtId="0" fontId="45" fillId="0" borderId="0"/>
    <xf numFmtId="0" fontId="2" fillId="0" borderId="0"/>
    <xf numFmtId="0" fontId="3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" fillId="0" borderId="0"/>
    <xf numFmtId="0" fontId="13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33" fillId="0" borderId="0" applyNumberForma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172" fillId="0" borderId="0"/>
    <xf numFmtId="0" fontId="172" fillId="0" borderId="0"/>
    <xf numFmtId="0" fontId="2" fillId="0" borderId="0" applyNumberFormat="0" applyFill="0" applyBorder="0" applyAlignment="0" applyProtection="0"/>
    <xf numFmtId="169" fontId="34" fillId="0" borderId="0" applyFont="0" applyFill="0" applyBorder="0" applyAlignment="0" applyProtection="0"/>
    <xf numFmtId="0" fontId="43" fillId="0" borderId="0">
      <alignment vertical="top"/>
    </xf>
    <xf numFmtId="169" fontId="34" fillId="0" borderId="0" applyFont="0" applyFill="0" applyBorder="0" applyAlignment="0" applyProtection="0"/>
    <xf numFmtId="0" fontId="33" fillId="0" borderId="0" applyNumberFormat="0" applyFill="0" applyBorder="0" applyAlignment="0" applyProtection="0"/>
    <xf numFmtId="169" fontId="34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3" fillId="0" borderId="0">
      <alignment vertical="top"/>
    </xf>
    <xf numFmtId="0" fontId="2" fillId="0" borderId="0" applyNumberForma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45" fillId="0" borderId="0"/>
    <xf numFmtId="0" fontId="2" fillId="0" borderId="0" applyNumberFormat="0" applyFill="0" applyBorder="0" applyAlignment="0" applyProtection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43" fillId="0" borderId="0">
      <alignment vertical="top"/>
    </xf>
    <xf numFmtId="4" fontId="43" fillId="77" borderId="33" applyNumberFormat="0" applyProtection="0">
      <alignment horizontal="left" vertical="center" indent="1"/>
    </xf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45" fillId="0" borderId="0"/>
    <xf numFmtId="0" fontId="43" fillId="0" borderId="0">
      <alignment vertical="top"/>
    </xf>
    <xf numFmtId="169" fontId="34" fillId="0" borderId="0" applyFont="0" applyFill="0" applyBorder="0" applyAlignment="0" applyProtection="0"/>
    <xf numFmtId="0" fontId="45" fillId="0" borderId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43" fillId="0" borderId="0">
      <alignment vertical="top"/>
    </xf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43" fillId="0" borderId="0">
      <alignment vertical="top"/>
    </xf>
    <xf numFmtId="173" fontId="2" fillId="0" borderId="0" applyFont="0" applyFill="0" applyBorder="0" applyAlignment="0" applyProtection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2" fillId="0" borderId="0"/>
    <xf numFmtId="0" fontId="2" fillId="0" borderId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252" fontId="2" fillId="0" borderId="0" applyFont="0" applyFill="0" applyBorder="0" applyAlignment="0" applyProtection="0"/>
    <xf numFmtId="0" fontId="45" fillId="0" borderId="0"/>
    <xf numFmtId="0" fontId="45" fillId="0" borderId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/>
    <xf numFmtId="0" fontId="2" fillId="0" borderId="0"/>
    <xf numFmtId="173" fontId="2" fillId="0" borderId="0" applyFont="0" applyFill="0" applyBorder="0" applyAlignment="0" applyProtection="0"/>
    <xf numFmtId="0" fontId="43" fillId="0" borderId="0">
      <alignment vertical="top"/>
    </xf>
    <xf numFmtId="0" fontId="4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3" fontId="2" fillId="0" borderId="0" applyFont="0" applyFill="0" applyBorder="0" applyAlignment="0" applyProtection="0"/>
    <xf numFmtId="0" fontId="45" fillId="0" borderId="0"/>
    <xf numFmtId="0" fontId="2" fillId="0" borderId="0"/>
    <xf numFmtId="173" fontId="2" fillId="0" borderId="0" applyFont="0" applyFill="0" applyBorder="0" applyAlignment="0" applyProtection="0"/>
    <xf numFmtId="9" fontId="34" fillId="0" borderId="0"/>
    <xf numFmtId="9" fontId="269" fillId="0" borderId="0"/>
    <xf numFmtId="9" fontId="34" fillId="0" borderId="0"/>
    <xf numFmtId="9" fontId="34" fillId="0" borderId="0"/>
    <xf numFmtId="9" fontId="34" fillId="0" borderId="0"/>
    <xf numFmtId="253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0" fontId="43" fillId="0" borderId="0">
      <alignment vertical="top"/>
    </xf>
    <xf numFmtId="0" fontId="2" fillId="0" borderId="0"/>
    <xf numFmtId="0" fontId="2" fillId="0" borderId="0"/>
    <xf numFmtId="0" fontId="43" fillId="0" borderId="0">
      <alignment vertical="top"/>
    </xf>
    <xf numFmtId="0" fontId="2" fillId="0" borderId="0"/>
    <xf numFmtId="169" fontId="34" fillId="0" borderId="0" applyFont="0" applyFill="0" applyBorder="0" applyAlignment="0" applyProtection="0"/>
    <xf numFmtId="0" fontId="13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45" fillId="0" borderId="0"/>
    <xf numFmtId="0" fontId="2" fillId="0" borderId="0"/>
    <xf numFmtId="173" fontId="2" fillId="0" borderId="0" applyFont="0" applyFill="0" applyBorder="0" applyAlignment="0" applyProtection="0"/>
    <xf numFmtId="0" fontId="43" fillId="0" borderId="0">
      <alignment vertical="top"/>
    </xf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45" fillId="0" borderId="0"/>
    <xf numFmtId="0" fontId="45" fillId="0" borderId="0"/>
    <xf numFmtId="0" fontId="43" fillId="0" borderId="0">
      <alignment vertical="top"/>
    </xf>
    <xf numFmtId="0" fontId="43" fillId="0" borderId="0">
      <alignment vertical="top"/>
    </xf>
    <xf numFmtId="173" fontId="2" fillId="0" borderId="0" applyFont="0" applyFill="0" applyBorder="0" applyAlignment="0" applyProtection="0"/>
    <xf numFmtId="0" fontId="43" fillId="0" borderId="0">
      <alignment vertical="top"/>
    </xf>
    <xf numFmtId="173" fontId="2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25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43" fillId="0" borderId="0">
      <alignment vertical="top"/>
    </xf>
    <xf numFmtId="0" fontId="43" fillId="0" borderId="0">
      <alignment vertical="top"/>
    </xf>
    <xf numFmtId="173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45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43" fillId="0" borderId="0">
      <alignment vertical="top"/>
    </xf>
    <xf numFmtId="0" fontId="43" fillId="0" borderId="0">
      <alignment vertical="top"/>
    </xf>
    <xf numFmtId="0" fontId="2" fillId="0" borderId="0"/>
    <xf numFmtId="17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>
      <alignment vertical="top"/>
    </xf>
    <xf numFmtId="0" fontId="2" fillId="0" borderId="0"/>
    <xf numFmtId="0" fontId="2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" fillId="0" borderId="0"/>
    <xf numFmtId="173" fontId="2" fillId="0" borderId="0" applyFont="0" applyFill="0" applyBorder="0" applyAlignment="0" applyProtection="0"/>
    <xf numFmtId="0" fontId="2" fillId="0" borderId="0"/>
    <xf numFmtId="0" fontId="2" fillId="0" borderId="0"/>
    <xf numFmtId="0" fontId="43" fillId="0" borderId="0">
      <alignment vertical="top"/>
    </xf>
    <xf numFmtId="0" fontId="13" fillId="0" borderId="0"/>
    <xf numFmtId="0" fontId="43" fillId="0" borderId="0">
      <alignment vertical="top"/>
    </xf>
    <xf numFmtId="0" fontId="43" fillId="0" borderId="0">
      <alignment vertical="top"/>
    </xf>
    <xf numFmtId="173" fontId="2" fillId="0" borderId="0" applyFont="0" applyFill="0" applyBorder="0" applyAlignment="0" applyProtection="0"/>
    <xf numFmtId="0" fontId="13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" fillId="0" borderId="0" applyNumberForma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2" fillId="0" borderId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45" fillId="0" borderId="0"/>
    <xf numFmtId="0" fontId="13" fillId="0" borderId="0"/>
    <xf numFmtId="0" fontId="4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>
      <alignment vertical="top"/>
    </xf>
    <xf numFmtId="0" fontId="2" fillId="0" borderId="0"/>
    <xf numFmtId="0" fontId="227" fillId="0" borderId="0" applyNumberFormat="0" applyFill="0" applyBorder="0" applyAlignment="0" applyProtection="0"/>
    <xf numFmtId="0" fontId="13" fillId="0" borderId="0"/>
    <xf numFmtId="0" fontId="2" fillId="59" borderId="0" applyNumberFormat="0" applyFont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169" fontId="34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/>
    <xf numFmtId="0" fontId="43" fillId="0" borderId="0">
      <alignment vertical="top"/>
    </xf>
    <xf numFmtId="0" fontId="13" fillId="0" borderId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43" fillId="0" borderId="0">
      <alignment vertical="top"/>
    </xf>
    <xf numFmtId="43" fontId="2" fillId="0" borderId="0" applyFont="0" applyFill="0" applyBorder="0" applyAlignment="0" applyProtection="0"/>
    <xf numFmtId="0" fontId="2" fillId="0" borderId="0"/>
    <xf numFmtId="173" fontId="2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43" fillId="0" borderId="0">
      <alignment vertical="top"/>
    </xf>
    <xf numFmtId="0" fontId="43" fillId="0" borderId="0">
      <alignment vertical="top"/>
    </xf>
    <xf numFmtId="173" fontId="2" fillId="0" borderId="0" applyFont="0" applyFill="0" applyBorder="0" applyAlignment="0" applyProtection="0"/>
    <xf numFmtId="0" fontId="43" fillId="0" borderId="0">
      <alignment vertical="top"/>
    </xf>
    <xf numFmtId="0" fontId="43" fillId="0" borderId="0">
      <alignment vertical="top"/>
    </xf>
    <xf numFmtId="169" fontId="34" fillId="0" borderId="0" applyFont="0" applyFill="0" applyBorder="0" applyAlignment="0" applyProtection="0"/>
    <xf numFmtId="0" fontId="43" fillId="0" borderId="0">
      <alignment vertical="top"/>
    </xf>
    <xf numFmtId="0" fontId="43" fillId="0" borderId="0">
      <alignment vertical="top"/>
    </xf>
    <xf numFmtId="173" fontId="2" fillId="0" borderId="0" applyFont="0" applyFill="0" applyBorder="0" applyAlignment="0" applyProtection="0"/>
    <xf numFmtId="0" fontId="2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" fillId="0" borderId="0"/>
    <xf numFmtId="173" fontId="2" fillId="0" borderId="0" applyFont="0" applyFill="0" applyBorder="0" applyAlignment="0" applyProtection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169" fontId="34" fillId="0" borderId="0" applyFont="0" applyFill="0" applyBorder="0" applyAlignment="0" applyProtection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" fillId="0" borderId="0"/>
    <xf numFmtId="0" fontId="43" fillId="0" borderId="0">
      <alignment vertical="top"/>
    </xf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13" fillId="0" borderId="0"/>
    <xf numFmtId="0" fontId="43" fillId="0" borderId="0">
      <alignment vertical="top"/>
    </xf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2" fillId="0" borderId="0"/>
    <xf numFmtId="0" fontId="2" fillId="0" borderId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43" fillId="0" borderId="0">
      <alignment vertical="top"/>
    </xf>
    <xf numFmtId="0" fontId="2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169" fontId="34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Font="0" applyFill="0" applyBorder="0" applyAlignment="0" applyProtection="0"/>
    <xf numFmtId="25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57" fontId="2" fillId="0" borderId="0" applyFont="0" applyFill="0" applyBorder="0" applyProtection="0">
      <alignment horizontal="right"/>
    </xf>
    <xf numFmtId="0" fontId="2" fillId="0" borderId="0" applyFont="0" applyFill="0" applyBorder="0" applyProtection="0">
      <alignment horizontal="right"/>
    </xf>
    <xf numFmtId="0" fontId="43" fillId="0" borderId="0">
      <alignment vertical="top"/>
    </xf>
    <xf numFmtId="169" fontId="34" fillId="0" borderId="0" applyFont="0" applyFill="0" applyBorder="0" applyAlignment="0" applyProtection="0"/>
    <xf numFmtId="0" fontId="43" fillId="0" borderId="0">
      <alignment vertical="top"/>
    </xf>
    <xf numFmtId="0" fontId="2" fillId="0" borderId="0"/>
    <xf numFmtId="37" fontId="295" fillId="0" borderId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/>
    <xf numFmtId="0" fontId="2" fillId="0" borderId="0"/>
    <xf numFmtId="0" fontId="43" fillId="0" borderId="0">
      <alignment vertical="top"/>
    </xf>
    <xf numFmtId="17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3" fillId="0" borderId="0">
      <alignment vertical="top"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43" fillId="0" borderId="0">
      <alignment vertical="top"/>
    </xf>
    <xf numFmtId="169" fontId="34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17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169" fontId="34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44" fillId="0" borderId="0"/>
    <xf numFmtId="0" fontId="2" fillId="0" borderId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43" fillId="0" borderId="0">
      <alignment vertical="top"/>
    </xf>
    <xf numFmtId="0" fontId="43" fillId="0" borderId="0">
      <alignment vertical="top"/>
    </xf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43" fillId="0" borderId="0">
      <alignment vertical="top"/>
    </xf>
    <xf numFmtId="0" fontId="43" fillId="0" borderId="0">
      <alignment vertical="top"/>
    </xf>
    <xf numFmtId="0" fontId="2" fillId="0" borderId="0"/>
    <xf numFmtId="0" fontId="45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43" fillId="0" borderId="0">
      <alignment vertical="top"/>
    </xf>
    <xf numFmtId="0" fontId="43" fillId="0" borderId="0">
      <alignment vertical="top"/>
    </xf>
    <xf numFmtId="0" fontId="13" fillId="0" borderId="0"/>
    <xf numFmtId="0" fontId="2" fillId="0" borderId="0"/>
    <xf numFmtId="0" fontId="2" fillId="0" borderId="0"/>
    <xf numFmtId="173" fontId="2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43" fillId="0" borderId="0">
      <alignment vertical="top"/>
    </xf>
    <xf numFmtId="173" fontId="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45" fillId="0" borderId="0"/>
    <xf numFmtId="173" fontId="2" fillId="0" borderId="0" applyFont="0" applyFill="0" applyBorder="0" applyAlignment="0" applyProtection="0"/>
    <xf numFmtId="0" fontId="13" fillId="0" borderId="0"/>
    <xf numFmtId="0" fontId="43" fillId="0" borderId="0">
      <alignment vertical="top"/>
    </xf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43" fillId="0" borderId="0">
      <alignment vertical="top"/>
    </xf>
    <xf numFmtId="0" fontId="43" fillId="0" borderId="0">
      <alignment vertical="top"/>
    </xf>
    <xf numFmtId="173" fontId="2" fillId="0" borderId="0" applyFont="0" applyFill="0" applyBorder="0" applyAlignment="0" applyProtection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5" fillId="0" borderId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/>
    <xf numFmtId="0" fontId="2" fillId="0" borderId="0"/>
    <xf numFmtId="0" fontId="43" fillId="0" borderId="0">
      <alignment vertical="top"/>
    </xf>
    <xf numFmtId="0" fontId="43" fillId="0" borderId="0">
      <alignment vertical="top"/>
    </xf>
    <xf numFmtId="0" fontId="2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200" fontId="34" fillId="0" borderId="0"/>
    <xf numFmtId="169" fontId="34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2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" fillId="0" borderId="0"/>
    <xf numFmtId="0" fontId="2" fillId="0" borderId="0"/>
    <xf numFmtId="173" fontId="2" fillId="0" borderId="0" applyFont="0" applyFill="0" applyBorder="0" applyAlignment="0" applyProtection="0"/>
    <xf numFmtId="0" fontId="43" fillId="0" borderId="0">
      <alignment vertical="top"/>
    </xf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/>
    <xf numFmtId="0" fontId="13" fillId="0" borderId="0"/>
    <xf numFmtId="0" fontId="13" fillId="0" borderId="0"/>
    <xf numFmtId="169" fontId="34" fillId="0" borderId="0" applyFont="0" applyFill="0" applyBorder="0" applyAlignment="0" applyProtection="0"/>
    <xf numFmtId="0" fontId="2" fillId="0" borderId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45" fillId="0" borderId="0"/>
    <xf numFmtId="173" fontId="2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/>
    <xf numFmtId="0" fontId="228" fillId="0" borderId="0" applyNumberFormat="0" applyFill="0" applyBorder="0" applyProtection="0">
      <alignment vertical="top"/>
    </xf>
    <xf numFmtId="169" fontId="34" fillId="0" borderId="0" applyFont="0" applyFill="0" applyBorder="0" applyAlignment="0" applyProtection="0"/>
    <xf numFmtId="0" fontId="2" fillId="0" borderId="0"/>
    <xf numFmtId="0" fontId="2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" fillId="0" borderId="0" applyNumberFormat="0" applyFill="0" applyBorder="0" applyAlignment="0" applyProtection="0"/>
    <xf numFmtId="169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173" fontId="2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2" fillId="0" borderId="0"/>
    <xf numFmtId="0" fontId="2" fillId="0" borderId="0"/>
    <xf numFmtId="0" fontId="229" fillId="0" borderId="43" applyNumberFormat="0" applyFill="0" applyAlignment="0" applyProtection="0"/>
    <xf numFmtId="0" fontId="230" fillId="0" borderId="44" applyNumberFormat="0" applyFill="0" applyProtection="0">
      <alignment horizontal="center"/>
    </xf>
    <xf numFmtId="0" fontId="230" fillId="0" borderId="0" applyNumberFormat="0" applyFill="0" applyBorder="0" applyProtection="0">
      <alignment horizontal="left"/>
    </xf>
    <xf numFmtId="0" fontId="231" fillId="0" borderId="0" applyNumberFormat="0" applyFill="0" applyBorder="0" applyProtection="0">
      <alignment horizontal="centerContinuous"/>
    </xf>
    <xf numFmtId="0" fontId="45" fillId="0" borderId="0"/>
    <xf numFmtId="0" fontId="13" fillId="0" borderId="0"/>
    <xf numFmtId="0" fontId="43" fillId="0" borderId="0">
      <alignment vertical="top"/>
    </xf>
    <xf numFmtId="0" fontId="43" fillId="0" borderId="0">
      <alignment vertical="top"/>
    </xf>
    <xf numFmtId="0" fontId="2" fillId="0" borderId="0"/>
    <xf numFmtId="0" fontId="2" fillId="0" borderId="0"/>
    <xf numFmtId="0" fontId="43" fillId="0" borderId="0">
      <alignment vertical="top"/>
    </xf>
    <xf numFmtId="17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43" fillId="0" borderId="0">
      <alignment vertical="top"/>
    </xf>
    <xf numFmtId="0" fontId="43" fillId="0" borderId="0">
      <alignment vertical="top"/>
    </xf>
    <xf numFmtId="169" fontId="34" fillId="0" borderId="0" applyFont="0" applyFill="0" applyBorder="0" applyAlignment="0" applyProtection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88" fillId="0" borderId="0" applyNumberFormat="0" applyFill="0" applyBorder="0" applyAlignment="0" applyProtection="0">
      <alignment vertical="top"/>
      <protection locked="0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" fillId="0" borderId="0"/>
    <xf numFmtId="173" fontId="2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43" fillId="0" borderId="0">
      <alignment vertical="top"/>
    </xf>
    <xf numFmtId="0" fontId="43" fillId="0" borderId="0">
      <alignment vertical="top"/>
    </xf>
    <xf numFmtId="0" fontId="2" fillId="0" borderId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5" fillId="0" borderId="0"/>
    <xf numFmtId="0" fontId="45" fillId="0" borderId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45" fillId="0" borderId="0"/>
    <xf numFmtId="0" fontId="2" fillId="0" borderId="0"/>
    <xf numFmtId="0" fontId="45" fillId="0" borderId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5" fillId="0" borderId="0"/>
    <xf numFmtId="173" fontId="2" fillId="0" borderId="0" applyFont="0" applyFill="0" applyBorder="0" applyAlignment="0" applyProtection="0"/>
    <xf numFmtId="0" fontId="43" fillId="0" borderId="0">
      <alignment vertical="top"/>
    </xf>
    <xf numFmtId="0" fontId="2" fillId="0" borderId="0"/>
    <xf numFmtId="0" fontId="2" fillId="0" borderId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3" fontId="2" fillId="0" borderId="0" applyFont="0" applyFill="0" applyBorder="0" applyAlignment="0" applyProtection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" fillId="0" borderId="0"/>
    <xf numFmtId="173" fontId="2" fillId="0" borderId="0" applyFont="0" applyFill="0" applyBorder="0" applyAlignment="0" applyProtection="0"/>
    <xf numFmtId="0" fontId="2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173" fontId="2" fillId="0" borderId="0" applyFont="0" applyFill="0" applyBorder="0" applyAlignment="0" applyProtection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" fillId="0" borderId="0"/>
    <xf numFmtId="173" fontId="2" fillId="0" borderId="0" applyFont="0" applyFill="0" applyBorder="0" applyAlignment="0" applyProtection="0"/>
    <xf numFmtId="169" fontId="34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43" fillId="0" borderId="0">
      <alignment vertical="top"/>
    </xf>
    <xf numFmtId="169" fontId="34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43" fillId="0" borderId="0">
      <alignment vertical="top"/>
    </xf>
    <xf numFmtId="0" fontId="2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" fillId="0" borderId="0"/>
    <xf numFmtId="0" fontId="43" fillId="0" borderId="0">
      <alignment vertical="top"/>
    </xf>
    <xf numFmtId="0" fontId="43" fillId="0" borderId="0">
      <alignment vertical="top"/>
    </xf>
    <xf numFmtId="169" fontId="34" fillId="0" borderId="0" applyFont="0" applyFill="0" applyBorder="0" applyAlignment="0" applyProtection="0"/>
    <xf numFmtId="0" fontId="43" fillId="0" borderId="0">
      <alignment vertical="top"/>
    </xf>
    <xf numFmtId="0" fontId="45" fillId="0" borderId="0"/>
    <xf numFmtId="0" fontId="45" fillId="0" borderId="0"/>
    <xf numFmtId="173" fontId="2" fillId="0" borderId="0" applyFont="0" applyFill="0" applyBorder="0" applyAlignment="0" applyProtection="0"/>
    <xf numFmtId="0" fontId="43" fillId="0" borderId="0">
      <alignment vertical="top"/>
    </xf>
    <xf numFmtId="0" fontId="43" fillId="0" borderId="0">
      <alignment vertical="top"/>
    </xf>
    <xf numFmtId="169" fontId="34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13" fillId="0" borderId="0"/>
    <xf numFmtId="0" fontId="45" fillId="0" borderId="0"/>
    <xf numFmtId="0" fontId="45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2" fillId="0" borderId="0"/>
    <xf numFmtId="0" fontId="2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43" fillId="0" borderId="0">
      <alignment vertical="top"/>
    </xf>
    <xf numFmtId="0" fontId="45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43" fillId="0" borderId="0">
      <alignment vertical="top"/>
    </xf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43" fillId="0" borderId="0">
      <alignment vertical="top"/>
    </xf>
    <xf numFmtId="0" fontId="43" fillId="0" borderId="0">
      <alignment vertical="top"/>
    </xf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" fillId="0" borderId="0"/>
    <xf numFmtId="0" fontId="43" fillId="0" borderId="0">
      <alignment vertical="top"/>
    </xf>
    <xf numFmtId="169" fontId="34" fillId="0" borderId="0" applyFont="0" applyFill="0" applyBorder="0" applyAlignment="0" applyProtection="0"/>
    <xf numFmtId="0" fontId="43" fillId="0" borderId="0">
      <alignment vertical="top"/>
    </xf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43" fillId="0" borderId="0">
      <alignment vertical="top"/>
    </xf>
    <xf numFmtId="0" fontId="43" fillId="0" borderId="0">
      <alignment vertical="top"/>
    </xf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188" fillId="0" borderId="0" applyNumberFormat="0" applyFill="0" applyBorder="0" applyAlignment="0" applyProtection="0">
      <alignment vertical="top"/>
      <protection locked="0"/>
    </xf>
    <xf numFmtId="173" fontId="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2" fillId="0" borderId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9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>
      <alignment vertical="top"/>
    </xf>
    <xf numFmtId="169" fontId="34" fillId="0" borderId="0" applyFont="0" applyFill="0" applyBorder="0" applyAlignment="0" applyProtection="0"/>
    <xf numFmtId="173" fontId="2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43" fillId="0" borderId="0">
      <alignment vertical="top"/>
    </xf>
    <xf numFmtId="0" fontId="2" fillId="0" borderId="0"/>
    <xf numFmtId="0" fontId="43" fillId="0" borderId="0">
      <alignment vertical="top"/>
    </xf>
    <xf numFmtId="0" fontId="43" fillId="0" borderId="0">
      <alignment vertical="top"/>
    </xf>
    <xf numFmtId="173" fontId="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45" fillId="0" borderId="0"/>
    <xf numFmtId="0" fontId="45" fillId="0" borderId="0"/>
    <xf numFmtId="0" fontId="43" fillId="0" borderId="0">
      <alignment vertical="top"/>
    </xf>
    <xf numFmtId="0" fontId="43" fillId="0" borderId="0">
      <alignment vertical="top"/>
    </xf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169" fontId="34" fillId="0" borderId="0" applyFont="0" applyFill="0" applyBorder="0" applyAlignment="0" applyProtection="0"/>
    <xf numFmtId="0" fontId="43" fillId="0" borderId="0">
      <alignment vertical="top"/>
    </xf>
    <xf numFmtId="169" fontId="34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43" fillId="0" borderId="0">
      <alignment vertical="top"/>
    </xf>
    <xf numFmtId="173" fontId="2" fillId="0" borderId="0" applyFont="0" applyFill="0" applyBorder="0" applyAlignment="0" applyProtection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3" fillId="0" borderId="0"/>
    <xf numFmtId="0" fontId="45" fillId="0" borderId="0"/>
    <xf numFmtId="258" fontId="35" fillId="0" borderId="0" applyFill="0" applyBorder="0" applyProtection="0">
      <alignment horizontal="right"/>
    </xf>
    <xf numFmtId="259" fontId="35" fillId="0" borderId="0" applyFill="0" applyBorder="0" applyProtection="0">
      <alignment horizontal="right"/>
    </xf>
    <xf numFmtId="260" fontId="232" fillId="0" borderId="0" applyFill="0" applyBorder="0" applyProtection="0">
      <alignment horizontal="center"/>
    </xf>
    <xf numFmtId="261" fontId="232" fillId="0" borderId="0" applyFill="0" applyBorder="0" applyProtection="0">
      <alignment horizontal="center"/>
    </xf>
    <xf numFmtId="262" fontId="233" fillId="0" borderId="0" applyFill="0" applyBorder="0" applyProtection="0">
      <alignment horizontal="right"/>
    </xf>
    <xf numFmtId="263" fontId="35" fillId="0" borderId="0" applyFill="0" applyBorder="0" applyProtection="0">
      <alignment horizontal="right"/>
    </xf>
    <xf numFmtId="264" fontId="35" fillId="0" borderId="0" applyFill="0" applyBorder="0" applyProtection="0">
      <alignment horizontal="right"/>
    </xf>
    <xf numFmtId="265" fontId="35" fillId="0" borderId="0" applyFill="0" applyBorder="0" applyProtection="0">
      <alignment horizontal="right"/>
    </xf>
    <xf numFmtId="266" fontId="35" fillId="0" borderId="0" applyFill="0" applyBorder="0" applyProtection="0">
      <alignment horizontal="right"/>
    </xf>
    <xf numFmtId="0" fontId="2" fillId="0" borderId="0"/>
    <xf numFmtId="17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0" fontId="2" fillId="0" borderId="0"/>
    <xf numFmtId="234" fontId="189" fillId="0" borderId="0">
      <protection locked="0"/>
    </xf>
    <xf numFmtId="234" fontId="189" fillId="0" borderId="0">
      <protection locked="0"/>
    </xf>
    <xf numFmtId="0" fontId="2" fillId="0" borderId="0"/>
    <xf numFmtId="0" fontId="234" fillId="0" borderId="0" applyNumberFormat="0" applyFill="0" applyBorder="0" applyAlignment="0" applyProtection="0">
      <alignment vertical="top"/>
      <protection locked="0"/>
    </xf>
    <xf numFmtId="166" fontId="2" fillId="0" borderId="0" applyFont="0" applyFill="0" applyBorder="0" applyAlignment="0" applyProtection="0"/>
    <xf numFmtId="233" fontId="2" fillId="0" borderId="0" applyFont="0" applyFill="0" applyBorder="0" applyAlignment="0" applyProtection="0"/>
    <xf numFmtId="0" fontId="235" fillId="0" borderId="0" applyNumberFormat="0" applyFill="0" applyBorder="0" applyAlignment="0" applyProtection="0">
      <alignment vertical="top"/>
      <protection locked="0"/>
    </xf>
    <xf numFmtId="0" fontId="296" fillId="0" borderId="0"/>
    <xf numFmtId="183" fontId="297" fillId="0" borderId="0" applyNumberFormat="0" applyFont="0" applyAlignment="0">
      <alignment horizontal="center"/>
    </xf>
    <xf numFmtId="0" fontId="34" fillId="0" borderId="0" applyFont="0" applyFill="0" applyBorder="0" applyAlignment="0" applyProtection="0"/>
    <xf numFmtId="0" fontId="50" fillId="33" borderId="0" applyNumberFormat="0" applyBorder="0" applyAlignment="0" applyProtection="0"/>
    <xf numFmtId="0" fontId="236" fillId="39" borderId="0" applyNumberFormat="0" applyBorder="0" applyAlignment="0" applyProtection="0"/>
    <xf numFmtId="0" fontId="50" fillId="33" borderId="0" applyNumberFormat="0" applyBorder="0" applyAlignment="0" applyProtection="0"/>
    <xf numFmtId="0" fontId="236" fillId="39" borderId="0" applyNumberFormat="0" applyBorder="0" applyAlignment="0" applyProtection="0"/>
    <xf numFmtId="0" fontId="50" fillId="34" borderId="0" applyNumberFormat="0" applyBorder="0" applyAlignment="0" applyProtection="0"/>
    <xf numFmtId="0" fontId="236" fillId="40" borderId="0" applyNumberFormat="0" applyBorder="0" applyAlignment="0" applyProtection="0"/>
    <xf numFmtId="0" fontId="50" fillId="34" borderId="0" applyNumberFormat="0" applyBorder="0" applyAlignment="0" applyProtection="0"/>
    <xf numFmtId="0" fontId="236" fillId="40" borderId="0" applyNumberFormat="0" applyBorder="0" applyAlignment="0" applyProtection="0"/>
    <xf numFmtId="0" fontId="50" fillId="35" borderId="0" applyNumberFormat="0" applyBorder="0" applyAlignment="0" applyProtection="0"/>
    <xf numFmtId="0" fontId="236" fillId="60" borderId="0" applyNumberFormat="0" applyBorder="0" applyAlignment="0" applyProtection="0"/>
    <xf numFmtId="0" fontId="50" fillId="35" borderId="0" applyNumberFormat="0" applyBorder="0" applyAlignment="0" applyProtection="0"/>
    <xf numFmtId="0" fontId="236" fillId="60" borderId="0" applyNumberFormat="0" applyBorder="0" applyAlignment="0" applyProtection="0"/>
    <xf numFmtId="0" fontId="50" fillId="36" borderId="0" applyNumberFormat="0" applyBorder="0" applyAlignment="0" applyProtection="0"/>
    <xf numFmtId="0" fontId="236" fillId="38" borderId="0" applyNumberFormat="0" applyBorder="0" applyAlignment="0" applyProtection="0"/>
    <xf numFmtId="0" fontId="50" fillId="36" borderId="0" applyNumberFormat="0" applyBorder="0" applyAlignment="0" applyProtection="0"/>
    <xf numFmtId="0" fontId="236" fillId="38" borderId="0" applyNumberFormat="0" applyBorder="0" applyAlignment="0" applyProtection="0"/>
    <xf numFmtId="0" fontId="50" fillId="37" borderId="0" applyNumberFormat="0" applyBorder="0" applyAlignment="0" applyProtection="0"/>
    <xf numFmtId="0" fontId="236" fillId="37" borderId="0" applyNumberFormat="0" applyBorder="0" applyAlignment="0" applyProtection="0"/>
    <xf numFmtId="0" fontId="50" fillId="37" borderId="0" applyNumberFormat="0" applyBorder="0" applyAlignment="0" applyProtection="0"/>
    <xf numFmtId="0" fontId="236" fillId="37" borderId="0" applyNumberFormat="0" applyBorder="0" applyAlignment="0" applyProtection="0"/>
    <xf numFmtId="0" fontId="50" fillId="38" borderId="0" applyNumberFormat="0" applyBorder="0" applyAlignment="0" applyProtection="0"/>
    <xf numFmtId="0" fontId="236" fillId="60" borderId="0" applyNumberFormat="0" applyBorder="0" applyAlignment="0" applyProtection="0"/>
    <xf numFmtId="0" fontId="50" fillId="38" borderId="0" applyNumberFormat="0" applyBorder="0" applyAlignment="0" applyProtection="0"/>
    <xf numFmtId="0" fontId="236" fillId="60" borderId="0" applyNumberFormat="0" applyBorder="0" applyAlignment="0" applyProtection="0"/>
    <xf numFmtId="0" fontId="236" fillId="33" borderId="0" applyNumberFormat="0" applyBorder="0" applyAlignment="0" applyProtection="0"/>
    <xf numFmtId="0" fontId="236" fillId="34" borderId="0" applyNumberFormat="0" applyBorder="0" applyAlignment="0" applyProtection="0"/>
    <xf numFmtId="0" fontId="236" fillId="35" borderId="0" applyNumberFormat="0" applyBorder="0" applyAlignment="0" applyProtection="0"/>
    <xf numFmtId="0" fontId="236" fillId="36" borderId="0" applyNumberFormat="0" applyBorder="0" applyAlignment="0" applyProtection="0"/>
    <xf numFmtId="0" fontId="236" fillId="37" borderId="0" applyNumberFormat="0" applyBorder="0" applyAlignment="0" applyProtection="0"/>
    <xf numFmtId="0" fontId="236" fillId="38" borderId="0" applyNumberFormat="0" applyBorder="0" applyAlignment="0" applyProtection="0"/>
    <xf numFmtId="184" fontId="2" fillId="0" borderId="0" applyProtection="0">
      <protection locked="0"/>
    </xf>
    <xf numFmtId="184" fontId="2" fillId="0" borderId="0" applyProtection="0">
      <protection locked="0"/>
    </xf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50" fillId="39" borderId="0" applyNumberFormat="0" applyBorder="0" applyAlignment="0" applyProtection="0"/>
    <xf numFmtId="0" fontId="236" fillId="37" borderId="0" applyNumberFormat="0" applyBorder="0" applyAlignment="0" applyProtection="0"/>
    <xf numFmtId="0" fontId="50" fillId="39" borderId="0" applyNumberFormat="0" applyBorder="0" applyAlignment="0" applyProtection="0"/>
    <xf numFmtId="0" fontId="236" fillId="37" borderId="0" applyNumberFormat="0" applyBorder="0" applyAlignment="0" applyProtection="0"/>
    <xf numFmtId="0" fontId="50" fillId="40" borderId="0" applyNumberFormat="0" applyBorder="0" applyAlignment="0" applyProtection="0"/>
    <xf numFmtId="0" fontId="236" fillId="40" borderId="0" applyNumberFormat="0" applyBorder="0" applyAlignment="0" applyProtection="0"/>
    <xf numFmtId="0" fontId="50" fillId="40" borderId="0" applyNumberFormat="0" applyBorder="0" applyAlignment="0" applyProtection="0"/>
    <xf numFmtId="0" fontId="236" fillId="40" borderId="0" applyNumberFormat="0" applyBorder="0" applyAlignment="0" applyProtection="0"/>
    <xf numFmtId="0" fontId="50" fillId="41" borderId="0" applyNumberFormat="0" applyBorder="0" applyAlignment="0" applyProtection="0"/>
    <xf numFmtId="0" fontId="236" fillId="59" borderId="0" applyNumberFormat="0" applyBorder="0" applyAlignment="0" applyProtection="0"/>
    <xf numFmtId="0" fontId="50" fillId="41" borderId="0" applyNumberFormat="0" applyBorder="0" applyAlignment="0" applyProtection="0"/>
    <xf numFmtId="0" fontId="236" fillId="59" borderId="0" applyNumberFormat="0" applyBorder="0" applyAlignment="0" applyProtection="0"/>
    <xf numFmtId="0" fontId="50" fillId="36" borderId="0" applyNumberFormat="0" applyBorder="0" applyAlignment="0" applyProtection="0"/>
    <xf numFmtId="0" fontId="236" fillId="34" borderId="0" applyNumberFormat="0" applyBorder="0" applyAlignment="0" applyProtection="0"/>
    <xf numFmtId="0" fontId="50" fillId="36" borderId="0" applyNumberFormat="0" applyBorder="0" applyAlignment="0" applyProtection="0"/>
    <xf numFmtId="0" fontId="236" fillId="34" borderId="0" applyNumberFormat="0" applyBorder="0" applyAlignment="0" applyProtection="0"/>
    <xf numFmtId="0" fontId="50" fillId="39" borderId="0" applyNumberFormat="0" applyBorder="0" applyAlignment="0" applyProtection="0"/>
    <xf numFmtId="0" fontId="236" fillId="37" borderId="0" applyNumberFormat="0" applyBorder="0" applyAlignment="0" applyProtection="0"/>
    <xf numFmtId="0" fontId="50" fillId="39" borderId="0" applyNumberFormat="0" applyBorder="0" applyAlignment="0" applyProtection="0"/>
    <xf numFmtId="0" fontId="236" fillId="37" borderId="0" applyNumberFormat="0" applyBorder="0" applyAlignment="0" applyProtection="0"/>
    <xf numFmtId="0" fontId="50" fillId="42" borderId="0" applyNumberFormat="0" applyBorder="0" applyAlignment="0" applyProtection="0"/>
    <xf numFmtId="0" fontId="236" fillId="60" borderId="0" applyNumberFormat="0" applyBorder="0" applyAlignment="0" applyProtection="0"/>
    <xf numFmtId="0" fontId="50" fillId="42" borderId="0" applyNumberFormat="0" applyBorder="0" applyAlignment="0" applyProtection="0"/>
    <xf numFmtId="0" fontId="236" fillId="60" borderId="0" applyNumberFormat="0" applyBorder="0" applyAlignment="0" applyProtection="0"/>
    <xf numFmtId="3" fontId="2" fillId="0" borderId="0" applyFont="0" applyFill="0" applyBorder="0" applyAlignment="0" applyProtection="0"/>
    <xf numFmtId="0" fontId="236" fillId="39" borderId="0" applyNumberFormat="0" applyBorder="0" applyAlignment="0" applyProtection="0"/>
    <xf numFmtId="0" fontId="236" fillId="40" borderId="0" applyNumberFormat="0" applyBorder="0" applyAlignment="0" applyProtection="0"/>
    <xf numFmtId="0" fontId="236" fillId="41" borderId="0" applyNumberFormat="0" applyBorder="0" applyAlignment="0" applyProtection="0"/>
    <xf numFmtId="0" fontId="236" fillId="36" borderId="0" applyNumberFormat="0" applyBorder="0" applyAlignment="0" applyProtection="0"/>
    <xf numFmtId="0" fontId="236" fillId="39" borderId="0" applyNumberFormat="0" applyBorder="0" applyAlignment="0" applyProtection="0"/>
    <xf numFmtId="0" fontId="236" fillId="42" borderId="0" applyNumberFormat="0" applyBorder="0" applyAlignment="0" applyProtection="0"/>
    <xf numFmtId="0" fontId="53" fillId="43" borderId="0" applyNumberFormat="0" applyBorder="0" applyAlignment="0" applyProtection="0"/>
    <xf numFmtId="0" fontId="237" fillId="37" borderId="0" applyNumberFormat="0" applyBorder="0" applyAlignment="0" applyProtection="0"/>
    <xf numFmtId="0" fontId="53" fillId="43" borderId="0" applyNumberFormat="0" applyBorder="0" applyAlignment="0" applyProtection="0"/>
    <xf numFmtId="0" fontId="237" fillId="37" borderId="0" applyNumberFormat="0" applyBorder="0" applyAlignment="0" applyProtection="0"/>
    <xf numFmtId="0" fontId="53" fillId="40" borderId="0" applyNumberFormat="0" applyBorder="0" applyAlignment="0" applyProtection="0"/>
    <xf numFmtId="0" fontId="237" fillId="52" borderId="0" applyNumberFormat="0" applyBorder="0" applyAlignment="0" applyProtection="0"/>
    <xf numFmtId="0" fontId="53" fillId="40" borderId="0" applyNumberFormat="0" applyBorder="0" applyAlignment="0" applyProtection="0"/>
    <xf numFmtId="0" fontId="237" fillId="52" borderId="0" applyNumberFormat="0" applyBorder="0" applyAlignment="0" applyProtection="0"/>
    <xf numFmtId="0" fontId="53" fillId="41" borderId="0" applyNumberFormat="0" applyBorder="0" applyAlignment="0" applyProtection="0"/>
    <xf numFmtId="0" fontId="237" fillId="42" borderId="0" applyNumberFormat="0" applyBorder="0" applyAlignment="0" applyProtection="0"/>
    <xf numFmtId="0" fontId="53" fillId="41" borderId="0" applyNumberFormat="0" applyBorder="0" applyAlignment="0" applyProtection="0"/>
    <xf numFmtId="0" fontId="237" fillId="42" borderId="0" applyNumberFormat="0" applyBorder="0" applyAlignment="0" applyProtection="0"/>
    <xf numFmtId="0" fontId="53" fillId="44" borderId="0" applyNumberFormat="0" applyBorder="0" applyAlignment="0" applyProtection="0"/>
    <xf numFmtId="0" fontId="237" fillId="34" borderId="0" applyNumberFormat="0" applyBorder="0" applyAlignment="0" applyProtection="0"/>
    <xf numFmtId="0" fontId="53" fillId="44" borderId="0" applyNumberFormat="0" applyBorder="0" applyAlignment="0" applyProtection="0"/>
    <xf numFmtId="0" fontId="237" fillId="34" borderId="0" applyNumberFormat="0" applyBorder="0" applyAlignment="0" applyProtection="0"/>
    <xf numFmtId="0" fontId="53" fillId="45" borderId="0" applyNumberFormat="0" applyBorder="0" applyAlignment="0" applyProtection="0"/>
    <xf numFmtId="0" fontId="237" fillId="37" borderId="0" applyNumberFormat="0" applyBorder="0" applyAlignment="0" applyProtection="0"/>
    <xf numFmtId="0" fontId="53" fillId="45" borderId="0" applyNumberFormat="0" applyBorder="0" applyAlignment="0" applyProtection="0"/>
    <xf numFmtId="0" fontId="237" fillId="37" borderId="0" applyNumberFormat="0" applyBorder="0" applyAlignment="0" applyProtection="0"/>
    <xf numFmtId="0" fontId="53" fillId="46" borderId="0" applyNumberFormat="0" applyBorder="0" applyAlignment="0" applyProtection="0"/>
    <xf numFmtId="0" fontId="237" fillId="40" borderId="0" applyNumberFormat="0" applyBorder="0" applyAlignment="0" applyProtection="0"/>
    <xf numFmtId="0" fontId="53" fillId="46" borderId="0" applyNumberFormat="0" applyBorder="0" applyAlignment="0" applyProtection="0"/>
    <xf numFmtId="0" fontId="237" fillId="40" borderId="0" applyNumberFormat="0" applyBorder="0" applyAlignment="0" applyProtection="0"/>
    <xf numFmtId="0" fontId="2" fillId="66" borderId="33" applyNumberFormat="0" applyProtection="0">
      <alignment horizontal="left" vertical="center" indent="1"/>
    </xf>
    <xf numFmtId="0" fontId="237" fillId="43" borderId="0" applyNumberFormat="0" applyBorder="0" applyAlignment="0" applyProtection="0"/>
    <xf numFmtId="0" fontId="237" fillId="40" borderId="0" applyNumberFormat="0" applyBorder="0" applyAlignment="0" applyProtection="0"/>
    <xf numFmtId="0" fontId="237" fillId="41" borderId="0" applyNumberFormat="0" applyBorder="0" applyAlignment="0" applyProtection="0"/>
    <xf numFmtId="0" fontId="237" fillId="44" borderId="0" applyNumberFormat="0" applyBorder="0" applyAlignment="0" applyProtection="0"/>
    <xf numFmtId="0" fontId="237" fillId="45" borderId="0" applyNumberFormat="0" applyBorder="0" applyAlignment="0" applyProtection="0"/>
    <xf numFmtId="0" fontId="237" fillId="46" borderId="0" applyNumberFormat="0" applyBorder="0" applyAlignment="0" applyProtection="0"/>
    <xf numFmtId="9" fontId="34" fillId="0" borderId="0"/>
    <xf numFmtId="0" fontId="37" fillId="0" borderId="0"/>
    <xf numFmtId="0" fontId="37" fillId="0" borderId="0"/>
    <xf numFmtId="173" fontId="2" fillId="0" borderId="0" applyFont="0" applyFill="0" applyBorder="0" applyAlignment="0" applyProtection="0"/>
    <xf numFmtId="0" fontId="37" fillId="0" borderId="0"/>
    <xf numFmtId="9" fontId="34" fillId="0" borderId="0"/>
    <xf numFmtId="234" fontId="189" fillId="0" borderId="0">
      <protection locked="0"/>
    </xf>
    <xf numFmtId="234" fontId="189" fillId="0" borderId="0">
      <protection locked="0"/>
    </xf>
    <xf numFmtId="234" fontId="189" fillId="0" borderId="0">
      <protection locked="0"/>
    </xf>
    <xf numFmtId="234" fontId="189" fillId="0" borderId="0">
      <protection locked="0"/>
    </xf>
    <xf numFmtId="234" fontId="189" fillId="0" borderId="0">
      <protection locked="0"/>
    </xf>
    <xf numFmtId="234" fontId="189" fillId="0" borderId="0">
      <protection locked="0"/>
    </xf>
    <xf numFmtId="0" fontId="56" fillId="0" borderId="15">
      <alignment horizontal="center"/>
    </xf>
    <xf numFmtId="0" fontId="57" fillId="0" borderId="0"/>
    <xf numFmtId="0" fontId="57" fillId="0" borderId="16" applyFill="0">
      <alignment horizontal="center"/>
      <protection locked="0"/>
    </xf>
    <xf numFmtId="0" fontId="56" fillId="0" borderId="0" applyFill="0">
      <alignment horizontal="center"/>
      <protection locked="0"/>
    </xf>
    <xf numFmtId="0" fontId="56" fillId="47" borderId="0"/>
    <xf numFmtId="0" fontId="56" fillId="0" borderId="0">
      <protection locked="0"/>
    </xf>
    <xf numFmtId="0" fontId="56" fillId="0" borderId="0"/>
    <xf numFmtId="185" fontId="56" fillId="0" borderId="0"/>
    <xf numFmtId="186" fontId="56" fillId="0" borderId="0"/>
    <xf numFmtId="0" fontId="57" fillId="48" borderId="0">
      <alignment horizontal="right"/>
    </xf>
    <xf numFmtId="0" fontId="56" fillId="0" borderId="0"/>
    <xf numFmtId="0" fontId="298" fillId="58" borderId="29">
      <alignment horizontal="centerContinuous" vertical="top"/>
    </xf>
    <xf numFmtId="0" fontId="238" fillId="87" borderId="0" applyNumberFormat="0" applyBorder="0" applyAlignment="0" applyProtection="0"/>
    <xf numFmtId="0" fontId="238" fillId="87" borderId="0" applyNumberFormat="0" applyBorder="0" applyAlignment="0" applyProtection="0"/>
    <xf numFmtId="0" fontId="239" fillId="88" borderId="0" applyNumberFormat="0" applyBorder="0" applyAlignment="0" applyProtection="0"/>
    <xf numFmtId="0" fontId="53" fillId="49" borderId="0" applyNumberFormat="0" applyBorder="0" applyAlignment="0" applyProtection="0"/>
    <xf numFmtId="0" fontId="237" fillId="89" borderId="0" applyNumberFormat="0" applyBorder="0" applyAlignment="0" applyProtection="0"/>
    <xf numFmtId="0" fontId="53" fillId="49" borderId="0" applyNumberFormat="0" applyBorder="0" applyAlignment="0" applyProtection="0"/>
    <xf numFmtId="0" fontId="237" fillId="89" borderId="0" applyNumberFormat="0" applyBorder="0" applyAlignment="0" applyProtection="0"/>
    <xf numFmtId="0" fontId="238" fillId="90" borderId="0" applyNumberFormat="0" applyBorder="0" applyAlignment="0" applyProtection="0"/>
    <xf numFmtId="0" fontId="238" fillId="91" borderId="0" applyNumberFormat="0" applyBorder="0" applyAlignment="0" applyProtection="0"/>
    <xf numFmtId="0" fontId="239" fillId="92" borderId="0" applyNumberFormat="0" applyBorder="0" applyAlignment="0" applyProtection="0"/>
    <xf numFmtId="0" fontId="53" fillId="50" borderId="0" applyNumberFormat="0" applyBorder="0" applyAlignment="0" applyProtection="0"/>
    <xf numFmtId="0" fontId="237" fillId="52" borderId="0" applyNumberFormat="0" applyBorder="0" applyAlignment="0" applyProtection="0"/>
    <xf numFmtId="0" fontId="53" fillId="50" borderId="0" applyNumberFormat="0" applyBorder="0" applyAlignment="0" applyProtection="0"/>
    <xf numFmtId="0" fontId="237" fillId="52" borderId="0" applyNumberFormat="0" applyBorder="0" applyAlignment="0" applyProtection="0"/>
    <xf numFmtId="0" fontId="238" fillId="90" borderId="0" applyNumberFormat="0" applyBorder="0" applyAlignment="0" applyProtection="0"/>
    <xf numFmtId="0" fontId="238" fillId="93" borderId="0" applyNumberFormat="0" applyBorder="0" applyAlignment="0" applyProtection="0"/>
    <xf numFmtId="0" fontId="239" fillId="91" borderId="0" applyNumberFormat="0" applyBorder="0" applyAlignment="0" applyProtection="0"/>
    <xf numFmtId="0" fontId="53" fillId="51" borderId="0" applyNumberFormat="0" applyBorder="0" applyAlignment="0" applyProtection="0"/>
    <xf numFmtId="0" fontId="237" fillId="42" borderId="0" applyNumberFormat="0" applyBorder="0" applyAlignment="0" applyProtection="0"/>
    <xf numFmtId="0" fontId="53" fillId="51" borderId="0" applyNumberFormat="0" applyBorder="0" applyAlignment="0" applyProtection="0"/>
    <xf numFmtId="0" fontId="237" fillId="42" borderId="0" applyNumberFormat="0" applyBorder="0" applyAlignment="0" applyProtection="0"/>
    <xf numFmtId="0" fontId="238" fillId="87" borderId="0" applyNumberFormat="0" applyBorder="0" applyAlignment="0" applyProtection="0"/>
    <xf numFmtId="0" fontId="238" fillId="91" borderId="0" applyNumberFormat="0" applyBorder="0" applyAlignment="0" applyProtection="0"/>
    <xf numFmtId="0" fontId="239" fillId="91" borderId="0" applyNumberFormat="0" applyBorder="0" applyAlignment="0" applyProtection="0"/>
    <xf numFmtId="0" fontId="53" fillId="44" borderId="0" applyNumberFormat="0" applyBorder="0" applyAlignment="0" applyProtection="0"/>
    <xf numFmtId="0" fontId="237" fillId="94" borderId="0" applyNumberFormat="0" applyBorder="0" applyAlignment="0" applyProtection="0"/>
    <xf numFmtId="0" fontId="53" fillId="44" borderId="0" applyNumberFormat="0" applyBorder="0" applyAlignment="0" applyProtection="0"/>
    <xf numFmtId="0" fontId="237" fillId="94" borderId="0" applyNumberFormat="0" applyBorder="0" applyAlignment="0" applyProtection="0"/>
    <xf numFmtId="0" fontId="238" fillId="95" borderId="0" applyNumberFormat="0" applyBorder="0" applyAlignment="0" applyProtection="0"/>
    <xf numFmtId="0" fontId="238" fillId="87" borderId="0" applyNumberFormat="0" applyBorder="0" applyAlignment="0" applyProtection="0"/>
    <xf numFmtId="0" fontId="239" fillId="88" borderId="0" applyNumberFormat="0" applyBorder="0" applyAlignment="0" applyProtection="0"/>
    <xf numFmtId="0" fontId="53" fillId="45" borderId="0" applyNumberFormat="0" applyBorder="0" applyAlignment="0" applyProtection="0"/>
    <xf numFmtId="0" fontId="237" fillId="45" borderId="0" applyNumberFormat="0" applyBorder="0" applyAlignment="0" applyProtection="0"/>
    <xf numFmtId="0" fontId="53" fillId="45" borderId="0" applyNumberFormat="0" applyBorder="0" applyAlignment="0" applyProtection="0"/>
    <xf numFmtId="0" fontId="237" fillId="45" borderId="0" applyNumberFormat="0" applyBorder="0" applyAlignment="0" applyProtection="0"/>
    <xf numFmtId="0" fontId="238" fillId="90" borderId="0" applyNumberFormat="0" applyBorder="0" applyAlignment="0" applyProtection="0"/>
    <xf numFmtId="0" fontId="238" fillId="96" borderId="0" applyNumberFormat="0" applyBorder="0" applyAlignment="0" applyProtection="0"/>
    <xf numFmtId="0" fontId="239" fillId="96" borderId="0" applyNumberFormat="0" applyBorder="0" applyAlignment="0" applyProtection="0"/>
    <xf numFmtId="0" fontId="53" fillId="52" borderId="0" applyNumberFormat="0" applyBorder="0" applyAlignment="0" applyProtection="0"/>
    <xf numFmtId="0" fontId="237" fillId="50" borderId="0" applyNumberFormat="0" applyBorder="0" applyAlignment="0" applyProtection="0"/>
    <xf numFmtId="0" fontId="53" fillId="52" borderId="0" applyNumberFormat="0" applyBorder="0" applyAlignment="0" applyProtection="0"/>
    <xf numFmtId="0" fontId="237" fillId="50" borderId="0" applyNumberFormat="0" applyBorder="0" applyAlignment="0" applyProtection="0"/>
    <xf numFmtId="0" fontId="240" fillId="0" borderId="0" applyFont="0" applyFill="0" applyBorder="0" applyAlignment="0" applyProtection="0"/>
    <xf numFmtId="0" fontId="240" fillId="0" borderId="0" applyFont="0" applyFill="0" applyBorder="0" applyAlignment="0" applyProtection="0"/>
    <xf numFmtId="0" fontId="58" fillId="0" borderId="0">
      <alignment horizontal="center" wrapText="1"/>
      <protection locked="0"/>
    </xf>
    <xf numFmtId="216" fontId="240" fillId="0" borderId="0" applyFont="0" applyFill="0" applyBorder="0" applyAlignment="0" applyProtection="0"/>
    <xf numFmtId="215" fontId="240" fillId="0" borderId="0" applyFont="0" applyFill="0" applyBorder="0" applyAlignment="0" applyProtection="0"/>
    <xf numFmtId="0" fontId="59" fillId="34" borderId="0" applyNumberFormat="0" applyBorder="0" applyAlignment="0" applyProtection="0"/>
    <xf numFmtId="0" fontId="273" fillId="36" borderId="0" applyNumberFormat="0" applyBorder="0" applyAlignment="0" applyProtection="0"/>
    <xf numFmtId="0" fontId="59" fillId="34" borderId="0" applyNumberFormat="0" applyBorder="0" applyAlignment="0" applyProtection="0"/>
    <xf numFmtId="0" fontId="273" fillId="36" borderId="0" applyNumberFormat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9" fontId="34" fillId="0" borderId="0"/>
    <xf numFmtId="5" fontId="190" fillId="0" borderId="17" applyAlignment="0" applyProtection="0"/>
    <xf numFmtId="5" fontId="65" fillId="0" borderId="17" applyAlignment="0" applyProtection="0"/>
    <xf numFmtId="0" fontId="241" fillId="0" borderId="0"/>
    <xf numFmtId="178" fontId="191" fillId="0" borderId="0" applyFill="0" applyBorder="0" applyAlignment="0"/>
    <xf numFmtId="168" fontId="191" fillId="0" borderId="0" applyFill="0" applyBorder="0" applyAlignment="0"/>
    <xf numFmtId="188" fontId="37" fillId="0" borderId="0" applyFill="0" applyBorder="0" applyAlignment="0"/>
    <xf numFmtId="267" fontId="34" fillId="0" borderId="0" applyFill="0" applyBorder="0" applyAlignment="0"/>
    <xf numFmtId="188" fontId="37" fillId="0" borderId="0" applyFill="0" applyBorder="0" applyAlignment="0"/>
    <xf numFmtId="235" fontId="37" fillId="0" borderId="0" applyFill="0" applyBorder="0" applyAlignment="0"/>
    <xf numFmtId="268" fontId="34" fillId="0" borderId="0" applyFill="0" applyBorder="0" applyAlignment="0"/>
    <xf numFmtId="235" fontId="37" fillId="0" borderId="0" applyFill="0" applyBorder="0" applyAlignment="0"/>
    <xf numFmtId="236" fontId="191" fillId="0" borderId="0" applyFill="0" applyBorder="0" applyAlignment="0"/>
    <xf numFmtId="237" fontId="37" fillId="0" borderId="0" applyFill="0" applyBorder="0" applyAlignment="0"/>
    <xf numFmtId="178" fontId="34" fillId="0" borderId="0" applyFill="0" applyBorder="0" applyAlignment="0"/>
    <xf numFmtId="237" fontId="37" fillId="0" borderId="0" applyFill="0" applyBorder="0" applyAlignment="0"/>
    <xf numFmtId="178" fontId="191" fillId="0" borderId="0" applyFill="0" applyBorder="0" applyAlignment="0"/>
    <xf numFmtId="0" fontId="66" fillId="55" borderId="18" applyNumberFormat="0" applyAlignment="0" applyProtection="0"/>
    <xf numFmtId="0" fontId="313" fillId="62" borderId="18" applyNumberFormat="0" applyAlignment="0" applyProtection="0"/>
    <xf numFmtId="0" fontId="66" fillId="55" borderId="18" applyNumberFormat="0" applyAlignment="0" applyProtection="0"/>
    <xf numFmtId="0" fontId="313" fillId="62" borderId="18" applyNumberFormat="0" applyAlignment="0" applyProtection="0"/>
    <xf numFmtId="269" fontId="243" fillId="0" borderId="0" applyFill="0" applyBorder="0">
      <alignment vertical="center"/>
    </xf>
    <xf numFmtId="3" fontId="105" fillId="0" borderId="15"/>
    <xf numFmtId="0" fontId="69" fillId="56" borderId="19" applyNumberFormat="0" applyAlignment="0" applyProtection="0"/>
    <xf numFmtId="0" fontId="271" fillId="56" borderId="19" applyNumberFormat="0" applyAlignment="0" applyProtection="0"/>
    <xf numFmtId="0" fontId="69" fillId="56" borderId="19" applyNumberFormat="0" applyAlignment="0" applyProtection="0"/>
    <xf numFmtId="0" fontId="271" fillId="56" borderId="19" applyNumberFormat="0" applyAlignment="0" applyProtection="0"/>
    <xf numFmtId="43" fontId="2" fillId="0" borderId="0" applyFont="0" applyFill="0" applyBorder="0" applyAlignment="0" applyProtection="0"/>
    <xf numFmtId="0" fontId="75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288" fontId="299" fillId="0" borderId="0" applyFill="0" applyBorder="0" applyAlignment="0" applyProtection="0"/>
    <xf numFmtId="40" fontId="299" fillId="0" borderId="0" applyFill="0" applyBorder="0" applyAlignment="0" applyProtection="0"/>
    <xf numFmtId="290" fontId="104" fillId="62" borderId="0" applyFill="0" applyBorder="0" applyAlignment="0">
      <alignment vertical="top"/>
    </xf>
    <xf numFmtId="168" fontId="104" fillId="0" borderId="0" applyFill="0" applyBorder="0" applyAlignment="0" applyProtection="0"/>
    <xf numFmtId="291" fontId="16" fillId="0" borderId="0" applyFont="0" applyFill="0" applyBorder="0" applyAlignment="0" applyProtection="0"/>
    <xf numFmtId="291" fontId="16" fillId="0" borderId="0" applyFont="0" applyFill="0" applyBorder="0" applyAlignment="0" applyProtection="0"/>
    <xf numFmtId="291" fontId="16" fillId="0" borderId="0" applyFont="0" applyFill="0" applyBorder="0" applyAlignment="0" applyProtection="0"/>
    <xf numFmtId="291" fontId="16" fillId="0" borderId="0" applyFont="0" applyFill="0" applyBorder="0" applyAlignment="0" applyProtection="0"/>
    <xf numFmtId="291" fontId="16" fillId="0" borderId="0" applyFont="0" applyFill="0" applyBorder="0" applyAlignment="0" applyProtection="0"/>
    <xf numFmtId="291" fontId="16" fillId="0" borderId="0" applyFont="0" applyFill="0" applyBorder="0" applyAlignment="0" applyProtection="0"/>
    <xf numFmtId="270" fontId="224" fillId="0" borderId="0" applyFont="0" applyFill="0" applyProtection="0"/>
    <xf numFmtId="173" fontId="168" fillId="0" borderId="0" applyFont="0" applyFill="0" applyBorder="0" applyAlignment="0" applyProtection="0"/>
    <xf numFmtId="41" fontId="16" fillId="0" borderId="0" applyFont="0" applyFill="0" applyBorder="0" applyAlignment="0" applyProtection="0"/>
    <xf numFmtId="38" fontId="292" fillId="0" borderId="0" applyFont="0" applyFill="0" applyBorder="0" applyAlignment="0" applyProtection="0"/>
    <xf numFmtId="291" fontId="16" fillId="0" borderId="0" applyFont="0" applyFill="0" applyBorder="0" applyAlignment="0" applyProtection="0"/>
    <xf numFmtId="291" fontId="16" fillId="0" borderId="0" applyFont="0" applyFill="0" applyBorder="0" applyAlignment="0" applyProtection="0"/>
    <xf numFmtId="291" fontId="16" fillId="0" borderId="0" applyFont="0" applyFill="0" applyBorder="0" applyAlignment="0" applyProtection="0"/>
    <xf numFmtId="291" fontId="16" fillId="0" borderId="0" applyFont="0" applyFill="0" applyBorder="0" applyAlignment="0" applyProtection="0"/>
    <xf numFmtId="291" fontId="16" fillId="0" borderId="0" applyFont="0" applyFill="0" applyBorder="0" applyAlignment="0" applyProtection="0"/>
    <xf numFmtId="291" fontId="16" fillId="0" borderId="0" applyFont="0" applyFill="0" applyBorder="0" applyAlignment="0" applyProtection="0"/>
    <xf numFmtId="236" fontId="191" fillId="0" borderId="0" applyFont="0" applyFill="0" applyBorder="0" applyAlignment="0" applyProtection="0"/>
    <xf numFmtId="183" fontId="16" fillId="0" borderId="0" applyFont="0" applyFill="0" applyBorder="0" applyAlignment="0" applyProtection="0"/>
    <xf numFmtId="276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271" fontId="18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18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183" fontId="15" fillId="0" borderId="0" applyFont="0" applyFill="0" applyBorder="0" applyAlignment="0" applyProtection="0"/>
    <xf numFmtId="40" fontId="292" fillId="0" borderId="0" applyFont="0" applyFill="0" applyBorder="0" applyAlignment="0" applyProtection="0"/>
    <xf numFmtId="18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0" fontId="43" fillId="0" borderId="0">
      <alignment vertical="top"/>
    </xf>
    <xf numFmtId="183" fontId="2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48" fontId="224" fillId="0" borderId="0" applyFill="0" applyProtection="0"/>
    <xf numFmtId="225" fontId="2" fillId="0" borderId="0" applyFont="0" applyFill="0" applyBorder="0" applyAlignment="0" applyProtection="0"/>
    <xf numFmtId="272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183" fontId="2" fillId="0" borderId="0" applyFont="0" applyFill="0" applyBorder="0" applyAlignment="0" applyProtection="0"/>
    <xf numFmtId="292" fontId="2" fillId="0" borderId="0" applyFont="0" applyFill="0" applyBorder="0" applyAlignment="0" applyProtection="0"/>
    <xf numFmtId="292" fontId="2" fillId="0" borderId="0" applyFont="0" applyFill="0" applyBorder="0" applyAlignment="0" applyProtection="0"/>
    <xf numFmtId="29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272" fontId="16" fillId="0" borderId="0" applyFont="0" applyFill="0" applyBorder="0" applyAlignment="0" applyProtection="0"/>
    <xf numFmtId="176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76" fontId="16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293" fontId="2" fillId="0" borderId="0" applyFont="0" applyFill="0" applyBorder="0" applyAlignment="0" applyProtection="0"/>
    <xf numFmtId="293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249" fontId="224" fillId="0" borderId="0" applyFont="0" applyFill="0" applyProtection="0"/>
    <xf numFmtId="249" fontId="224" fillId="0" borderId="0" applyFont="0" applyFill="0" applyProtection="0"/>
    <xf numFmtId="43" fontId="16" fillId="0" borderId="0" applyFont="0" applyFill="0" applyBorder="0" applyAlignment="0" applyProtection="0"/>
    <xf numFmtId="180" fontId="1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171" fontId="2" fillId="0" borderId="0" applyFont="0" applyFill="0" applyBorder="0" applyAlignment="0" applyProtection="0"/>
    <xf numFmtId="248" fontId="224" fillId="0" borderId="0" applyFill="0" applyProtection="0"/>
    <xf numFmtId="43" fontId="16" fillId="0" borderId="0" applyFont="0" applyFill="0" applyBorder="0" applyAlignment="0" applyProtection="0"/>
    <xf numFmtId="183" fontId="50" fillId="0" borderId="0" applyFont="0" applyFill="0" applyBorder="0" applyAlignment="0" applyProtection="0"/>
    <xf numFmtId="183" fontId="16" fillId="0" borderId="0" applyFont="0" applyFill="0" applyBorder="0" applyAlignment="0" applyProtection="0"/>
    <xf numFmtId="180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248" fontId="224" fillId="0" borderId="0" applyFill="0" applyProtection="0"/>
    <xf numFmtId="43" fontId="16" fillId="0" borderId="0" applyFont="0" applyFill="0" applyBorder="0" applyAlignment="0" applyProtection="0"/>
    <xf numFmtId="0" fontId="34" fillId="0" borderId="0"/>
    <xf numFmtId="0" fontId="34" fillId="0" borderId="0"/>
    <xf numFmtId="3" fontId="2" fillId="0" borderId="0" applyFont="0" applyFill="0" applyBorder="0" applyAlignment="0" applyProtection="0"/>
    <xf numFmtId="0" fontId="244" fillId="0" borderId="0"/>
    <xf numFmtId="0" fontId="245" fillId="0" borderId="0"/>
    <xf numFmtId="3" fontId="2" fillId="0" borderId="0" applyFont="0" applyFill="0" applyBorder="0" applyAlignment="0" applyProtection="0"/>
    <xf numFmtId="0" fontId="246" fillId="0" borderId="0" applyNumberFormat="0" applyFill="0" applyBorder="0" applyAlignment="0" applyProtection="0"/>
    <xf numFmtId="0" fontId="244" fillId="0" borderId="0"/>
    <xf numFmtId="0" fontId="245" fillId="0" borderId="0"/>
    <xf numFmtId="0" fontId="298" fillId="58" borderId="29">
      <alignment horizontal="centerContinuous" vertical="top"/>
    </xf>
    <xf numFmtId="0" fontId="193" fillId="0" borderId="0">
      <alignment horizontal="left"/>
    </xf>
    <xf numFmtId="0" fontId="194" fillId="0" borderId="0"/>
    <xf numFmtId="0" fontId="195" fillId="0" borderId="0">
      <alignment horizontal="left"/>
    </xf>
    <xf numFmtId="194" fontId="35" fillId="0" borderId="17" applyFill="0" applyProtection="0"/>
    <xf numFmtId="178" fontId="71" fillId="0" borderId="0"/>
    <xf numFmtId="294" fontId="63" fillId="0" borderId="15"/>
    <xf numFmtId="0" fontId="104" fillId="62" borderId="4" applyFill="0" applyBorder="0" applyAlignment="0">
      <alignment horizontal="right"/>
    </xf>
    <xf numFmtId="178" fontId="191" fillId="0" borderId="0" applyFont="0" applyFill="0" applyBorder="0" applyAlignment="0" applyProtection="0"/>
    <xf numFmtId="44" fontId="50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95" fontId="2" fillId="0" borderId="0">
      <protection locked="0"/>
    </xf>
    <xf numFmtId="195" fontId="2" fillId="0" borderId="0">
      <protection locked="0"/>
    </xf>
    <xf numFmtId="238" fontId="104" fillId="0" borderId="0" applyFont="0" applyFill="0" applyBorder="0" applyAlignment="0" applyProtection="0"/>
    <xf numFmtId="238" fontId="104" fillId="0" borderId="0" applyFont="0" applyFill="0" applyBorder="0" applyAlignment="0" applyProtection="0"/>
    <xf numFmtId="0" fontId="34" fillId="0" borderId="0"/>
    <xf numFmtId="0" fontId="34" fillId="0" borderId="0"/>
    <xf numFmtId="239" fontId="2" fillId="0" borderId="0"/>
    <xf numFmtId="239" fontId="2" fillId="0" borderId="0"/>
    <xf numFmtId="0" fontId="140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4" fontId="300" fillId="0" borderId="0" applyFont="0" applyFill="0" applyBorder="0" applyAlignment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105" fillId="0" borderId="23">
      <alignment vertical="center"/>
    </xf>
    <xf numFmtId="38" fontId="77" fillId="0" borderId="23">
      <alignment vertical="center"/>
    </xf>
    <xf numFmtId="10" fontId="2" fillId="85" borderId="15" applyNumberFormat="0" applyFont="0" applyBorder="0" applyAlignment="0" applyProtection="0">
      <protection locked="0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47" fillId="0" borderId="0">
      <protection locked="0"/>
    </xf>
    <xf numFmtId="206" fontId="34" fillId="0" borderId="0"/>
    <xf numFmtId="206" fontId="34" fillId="0" borderId="0"/>
    <xf numFmtId="8" fontId="2" fillId="0" borderId="0" applyFill="0" applyBorder="0" applyAlignment="0" applyProtection="0"/>
    <xf numFmtId="6" fontId="2" fillId="0" borderId="0" applyFill="0" applyBorder="0" applyAlignment="0" applyProtection="0"/>
    <xf numFmtId="8" fontId="2" fillId="0" borderId="0" applyFill="0" applyBorder="0" applyAlignment="0" applyProtection="0"/>
    <xf numFmtId="0" fontId="248" fillId="97" borderId="0" applyNumberFormat="0" applyBorder="0" applyAlignment="0" applyProtection="0"/>
    <xf numFmtId="0" fontId="248" fillId="98" borderId="0" applyNumberFormat="0" applyBorder="0" applyAlignment="0" applyProtection="0"/>
    <xf numFmtId="0" fontId="248" fillId="99" borderId="0" applyNumberFormat="0" applyBorder="0" applyAlignment="0" applyProtection="0"/>
    <xf numFmtId="0" fontId="249" fillId="0" borderId="0">
      <protection locked="0"/>
    </xf>
    <xf numFmtId="0" fontId="249" fillId="0" borderId="0">
      <protection locked="0"/>
    </xf>
    <xf numFmtId="236" fontId="191" fillId="0" borderId="0" applyFill="0" applyBorder="0" applyAlignment="0"/>
    <xf numFmtId="178" fontId="191" fillId="0" borderId="0" applyFill="0" applyBorder="0" applyAlignment="0"/>
    <xf numFmtId="236" fontId="191" fillId="0" borderId="0" applyFill="0" applyBorder="0" applyAlignment="0"/>
    <xf numFmtId="237" fontId="37" fillId="0" borderId="0" applyFill="0" applyBorder="0" applyAlignment="0"/>
    <xf numFmtId="178" fontId="34" fillId="0" borderId="0" applyFill="0" applyBorder="0" applyAlignment="0"/>
    <xf numFmtId="237" fontId="37" fillId="0" borderId="0" applyFill="0" applyBorder="0" applyAlignment="0"/>
    <xf numFmtId="178" fontId="191" fillId="0" borderId="0" applyFill="0" applyBorder="0" applyAlignment="0"/>
    <xf numFmtId="0" fontId="191" fillId="0" borderId="0">
      <alignment horizontal="left"/>
    </xf>
    <xf numFmtId="0" fontId="81" fillId="82" borderId="15"/>
    <xf numFmtId="240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0" fontId="188" fillId="0" borderId="0" applyNumberFormat="0" applyFill="0" applyBorder="0" applyAlignment="0" applyProtection="0">
      <alignment vertical="top"/>
      <protection locked="0"/>
    </xf>
    <xf numFmtId="43" fontId="175" fillId="0" borderId="0" applyFont="0" applyFill="0" applyBorder="0" applyAlignment="0" applyProtection="0"/>
    <xf numFmtId="273" fontId="104" fillId="0" borderId="0" applyFill="0" applyBorder="0" applyAlignment="0" applyProtection="0"/>
    <xf numFmtId="0" fontId="79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234" fontId="196" fillId="0" borderId="0">
      <protection locked="0"/>
    </xf>
    <xf numFmtId="234" fontId="196" fillId="0" borderId="0">
      <protection locked="0"/>
    </xf>
    <xf numFmtId="234" fontId="189" fillId="0" borderId="0">
      <protection locked="0"/>
    </xf>
    <xf numFmtId="234" fontId="189" fillId="0" borderId="0">
      <protection locked="0"/>
    </xf>
    <xf numFmtId="234" fontId="189" fillId="0" borderId="0">
      <protection locked="0"/>
    </xf>
    <xf numFmtId="234" fontId="189" fillId="0" borderId="0">
      <protection locked="0"/>
    </xf>
    <xf numFmtId="234" fontId="196" fillId="0" borderId="0">
      <protection locked="0"/>
    </xf>
    <xf numFmtId="234" fontId="196" fillId="0" borderId="0">
      <protection locked="0"/>
    </xf>
    <xf numFmtId="234" fontId="196" fillId="0" borderId="0">
      <protection locked="0"/>
    </xf>
    <xf numFmtId="234" fontId="196" fillId="0" borderId="0">
      <protection locked="0"/>
    </xf>
    <xf numFmtId="234" fontId="197" fillId="0" borderId="0">
      <protection locked="0"/>
    </xf>
    <xf numFmtId="234" fontId="197" fillId="0" borderId="0">
      <protection locked="0"/>
    </xf>
    <xf numFmtId="234" fontId="189" fillId="0" borderId="0">
      <protection locked="0"/>
    </xf>
    <xf numFmtId="234" fontId="189" fillId="0" borderId="0">
      <protection locked="0"/>
    </xf>
    <xf numFmtId="274" fontId="126" fillId="85" borderId="15" applyFont="0" applyFill="0" applyBorder="0" applyAlignment="0" applyProtection="0">
      <protection locked="0"/>
    </xf>
    <xf numFmtId="0" fontId="247" fillId="0" borderId="0">
      <protection locked="0"/>
    </xf>
    <xf numFmtId="0" fontId="247" fillId="0" borderId="0">
      <protection locked="0"/>
    </xf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198" fillId="0" borderId="0">
      <alignment horizontal="left"/>
    </xf>
    <xf numFmtId="0" fontId="199" fillId="0" borderId="0">
      <alignment horizontal="left"/>
    </xf>
    <xf numFmtId="0" fontId="200" fillId="0" borderId="0">
      <alignment horizontal="left"/>
    </xf>
    <xf numFmtId="0" fontId="200" fillId="0" borderId="0">
      <alignment horizontal="left"/>
    </xf>
    <xf numFmtId="0" fontId="200" fillId="0" borderId="0">
      <alignment horizontal="left"/>
    </xf>
    <xf numFmtId="202" fontId="15" fillId="0" borderId="0">
      <alignment horizontal="right"/>
    </xf>
    <xf numFmtId="202" fontId="15" fillId="0" borderId="0">
      <alignment horizontal="right"/>
    </xf>
    <xf numFmtId="17" fontId="2" fillId="0" borderId="0">
      <alignment horizontal="left"/>
    </xf>
    <xf numFmtId="0" fontId="80" fillId="35" borderId="0" applyNumberFormat="0" applyBorder="0" applyAlignment="0" applyProtection="0"/>
    <xf numFmtId="0" fontId="279" fillId="37" borderId="0" applyNumberFormat="0" applyBorder="0" applyAlignment="0" applyProtection="0"/>
    <xf numFmtId="0" fontId="80" fillId="35" borderId="0" applyNumberFormat="0" applyBorder="0" applyAlignment="0" applyProtection="0"/>
    <xf numFmtId="0" fontId="279" fillId="37" borderId="0" applyNumberFormat="0" applyBorder="0" applyAlignment="0" applyProtection="0"/>
    <xf numFmtId="0" fontId="2" fillId="0" borderId="0"/>
    <xf numFmtId="0" fontId="82" fillId="47" borderId="0"/>
    <xf numFmtId="0" fontId="201" fillId="0" borderId="0">
      <alignment horizontal="left"/>
    </xf>
    <xf numFmtId="0" fontId="201" fillId="0" borderId="0">
      <alignment horizontal="left"/>
    </xf>
    <xf numFmtId="0" fontId="201" fillId="0" borderId="0">
      <alignment horizontal="left"/>
    </xf>
    <xf numFmtId="0" fontId="90" fillId="0" borderId="0"/>
    <xf numFmtId="0" fontId="301" fillId="0" borderId="45">
      <alignment horizontal="left" vertical="top"/>
    </xf>
    <xf numFmtId="0" fontId="86" fillId="0" borderId="25" applyNumberFormat="0" applyFill="0" applyAlignment="0" applyProtection="0"/>
    <xf numFmtId="0" fontId="89" fillId="0" borderId="0" applyNumberFormat="0" applyFill="0" applyBorder="0" applyAlignment="0" applyProtection="0"/>
    <xf numFmtId="0" fontId="86" fillId="0" borderId="25" applyNumberFormat="0" applyFill="0" applyAlignment="0" applyProtection="0"/>
    <xf numFmtId="0" fontId="89" fillId="0" borderId="0" applyNumberFormat="0" applyFill="0" applyBorder="0" applyAlignment="0" applyProtection="0"/>
    <xf numFmtId="0" fontId="202" fillId="0" borderId="0">
      <alignment horizontal="left"/>
    </xf>
    <xf numFmtId="0" fontId="203" fillId="0" borderId="41">
      <alignment horizontal="left" vertical="top"/>
    </xf>
    <xf numFmtId="0" fontId="87" fillId="0" borderId="26" applyNumberFormat="0" applyFill="0" applyAlignment="0" applyProtection="0"/>
    <xf numFmtId="0" fontId="90" fillId="0" borderId="0" applyNumberFormat="0" applyFill="0" applyBorder="0" applyAlignment="0" applyProtection="0"/>
    <xf numFmtId="0" fontId="87" fillId="0" borderId="26" applyNumberFormat="0" applyFill="0" applyAlignment="0" applyProtection="0"/>
    <xf numFmtId="0" fontId="90" fillId="0" borderId="0" applyNumberFormat="0" applyFill="0" applyBorder="0" applyAlignment="0" applyProtection="0"/>
    <xf numFmtId="0" fontId="204" fillId="0" borderId="0">
      <alignment horizontal="left"/>
    </xf>
    <xf numFmtId="0" fontId="204" fillId="0" borderId="0">
      <alignment horizontal="left"/>
    </xf>
    <xf numFmtId="0" fontId="205" fillId="0" borderId="41">
      <alignment horizontal="left" vertical="top"/>
    </xf>
    <xf numFmtId="0" fontId="88" fillId="0" borderId="27" applyNumberFormat="0" applyFill="0" applyAlignment="0" applyProtection="0"/>
    <xf numFmtId="0" fontId="314" fillId="0" borderId="46" applyNumberFormat="0" applyFill="0" applyAlignment="0" applyProtection="0"/>
    <xf numFmtId="0" fontId="88" fillId="0" borderId="27" applyNumberFormat="0" applyFill="0" applyAlignment="0" applyProtection="0"/>
    <xf numFmtId="0" fontId="314" fillId="0" borderId="46" applyNumberFormat="0" applyFill="0" applyAlignment="0" applyProtection="0"/>
    <xf numFmtId="0" fontId="206" fillId="0" borderId="0">
      <alignment horizontal="left"/>
    </xf>
    <xf numFmtId="0" fontId="88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2" fillId="0" borderId="0"/>
    <xf numFmtId="0" fontId="89" fillId="0" borderId="0" applyProtection="0"/>
    <xf numFmtId="0" fontId="90" fillId="0" borderId="0" applyProtection="0"/>
    <xf numFmtId="0" fontId="207" fillId="0" borderId="16">
      <alignment horizontal="center"/>
    </xf>
    <xf numFmtId="0" fontId="91" fillId="0" borderId="16">
      <alignment horizontal="center"/>
    </xf>
    <xf numFmtId="0" fontId="207" fillId="0" borderId="0">
      <alignment horizontal="center"/>
    </xf>
    <xf numFmtId="0" fontId="91" fillId="0" borderId="0">
      <alignment horizontal="center"/>
    </xf>
    <xf numFmtId="295" fontId="299" fillId="0" borderId="0" applyFill="0" applyBorder="0" applyAlignment="0" applyProtection="0"/>
    <xf numFmtId="0" fontId="94" fillId="38" borderId="18" applyNumberFormat="0" applyAlignment="0" applyProtection="0"/>
    <xf numFmtId="0" fontId="280" fillId="59" borderId="18" applyNumberFormat="0" applyAlignment="0" applyProtection="0"/>
    <xf numFmtId="0" fontId="94" fillId="38" borderId="18" applyNumberFormat="0" applyAlignment="0" applyProtection="0"/>
    <xf numFmtId="0" fontId="280" fillId="59" borderId="18" applyNumberFormat="0" applyAlignment="0" applyProtection="0"/>
    <xf numFmtId="0" fontId="280" fillId="59" borderId="18" applyNumberFormat="0" applyAlignment="0" applyProtection="0"/>
    <xf numFmtId="241" fontId="2" fillId="0" borderId="0"/>
    <xf numFmtId="241" fontId="2" fillId="0" borderId="0"/>
    <xf numFmtId="206" fontId="208" fillId="0" borderId="0"/>
    <xf numFmtId="1" fontId="2" fillId="0" borderId="0" applyFont="0" applyFill="0" applyBorder="0" applyAlignment="0" applyProtection="0"/>
    <xf numFmtId="1" fontId="2" fillId="0" borderId="0" applyFont="0" applyFill="0" applyBorder="0" applyAlignment="0" applyProtection="0"/>
    <xf numFmtId="0" fontId="15" fillId="0" borderId="0"/>
    <xf numFmtId="0" fontId="15" fillId="0" borderId="0"/>
    <xf numFmtId="1" fontId="302" fillId="0" borderId="0" applyProtection="0">
      <protection locked="0"/>
    </xf>
    <xf numFmtId="43" fontId="2" fillId="0" borderId="0" applyFont="0" applyFill="0" applyBorder="0" applyAlignment="0" applyProtection="0"/>
    <xf numFmtId="0" fontId="105" fillId="0" borderId="0"/>
    <xf numFmtId="236" fontId="191" fillId="0" borderId="0" applyFill="0" applyBorder="0" applyAlignment="0"/>
    <xf numFmtId="178" fontId="191" fillId="0" borderId="0" applyFill="0" applyBorder="0" applyAlignment="0"/>
    <xf numFmtId="236" fontId="191" fillId="0" borderId="0" applyFill="0" applyBorder="0" applyAlignment="0"/>
    <xf numFmtId="237" fontId="37" fillId="0" borderId="0" applyFill="0" applyBorder="0" applyAlignment="0"/>
    <xf numFmtId="178" fontId="34" fillId="0" borderId="0" applyFill="0" applyBorder="0" applyAlignment="0"/>
    <xf numFmtId="237" fontId="37" fillId="0" borderId="0" applyFill="0" applyBorder="0" applyAlignment="0"/>
    <xf numFmtId="178" fontId="191" fillId="0" borderId="0" applyFill="0" applyBorder="0" applyAlignment="0"/>
    <xf numFmtId="0" fontId="101" fillId="0" borderId="31" applyNumberFormat="0" applyFill="0" applyAlignment="0" applyProtection="0"/>
    <xf numFmtId="0" fontId="276" fillId="0" borderId="47" applyNumberFormat="0" applyFill="0" applyAlignment="0" applyProtection="0"/>
    <xf numFmtId="0" fontId="101" fillId="0" borderId="31" applyNumberFormat="0" applyFill="0" applyAlignment="0" applyProtection="0"/>
    <xf numFmtId="0" fontId="209" fillId="0" borderId="15">
      <alignment horizontal="center"/>
    </xf>
    <xf numFmtId="0" fontId="303" fillId="0" borderId="0"/>
    <xf numFmtId="207" fontId="104" fillId="0" borderId="0" applyFont="0" applyFill="0" applyBorder="0" applyAlignment="0" applyProtection="0"/>
    <xf numFmtId="275" fontId="168" fillId="0" borderId="0" applyFont="0" applyFill="0" applyBorder="0" applyAlignment="0" applyProtection="0"/>
    <xf numFmtId="276" fontId="13" fillId="0" borderId="0" applyFont="0" applyFill="0" applyBorder="0" applyAlignment="0" applyProtection="0"/>
    <xf numFmtId="0" fontId="247" fillId="0" borderId="0">
      <protection locked="0"/>
    </xf>
    <xf numFmtId="277" fontId="2" fillId="0" borderId="0" applyFont="0" applyFill="0" applyBorder="0" applyAlignment="0" applyProtection="0"/>
    <xf numFmtId="0" fontId="33" fillId="0" borderId="0"/>
    <xf numFmtId="0" fontId="108" fillId="59" borderId="0" applyNumberFormat="0" applyBorder="0" applyAlignment="0" applyProtection="0"/>
    <xf numFmtId="0" fontId="315" fillId="59" borderId="0" applyNumberFormat="0" applyBorder="0" applyAlignment="0" applyProtection="0"/>
    <xf numFmtId="0" fontId="108" fillId="59" borderId="0" applyNumberFormat="0" applyBorder="0" applyAlignment="0" applyProtection="0"/>
    <xf numFmtId="0" fontId="315" fillId="59" borderId="0" applyNumberFormat="0" applyBorder="0" applyAlignment="0" applyProtection="0"/>
    <xf numFmtId="0" fontId="35" fillId="0" borderId="0"/>
    <xf numFmtId="0" fontId="35" fillId="0" borderId="0"/>
    <xf numFmtId="37" fontId="109" fillId="0" borderId="0"/>
    <xf numFmtId="0" fontId="2" fillId="0" borderId="0"/>
    <xf numFmtId="0" fontId="250" fillId="0" borderId="0"/>
    <xf numFmtId="0" fontId="210" fillId="0" borderId="0"/>
    <xf numFmtId="296" fontId="16" fillId="0" borderId="0"/>
    <xf numFmtId="297" fontId="1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226" fontId="168" fillId="0" borderId="0"/>
    <xf numFmtId="0" fontId="317" fillId="0" borderId="0"/>
    <xf numFmtId="0" fontId="104" fillId="0" borderId="0"/>
    <xf numFmtId="0" fontId="16" fillId="0" borderId="0"/>
    <xf numFmtId="0" fontId="1" fillId="0" borderId="0"/>
    <xf numFmtId="0" fontId="172" fillId="0" borderId="0"/>
    <xf numFmtId="0" fontId="1" fillId="0" borderId="0"/>
    <xf numFmtId="0" fontId="2" fillId="0" borderId="0"/>
    <xf numFmtId="0" fontId="16" fillId="0" borderId="0"/>
    <xf numFmtId="0" fontId="1" fillId="0" borderId="0"/>
    <xf numFmtId="0" fontId="269" fillId="0" borderId="0"/>
    <xf numFmtId="0" fontId="16" fillId="0" borderId="0"/>
    <xf numFmtId="0" fontId="15" fillId="0" borderId="0"/>
    <xf numFmtId="0" fontId="2" fillId="0" borderId="0"/>
    <xf numFmtId="289" fontId="1" fillId="0" borderId="0"/>
    <xf numFmtId="0" fontId="16" fillId="0" borderId="0"/>
    <xf numFmtId="0" fontId="2" fillId="0" borderId="0"/>
    <xf numFmtId="0" fontId="15" fillId="0" borderId="0"/>
    <xf numFmtId="0" fontId="50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6" fillId="0" borderId="0"/>
    <xf numFmtId="0" fontId="2" fillId="0" borderId="0"/>
    <xf numFmtId="0" fontId="16" fillId="0" borderId="0"/>
    <xf numFmtId="0" fontId="155" fillId="0" borderId="0">
      <alignment vertical="center"/>
    </xf>
    <xf numFmtId="0" fontId="16" fillId="0" borderId="0"/>
    <xf numFmtId="0" fontId="16" fillId="0" borderId="0"/>
    <xf numFmtId="0" fontId="172" fillId="0" borderId="0"/>
    <xf numFmtId="0" fontId="2" fillId="0" borderId="0"/>
    <xf numFmtId="0" fontId="16" fillId="0" borderId="0"/>
    <xf numFmtId="0" fontId="317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224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0" fontId="3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4" fillId="0" borderId="0"/>
    <xf numFmtId="0" fontId="172" fillId="0" borderId="0"/>
    <xf numFmtId="0" fontId="224" fillId="0" borderId="0"/>
    <xf numFmtId="43" fontId="224" fillId="0" borderId="0"/>
    <xf numFmtId="0" fontId="50" fillId="0" borderId="0"/>
    <xf numFmtId="0" fontId="2" fillId="0" borderId="0"/>
    <xf numFmtId="43" fontId="1" fillId="0" borderId="0"/>
    <xf numFmtId="0" fontId="224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0" fontId="172" fillId="0" borderId="0"/>
    <xf numFmtId="0" fontId="50" fillId="0" borderId="0"/>
    <xf numFmtId="0" fontId="50" fillId="0" borderId="0"/>
    <xf numFmtId="0" fontId="172" fillId="0" borderId="0"/>
    <xf numFmtId="0" fontId="292" fillId="0" borderId="0"/>
    <xf numFmtId="0" fontId="172" fillId="0" borderId="0"/>
    <xf numFmtId="43" fontId="172" fillId="0" borderId="0"/>
    <xf numFmtId="0" fontId="172" fillId="0" borderId="0"/>
    <xf numFmtId="0" fontId="16" fillId="0" borderId="0"/>
    <xf numFmtId="0" fontId="172" fillId="0" borderId="0"/>
    <xf numFmtId="0" fontId="16" fillId="0" borderId="0"/>
    <xf numFmtId="43" fontId="16" fillId="0" borderId="0"/>
    <xf numFmtId="242" fontId="2" fillId="0" borderId="0"/>
    <xf numFmtId="242" fontId="2" fillId="0" borderId="0"/>
    <xf numFmtId="0" fontId="204" fillId="0" borderId="0"/>
    <xf numFmtId="0" fontId="16" fillId="0" borderId="0"/>
    <xf numFmtId="0" fontId="250" fillId="0" borderId="0"/>
    <xf numFmtId="0" fontId="50" fillId="60" borderId="32" applyNumberFormat="0" applyFont="0" applyAlignment="0" applyProtection="0"/>
    <xf numFmtId="0" fontId="224" fillId="60" borderId="32" applyNumberFormat="0" applyFont="0" applyAlignment="0" applyProtection="0"/>
    <xf numFmtId="0" fontId="50" fillId="60" borderId="32" applyNumberFormat="0" applyFont="0" applyAlignment="0" applyProtection="0"/>
    <xf numFmtId="0" fontId="224" fillId="60" borderId="32" applyNumberFormat="0" applyFont="0" applyAlignment="0" applyProtection="0"/>
    <xf numFmtId="243" fontId="172" fillId="0" borderId="0" applyFont="0" applyFill="0" applyBorder="0" applyAlignment="0" applyProtection="0"/>
    <xf numFmtId="44" fontId="172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112" fillId="55" borderId="33" applyNumberFormat="0" applyAlignment="0" applyProtection="0"/>
    <xf numFmtId="0" fontId="274" fillId="62" borderId="33" applyNumberFormat="0" applyAlignment="0" applyProtection="0"/>
    <xf numFmtId="0" fontId="112" fillId="55" borderId="33" applyNumberFormat="0" applyAlignment="0" applyProtection="0"/>
    <xf numFmtId="0" fontId="274" fillId="62" borderId="33" applyNumberFormat="0" applyAlignment="0" applyProtection="0"/>
    <xf numFmtId="0" fontId="115" fillId="0" borderId="0" applyBorder="0">
      <alignment horizontal="centerContinuous"/>
    </xf>
    <xf numFmtId="0" fontId="211" fillId="0" borderId="0" applyBorder="0">
      <alignment horizontal="centerContinuous"/>
    </xf>
    <xf numFmtId="0" fontId="251" fillId="100" borderId="0"/>
    <xf numFmtId="0" fontId="251" fillId="93" borderId="0"/>
    <xf numFmtId="0" fontId="212" fillId="0" borderId="0">
      <alignment horizontal="left"/>
    </xf>
    <xf numFmtId="0" fontId="213" fillId="0" borderId="0">
      <alignment horizontal="center"/>
    </xf>
    <xf numFmtId="0" fontId="214" fillId="0" borderId="0">
      <alignment horizontal="center"/>
    </xf>
    <xf numFmtId="0" fontId="252" fillId="61" borderId="0"/>
    <xf numFmtId="182" fontId="104" fillId="0" borderId="0" applyFont="0" applyFill="0" applyBorder="0" applyAlignment="0" applyProtection="0"/>
    <xf numFmtId="182" fontId="104" fillId="0" borderId="0" applyFont="0" applyFill="0" applyBorder="0" applyAlignment="0" applyProtection="0"/>
    <xf numFmtId="298" fontId="304" fillId="0" borderId="0"/>
    <xf numFmtId="14" fontId="58" fillId="0" borderId="0">
      <alignment horizontal="center" wrapText="1"/>
      <protection locked="0"/>
    </xf>
    <xf numFmtId="0" fontId="104" fillId="62" borderId="0" applyFill="0" applyBorder="0" applyAlignment="0" applyProtection="0">
      <protection locked="0"/>
    </xf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99" fontId="104" fillId="62" borderId="0" applyFill="0" applyBorder="0" applyAlignment="0" applyProtection="0">
      <alignment vertical="top"/>
    </xf>
    <xf numFmtId="300" fontId="104" fillId="0" borderId="0" applyFill="0" applyBorder="0" applyAlignment="0" applyProtection="0"/>
    <xf numFmtId="235" fontId="37" fillId="0" borderId="0" applyFont="0" applyFill="0" applyBorder="0" applyAlignment="0" applyProtection="0"/>
    <xf numFmtId="268" fontId="34" fillId="0" borderId="0" applyFont="0" applyFill="0" applyBorder="0" applyAlignment="0" applyProtection="0"/>
    <xf numFmtId="235" fontId="37" fillId="0" borderId="0" applyFont="0" applyFill="0" applyBorder="0" applyAlignment="0" applyProtection="0"/>
    <xf numFmtId="268" fontId="242" fillId="0" borderId="0" applyFont="0" applyFill="0" applyBorder="0" applyAlignment="0" applyProtection="0"/>
    <xf numFmtId="244" fontId="191" fillId="0" borderId="0" applyFont="0" applyFill="0" applyBorder="0" applyAlignment="0" applyProtection="0"/>
    <xf numFmtId="278" fontId="34" fillId="0" borderId="0" applyFont="0" applyFill="0" applyBorder="0" applyAlignment="0" applyProtection="0"/>
    <xf numFmtId="278" fontId="24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83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8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55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3" fontId="224" fillId="0" borderId="0" applyFont="0" applyFill="0" applyProtection="0"/>
    <xf numFmtId="13" fontId="224" fillId="0" borderId="0" applyFont="0" applyFill="0" applyProtection="0"/>
    <xf numFmtId="13" fontId="224" fillId="0" borderId="0" applyFill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47" fillId="0" borderId="0">
      <protection locked="0"/>
    </xf>
    <xf numFmtId="9" fontId="2" fillId="0" borderId="0" applyFont="0" applyFill="0" applyBorder="0" applyAlignment="0" applyProtection="0"/>
    <xf numFmtId="0" fontId="81" fillId="58" borderId="15"/>
    <xf numFmtId="236" fontId="191" fillId="0" borderId="0" applyFill="0" applyBorder="0" applyAlignment="0"/>
    <xf numFmtId="178" fontId="191" fillId="0" borderId="0" applyFill="0" applyBorder="0" applyAlignment="0"/>
    <xf numFmtId="236" fontId="191" fillId="0" borderId="0" applyFill="0" applyBorder="0" applyAlignment="0"/>
    <xf numFmtId="237" fontId="37" fillId="0" borderId="0" applyFill="0" applyBorder="0" applyAlignment="0"/>
    <xf numFmtId="178" fontId="34" fillId="0" borderId="0" applyFill="0" applyBorder="0" applyAlignment="0"/>
    <xf numFmtId="237" fontId="37" fillId="0" borderId="0" applyFill="0" applyBorder="0" applyAlignment="0"/>
    <xf numFmtId="178" fontId="191" fillId="0" borderId="0" applyFill="0" applyBorder="0" applyAlignment="0"/>
    <xf numFmtId="4" fontId="191" fillId="0" borderId="0">
      <alignment horizontal="right"/>
    </xf>
    <xf numFmtId="0" fontId="105" fillId="0" borderId="0" applyNumberFormat="0" applyFon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15" fontId="105" fillId="0" borderId="0" applyFont="0" applyFill="0" applyBorder="0" applyAlignment="0" applyProtection="0"/>
    <xf numFmtId="15" fontId="77" fillId="0" borderId="0" applyFont="0" applyFill="0" applyBorder="0" applyAlignment="0" applyProtection="0"/>
    <xf numFmtId="4" fontId="105" fillId="0" borderId="0" applyFont="0" applyFill="0" applyBorder="0" applyAlignment="0" applyProtection="0"/>
    <xf numFmtId="4" fontId="77" fillId="0" borderId="0" applyFont="0" applyFill="0" applyBorder="0" applyAlignment="0" applyProtection="0"/>
    <xf numFmtId="0" fontId="190" fillId="0" borderId="16">
      <alignment horizontal="center"/>
    </xf>
    <xf numFmtId="0" fontId="65" fillId="0" borderId="16">
      <alignment horizontal="center"/>
    </xf>
    <xf numFmtId="3" fontId="105" fillId="0" borderId="0" applyFont="0" applyFill="0" applyBorder="0" applyAlignment="0" applyProtection="0"/>
    <xf numFmtId="3" fontId="77" fillId="0" borderId="0" applyFont="0" applyFill="0" applyBorder="0" applyAlignment="0" applyProtection="0"/>
    <xf numFmtId="0" fontId="105" fillId="63" borderId="0" applyNumberFormat="0" applyFont="0" applyBorder="0" applyAlignment="0" applyProtection="0"/>
    <xf numFmtId="0" fontId="77" fillId="63" borderId="0" applyNumberFormat="0" applyFont="0" applyBorder="0" applyAlignment="0" applyProtection="0"/>
    <xf numFmtId="0" fontId="2" fillId="0" borderId="0">
      <alignment vertical="justify"/>
    </xf>
    <xf numFmtId="0" fontId="2" fillId="0" borderId="0">
      <alignment vertical="justify"/>
    </xf>
    <xf numFmtId="9" fontId="2" fillId="0" borderId="0" applyFont="0" applyFill="0" applyBorder="0" applyAlignment="0" applyProtection="0"/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1" fontId="2" fillId="0" borderId="36" applyNumberFormat="0" applyFill="0" applyAlignment="0" applyProtection="0">
      <alignment horizontal="center" vertical="center"/>
    </xf>
    <xf numFmtId="1" fontId="2" fillId="0" borderId="36" applyNumberFormat="0" applyFill="0" applyAlignment="0" applyProtection="0">
      <alignment horizontal="center" vertical="center"/>
    </xf>
    <xf numFmtId="1" fontId="2" fillId="0" borderId="36" applyNumberFormat="0" applyFill="0" applyAlignment="0" applyProtection="0">
      <alignment horizontal="center" vertical="center"/>
    </xf>
    <xf numFmtId="0" fontId="121" fillId="64" borderId="0" applyNumberFormat="0" applyFont="0" applyBorder="0" applyAlignment="0">
      <alignment horizontal="center"/>
    </xf>
    <xf numFmtId="0" fontId="305" fillId="81" borderId="0"/>
    <xf numFmtId="4" fontId="253" fillId="0" borderId="0">
      <alignment horizontal="right"/>
    </xf>
    <xf numFmtId="38" fontId="213" fillId="0" borderId="0"/>
    <xf numFmtId="0" fontId="199" fillId="0" borderId="48">
      <alignment vertical="center"/>
    </xf>
    <xf numFmtId="4" fontId="123" fillId="101" borderId="33" applyNumberFormat="0" applyProtection="0">
      <alignment vertical="center"/>
    </xf>
    <xf numFmtId="0" fontId="2" fillId="58" borderId="33" applyNumberFormat="0" applyProtection="0">
      <alignment vertical="center"/>
    </xf>
    <xf numFmtId="4" fontId="123" fillId="102" borderId="33" applyNumberFormat="0" applyProtection="0">
      <alignment horizontal="left" vertical="center"/>
    </xf>
    <xf numFmtId="4" fontId="123" fillId="103" borderId="33" applyNumberFormat="0" applyProtection="0">
      <alignment horizontal="center" vertical="top"/>
    </xf>
    <xf numFmtId="0" fontId="33" fillId="88" borderId="33" applyNumberFormat="0" applyProtection="0">
      <alignment horizontal="left" vertical="top"/>
    </xf>
    <xf numFmtId="0" fontId="33" fillId="88" borderId="33" applyNumberFormat="0" applyProtection="0">
      <alignment horizontal="left" vertical="top"/>
    </xf>
    <xf numFmtId="0" fontId="123" fillId="0" borderId="0" applyNumberFormat="0" applyProtection="0">
      <alignment horizontal="left" vertical="center" indent="1"/>
    </xf>
    <xf numFmtId="0" fontId="43" fillId="0" borderId="0" applyNumberFormat="0" applyProtection="0">
      <alignment horizontal="left" vertical="center" indent="1"/>
    </xf>
    <xf numFmtId="4" fontId="124" fillId="78" borderId="0" applyNumberFormat="0" applyProtection="0">
      <alignment horizontal="left" vertical="center" indent="1"/>
    </xf>
    <xf numFmtId="0" fontId="2" fillId="66" borderId="33" applyNumberFormat="0" applyProtection="0">
      <alignment horizontal="left" vertical="center" indent="1"/>
    </xf>
    <xf numFmtId="0" fontId="2" fillId="66" borderId="33" applyNumberFormat="0" applyProtection="0">
      <alignment horizontal="left" vertical="center" indent="1"/>
    </xf>
    <xf numFmtId="0" fontId="43" fillId="0" borderId="49" applyNumberFormat="0" applyProtection="0">
      <alignment horizontal="left" vertical="center" indent="1"/>
    </xf>
    <xf numFmtId="0" fontId="43" fillId="0" borderId="49" applyNumberFormat="0" applyProtection="0">
      <alignment horizontal="left" vertical="center" indent="1"/>
    </xf>
    <xf numFmtId="4" fontId="43" fillId="104" borderId="33" applyNumberFormat="0" applyProtection="0">
      <alignment horizontal="left" vertical="center" indent="1"/>
    </xf>
    <xf numFmtId="4" fontId="43" fillId="104" borderId="33" applyNumberFormat="0" applyProtection="0">
      <alignment horizontal="left" vertical="center" indent="1"/>
    </xf>
    <xf numFmtId="0" fontId="2" fillId="0" borderId="33" applyNumberFormat="0" applyProtection="0">
      <alignment horizontal="left" vertical="center" indent="1"/>
    </xf>
    <xf numFmtId="0" fontId="2" fillId="0" borderId="33" applyNumberFormat="0" applyProtection="0">
      <alignment horizontal="left" vertical="center" indent="1"/>
    </xf>
    <xf numFmtId="0" fontId="2" fillId="79" borderId="33" applyNumberFormat="0" applyProtection="0">
      <alignment horizontal="left" vertical="center" indent="1"/>
    </xf>
    <xf numFmtId="0" fontId="2" fillId="79" borderId="33" applyNumberFormat="0" applyProtection="0">
      <alignment horizontal="left" vertical="center" indent="1"/>
    </xf>
    <xf numFmtId="0" fontId="2" fillId="0" borderId="33" applyNumberFormat="0" applyProtection="0">
      <alignment horizontal="left" vertical="center" indent="1"/>
    </xf>
    <xf numFmtId="0" fontId="2" fillId="0" borderId="33" applyNumberFormat="0" applyProtection="0">
      <alignment horizontal="left" vertical="center" indent="1"/>
    </xf>
    <xf numFmtId="0" fontId="2" fillId="80" borderId="33" applyNumberFormat="0" applyProtection="0">
      <alignment horizontal="left" vertical="center" indent="1"/>
    </xf>
    <xf numFmtId="0" fontId="2" fillId="80" borderId="33" applyNumberFormat="0" applyProtection="0">
      <alignment horizontal="left" vertical="center" indent="1"/>
    </xf>
    <xf numFmtId="0" fontId="2" fillId="0" borderId="33" applyNumberFormat="0" applyProtection="0">
      <alignment horizontal="left" vertical="center" indent="1"/>
    </xf>
    <xf numFmtId="0" fontId="2" fillId="0" borderId="33" applyNumberFormat="0" applyProtection="0">
      <alignment horizontal="left" vertical="center" indent="1"/>
    </xf>
    <xf numFmtId="0" fontId="2" fillId="58" borderId="33" applyNumberFormat="0" applyProtection="0">
      <alignment horizontal="left" vertical="center" indent="1"/>
    </xf>
    <xf numFmtId="0" fontId="2" fillId="58" borderId="33" applyNumberFormat="0" applyProtection="0">
      <alignment horizontal="left" vertical="center" indent="1"/>
    </xf>
    <xf numFmtId="0" fontId="2" fillId="0" borderId="33" applyNumberFormat="0" applyProtection="0">
      <alignment horizontal="left" vertical="center" indent="1"/>
    </xf>
    <xf numFmtId="0" fontId="2" fillId="0" borderId="33" applyNumberFormat="0" applyProtection="0">
      <alignment horizontal="left" vertical="center" indent="1"/>
    </xf>
    <xf numFmtId="0" fontId="2" fillId="66" borderId="33" applyNumberFormat="0" applyProtection="0">
      <alignment horizontal="left" vertical="center" indent="1"/>
    </xf>
    <xf numFmtId="0" fontId="2" fillId="66" borderId="33" applyNumberFormat="0" applyProtection="0">
      <alignment horizontal="left" vertical="center" indent="1"/>
    </xf>
    <xf numFmtId="0" fontId="43" fillId="66" borderId="33" applyNumberFormat="0" applyProtection="0">
      <alignment vertical="center"/>
    </xf>
    <xf numFmtId="0" fontId="2" fillId="66" borderId="33" applyNumberFormat="0" applyProtection="0">
      <alignment vertical="center"/>
    </xf>
    <xf numFmtId="0" fontId="43" fillId="66" borderId="33" applyNumberFormat="0" applyProtection="0">
      <alignment horizontal="left" vertical="center" indent="1"/>
    </xf>
    <xf numFmtId="0" fontId="43" fillId="66" borderId="33" applyNumberFormat="0" applyProtection="0">
      <alignment horizontal="left" vertical="center" indent="1"/>
    </xf>
    <xf numFmtId="3" fontId="43" fillId="61" borderId="33" applyProtection="0">
      <alignment horizontal="right" vertical="center"/>
    </xf>
    <xf numFmtId="0" fontId="2" fillId="0" borderId="33" applyNumberFormat="0" applyProtection="0">
      <alignment horizontal="right" vertical="center"/>
    </xf>
    <xf numFmtId="0" fontId="2" fillId="0" borderId="33" applyNumberFormat="0" applyProtection="0">
      <alignment horizontal="left" vertical="center" indent="1"/>
    </xf>
    <xf numFmtId="0" fontId="2" fillId="0" borderId="33" applyNumberFormat="0" applyProtection="0">
      <alignment horizontal="left" vertical="center" indent="1"/>
    </xf>
    <xf numFmtId="0" fontId="33" fillId="105" borderId="33" applyNumberFormat="0" applyProtection="0">
      <alignment horizontal="center" vertical="top"/>
    </xf>
    <xf numFmtId="0" fontId="33" fillId="105" borderId="33" applyNumberFormat="0" applyProtection="0">
      <alignment horizontal="center" vertical="top"/>
    </xf>
    <xf numFmtId="0" fontId="215" fillId="0" borderId="0" applyNumberFormat="0" applyProtection="0"/>
    <xf numFmtId="0" fontId="215" fillId="0" borderId="0" applyNumberFormat="0" applyProtection="0"/>
    <xf numFmtId="0" fontId="185" fillId="0" borderId="50"/>
    <xf numFmtId="0" fontId="254" fillId="0" borderId="0">
      <alignment horizontal="left"/>
    </xf>
    <xf numFmtId="212" fontId="168" fillId="0" borderId="0" applyFont="0" applyFill="0" applyBorder="0" applyAlignment="0" applyProtection="0"/>
    <xf numFmtId="206" fontId="168" fillId="0" borderId="0" applyFont="0" applyFill="0" applyBorder="0" applyAlignment="0" applyProtection="0"/>
    <xf numFmtId="0" fontId="121" fillId="1" borderId="2" applyNumberFormat="0" applyFont="0" applyAlignment="0">
      <alignment horizontal="center"/>
    </xf>
    <xf numFmtId="0" fontId="255" fillId="0" borderId="0" applyNumberFormat="0" applyFill="0" applyBorder="0" applyAlignment="0" applyProtection="0"/>
    <xf numFmtId="0" fontId="216" fillId="0" borderId="0" applyNumberFormat="0" applyFill="0" applyBorder="0" applyAlignment="0">
      <alignment horizontal="center"/>
    </xf>
    <xf numFmtId="0" fontId="127" fillId="0" borderId="0" applyNumberFormat="0" applyFill="0" applyBorder="0" applyAlignment="0">
      <alignment horizontal="center"/>
    </xf>
    <xf numFmtId="1" fontId="35" fillId="0" borderId="0" applyBorder="0">
      <alignment horizontal="left" vertical="top" wrapText="1"/>
    </xf>
    <xf numFmtId="169" fontId="34" fillId="0" borderId="0" applyFont="0" applyFill="0" applyBorder="0" applyAlignment="0" applyProtection="0"/>
    <xf numFmtId="0" fontId="43" fillId="0" borderId="0">
      <alignment vertical="top"/>
    </xf>
    <xf numFmtId="169" fontId="34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2" fillId="0" borderId="0"/>
    <xf numFmtId="0" fontId="13" fillId="0" borderId="0"/>
    <xf numFmtId="0" fontId="2" fillId="0" borderId="0">
      <alignment vertical="top"/>
    </xf>
    <xf numFmtId="178" fontId="37" fillId="0" borderId="0"/>
    <xf numFmtId="0" fontId="217" fillId="0" borderId="0" applyNumberFormat="0" applyFont="0" applyBorder="0"/>
    <xf numFmtId="0" fontId="256" fillId="0" borderId="0" applyNumberFormat="0" applyBorder="0" applyAlignment="0"/>
    <xf numFmtId="0" fontId="291" fillId="0" borderId="0" applyNumberFormat="0" applyBorder="0" applyAlignment="0"/>
    <xf numFmtId="0" fontId="257" fillId="0" borderId="0" applyNumberFormat="0" applyBorder="0" applyAlignment="0"/>
    <xf numFmtId="0" fontId="123" fillId="55" borderId="0" applyNumberFormat="0" applyBorder="0" applyAlignment="0"/>
    <xf numFmtId="0" fontId="258" fillId="0" borderId="0" applyNumberFormat="0" applyBorder="0" applyAlignment="0"/>
    <xf numFmtId="0" fontId="258" fillId="0" borderId="0" applyNumberFormat="0" applyBorder="0" applyAlignment="0"/>
    <xf numFmtId="0" fontId="259" fillId="0" borderId="0" applyNumberFormat="0" applyBorder="0" applyAlignment="0"/>
    <xf numFmtId="0" fontId="260" fillId="0" borderId="0" applyNumberFormat="0" applyBorder="0" applyAlignment="0"/>
    <xf numFmtId="0" fontId="261" fillId="55" borderId="0" applyNumberFormat="0" applyBorder="0" applyAlignment="0"/>
    <xf numFmtId="0" fontId="184" fillId="0" borderId="51"/>
    <xf numFmtId="0" fontId="218" fillId="0" borderId="0">
      <alignment horizontal="left"/>
    </xf>
    <xf numFmtId="0" fontId="200" fillId="0" borderId="0">
      <alignment horizontal="left"/>
    </xf>
    <xf numFmtId="0" fontId="204" fillId="0" borderId="0"/>
    <xf numFmtId="0" fontId="204" fillId="0" borderId="0"/>
    <xf numFmtId="0" fontId="202" fillId="0" borderId="0"/>
    <xf numFmtId="0" fontId="200" fillId="0" borderId="0"/>
    <xf numFmtId="0" fontId="2" fillId="0" borderId="36" applyNumberFormat="0" applyFont="0" applyFill="0" applyAlignment="0" applyProtection="0"/>
    <xf numFmtId="0" fontId="180" fillId="0" borderId="0" applyBorder="0" applyAlignment="0"/>
    <xf numFmtId="0" fontId="306" fillId="0" borderId="0" applyNumberFormat="0" applyFill="0" applyBorder="0" applyAlignment="0" applyProtection="0"/>
    <xf numFmtId="0" fontId="219" fillId="0" borderId="0"/>
    <xf numFmtId="0" fontId="219" fillId="0" borderId="0"/>
    <xf numFmtId="0" fontId="220" fillId="0" borderId="0"/>
    <xf numFmtId="0" fontId="220" fillId="0" borderId="0"/>
    <xf numFmtId="0" fontId="219" fillId="0" borderId="0"/>
    <xf numFmtId="0" fontId="219" fillId="0" borderId="0"/>
    <xf numFmtId="245" fontId="37" fillId="0" borderId="0" applyFill="0" applyBorder="0" applyAlignment="0"/>
    <xf numFmtId="279" fontId="34" fillId="0" borderId="0" applyFill="0" applyBorder="0" applyAlignment="0"/>
    <xf numFmtId="245" fontId="37" fillId="0" borderId="0" applyFill="0" applyBorder="0" applyAlignment="0"/>
    <xf numFmtId="246" fontId="37" fillId="0" borderId="0" applyFill="0" applyBorder="0" applyAlignment="0"/>
    <xf numFmtId="280" fontId="34" fillId="0" borderId="0" applyFill="0" applyBorder="0" applyAlignment="0"/>
    <xf numFmtId="246" fontId="37" fillId="0" borderId="0" applyFill="0" applyBorder="0" applyAlignment="0"/>
    <xf numFmtId="38" fontId="2" fillId="0" borderId="0" applyNumberFormat="0" applyFont="0" applyFill="0" applyAlignment="0" applyProtection="0"/>
    <xf numFmtId="38" fontId="2" fillId="0" borderId="0" applyNumberFormat="0" applyFont="0" applyFill="0" applyAlignment="0" applyProtection="0"/>
    <xf numFmtId="40" fontId="14" fillId="0" borderId="0"/>
    <xf numFmtId="0" fontId="262" fillId="0" borderId="0">
      <alignment horizontal="center"/>
    </xf>
    <xf numFmtId="0" fontId="262" fillId="0" borderId="0">
      <alignment horizontal="center"/>
    </xf>
    <xf numFmtId="0" fontId="262" fillId="0" borderId="0">
      <alignment horizontal="center"/>
    </xf>
    <xf numFmtId="0" fontId="262" fillId="0" borderId="0">
      <alignment horizontal="center"/>
    </xf>
    <xf numFmtId="0" fontId="262" fillId="0" borderId="0">
      <alignment horizontal="center"/>
    </xf>
    <xf numFmtId="0" fontId="262" fillId="0" borderId="0">
      <alignment horizontal="center"/>
    </xf>
    <xf numFmtId="0" fontId="262" fillId="0" borderId="0">
      <alignment horizontal="center"/>
    </xf>
    <xf numFmtId="0" fontId="262" fillId="0" borderId="0">
      <alignment horizontal="center"/>
    </xf>
    <xf numFmtId="0" fontId="262" fillId="0" borderId="0">
      <alignment horizontal="center"/>
    </xf>
    <xf numFmtId="0" fontId="262" fillId="0" borderId="0">
      <alignment horizontal="center"/>
    </xf>
    <xf numFmtId="0" fontId="262" fillId="0" borderId="0">
      <alignment horizontal="center"/>
    </xf>
    <xf numFmtId="0" fontId="134" fillId="0" borderId="0" applyNumberFormat="0" applyFill="0" applyBorder="0" applyAlignment="0" applyProtection="0"/>
    <xf numFmtId="0" fontId="316" fillId="0" borderId="0" applyNumberFormat="0" applyFill="0" applyBorder="0" applyAlignment="0" applyProtection="0"/>
    <xf numFmtId="0" fontId="262" fillId="0" borderId="0">
      <alignment horizontal="center"/>
    </xf>
    <xf numFmtId="0" fontId="262" fillId="0" borderId="0">
      <alignment horizontal="center"/>
    </xf>
    <xf numFmtId="0" fontId="262" fillId="0" borderId="0">
      <alignment horizontal="center"/>
    </xf>
    <xf numFmtId="0" fontId="262" fillId="0" borderId="0">
      <alignment horizontal="center"/>
    </xf>
    <xf numFmtId="0" fontId="262" fillId="0" borderId="0">
      <alignment horizontal="center"/>
    </xf>
    <xf numFmtId="0" fontId="262" fillId="0" borderId="0">
      <alignment horizontal="center"/>
    </xf>
    <xf numFmtId="0" fontId="262" fillId="0" borderId="0">
      <alignment horizontal="center"/>
    </xf>
    <xf numFmtId="0" fontId="262" fillId="0" borderId="0">
      <alignment horizontal="center"/>
    </xf>
    <xf numFmtId="0" fontId="262" fillId="0" borderId="0">
      <alignment horizontal="center"/>
    </xf>
    <xf numFmtId="0" fontId="262" fillId="0" borderId="0">
      <alignment horizontal="center"/>
    </xf>
    <xf numFmtId="0" fontId="262" fillId="0" borderId="0">
      <alignment horizontal="center"/>
    </xf>
    <xf numFmtId="0" fontId="134" fillId="0" borderId="0" applyNumberFormat="0" applyFill="0" applyBorder="0" applyAlignment="0" applyProtection="0"/>
    <xf numFmtId="0" fontId="262" fillId="0" borderId="0">
      <alignment horizontal="center"/>
    </xf>
    <xf numFmtId="0" fontId="262" fillId="0" borderId="0">
      <alignment horizontal="center"/>
    </xf>
    <xf numFmtId="0" fontId="262" fillId="0" borderId="0">
      <alignment horizontal="center"/>
    </xf>
    <xf numFmtId="0" fontId="262" fillId="0" borderId="0">
      <alignment horizontal="center"/>
    </xf>
    <xf numFmtId="0" fontId="262" fillId="0" borderId="0">
      <alignment horizontal="center"/>
    </xf>
    <xf numFmtId="0" fontId="262" fillId="0" borderId="0">
      <alignment horizontal="center"/>
    </xf>
    <xf numFmtId="0" fontId="262" fillId="0" borderId="0">
      <alignment horizontal="center"/>
    </xf>
    <xf numFmtId="0" fontId="262" fillId="0" borderId="0">
      <alignment horizontal="center"/>
    </xf>
    <xf numFmtId="0" fontId="262" fillId="0" borderId="0">
      <alignment horizontal="center"/>
    </xf>
    <xf numFmtId="0" fontId="262" fillId="0" borderId="0">
      <alignment horizontal="center"/>
    </xf>
    <xf numFmtId="0" fontId="262" fillId="0" borderId="0">
      <alignment horizontal="center"/>
    </xf>
    <xf numFmtId="0" fontId="262" fillId="0" borderId="0">
      <alignment horizontal="center"/>
    </xf>
    <xf numFmtId="0" fontId="262" fillId="0" borderId="0">
      <alignment horizontal="center"/>
    </xf>
    <xf numFmtId="0" fontId="262" fillId="0" borderId="0">
      <alignment horizontal="center"/>
    </xf>
    <xf numFmtId="0" fontId="262" fillId="0" borderId="0">
      <alignment horizontal="center"/>
    </xf>
    <xf numFmtId="0" fontId="262" fillId="0" borderId="0">
      <alignment horizontal="center"/>
    </xf>
    <xf numFmtId="0" fontId="262" fillId="0" borderId="0">
      <alignment horizontal="center"/>
    </xf>
    <xf numFmtId="0" fontId="262" fillId="0" borderId="0">
      <alignment horizontal="center"/>
    </xf>
    <xf numFmtId="0" fontId="262" fillId="0" borderId="0">
      <alignment horizontal="center"/>
    </xf>
    <xf numFmtId="0" fontId="262" fillId="0" borderId="0">
      <alignment horizontal="center"/>
    </xf>
    <xf numFmtId="0" fontId="262" fillId="0" borderId="0">
      <alignment horizontal="center"/>
    </xf>
    <xf numFmtId="279" fontId="263" fillId="0" borderId="0" applyNumberFormat="0">
      <alignment horizontal="right"/>
    </xf>
    <xf numFmtId="0" fontId="220" fillId="0" borderId="0"/>
    <xf numFmtId="0" fontId="219" fillId="0" borderId="0"/>
    <xf numFmtId="0" fontId="136" fillId="0" borderId="39" applyNumberFormat="0" applyFill="0" applyAlignment="0" applyProtection="0"/>
    <xf numFmtId="0" fontId="2" fillId="0" borderId="42" applyNumberFormat="0" applyFont="0" applyFill="0" applyAlignment="0" applyProtection="0"/>
    <xf numFmtId="0" fontId="136" fillId="0" borderId="39" applyNumberFormat="0" applyFill="0" applyAlignment="0" applyProtection="0"/>
    <xf numFmtId="0" fontId="2" fillId="0" borderId="42" applyNumberFormat="0" applyFont="0" applyFill="0" applyAlignment="0" applyProtection="0"/>
    <xf numFmtId="0" fontId="307" fillId="0" borderId="52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308" fillId="0" borderId="0"/>
    <xf numFmtId="6" fontId="105" fillId="0" borderId="0" applyFont="0" applyFill="0" applyBorder="0" applyAlignment="0" applyProtection="0"/>
    <xf numFmtId="6" fontId="77" fillId="0" borderId="0" applyFont="0" applyFill="0" applyBorder="0" applyAlignment="0" applyProtection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301" fontId="2" fillId="0" borderId="0" applyFont="0" applyFill="0" applyBorder="0" applyAlignment="0" applyProtection="0"/>
    <xf numFmtId="302" fontId="2" fillId="0" borderId="0" applyFont="0" applyFill="0" applyBorder="0" applyAlignment="0" applyProtection="0"/>
    <xf numFmtId="0" fontId="137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10" fontId="2" fillId="75" borderId="15" applyNumberFormat="0" applyFont="0" applyBorder="0" applyAlignment="0" applyProtection="0">
      <protection locked="0"/>
    </xf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" fontId="2" fillId="0" borderId="0" applyFont="0" applyFill="0" applyBorder="0" applyAlignment="0" applyProtection="0"/>
    <xf numFmtId="0" fontId="33" fillId="61" borderId="0">
      <protection locked="0"/>
    </xf>
    <xf numFmtId="0" fontId="33" fillId="61" borderId="0">
      <protection locked="0"/>
    </xf>
    <xf numFmtId="0" fontId="223" fillId="0" borderId="0">
      <alignment vertical="center"/>
    </xf>
    <xf numFmtId="0" fontId="223" fillId="0" borderId="0">
      <alignment vertical="center"/>
    </xf>
    <xf numFmtId="0" fontId="138" fillId="0" borderId="0" applyNumberFormat="0" applyFill="0" applyBorder="0" applyAlignment="0" applyProtection="0">
      <alignment vertical="top"/>
      <protection locked="0"/>
    </xf>
    <xf numFmtId="9" fontId="264" fillId="0" borderId="0" applyFont="0" applyFill="0" applyBorder="0" applyAlignment="0" applyProtection="0"/>
    <xf numFmtId="0" fontId="175" fillId="0" borderId="0"/>
    <xf numFmtId="0" fontId="265" fillId="83" borderId="2">
      <alignment horizontal="left" vertical="center"/>
    </xf>
    <xf numFmtId="281" fontId="266" fillId="0" borderId="0" applyFont="0" applyFill="0" applyBorder="0" applyAlignment="0" applyProtection="0"/>
    <xf numFmtId="232" fontId="155" fillId="0" borderId="0" applyFont="0" applyFill="0" applyBorder="0" applyAlignment="0" applyProtection="0"/>
    <xf numFmtId="0" fontId="188" fillId="0" borderId="0" applyNumberFormat="0" applyFill="0" applyBorder="0" applyAlignment="0" applyProtection="0">
      <alignment vertical="top"/>
      <protection locked="0"/>
    </xf>
    <xf numFmtId="282" fontId="155" fillId="0" borderId="0" applyFont="0" applyFill="0" applyBorder="0" applyAlignment="0" applyProtection="0"/>
    <xf numFmtId="283" fontId="155" fillId="0" borderId="0" applyFont="0" applyFill="0" applyBorder="0" applyAlignment="0" applyProtection="0"/>
    <xf numFmtId="0" fontId="264" fillId="0" borderId="0"/>
    <xf numFmtId="284" fontId="267" fillId="0" borderId="0" applyFont="0" applyFill="0" applyBorder="0" applyAlignment="0" applyProtection="0"/>
    <xf numFmtId="285" fontId="267" fillId="0" borderId="0" applyFont="0" applyFill="0" applyBorder="0" applyAlignment="0" applyProtection="0">
      <alignment vertical="top"/>
    </xf>
    <xf numFmtId="286" fontId="267" fillId="0" borderId="0" applyFont="0" applyFill="0" applyBorder="0" applyAlignment="0" applyProtection="0"/>
    <xf numFmtId="0" fontId="267" fillId="60" borderId="32" applyNumberFormat="0" applyFont="0" applyAlignment="0" applyProtection="0">
      <alignment vertical="center"/>
    </xf>
    <xf numFmtId="0" fontId="268" fillId="58" borderId="21" applyBorder="0">
      <alignment horizontal="center" vertical="center" wrapText="1"/>
    </xf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47" fontId="269" fillId="0" borderId="0" applyFont="0" applyFill="0" applyBorder="0" applyAlignment="0" applyProtection="0"/>
    <xf numFmtId="247" fontId="269" fillId="0" borderId="0" applyFont="0" applyFill="0" applyBorder="0" applyAlignment="0" applyProtection="0"/>
    <xf numFmtId="41" fontId="269" fillId="0" borderId="0" applyFont="0" applyFill="0" applyBorder="0" applyAlignment="0" applyProtection="0"/>
    <xf numFmtId="173" fontId="16" fillId="0" borderId="0" applyFont="0" applyFill="0" applyBorder="0" applyAlignment="0" applyProtection="0"/>
    <xf numFmtId="287" fontId="168" fillId="0" borderId="0" applyFont="0" applyFill="0" applyBorder="0" applyAlignment="0" applyProtection="0"/>
    <xf numFmtId="287" fontId="269" fillId="0" borderId="0" applyFont="0" applyFill="0" applyBorder="0" applyAlignment="0" applyProtection="0"/>
    <xf numFmtId="287" fontId="269" fillId="0" borderId="0" applyFont="0" applyFill="0" applyBorder="0" applyAlignment="0" applyProtection="0"/>
    <xf numFmtId="43" fontId="269" fillId="0" borderId="0" applyFont="0" applyFill="0" applyBorder="0" applyAlignment="0" applyProtection="0"/>
    <xf numFmtId="287" fontId="2" fillId="0" borderId="0" applyFont="0" applyFill="0" applyBorder="0" applyAlignment="0" applyProtection="0"/>
    <xf numFmtId="2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87" fontId="2" fillId="0" borderId="0" applyFont="0" applyFill="0" applyBorder="0" applyAlignment="0" applyProtection="0"/>
    <xf numFmtId="183" fontId="270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287" fontId="168" fillId="0" borderId="0" applyFont="0" applyFill="0" applyBorder="0" applyAlignment="0" applyProtection="0"/>
    <xf numFmtId="287" fontId="168" fillId="0" borderId="0" applyFont="0" applyFill="0" applyBorder="0" applyAlignment="0" applyProtection="0"/>
    <xf numFmtId="287" fontId="168" fillId="0" borderId="0" applyFont="0" applyFill="0" applyBorder="0" applyAlignment="0" applyProtection="0"/>
    <xf numFmtId="287" fontId="168" fillId="0" borderId="0" applyFont="0" applyFill="0" applyBorder="0" applyAlignment="0" applyProtection="0"/>
    <xf numFmtId="183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0" fontId="221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271" fillId="56" borderId="19" applyNumberFormat="0" applyAlignment="0" applyProtection="0"/>
    <xf numFmtId="0" fontId="272" fillId="0" borderId="31" applyNumberFormat="0" applyFill="0" applyAlignment="0" applyProtection="0"/>
    <xf numFmtId="9" fontId="2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269" fillId="0" borderId="0" applyFont="0" applyFill="0" applyBorder="0" applyAlignment="0" applyProtection="0"/>
    <xf numFmtId="9" fontId="269" fillId="0" borderId="0" applyFont="0" applyFill="0" applyBorder="0" applyAlignment="0" applyProtection="0"/>
    <xf numFmtId="0" fontId="34" fillId="0" borderId="34"/>
    <xf numFmtId="0" fontId="273" fillId="34" borderId="0" applyNumberFormat="0" applyBorder="0" applyAlignment="0" applyProtection="0"/>
    <xf numFmtId="0" fontId="274" fillId="55" borderId="33" applyNumberFormat="0" applyAlignment="0" applyProtection="0"/>
    <xf numFmtId="0" fontId="275" fillId="55" borderId="18" applyNumberFormat="0" applyAlignment="0" applyProtection="0"/>
    <xf numFmtId="0" fontId="276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309" fillId="0" borderId="0"/>
    <xf numFmtId="173" fontId="309" fillId="0" borderId="0" applyFont="0" applyFill="0" applyBorder="0" applyAlignment="0" applyProtection="0"/>
    <xf numFmtId="43" fontId="309" fillId="0" borderId="0" applyFont="0" applyFill="0" applyBorder="0" applyAlignment="0" applyProtection="0"/>
    <xf numFmtId="0" fontId="278" fillId="0" borderId="0" applyNumberFormat="0" applyFill="0" applyBorder="0" applyAlignment="0" applyProtection="0"/>
    <xf numFmtId="42" fontId="310" fillId="0" borderId="0" applyFont="0" applyFill="0" applyBorder="0" applyAlignment="0" applyProtection="0"/>
    <xf numFmtId="44" fontId="310" fillId="0" borderId="0" applyFont="0" applyFill="0" applyBorder="0" applyAlignment="0" applyProtection="0"/>
    <xf numFmtId="0" fontId="279" fillId="35" borderId="0" applyNumberFormat="0" applyBorder="0" applyAlignment="0" applyProtection="0"/>
    <xf numFmtId="0" fontId="222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0" fontId="269" fillId="0" borderId="0"/>
    <xf numFmtId="0" fontId="269" fillId="0" borderId="0"/>
    <xf numFmtId="0" fontId="16" fillId="0" borderId="0"/>
    <xf numFmtId="0" fontId="280" fillId="38" borderId="18" applyNumberFormat="0" applyAlignment="0" applyProtection="0"/>
    <xf numFmtId="0" fontId="281" fillId="59" borderId="0" applyNumberFormat="0" applyBorder="0" applyAlignment="0" applyProtection="0"/>
    <xf numFmtId="0" fontId="282" fillId="0" borderId="39" applyNumberFormat="0" applyFill="0" applyAlignment="0" applyProtection="0"/>
    <xf numFmtId="0" fontId="111" fillId="60" borderId="32" applyNumberFormat="0" applyFont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37" fillId="49" borderId="0" applyNumberFormat="0" applyBorder="0" applyAlignment="0" applyProtection="0"/>
    <xf numFmtId="0" fontId="237" fillId="50" borderId="0" applyNumberFormat="0" applyBorder="0" applyAlignment="0" applyProtection="0"/>
    <xf numFmtId="0" fontId="237" fillId="51" borderId="0" applyNumberFormat="0" applyBorder="0" applyAlignment="0" applyProtection="0"/>
    <xf numFmtId="0" fontId="237" fillId="44" borderId="0" applyNumberFormat="0" applyBorder="0" applyAlignment="0" applyProtection="0"/>
    <xf numFmtId="0" fontId="237" fillId="45" borderId="0" applyNumberFormat="0" applyBorder="0" applyAlignment="0" applyProtection="0"/>
    <xf numFmtId="0" fontId="237" fillId="52" borderId="0" applyNumberFormat="0" applyBorder="0" applyAlignment="0" applyProtection="0"/>
    <xf numFmtId="0" fontId="2" fillId="60" borderId="32" applyNumberFormat="0" applyFont="0" applyAlignment="0" applyProtection="0"/>
    <xf numFmtId="0" fontId="2" fillId="60" borderId="32" applyNumberFormat="0" applyFont="0" applyAlignment="0" applyProtection="0"/>
    <xf numFmtId="0" fontId="283" fillId="0" borderId="25" applyNumberFormat="0" applyFill="0" applyAlignment="0" applyProtection="0"/>
    <xf numFmtId="0" fontId="284" fillId="0" borderId="26" applyNumberFormat="0" applyFill="0" applyAlignment="0" applyProtection="0"/>
    <xf numFmtId="0" fontId="285" fillId="0" borderId="27" applyNumberFormat="0" applyFill="0" applyAlignment="0" applyProtection="0"/>
    <xf numFmtId="0" fontId="285" fillId="0" borderId="0" applyNumberFormat="0" applyFill="0" applyBorder="0" applyAlignment="0" applyProtection="0"/>
    <xf numFmtId="303" fontId="16" fillId="0" borderId="0" applyFont="0" applyFill="0" applyBorder="0" applyAlignment="0" applyProtection="0"/>
    <xf numFmtId="304" fontId="16" fillId="0" borderId="0" applyFont="0" applyFill="0" applyBorder="0" applyAlignment="0" applyProtection="0"/>
    <xf numFmtId="0" fontId="311" fillId="0" borderId="0"/>
    <xf numFmtId="0" fontId="188" fillId="0" borderId="0" applyNumberFormat="0" applyFill="0" applyBorder="0" applyAlignment="0" applyProtection="0">
      <alignment vertical="top"/>
      <protection locked="0"/>
    </xf>
    <xf numFmtId="169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0" fontId="2" fillId="0" borderId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6" fontId="77" fillId="0" borderId="0" applyFont="0" applyFill="0" applyBorder="0" applyAlignment="0" applyProtection="0"/>
    <xf numFmtId="0" fontId="155" fillId="0" borderId="0" applyNumberFormat="0" applyFill="0" applyBorder="0" applyAlignment="0" applyProtection="0"/>
    <xf numFmtId="0" fontId="2" fillId="0" borderId="0"/>
    <xf numFmtId="173" fontId="13" fillId="0" borderId="0" applyFont="0" applyFill="0" applyBorder="0" applyAlignment="0" applyProtection="0"/>
    <xf numFmtId="183" fontId="13" fillId="0" borderId="0" applyFont="0" applyFill="0" applyBorder="0" applyAlignment="0" applyProtection="0"/>
    <xf numFmtId="215" fontId="223" fillId="0" borderId="0" applyFont="0" applyFill="0" applyBorder="0" applyAlignment="0" applyProtection="0">
      <alignment vertical="center"/>
    </xf>
    <xf numFmtId="173" fontId="2" fillId="0" borderId="0" applyNumberFormat="0" applyFill="0" applyBorder="0" applyAlignment="0" applyProtection="0"/>
    <xf numFmtId="183" fontId="2" fillId="0" borderId="0" applyNumberFormat="0" applyFill="0" applyBorder="0" applyAlignment="0" applyProtection="0"/>
    <xf numFmtId="0" fontId="286" fillId="62" borderId="0"/>
    <xf numFmtId="0" fontId="287" fillId="0" borderId="0">
      <alignment vertical="center"/>
    </xf>
    <xf numFmtId="0" fontId="158" fillId="0" borderId="0" applyNumberFormat="0" applyFont="0" applyFill="0" applyBorder="0">
      <alignment horizontal="left" vertical="top" wrapText="1"/>
    </xf>
    <xf numFmtId="38" fontId="155" fillId="0" borderId="0" applyFont="0" applyFill="0" applyBorder="0" applyAlignment="0" applyProtection="0"/>
    <xf numFmtId="0" fontId="51" fillId="0" borderId="0"/>
    <xf numFmtId="0" fontId="155" fillId="0" borderId="0"/>
    <xf numFmtId="0" fontId="155" fillId="0" borderId="0"/>
    <xf numFmtId="0" fontId="312" fillId="0" borderId="0"/>
    <xf numFmtId="0" fontId="267" fillId="0" borderId="0"/>
    <xf numFmtId="216" fontId="34" fillId="0" borderId="0" applyFont="0" applyFill="0" applyBorder="0" applyAlignment="0" applyProtection="0"/>
    <xf numFmtId="215" fontId="34" fillId="0" borderId="0" applyFont="0" applyFill="0" applyBorder="0" applyAlignment="0" applyProtection="0"/>
    <xf numFmtId="168" fontId="155" fillId="0" borderId="0" applyFont="0" applyFill="0" applyBorder="0" applyAlignment="0" applyProtection="0"/>
    <xf numFmtId="168" fontId="168" fillId="0" borderId="0" applyFont="0" applyFill="0" applyBorder="0" applyAlignment="0" applyProtection="0"/>
    <xf numFmtId="9" fontId="2" fillId="0" borderId="0" applyNumberFormat="0" applyFill="0" applyBorder="0" applyAlignment="0" applyProtection="0"/>
    <xf numFmtId="0" fontId="288" fillId="0" borderId="0"/>
    <xf numFmtId="12" fontId="33" fillId="0" borderId="0" applyNumberFormat="0" applyFill="0" applyBorder="0" applyAlignment="0" applyProtection="0"/>
    <xf numFmtId="0" fontId="2" fillId="0" borderId="0"/>
    <xf numFmtId="0" fontId="289" fillId="0" borderId="0" applyFill="0" applyBorder="0" applyProtection="0"/>
    <xf numFmtId="0" fontId="223" fillId="0" borderId="0">
      <alignment vertical="center"/>
    </xf>
    <xf numFmtId="171" fontId="2" fillId="0" borderId="0" applyNumberFormat="0" applyFill="0" applyBorder="0" applyAlignment="0" applyProtection="0"/>
    <xf numFmtId="190" fontId="2" fillId="0" borderId="0" applyNumberFormat="0" applyFill="0" applyBorder="0" applyAlignment="0" applyProtection="0"/>
    <xf numFmtId="0" fontId="290" fillId="0" borderId="0" applyNumberFormat="0" applyFill="0" applyBorder="0" applyAlignment="0" applyProtection="0">
      <alignment vertical="top"/>
      <protection locked="0"/>
    </xf>
    <xf numFmtId="4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305" fontId="34" fillId="0" borderId="0" applyFont="0" applyFill="0" applyBorder="0" applyAlignment="0" applyProtection="0">
      <alignment horizontal="right"/>
    </xf>
    <xf numFmtId="8" fontId="318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" fillId="0" borderId="0" applyNumberFormat="0" applyFill="0" applyBorder="0" applyAlignment="0" applyProtection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9" fontId="34" fillId="0" borderId="0"/>
    <xf numFmtId="9" fontId="34" fillId="0" borderId="0"/>
    <xf numFmtId="0" fontId="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Font="0" applyFill="0" applyBorder="0" applyAlignment="0" applyProtection="0"/>
    <xf numFmtId="0" fontId="2" fillId="0" borderId="0"/>
    <xf numFmtId="37" fontId="295" fillId="0" borderId="0"/>
    <xf numFmtId="9" fontId="34" fillId="0" borderId="0"/>
    <xf numFmtId="0" fontId="43" fillId="0" borderId="0">
      <alignment vertical="top"/>
    </xf>
    <xf numFmtId="0" fontId="45" fillId="0" borderId="0"/>
    <xf numFmtId="0" fontId="43" fillId="0" borderId="0">
      <alignment vertical="top"/>
    </xf>
    <xf numFmtId="0" fontId="2" fillId="0" borderId="0"/>
    <xf numFmtId="0" fontId="43" fillId="0" borderId="0">
      <alignment vertical="top"/>
    </xf>
    <xf numFmtId="0" fontId="43" fillId="0" borderId="0">
      <alignment vertical="top"/>
    </xf>
    <xf numFmtId="0" fontId="2" fillId="0" borderId="0"/>
    <xf numFmtId="0" fontId="2" fillId="0" borderId="0" applyNumberFormat="0" applyFill="0" applyBorder="0" applyAlignment="0" applyProtection="0"/>
    <xf numFmtId="173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" fillId="0" borderId="0"/>
    <xf numFmtId="173" fontId="2" fillId="0" borderId="0" applyFont="0" applyFill="0" applyBorder="0" applyAlignment="0" applyProtection="0"/>
    <xf numFmtId="0" fontId="43" fillId="0" borderId="0">
      <alignment vertical="top"/>
    </xf>
    <xf numFmtId="0" fontId="2" fillId="0" borderId="0" applyNumberFormat="0" applyFill="0" applyBorder="0" applyAlignment="0" applyProtection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17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37" fontId="295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43" fillId="0" borderId="0">
      <alignment vertical="top"/>
    </xf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13" fillId="0" borderId="0"/>
    <xf numFmtId="0" fontId="319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2" fillId="0" borderId="0"/>
    <xf numFmtId="0" fontId="2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2" fillId="0" borderId="0"/>
    <xf numFmtId="0" fontId="2" fillId="0" borderId="0"/>
    <xf numFmtId="0" fontId="319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173" fontId="2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69" fontId="34" fillId="0" borderId="0" applyFont="0" applyFill="0" applyBorder="0" applyAlignment="0" applyProtection="0"/>
    <xf numFmtId="306" fontId="318" fillId="0" borderId="0" applyFont="0" applyFill="0" applyBorder="0" applyAlignment="0" applyProtection="0"/>
    <xf numFmtId="307" fontId="34" fillId="0" borderId="0" applyFont="0" applyFill="0" applyBorder="0" applyAlignment="0" applyProtection="0"/>
    <xf numFmtId="308" fontId="34" fillId="0" borderId="0" applyFont="0" applyFill="0" applyBorder="0" applyAlignment="0" applyProtection="0"/>
    <xf numFmtId="290" fontId="318" fillId="0" borderId="0" applyFont="0" applyFill="0" applyBorder="0" applyProtection="0">
      <alignment vertical="center"/>
    </xf>
    <xf numFmtId="0" fontId="320" fillId="33" borderId="0" applyNumberFormat="0" applyBorder="0" applyAlignment="0" applyProtection="0"/>
    <xf numFmtId="0" fontId="320" fillId="33" borderId="0" applyNumberFormat="0" applyBorder="0" applyAlignment="0" applyProtection="0"/>
    <xf numFmtId="0" fontId="320" fillId="33" borderId="0" applyNumberFormat="0" applyBorder="0" applyAlignment="0" applyProtection="0"/>
    <xf numFmtId="0" fontId="320" fillId="34" borderId="0" applyNumberFormat="0" applyBorder="0" applyAlignment="0" applyProtection="0"/>
    <xf numFmtId="0" fontId="320" fillId="34" borderId="0" applyNumberFormat="0" applyBorder="0" applyAlignment="0" applyProtection="0"/>
    <xf numFmtId="0" fontId="320" fillId="34" borderId="0" applyNumberFormat="0" applyBorder="0" applyAlignment="0" applyProtection="0"/>
    <xf numFmtId="0" fontId="320" fillId="35" borderId="0" applyNumberFormat="0" applyBorder="0" applyAlignment="0" applyProtection="0"/>
    <xf numFmtId="0" fontId="320" fillId="35" borderId="0" applyNumberFormat="0" applyBorder="0" applyAlignment="0" applyProtection="0"/>
    <xf numFmtId="0" fontId="320" fillId="35" borderId="0" applyNumberFormat="0" applyBorder="0" applyAlignment="0" applyProtection="0"/>
    <xf numFmtId="0" fontId="320" fillId="36" borderId="0" applyNumberFormat="0" applyBorder="0" applyAlignment="0" applyProtection="0"/>
    <xf numFmtId="0" fontId="320" fillId="36" borderId="0" applyNumberFormat="0" applyBorder="0" applyAlignment="0" applyProtection="0"/>
    <xf numFmtId="0" fontId="320" fillId="36" borderId="0" applyNumberFormat="0" applyBorder="0" applyAlignment="0" applyProtection="0"/>
    <xf numFmtId="0" fontId="320" fillId="37" borderId="0" applyNumberFormat="0" applyBorder="0" applyAlignment="0" applyProtection="0"/>
    <xf numFmtId="0" fontId="320" fillId="37" borderId="0" applyNumberFormat="0" applyBorder="0" applyAlignment="0" applyProtection="0"/>
    <xf numFmtId="0" fontId="320" fillId="37" borderId="0" applyNumberFormat="0" applyBorder="0" applyAlignment="0" applyProtection="0"/>
    <xf numFmtId="0" fontId="320" fillId="38" borderId="0" applyNumberFormat="0" applyBorder="0" applyAlignment="0" applyProtection="0"/>
    <xf numFmtId="0" fontId="320" fillId="38" borderId="0" applyNumberFormat="0" applyBorder="0" applyAlignment="0" applyProtection="0"/>
    <xf numFmtId="0" fontId="320" fillId="38" borderId="0" applyNumberFormat="0" applyBorder="0" applyAlignment="0" applyProtection="0"/>
    <xf numFmtId="0" fontId="321" fillId="33" borderId="0" applyNumberFormat="0" applyBorder="0" applyAlignment="0" applyProtection="0"/>
    <xf numFmtId="0" fontId="321" fillId="34" borderId="0" applyNumberFormat="0" applyBorder="0" applyAlignment="0" applyProtection="0"/>
    <xf numFmtId="0" fontId="321" fillId="35" borderId="0" applyNumberFormat="0" applyBorder="0" applyAlignment="0" applyProtection="0"/>
    <xf numFmtId="0" fontId="321" fillId="36" borderId="0" applyNumberFormat="0" applyBorder="0" applyAlignment="0" applyProtection="0"/>
    <xf numFmtId="0" fontId="321" fillId="37" borderId="0" applyNumberFormat="0" applyBorder="0" applyAlignment="0" applyProtection="0"/>
    <xf numFmtId="0" fontId="321" fillId="38" borderId="0" applyNumberFormat="0" applyBorder="0" applyAlignment="0" applyProtection="0"/>
    <xf numFmtId="0" fontId="320" fillId="39" borderId="0" applyNumberFormat="0" applyBorder="0" applyAlignment="0" applyProtection="0"/>
    <xf numFmtId="0" fontId="320" fillId="39" borderId="0" applyNumberFormat="0" applyBorder="0" applyAlignment="0" applyProtection="0"/>
    <xf numFmtId="0" fontId="320" fillId="39" borderId="0" applyNumberFormat="0" applyBorder="0" applyAlignment="0" applyProtection="0"/>
    <xf numFmtId="0" fontId="320" fillId="40" borderId="0" applyNumberFormat="0" applyBorder="0" applyAlignment="0" applyProtection="0"/>
    <xf numFmtId="0" fontId="320" fillId="40" borderId="0" applyNumberFormat="0" applyBorder="0" applyAlignment="0" applyProtection="0"/>
    <xf numFmtId="0" fontId="320" fillId="40" borderId="0" applyNumberFormat="0" applyBorder="0" applyAlignment="0" applyProtection="0"/>
    <xf numFmtId="0" fontId="320" fillId="41" borderId="0" applyNumberFormat="0" applyBorder="0" applyAlignment="0" applyProtection="0"/>
    <xf numFmtId="0" fontId="320" fillId="41" borderId="0" applyNumberFormat="0" applyBorder="0" applyAlignment="0" applyProtection="0"/>
    <xf numFmtId="0" fontId="320" fillId="41" borderId="0" applyNumberFormat="0" applyBorder="0" applyAlignment="0" applyProtection="0"/>
    <xf numFmtId="0" fontId="320" fillId="36" borderId="0" applyNumberFormat="0" applyBorder="0" applyAlignment="0" applyProtection="0"/>
    <xf numFmtId="0" fontId="320" fillId="36" borderId="0" applyNumberFormat="0" applyBorder="0" applyAlignment="0" applyProtection="0"/>
    <xf numFmtId="0" fontId="320" fillId="36" borderId="0" applyNumberFormat="0" applyBorder="0" applyAlignment="0" applyProtection="0"/>
    <xf numFmtId="0" fontId="320" fillId="39" borderId="0" applyNumberFormat="0" applyBorder="0" applyAlignment="0" applyProtection="0"/>
    <xf numFmtId="0" fontId="320" fillId="39" borderId="0" applyNumberFormat="0" applyBorder="0" applyAlignment="0" applyProtection="0"/>
    <xf numFmtId="0" fontId="320" fillId="39" borderId="0" applyNumberFormat="0" applyBorder="0" applyAlignment="0" applyProtection="0"/>
    <xf numFmtId="0" fontId="320" fillId="42" borderId="0" applyNumberFormat="0" applyBorder="0" applyAlignment="0" applyProtection="0"/>
    <xf numFmtId="0" fontId="320" fillId="42" borderId="0" applyNumberFormat="0" applyBorder="0" applyAlignment="0" applyProtection="0"/>
    <xf numFmtId="0" fontId="320" fillId="42" borderId="0" applyNumberFormat="0" applyBorder="0" applyAlignment="0" applyProtection="0"/>
    <xf numFmtId="0" fontId="321" fillId="39" borderId="0" applyNumberFormat="0" applyBorder="0" applyAlignment="0" applyProtection="0"/>
    <xf numFmtId="0" fontId="321" fillId="40" borderId="0" applyNumberFormat="0" applyBorder="0" applyAlignment="0" applyProtection="0"/>
    <xf numFmtId="0" fontId="321" fillId="41" borderId="0" applyNumberFormat="0" applyBorder="0" applyAlignment="0" applyProtection="0"/>
    <xf numFmtId="0" fontId="321" fillId="36" borderId="0" applyNumberFormat="0" applyBorder="0" applyAlignment="0" applyProtection="0"/>
    <xf numFmtId="0" fontId="321" fillId="39" borderId="0" applyNumberFormat="0" applyBorder="0" applyAlignment="0" applyProtection="0"/>
    <xf numFmtId="0" fontId="321" fillId="42" borderId="0" applyNumberFormat="0" applyBorder="0" applyAlignment="0" applyProtection="0"/>
    <xf numFmtId="0" fontId="322" fillId="43" borderId="0" applyNumberFormat="0" applyBorder="0" applyAlignment="0" applyProtection="0"/>
    <xf numFmtId="0" fontId="322" fillId="40" borderId="0" applyNumberFormat="0" applyBorder="0" applyAlignment="0" applyProtection="0"/>
    <xf numFmtId="0" fontId="322" fillId="41" borderId="0" applyNumberFormat="0" applyBorder="0" applyAlignment="0" applyProtection="0"/>
    <xf numFmtId="0" fontId="322" fillId="44" borderId="0" applyNumberFormat="0" applyBorder="0" applyAlignment="0" applyProtection="0"/>
    <xf numFmtId="0" fontId="322" fillId="45" borderId="0" applyNumberFormat="0" applyBorder="0" applyAlignment="0" applyProtection="0"/>
    <xf numFmtId="0" fontId="322" fillId="46" borderId="0" applyNumberFormat="0" applyBorder="0" applyAlignment="0" applyProtection="0"/>
    <xf numFmtId="0" fontId="323" fillId="43" borderId="0" applyNumberFormat="0" applyBorder="0" applyAlignment="0" applyProtection="0"/>
    <xf numFmtId="0" fontId="323" fillId="40" borderId="0" applyNumberFormat="0" applyBorder="0" applyAlignment="0" applyProtection="0"/>
    <xf numFmtId="0" fontId="323" fillId="41" borderId="0" applyNumberFormat="0" applyBorder="0" applyAlignment="0" applyProtection="0"/>
    <xf numFmtId="0" fontId="323" fillId="44" borderId="0" applyNumberFormat="0" applyBorder="0" applyAlignment="0" applyProtection="0"/>
    <xf numFmtId="0" fontId="323" fillId="45" borderId="0" applyNumberFormat="0" applyBorder="0" applyAlignment="0" applyProtection="0"/>
    <xf numFmtId="0" fontId="323" fillId="46" borderId="0" applyNumberFormat="0" applyBorder="0" applyAlignment="0" applyProtection="0"/>
    <xf numFmtId="39" fontId="2" fillId="0" borderId="0"/>
    <xf numFmtId="0" fontId="322" fillId="49" borderId="0" applyNumberFormat="0" applyBorder="0" applyAlignment="0" applyProtection="0"/>
    <xf numFmtId="0" fontId="322" fillId="50" borderId="0" applyNumberFormat="0" applyBorder="0" applyAlignment="0" applyProtection="0"/>
    <xf numFmtId="0" fontId="322" fillId="51" borderId="0" applyNumberFormat="0" applyBorder="0" applyAlignment="0" applyProtection="0"/>
    <xf numFmtId="0" fontId="322" fillId="44" borderId="0" applyNumberFormat="0" applyBorder="0" applyAlignment="0" applyProtection="0"/>
    <xf numFmtId="0" fontId="322" fillId="45" borderId="0" applyNumberFormat="0" applyBorder="0" applyAlignment="0" applyProtection="0"/>
    <xf numFmtId="0" fontId="322" fillId="52" borderId="0" applyNumberFormat="0" applyBorder="0" applyAlignment="0" applyProtection="0"/>
    <xf numFmtId="37" fontId="2" fillId="61" borderId="53" applyFill="0" applyBorder="0" applyAlignment="0" applyProtection="0"/>
    <xf numFmtId="0" fontId="324" fillId="34" borderId="0" applyNumberFormat="0" applyBorder="0" applyAlignment="0" applyProtection="0"/>
    <xf numFmtId="309" fontId="2" fillId="0" borderId="0" applyFill="0" applyBorder="0" applyAlignment="0"/>
    <xf numFmtId="309" fontId="2" fillId="0" borderId="0" applyFill="0" applyBorder="0" applyAlignment="0"/>
    <xf numFmtId="309" fontId="2" fillId="0" borderId="0" applyFill="0" applyBorder="0" applyAlignment="0"/>
    <xf numFmtId="310" fontId="325" fillId="0" borderId="0" applyFill="0" applyBorder="0" applyAlignment="0"/>
    <xf numFmtId="188" fontId="45" fillId="0" borderId="0" applyFill="0" applyBorder="0" applyAlignment="0"/>
    <xf numFmtId="188" fontId="45" fillId="0" borderId="0" applyFill="0" applyBorder="0" applyAlignment="0"/>
    <xf numFmtId="188" fontId="45" fillId="0" borderId="0" applyFill="0" applyBorder="0" applyAlignment="0"/>
    <xf numFmtId="189" fontId="45" fillId="0" borderId="0" applyFill="0" applyBorder="0" applyAlignment="0"/>
    <xf numFmtId="189" fontId="45" fillId="0" borderId="0" applyFill="0" applyBorder="0" applyAlignment="0"/>
    <xf numFmtId="189" fontId="45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37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69" fillId="0" borderId="0" applyFill="0" applyBorder="0" applyAlignment="0"/>
    <xf numFmtId="190" fontId="45" fillId="0" borderId="0" applyFill="0" applyBorder="0" applyAlignment="0"/>
    <xf numFmtId="190" fontId="45" fillId="0" borderId="0" applyFill="0" applyBorder="0" applyAlignment="0"/>
    <xf numFmtId="190" fontId="45" fillId="0" borderId="0" applyFill="0" applyBorder="0" applyAlignment="0"/>
    <xf numFmtId="310" fontId="325" fillId="0" borderId="0" applyFill="0" applyBorder="0" applyAlignment="0"/>
    <xf numFmtId="191" fontId="45" fillId="0" borderId="0" applyFill="0" applyBorder="0" applyAlignment="0"/>
    <xf numFmtId="191" fontId="45" fillId="0" borderId="0" applyFill="0" applyBorder="0" applyAlignment="0"/>
    <xf numFmtId="311" fontId="325" fillId="0" borderId="0" applyFill="0" applyBorder="0" applyAlignment="0"/>
    <xf numFmtId="188" fontId="45" fillId="0" borderId="0" applyFill="0" applyBorder="0" applyAlignment="0"/>
    <xf numFmtId="188" fontId="45" fillId="0" borderId="0" applyFill="0" applyBorder="0" applyAlignment="0"/>
    <xf numFmtId="188" fontId="45" fillId="0" borderId="0" applyFill="0" applyBorder="0" applyAlignment="0"/>
    <xf numFmtId="0" fontId="326" fillId="55" borderId="18" applyNumberFormat="0" applyAlignment="0" applyProtection="0"/>
    <xf numFmtId="0" fontId="327" fillId="56" borderId="19" applyNumberFormat="0" applyAlignment="0" applyProtection="0"/>
    <xf numFmtId="173" fontId="328" fillId="0" borderId="0" applyFont="0" applyFill="0" applyBorder="0" applyAlignment="0" applyProtection="0"/>
    <xf numFmtId="312" fontId="328" fillId="0" borderId="0"/>
    <xf numFmtId="313" fontId="328" fillId="0" borderId="0" applyFont="0" applyFill="0" applyBorder="0" applyAlignment="0" applyProtection="0"/>
    <xf numFmtId="314" fontId="329" fillId="0" borderId="54" applyFont="0" applyFill="0" applyBorder="0" applyAlignment="0" applyProtection="0">
      <alignment vertical="center"/>
    </xf>
    <xf numFmtId="0" fontId="192" fillId="0" borderId="0"/>
    <xf numFmtId="0" fontId="192" fillId="0" borderId="0"/>
    <xf numFmtId="0" fontId="192" fillId="0" borderId="0"/>
    <xf numFmtId="0" fontId="37" fillId="0" borderId="0"/>
    <xf numFmtId="0" fontId="192" fillId="0" borderId="0"/>
    <xf numFmtId="0" fontId="192" fillId="0" borderId="0"/>
    <xf numFmtId="0" fontId="192" fillId="0" borderId="0"/>
    <xf numFmtId="0" fontId="37" fillId="0" borderId="0"/>
    <xf numFmtId="0" fontId="192" fillId="0" borderId="0"/>
    <xf numFmtId="0" fontId="192" fillId="0" borderId="0"/>
    <xf numFmtId="0" fontId="192" fillId="0" borderId="0"/>
    <xf numFmtId="0" fontId="37" fillId="0" borderId="0"/>
    <xf numFmtId="0" fontId="192" fillId="0" borderId="0"/>
    <xf numFmtId="0" fontId="192" fillId="0" borderId="0"/>
    <xf numFmtId="0" fontId="192" fillId="0" borderId="0"/>
    <xf numFmtId="0" fontId="37" fillId="0" borderId="0"/>
    <xf numFmtId="0" fontId="192" fillId="0" borderId="0"/>
    <xf numFmtId="0" fontId="192" fillId="0" borderId="0"/>
    <xf numFmtId="0" fontId="192" fillId="0" borderId="0"/>
    <xf numFmtId="0" fontId="37" fillId="0" borderId="0"/>
    <xf numFmtId="0" fontId="192" fillId="0" borderId="0"/>
    <xf numFmtId="0" fontId="192" fillId="0" borderId="0"/>
    <xf numFmtId="0" fontId="192" fillId="0" borderId="0"/>
    <xf numFmtId="0" fontId="37" fillId="0" borderId="0"/>
    <xf numFmtId="0" fontId="192" fillId="0" borderId="0"/>
    <xf numFmtId="0" fontId="192" fillId="0" borderId="0"/>
    <xf numFmtId="0" fontId="192" fillId="0" borderId="0"/>
    <xf numFmtId="0" fontId="37" fillId="0" borderId="0"/>
    <xf numFmtId="0" fontId="192" fillId="0" borderId="0"/>
    <xf numFmtId="0" fontId="192" fillId="0" borderId="0"/>
    <xf numFmtId="0" fontId="192" fillId="0" borderId="0"/>
    <xf numFmtId="0" fontId="37" fillId="0" borderId="0"/>
    <xf numFmtId="38" fontId="168" fillId="0" borderId="0" applyFill="0" applyProtection="0">
      <alignment vertical="center"/>
    </xf>
    <xf numFmtId="315" fontId="330" fillId="0" borderId="0" applyFont="0" applyFill="0" applyBorder="0" applyAlignment="0" applyProtection="0"/>
    <xf numFmtId="316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317" fontId="168" fillId="0" borderId="0" applyFont="0" applyFill="0" applyBorder="0" applyAlignment="0" applyProtection="0">
      <alignment vertical="center"/>
    </xf>
    <xf numFmtId="318" fontId="328" fillId="0" borderId="55" applyFont="0" applyBorder="0" applyProtection="0">
      <alignment vertical="center"/>
    </xf>
    <xf numFmtId="190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247" fontId="331" fillId="0" borderId="0" applyFont="0" applyFill="0" applyBorder="0" applyAlignment="0" applyProtection="0"/>
    <xf numFmtId="291" fontId="332" fillId="0" borderId="0" applyFont="0" applyFill="0" applyBorder="0" applyAlignment="0" applyProtection="0"/>
    <xf numFmtId="215" fontId="16" fillId="0" borderId="0" applyFont="0" applyFill="0" applyBorder="0" applyAlignment="0" applyProtection="0"/>
    <xf numFmtId="291" fontId="332" fillId="0" borderId="0" applyFont="0" applyFill="0" applyBorder="0" applyAlignment="0" applyProtection="0"/>
    <xf numFmtId="291" fontId="332" fillId="0" borderId="0" applyFont="0" applyFill="0" applyBorder="0" applyAlignment="0" applyProtection="0"/>
    <xf numFmtId="291" fontId="332" fillId="0" borderId="0" applyFont="0" applyFill="0" applyBorder="0" applyAlignment="0" applyProtection="0"/>
    <xf numFmtId="43" fontId="2" fillId="0" borderId="0" applyFill="0" applyBorder="0" applyAlignment="0" applyProtection="0"/>
    <xf numFmtId="43" fontId="16" fillId="0" borderId="0" applyFont="0" applyFill="0" applyBorder="0" applyAlignment="0" applyProtection="0"/>
    <xf numFmtId="319" fontId="318" fillId="0" borderId="0" applyFont="0" applyFill="0" applyBorder="0" applyAlignment="0" applyProtection="0"/>
    <xf numFmtId="232" fontId="35" fillId="0" borderId="0"/>
    <xf numFmtId="232" fontId="35" fillId="0" borderId="0"/>
    <xf numFmtId="320" fontId="34" fillId="0" borderId="0"/>
    <xf numFmtId="321" fontId="34" fillId="0" borderId="0"/>
    <xf numFmtId="322" fontId="34" fillId="0" borderId="0" applyFont="0" applyFill="0" applyBorder="0" applyAlignment="0" applyProtection="0"/>
    <xf numFmtId="323" fontId="318" fillId="0" borderId="0" applyFont="0" applyFill="0" applyBorder="0" applyAlignment="0" applyProtection="0"/>
    <xf numFmtId="0" fontId="333" fillId="0" borderId="0" applyNumberFormat="0" applyFill="0" applyBorder="0" applyAlignment="0" applyProtection="0"/>
    <xf numFmtId="194" fontId="35" fillId="0" borderId="4" applyFill="0" applyProtection="0"/>
    <xf numFmtId="324" fontId="77" fillId="0" borderId="0" applyFont="0" applyFill="0" applyBorder="0" applyAlignment="0" applyProtection="0"/>
    <xf numFmtId="40" fontId="334" fillId="0" borderId="0">
      <alignment vertical="center"/>
    </xf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25" fontId="35" fillId="0" borderId="0"/>
    <xf numFmtId="325" fontId="35" fillId="0" borderId="0"/>
    <xf numFmtId="326" fontId="37" fillId="0" borderId="0"/>
    <xf numFmtId="279" fontId="34" fillId="0" borderId="0"/>
    <xf numFmtId="15" fontId="2" fillId="0" borderId="0"/>
    <xf numFmtId="15" fontId="2" fillId="0" borderId="0"/>
    <xf numFmtId="0" fontId="111" fillId="0" borderId="0" applyProtection="0"/>
    <xf numFmtId="0" fontId="111" fillId="0" borderId="0" applyProtection="0"/>
    <xf numFmtId="199" fontId="35" fillId="0" borderId="17" applyFill="0" applyProtection="0"/>
    <xf numFmtId="199" fontId="35" fillId="0" borderId="4" applyFill="0" applyProtection="0"/>
    <xf numFmtId="327" fontId="325" fillId="0" borderId="23">
      <alignment vertical="center"/>
    </xf>
    <xf numFmtId="327" fontId="325" fillId="0" borderId="23">
      <alignment vertical="center"/>
    </xf>
    <xf numFmtId="38" fontId="77" fillId="0" borderId="23">
      <alignment vertical="center"/>
    </xf>
    <xf numFmtId="327" fontId="325" fillId="0" borderId="23">
      <alignment vertical="center"/>
    </xf>
    <xf numFmtId="328" fontId="35" fillId="0" borderId="0"/>
    <xf numFmtId="328" fontId="35" fillId="0" borderId="0"/>
    <xf numFmtId="329" fontId="37" fillId="0" borderId="0"/>
    <xf numFmtId="190" fontId="45" fillId="0" borderId="0" applyFill="0" applyBorder="0" applyAlignment="0"/>
    <xf numFmtId="190" fontId="45" fillId="0" borderId="0" applyFill="0" applyBorder="0" applyAlignment="0"/>
    <xf numFmtId="190" fontId="45" fillId="0" borderId="0" applyFill="0" applyBorder="0" applyAlignment="0"/>
    <xf numFmtId="310" fontId="325" fillId="0" borderId="0" applyFill="0" applyBorder="0" applyAlignment="0"/>
    <xf numFmtId="188" fontId="45" fillId="0" borderId="0" applyFill="0" applyBorder="0" applyAlignment="0"/>
    <xf numFmtId="188" fontId="45" fillId="0" borderId="0" applyFill="0" applyBorder="0" applyAlignment="0"/>
    <xf numFmtId="188" fontId="45" fillId="0" borderId="0" applyFill="0" applyBorder="0" applyAlignment="0"/>
    <xf numFmtId="190" fontId="45" fillId="0" borderId="0" applyFill="0" applyBorder="0" applyAlignment="0"/>
    <xf numFmtId="190" fontId="45" fillId="0" borderId="0" applyFill="0" applyBorder="0" applyAlignment="0"/>
    <xf numFmtId="190" fontId="45" fillId="0" borderId="0" applyFill="0" applyBorder="0" applyAlignment="0"/>
    <xf numFmtId="310" fontId="325" fillId="0" borderId="0" applyFill="0" applyBorder="0" applyAlignment="0"/>
    <xf numFmtId="191" fontId="45" fillId="0" borderId="0" applyFill="0" applyBorder="0" applyAlignment="0"/>
    <xf numFmtId="191" fontId="45" fillId="0" borderId="0" applyFill="0" applyBorder="0" applyAlignment="0"/>
    <xf numFmtId="311" fontId="325" fillId="0" borderId="0" applyFill="0" applyBorder="0" applyAlignment="0"/>
    <xf numFmtId="188" fontId="45" fillId="0" borderId="0" applyFill="0" applyBorder="0" applyAlignment="0"/>
    <xf numFmtId="188" fontId="45" fillId="0" borderId="0" applyFill="0" applyBorder="0" applyAlignment="0"/>
    <xf numFmtId="188" fontId="45" fillId="0" borderId="0" applyFill="0" applyBorder="0" applyAlignment="0"/>
    <xf numFmtId="0" fontId="335" fillId="0" borderId="0" applyNumberFormat="0" applyFill="0" applyBorder="0" applyAlignment="0" applyProtection="0"/>
    <xf numFmtId="0" fontId="336" fillId="35" borderId="0" applyNumberFormat="0" applyBorder="0" applyAlignment="0" applyProtection="0"/>
    <xf numFmtId="0" fontId="90" fillId="0" borderId="24" applyNumberFormat="0" applyAlignment="0" applyProtection="0">
      <alignment horizontal="left" vertical="center"/>
    </xf>
    <xf numFmtId="0" fontId="90" fillId="0" borderId="24" applyNumberFormat="0" applyAlignment="0" applyProtection="0">
      <alignment horizontal="left" vertical="center"/>
    </xf>
    <xf numFmtId="0" fontId="90" fillId="0" borderId="24" applyNumberFormat="0" applyAlignment="0" applyProtection="0">
      <alignment horizontal="left" vertical="center"/>
    </xf>
    <xf numFmtId="0" fontId="90" fillId="0" borderId="24" applyNumberFormat="0" applyAlignment="0" applyProtection="0">
      <alignment horizontal="left" vertical="center"/>
    </xf>
    <xf numFmtId="0" fontId="90" fillId="0" borderId="2">
      <alignment horizontal="left" vertical="center"/>
    </xf>
    <xf numFmtId="0" fontId="90" fillId="0" borderId="2">
      <alignment horizontal="left" vertical="center"/>
    </xf>
    <xf numFmtId="0" fontId="90" fillId="0" borderId="2">
      <alignment horizontal="left" vertical="center"/>
    </xf>
    <xf numFmtId="0" fontId="90" fillId="0" borderId="2">
      <alignment horizontal="left" vertical="center"/>
    </xf>
    <xf numFmtId="0" fontId="337" fillId="0" borderId="25" applyNumberFormat="0" applyFill="0" applyAlignment="0" applyProtection="0"/>
    <xf numFmtId="0" fontId="338" fillId="0" borderId="26" applyNumberFormat="0" applyFill="0" applyAlignment="0" applyProtection="0"/>
    <xf numFmtId="0" fontId="339" fillId="0" borderId="27" applyNumberFormat="0" applyFill="0" applyAlignment="0" applyProtection="0"/>
    <xf numFmtId="0" fontId="339" fillId="0" borderId="0" applyNumberFormat="0" applyFill="0" applyBorder="0" applyAlignment="0" applyProtection="0"/>
    <xf numFmtId="14" fontId="33" fillId="84" borderId="16">
      <alignment horizontal="center" vertical="center" wrapText="1"/>
    </xf>
    <xf numFmtId="14" fontId="33" fillId="84" borderId="16">
      <alignment horizontal="center" vertical="center" wrapText="1"/>
    </xf>
    <xf numFmtId="0" fontId="91" fillId="0" borderId="16">
      <alignment horizontal="center"/>
    </xf>
    <xf numFmtId="0" fontId="91" fillId="0" borderId="16">
      <alignment horizontal="center"/>
    </xf>
    <xf numFmtId="0" fontId="91" fillId="0" borderId="0">
      <alignment horizontal="center"/>
    </xf>
    <xf numFmtId="0" fontId="91" fillId="0" borderId="0">
      <alignment horizontal="center"/>
    </xf>
    <xf numFmtId="0" fontId="172" fillId="86" borderId="56" applyNumberFormat="0" applyFont="0" applyBorder="0" applyAlignment="0">
      <alignment vertical="center"/>
    </xf>
    <xf numFmtId="0" fontId="221" fillId="0" borderId="0" applyNumberFormat="0" applyFill="0" applyBorder="0" applyAlignment="0" applyProtection="0">
      <alignment vertical="top"/>
      <protection locked="0"/>
    </xf>
    <xf numFmtId="0" fontId="93" fillId="57" borderId="0">
      <alignment horizontal="left" wrapText="1" indent="2"/>
    </xf>
    <xf numFmtId="0" fontId="93" fillId="57" borderId="0">
      <alignment horizontal="left" wrapText="1" indent="2"/>
    </xf>
    <xf numFmtId="0" fontId="93" fillId="57" borderId="0">
      <alignment horizontal="left" wrapText="1" indent="2"/>
    </xf>
    <xf numFmtId="10" fontId="340" fillId="0" borderId="0"/>
    <xf numFmtId="206" fontId="95" fillId="0" borderId="0"/>
    <xf numFmtId="190" fontId="45" fillId="0" borderId="0" applyFill="0" applyBorder="0" applyAlignment="0"/>
    <xf numFmtId="190" fontId="45" fillId="0" borderId="0" applyFill="0" applyBorder="0" applyAlignment="0"/>
    <xf numFmtId="190" fontId="45" fillId="0" borderId="0" applyFill="0" applyBorder="0" applyAlignment="0"/>
    <xf numFmtId="310" fontId="325" fillId="0" borderId="0" applyFill="0" applyBorder="0" applyAlignment="0"/>
    <xf numFmtId="188" fontId="45" fillId="0" borderId="0" applyFill="0" applyBorder="0" applyAlignment="0"/>
    <xf numFmtId="188" fontId="45" fillId="0" borderId="0" applyFill="0" applyBorder="0" applyAlignment="0"/>
    <xf numFmtId="188" fontId="45" fillId="0" borderId="0" applyFill="0" applyBorder="0" applyAlignment="0"/>
    <xf numFmtId="190" fontId="45" fillId="0" borderId="0" applyFill="0" applyBorder="0" applyAlignment="0"/>
    <xf numFmtId="190" fontId="45" fillId="0" borderId="0" applyFill="0" applyBorder="0" applyAlignment="0"/>
    <xf numFmtId="190" fontId="45" fillId="0" borderId="0" applyFill="0" applyBorder="0" applyAlignment="0"/>
    <xf numFmtId="310" fontId="325" fillId="0" borderId="0" applyFill="0" applyBorder="0" applyAlignment="0"/>
    <xf numFmtId="191" fontId="45" fillId="0" borderId="0" applyFill="0" applyBorder="0" applyAlignment="0"/>
    <xf numFmtId="191" fontId="45" fillId="0" borderId="0" applyFill="0" applyBorder="0" applyAlignment="0"/>
    <xf numFmtId="311" fontId="325" fillId="0" borderId="0" applyFill="0" applyBorder="0" applyAlignment="0"/>
    <xf numFmtId="188" fontId="45" fillId="0" borderId="0" applyFill="0" applyBorder="0" applyAlignment="0"/>
    <xf numFmtId="188" fontId="45" fillId="0" borderId="0" applyFill="0" applyBorder="0" applyAlignment="0"/>
    <xf numFmtId="188" fontId="45" fillId="0" borderId="0" applyFill="0" applyBorder="0" applyAlignment="0"/>
    <xf numFmtId="0" fontId="341" fillId="0" borderId="31" applyNumberFormat="0" applyFill="0" applyAlignment="0" applyProtection="0"/>
    <xf numFmtId="42" fontId="16" fillId="0" borderId="0" applyFont="0" applyFill="0" applyBorder="0" applyAlignment="0" applyProtection="0"/>
    <xf numFmtId="330" fontId="16" fillId="0" borderId="0" applyFont="0" applyFill="0" applyBorder="0" applyAlignment="0" applyProtection="0"/>
    <xf numFmtId="37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342" fillId="59" borderId="0" applyNumberFormat="0" applyBorder="0" applyAlignment="0" applyProtection="0"/>
    <xf numFmtId="288" fontId="343" fillId="0" borderId="0"/>
    <xf numFmtId="213" fontId="210" fillId="0" borderId="0"/>
    <xf numFmtId="0" fontId="141" fillId="0" borderId="0"/>
    <xf numFmtId="213" fontId="210" fillId="0" borderId="0"/>
    <xf numFmtId="0" fontId="2" fillId="0" borderId="0"/>
    <xf numFmtId="0" fontId="16" fillId="0" borderId="0"/>
    <xf numFmtId="0" fontId="344" fillId="0" borderId="0"/>
    <xf numFmtId="0" fontId="344" fillId="0" borderId="0"/>
    <xf numFmtId="0" fontId="344" fillId="0" borderId="0"/>
    <xf numFmtId="0" fontId="344" fillId="0" borderId="0"/>
    <xf numFmtId="0" fontId="345" fillId="0" borderId="0"/>
    <xf numFmtId="0" fontId="16" fillId="0" borderId="0"/>
    <xf numFmtId="0" fontId="321" fillId="0" borderId="0"/>
    <xf numFmtId="0" fontId="321" fillId="0" borderId="0"/>
    <xf numFmtId="0" fontId="33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321" fillId="0" borderId="0"/>
    <xf numFmtId="0" fontId="320" fillId="60" borderId="32" applyNumberFormat="0" applyFont="0" applyAlignment="0" applyProtection="0"/>
    <xf numFmtId="0" fontId="320" fillId="60" borderId="32" applyNumberFormat="0" applyFont="0" applyAlignment="0" applyProtection="0"/>
    <xf numFmtId="0" fontId="320" fillId="60" borderId="32" applyNumberFormat="0" applyFont="0" applyAlignment="0" applyProtection="0"/>
    <xf numFmtId="0" fontId="346" fillId="55" borderId="33" applyNumberFormat="0" applyAlignment="0" applyProtection="0"/>
    <xf numFmtId="40" fontId="43" fillId="61" borderId="0">
      <alignment horizontal="right"/>
    </xf>
    <xf numFmtId="0" fontId="347" fillId="57" borderId="0">
      <alignment horizontal="center"/>
    </xf>
    <xf numFmtId="0" fontId="171" fillId="106" borderId="34"/>
    <xf numFmtId="0" fontId="348" fillId="0" borderId="0" applyBorder="0">
      <alignment horizontal="centerContinuous"/>
    </xf>
    <xf numFmtId="0" fontId="349" fillId="0" borderId="0" applyBorder="0">
      <alignment horizontal="centerContinuous"/>
    </xf>
    <xf numFmtId="3" fontId="2" fillId="86" borderId="53" applyFill="0" applyBorder="0" applyAlignment="0" applyProtection="0">
      <alignment vertical="top"/>
    </xf>
    <xf numFmtId="0" fontId="118" fillId="0" borderId="0">
      <alignment horizontal="center"/>
    </xf>
    <xf numFmtId="0" fontId="119" fillId="0" borderId="0">
      <alignment horizontal="center"/>
    </xf>
    <xf numFmtId="331" fontId="18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1" fillId="0" borderId="0" applyFont="0" applyFill="0" applyBorder="0" applyAlignment="0" applyProtection="0"/>
    <xf numFmtId="190" fontId="45" fillId="0" borderId="0" applyFill="0" applyBorder="0" applyAlignment="0"/>
    <xf numFmtId="190" fontId="45" fillId="0" borderId="0" applyFill="0" applyBorder="0" applyAlignment="0"/>
    <xf numFmtId="190" fontId="45" fillId="0" borderId="0" applyFill="0" applyBorder="0" applyAlignment="0"/>
    <xf numFmtId="310" fontId="325" fillId="0" borderId="0" applyFill="0" applyBorder="0" applyAlignment="0"/>
    <xf numFmtId="188" fontId="45" fillId="0" borderId="0" applyFill="0" applyBorder="0" applyAlignment="0"/>
    <xf numFmtId="188" fontId="45" fillId="0" borderId="0" applyFill="0" applyBorder="0" applyAlignment="0"/>
    <xf numFmtId="188" fontId="45" fillId="0" borderId="0" applyFill="0" applyBorder="0" applyAlignment="0"/>
    <xf numFmtId="190" fontId="45" fillId="0" borderId="0" applyFill="0" applyBorder="0" applyAlignment="0"/>
    <xf numFmtId="190" fontId="45" fillId="0" borderId="0" applyFill="0" applyBorder="0" applyAlignment="0"/>
    <xf numFmtId="190" fontId="45" fillId="0" borderId="0" applyFill="0" applyBorder="0" applyAlignment="0"/>
    <xf numFmtId="310" fontId="325" fillId="0" borderId="0" applyFill="0" applyBorder="0" applyAlignment="0"/>
    <xf numFmtId="191" fontId="45" fillId="0" borderId="0" applyFill="0" applyBorder="0" applyAlignment="0"/>
    <xf numFmtId="191" fontId="45" fillId="0" borderId="0" applyFill="0" applyBorder="0" applyAlignment="0"/>
    <xf numFmtId="311" fontId="325" fillId="0" borderId="0" applyFill="0" applyBorder="0" applyAlignment="0"/>
    <xf numFmtId="188" fontId="45" fillId="0" borderId="0" applyFill="0" applyBorder="0" applyAlignment="0"/>
    <xf numFmtId="188" fontId="45" fillId="0" borderId="0" applyFill="0" applyBorder="0" applyAlignment="0"/>
    <xf numFmtId="188" fontId="45" fillId="0" borderId="0" applyFill="0" applyBorder="0" applyAlignment="0"/>
    <xf numFmtId="0" fontId="170" fillId="0" borderId="0" applyFont="0" applyFill="0" applyBorder="0" applyAlignment="0" applyProtection="0"/>
    <xf numFmtId="0" fontId="35" fillId="0" borderId="0" applyNumberFormat="0" applyFill="0" applyBorder="0" applyAlignment="0" applyProtection="0">
      <alignment horizontal="left"/>
    </xf>
    <xf numFmtId="0" fontId="35" fillId="0" borderId="0" applyNumberFormat="0" applyFill="0" applyBorder="0" applyAlignment="0" applyProtection="0">
      <alignment horizontal="left"/>
    </xf>
    <xf numFmtId="0" fontId="77" fillId="0" borderId="0" applyNumberFormat="0" applyFont="0" applyFill="0" applyBorder="0" applyAlignment="0" applyProtection="0">
      <alignment horizontal="left"/>
    </xf>
    <xf numFmtId="0" fontId="76" fillId="0" borderId="16" applyBorder="0">
      <alignment horizontal="center"/>
    </xf>
    <xf numFmtId="0" fontId="76" fillId="0" borderId="16" applyBorder="0">
      <alignment horizontal="center"/>
    </xf>
    <xf numFmtId="0" fontId="65" fillId="0" borderId="16">
      <alignment horizontal="center"/>
    </xf>
    <xf numFmtId="0" fontId="2" fillId="0" borderId="0">
      <alignment vertical="justify"/>
    </xf>
    <xf numFmtId="0" fontId="2" fillId="0" borderId="0">
      <alignment vertical="justify"/>
    </xf>
    <xf numFmtId="0" fontId="2" fillId="0" borderId="0"/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332" fontId="334" fillId="65" borderId="0" applyFont="0" applyFill="0" applyBorder="0" applyAlignment="0" applyProtection="0">
      <alignment vertical="center"/>
    </xf>
    <xf numFmtId="0" fontId="127" fillId="0" borderId="0" applyNumberFormat="0" applyFill="0" applyBorder="0" applyAlignment="0">
      <alignment horizontal="center"/>
    </xf>
    <xf numFmtId="0" fontId="127" fillId="0" borderId="0" applyNumberFormat="0" applyFill="0" applyBorder="0" applyAlignment="0">
      <alignment horizontal="center"/>
    </xf>
    <xf numFmtId="0" fontId="43" fillId="0" borderId="0">
      <alignment vertical="top"/>
    </xf>
    <xf numFmtId="0" fontId="43" fillId="0" borderId="0">
      <alignment vertical="top"/>
    </xf>
    <xf numFmtId="0" fontId="2" fillId="0" borderId="0" applyNumberFormat="0" applyFill="0" applyBorder="0" applyAlignment="0" applyProtection="0"/>
    <xf numFmtId="0" fontId="350" fillId="61" borderId="0" applyNumberFormat="0" applyProtection="0">
      <alignment horizontal="center" vertical="center"/>
    </xf>
    <xf numFmtId="4" fontId="229" fillId="61" borderId="0" applyProtection="0">
      <alignment horizontal="center" vertical="top" wrapText="1"/>
    </xf>
    <xf numFmtId="0" fontId="351" fillId="61" borderId="0" applyNumberFormat="0" applyProtection="0">
      <alignment horizontal="center" vertical="center" wrapText="1"/>
    </xf>
    <xf numFmtId="4" fontId="352" fillId="61" borderId="0" applyProtection="0">
      <alignment horizontal="center" vertical="top" wrapText="1"/>
    </xf>
    <xf numFmtId="0" fontId="133" fillId="107" borderId="0" applyNumberFormat="0" applyProtection="0">
      <alignment horizontal="center" vertical="center" wrapText="1"/>
    </xf>
    <xf numFmtId="4" fontId="353" fillId="107" borderId="0" applyProtection="0">
      <alignment horizontal="center" vertical="top" wrapText="1"/>
    </xf>
    <xf numFmtId="0" fontId="354" fillId="61" borderId="0" applyNumberFormat="0" applyProtection="0">
      <alignment horizontal="center" vertical="center" wrapText="1"/>
    </xf>
    <xf numFmtId="4" fontId="355" fillId="61" borderId="0" applyProtection="0">
      <alignment horizontal="center" vertical="top" wrapText="1"/>
    </xf>
    <xf numFmtId="0" fontId="171" fillId="54" borderId="0" applyNumberFormat="0" applyProtection="0">
      <alignment horizontal="center" vertical="center" wrapText="1"/>
    </xf>
    <xf numFmtId="0" fontId="16" fillId="0" borderId="0" applyNumberFormat="0" applyBorder="0">
      <alignment vertical="center"/>
    </xf>
    <xf numFmtId="37" fontId="43" fillId="0" borderId="0" applyBorder="0" applyAlignment="0" applyProtection="0"/>
    <xf numFmtId="0" fontId="2" fillId="0" borderId="0" applyFill="0" applyBorder="0" applyAlignment="0"/>
    <xf numFmtId="0" fontId="2" fillId="0" borderId="0" applyFill="0" applyBorder="0" applyAlignment="0"/>
    <xf numFmtId="333" fontId="325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38" fontId="325" fillId="0" borderId="0" applyFill="0" applyBorder="0" applyAlignment="0"/>
    <xf numFmtId="0" fontId="133" fillId="0" borderId="0">
      <alignment horizontal="center" vertical="top"/>
    </xf>
    <xf numFmtId="334" fontId="318" fillId="0" borderId="0" applyFont="0" applyFill="0" applyBorder="0" applyAlignment="0" applyProtection="0"/>
    <xf numFmtId="0" fontId="356" fillId="0" borderId="39" applyNumberFormat="0" applyFill="0" applyAlignment="0" applyProtection="0"/>
    <xf numFmtId="0" fontId="357" fillId="0" borderId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358" fillId="0" borderId="0" applyNumberFormat="0" applyFill="0" applyBorder="0" applyAlignment="0" applyProtection="0"/>
    <xf numFmtId="9" fontId="359" fillId="0" borderId="0" applyFont="0" applyFill="0" applyBorder="0" applyAlignment="0" applyProtection="0"/>
    <xf numFmtId="0" fontId="221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360" fillId="0" borderId="0" applyNumberFormat="0" applyFill="0" applyBorder="0" applyAlignment="0" applyProtection="0"/>
    <xf numFmtId="0" fontId="361" fillId="56" borderId="19" applyNumberFormat="0" applyAlignment="0" applyProtection="0"/>
    <xf numFmtId="0" fontId="362" fillId="0" borderId="31" applyNumberFormat="0" applyFill="0" applyAlignment="0" applyProtection="0"/>
    <xf numFmtId="0" fontId="363" fillId="34" borderId="0" applyNumberFormat="0" applyBorder="0" applyAlignment="0" applyProtection="0"/>
    <xf numFmtId="0" fontId="364" fillId="55" borderId="33" applyNumberFormat="0" applyAlignment="0" applyProtection="0"/>
    <xf numFmtId="0" fontId="365" fillId="55" borderId="18" applyNumberFormat="0" applyAlignment="0" applyProtection="0"/>
    <xf numFmtId="0" fontId="366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9" fillId="35" borderId="0" applyNumberFormat="0" applyBorder="0" applyAlignment="0" applyProtection="0"/>
    <xf numFmtId="0" fontId="222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370" fillId="0" borderId="0" applyNumberFormat="0" applyFill="0" applyBorder="0" applyAlignment="0" applyProtection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6" fillId="0" borderId="0"/>
    <xf numFmtId="0" fontId="371" fillId="38" borderId="18" applyNumberFormat="0" applyAlignment="0" applyProtection="0"/>
    <xf numFmtId="0" fontId="372" fillId="59" borderId="0" applyNumberFormat="0" applyBorder="0" applyAlignment="0" applyProtection="0"/>
    <xf numFmtId="0" fontId="373" fillId="0" borderId="39" applyNumberFormat="0" applyFill="0" applyAlignment="0" applyProtection="0"/>
    <xf numFmtId="39" fontId="374" fillId="0" borderId="0" applyFont="0" applyBorder="0" applyAlignment="0">
      <alignment horizontal="center"/>
    </xf>
    <xf numFmtId="0" fontId="323" fillId="49" borderId="0" applyNumberFormat="0" applyBorder="0" applyAlignment="0" applyProtection="0"/>
    <xf numFmtId="0" fontId="323" fillId="50" borderId="0" applyNumberFormat="0" applyBorder="0" applyAlignment="0" applyProtection="0"/>
    <xf numFmtId="0" fontId="323" fillId="51" borderId="0" applyNumberFormat="0" applyBorder="0" applyAlignment="0" applyProtection="0"/>
    <xf numFmtId="0" fontId="323" fillId="44" borderId="0" applyNumberFormat="0" applyBorder="0" applyAlignment="0" applyProtection="0"/>
    <xf numFmtId="0" fontId="323" fillId="45" borderId="0" applyNumberFormat="0" applyBorder="0" applyAlignment="0" applyProtection="0"/>
    <xf numFmtId="0" fontId="323" fillId="52" borderId="0" applyNumberFormat="0" applyBorder="0" applyAlignment="0" applyProtection="0"/>
    <xf numFmtId="0" fontId="375" fillId="0" borderId="25" applyNumberFormat="0" applyFill="0" applyAlignment="0" applyProtection="0"/>
    <xf numFmtId="0" fontId="376" fillId="0" borderId="26" applyNumberFormat="0" applyFill="0" applyAlignment="0" applyProtection="0"/>
    <xf numFmtId="0" fontId="377" fillId="0" borderId="27" applyNumberFormat="0" applyFill="0" applyAlignment="0" applyProtection="0"/>
    <xf numFmtId="0" fontId="377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2" fillId="0" borderId="0"/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>
      <alignment vertical="center"/>
    </xf>
    <xf numFmtId="0" fontId="155" fillId="0" borderId="0"/>
    <xf numFmtId="0" fontId="155" fillId="0" borderId="0"/>
    <xf numFmtId="0" fontId="155" fillId="0" borderId="0"/>
    <xf numFmtId="0" fontId="2" fillId="0" borderId="0"/>
    <xf numFmtId="346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3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5" fillId="0" borderId="0"/>
    <xf numFmtId="0" fontId="43" fillId="0" borderId="0">
      <alignment vertical="center"/>
    </xf>
    <xf numFmtId="0" fontId="1" fillId="0" borderId="0"/>
    <xf numFmtId="9" fontId="1" fillId="0" borderId="0" applyFont="0" applyFill="0" applyBorder="0" applyAlignment="0" applyProtection="0"/>
    <xf numFmtId="183" fontId="16" fillId="0" borderId="0" applyFont="0" applyFill="0" applyBorder="0" applyAlignment="0" applyProtection="0"/>
    <xf numFmtId="0" fontId="250" fillId="0" borderId="0"/>
    <xf numFmtId="0" fontId="40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/>
    <xf numFmtId="169" fontId="34" fillId="0" borderId="0" applyFont="0" applyFill="0" applyBorder="0" applyAlignment="0" applyProtection="0"/>
    <xf numFmtId="0" fontId="13" fillId="0" borderId="0"/>
    <xf numFmtId="0" fontId="320" fillId="33" borderId="0" applyNumberFormat="0" applyBorder="0" applyAlignment="0" applyProtection="0"/>
    <xf numFmtId="0" fontId="320" fillId="33" borderId="0" applyNumberFormat="0" applyBorder="0" applyAlignment="0" applyProtection="0"/>
    <xf numFmtId="0" fontId="320" fillId="34" borderId="0" applyNumberFormat="0" applyBorder="0" applyAlignment="0" applyProtection="0"/>
    <xf numFmtId="0" fontId="320" fillId="34" borderId="0" applyNumberFormat="0" applyBorder="0" applyAlignment="0" applyProtection="0"/>
    <xf numFmtId="0" fontId="320" fillId="35" borderId="0" applyNumberFormat="0" applyBorder="0" applyAlignment="0" applyProtection="0"/>
    <xf numFmtId="0" fontId="320" fillId="35" borderId="0" applyNumberFormat="0" applyBorder="0" applyAlignment="0" applyProtection="0"/>
    <xf numFmtId="0" fontId="320" fillId="36" borderId="0" applyNumberFormat="0" applyBorder="0" applyAlignment="0" applyProtection="0"/>
    <xf numFmtId="0" fontId="320" fillId="36" borderId="0" applyNumberFormat="0" applyBorder="0" applyAlignment="0" applyProtection="0"/>
    <xf numFmtId="0" fontId="320" fillId="37" borderId="0" applyNumberFormat="0" applyBorder="0" applyAlignment="0" applyProtection="0"/>
    <xf numFmtId="0" fontId="320" fillId="37" borderId="0" applyNumberFormat="0" applyBorder="0" applyAlignment="0" applyProtection="0"/>
    <xf numFmtId="0" fontId="320" fillId="38" borderId="0" applyNumberFormat="0" applyBorder="0" applyAlignment="0" applyProtection="0"/>
    <xf numFmtId="0" fontId="320" fillId="38" borderId="0" applyNumberFormat="0" applyBorder="0" applyAlignment="0" applyProtection="0"/>
    <xf numFmtId="0" fontId="320" fillId="39" borderId="0" applyNumberFormat="0" applyBorder="0" applyAlignment="0" applyProtection="0"/>
    <xf numFmtId="0" fontId="320" fillId="39" borderId="0" applyNumberFormat="0" applyBorder="0" applyAlignment="0" applyProtection="0"/>
    <xf numFmtId="0" fontId="320" fillId="40" borderId="0" applyNumberFormat="0" applyBorder="0" applyAlignment="0" applyProtection="0"/>
    <xf numFmtId="0" fontId="320" fillId="40" borderId="0" applyNumberFormat="0" applyBorder="0" applyAlignment="0" applyProtection="0"/>
    <xf numFmtId="0" fontId="320" fillId="41" borderId="0" applyNumberFormat="0" applyBorder="0" applyAlignment="0" applyProtection="0"/>
    <xf numFmtId="0" fontId="320" fillId="41" borderId="0" applyNumberFormat="0" applyBorder="0" applyAlignment="0" applyProtection="0"/>
    <xf numFmtId="0" fontId="320" fillId="36" borderId="0" applyNumberFormat="0" applyBorder="0" applyAlignment="0" applyProtection="0"/>
    <xf numFmtId="0" fontId="320" fillId="36" borderId="0" applyNumberFormat="0" applyBorder="0" applyAlignment="0" applyProtection="0"/>
    <xf numFmtId="0" fontId="320" fillId="39" borderId="0" applyNumberFormat="0" applyBorder="0" applyAlignment="0" applyProtection="0"/>
    <xf numFmtId="0" fontId="320" fillId="39" borderId="0" applyNumberFormat="0" applyBorder="0" applyAlignment="0" applyProtection="0"/>
    <xf numFmtId="0" fontId="320" fillId="42" borderId="0" applyNumberFormat="0" applyBorder="0" applyAlignment="0" applyProtection="0"/>
    <xf numFmtId="0" fontId="320" fillId="42" borderId="0" applyNumberFormat="0" applyBorder="0" applyAlignment="0" applyProtection="0"/>
    <xf numFmtId="0" fontId="322" fillId="43" borderId="0" applyNumberFormat="0" applyBorder="0" applyAlignment="0" applyProtection="0"/>
    <xf numFmtId="0" fontId="322" fillId="43" borderId="0" applyNumberFormat="0" applyBorder="0" applyAlignment="0" applyProtection="0"/>
    <xf numFmtId="0" fontId="322" fillId="40" borderId="0" applyNumberFormat="0" applyBorder="0" applyAlignment="0" applyProtection="0"/>
    <xf numFmtId="0" fontId="322" fillId="40" borderId="0" applyNumberFormat="0" applyBorder="0" applyAlignment="0" applyProtection="0"/>
    <xf numFmtId="0" fontId="322" fillId="41" borderId="0" applyNumberFormat="0" applyBorder="0" applyAlignment="0" applyProtection="0"/>
    <xf numFmtId="0" fontId="322" fillId="41" borderId="0" applyNumberFormat="0" applyBorder="0" applyAlignment="0" applyProtection="0"/>
    <xf numFmtId="0" fontId="322" fillId="44" borderId="0" applyNumberFormat="0" applyBorder="0" applyAlignment="0" applyProtection="0"/>
    <xf numFmtId="0" fontId="322" fillId="44" borderId="0" applyNumberFormat="0" applyBorder="0" applyAlignment="0" applyProtection="0"/>
    <xf numFmtId="0" fontId="322" fillId="45" borderId="0" applyNumberFormat="0" applyBorder="0" applyAlignment="0" applyProtection="0"/>
    <xf numFmtId="0" fontId="322" fillId="45" borderId="0" applyNumberFormat="0" applyBorder="0" applyAlignment="0" applyProtection="0"/>
    <xf numFmtId="0" fontId="322" fillId="46" borderId="0" applyNumberFormat="0" applyBorder="0" applyAlignment="0" applyProtection="0"/>
    <xf numFmtId="0" fontId="322" fillId="46" borderId="0" applyNumberFormat="0" applyBorder="0" applyAlignment="0" applyProtection="0"/>
    <xf numFmtId="0" fontId="322" fillId="49" borderId="0" applyNumberFormat="0" applyBorder="0" applyAlignment="0" applyProtection="0"/>
    <xf numFmtId="0" fontId="322" fillId="49" borderId="0" applyNumberFormat="0" applyBorder="0" applyAlignment="0" applyProtection="0"/>
    <xf numFmtId="0" fontId="322" fillId="50" borderId="0" applyNumberFormat="0" applyBorder="0" applyAlignment="0" applyProtection="0"/>
    <xf numFmtId="0" fontId="322" fillId="50" borderId="0" applyNumberFormat="0" applyBorder="0" applyAlignment="0" applyProtection="0"/>
    <xf numFmtId="0" fontId="322" fillId="51" borderId="0" applyNumberFormat="0" applyBorder="0" applyAlignment="0" applyProtection="0"/>
    <xf numFmtId="0" fontId="322" fillId="51" borderId="0" applyNumberFormat="0" applyBorder="0" applyAlignment="0" applyProtection="0"/>
    <xf numFmtId="0" fontId="322" fillId="44" borderId="0" applyNumberFormat="0" applyBorder="0" applyAlignment="0" applyProtection="0"/>
    <xf numFmtId="0" fontId="322" fillId="44" borderId="0" applyNumberFormat="0" applyBorder="0" applyAlignment="0" applyProtection="0"/>
    <xf numFmtId="0" fontId="322" fillId="45" borderId="0" applyNumberFormat="0" applyBorder="0" applyAlignment="0" applyProtection="0"/>
    <xf numFmtId="0" fontId="322" fillId="45" borderId="0" applyNumberFormat="0" applyBorder="0" applyAlignment="0" applyProtection="0"/>
    <xf numFmtId="0" fontId="322" fillId="52" borderId="0" applyNumberFormat="0" applyBorder="0" applyAlignment="0" applyProtection="0"/>
    <xf numFmtId="0" fontId="322" fillId="52" borderId="0" applyNumberFormat="0" applyBorder="0" applyAlignment="0" applyProtection="0"/>
    <xf numFmtId="0" fontId="324" fillId="34" borderId="0" applyNumberFormat="0" applyBorder="0" applyAlignment="0" applyProtection="0"/>
    <xf numFmtId="0" fontId="324" fillId="34" borderId="0" applyNumberFormat="0" applyBorder="0" applyAlignment="0" applyProtection="0"/>
    <xf numFmtId="0" fontId="2" fillId="0" borderId="0" applyFill="0" applyBorder="0" applyAlignment="0"/>
    <xf numFmtId="0" fontId="2" fillId="0" borderId="0" applyFill="0" applyBorder="0" applyAlignment="0"/>
    <xf numFmtId="191" fontId="45" fillId="0" borderId="0" applyFill="0" applyBorder="0" applyAlignment="0"/>
    <xf numFmtId="0" fontId="326" fillId="55" borderId="18" applyNumberFormat="0" applyAlignment="0" applyProtection="0"/>
    <xf numFmtId="0" fontId="326" fillId="55" borderId="18" applyNumberFormat="0" applyAlignment="0" applyProtection="0"/>
    <xf numFmtId="0" fontId="327" fillId="56" borderId="19" applyNumberFormat="0" applyAlignment="0" applyProtection="0"/>
    <xf numFmtId="0" fontId="327" fillId="56" borderId="19" applyNumberFormat="0" applyAlignment="0" applyProtection="0"/>
    <xf numFmtId="183" fontId="331" fillId="0" borderId="0" applyFont="0" applyFill="0" applyBorder="0" applyAlignment="0" applyProtection="0"/>
    <xf numFmtId="183" fontId="331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175" fillId="0" borderId="0" applyFont="0" applyFill="0" applyBorder="0" applyAlignment="0" applyProtection="0"/>
    <xf numFmtId="183" fontId="16" fillId="0" borderId="0" applyFont="0" applyFill="0" applyBorder="0" applyAlignment="0" applyProtection="0"/>
    <xf numFmtId="227" fontId="331" fillId="0" borderId="0" applyFont="0" applyFill="0" applyBorder="0" applyAlignment="0" applyProtection="0"/>
    <xf numFmtId="43" fontId="2" fillId="0" borderId="0" applyFont="0" applyFill="0" applyBorder="0" applyAlignment="0" applyProtection="0"/>
    <xf numFmtId="183" fontId="175" fillId="0" borderId="0" applyFont="0" applyFill="0" applyBorder="0" applyAlignment="0" applyProtection="0"/>
    <xf numFmtId="183" fontId="1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9" fillId="0" borderId="0" applyFont="0" applyFill="0" applyBorder="0" applyAlignment="0" applyProtection="0"/>
    <xf numFmtId="183" fontId="1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8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183" fontId="321" fillId="0" borderId="0" applyFont="0" applyFill="0" applyBorder="0" applyAlignment="0" applyProtection="0"/>
    <xf numFmtId="183" fontId="321" fillId="0" borderId="0" applyFont="0" applyFill="0" applyBorder="0" applyAlignment="0" applyProtection="0"/>
    <xf numFmtId="183" fontId="321" fillId="0" borderId="0" applyFont="0" applyFill="0" applyBorder="0" applyAlignment="0" applyProtection="0"/>
    <xf numFmtId="43" fontId="380" fillId="0" borderId="0" applyFont="0" applyFill="0" applyBorder="0" applyAlignment="0" applyProtection="0"/>
    <xf numFmtId="43" fontId="380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248" fontId="224" fillId="0" borderId="0" applyFill="0" applyProtection="0"/>
    <xf numFmtId="215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6" fillId="0" borderId="0" applyFont="0" applyFill="0" applyBorder="0" applyAlignment="0" applyProtection="0"/>
    <xf numFmtId="271" fontId="183" fillId="0" borderId="0" applyFont="0" applyFill="0" applyBorder="0" applyAlignment="0" applyProtection="0"/>
    <xf numFmtId="18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183" fontId="16" fillId="0" borderId="0" applyFont="0" applyFill="0" applyBorder="0" applyAlignment="0" applyProtection="0"/>
    <xf numFmtId="183" fontId="331" fillId="0" borderId="0" applyFont="0" applyFill="0" applyBorder="0" applyAlignment="0" applyProtection="0"/>
    <xf numFmtId="183" fontId="344" fillId="0" borderId="0" applyFont="0" applyFill="0" applyBorder="0" applyAlignment="0" applyProtection="0"/>
    <xf numFmtId="232" fontId="35" fillId="0" borderId="0"/>
    <xf numFmtId="44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325" fontId="35" fillId="0" borderId="0"/>
    <xf numFmtId="198" fontId="2" fillId="0" borderId="0"/>
    <xf numFmtId="15" fontId="2" fillId="0" borderId="0"/>
    <xf numFmtId="327" fontId="325" fillId="0" borderId="23">
      <alignment vertical="center"/>
    </xf>
    <xf numFmtId="328" fontId="35" fillId="0" borderId="0"/>
    <xf numFmtId="191" fontId="45" fillId="0" borderId="0" applyFill="0" applyBorder="0" applyAlignment="0"/>
    <xf numFmtId="336" fontId="16" fillId="0" borderId="0" applyFont="0" applyFill="0" applyBorder="0" applyAlignment="0" applyProtection="0"/>
    <xf numFmtId="0" fontId="335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2" fontId="111" fillId="0" borderId="0" applyProtection="0"/>
    <xf numFmtId="0" fontId="336" fillId="35" borderId="0" applyNumberFormat="0" applyBorder="0" applyAlignment="0" applyProtection="0"/>
    <xf numFmtId="0" fontId="336" fillId="35" borderId="0" applyNumberFormat="0" applyBorder="0" applyAlignment="0" applyProtection="0"/>
    <xf numFmtId="0" fontId="337" fillId="0" borderId="25" applyNumberFormat="0" applyFill="0" applyAlignment="0" applyProtection="0"/>
    <xf numFmtId="0" fontId="337" fillId="0" borderId="25" applyNumberFormat="0" applyFill="0" applyAlignment="0" applyProtection="0"/>
    <xf numFmtId="0" fontId="338" fillId="0" borderId="26" applyNumberFormat="0" applyFill="0" applyAlignment="0" applyProtection="0"/>
    <xf numFmtId="0" fontId="338" fillId="0" borderId="26" applyNumberFormat="0" applyFill="0" applyAlignment="0" applyProtection="0"/>
    <xf numFmtId="0" fontId="339" fillId="0" borderId="27" applyNumberFormat="0" applyFill="0" applyAlignment="0" applyProtection="0"/>
    <xf numFmtId="0" fontId="339" fillId="0" borderId="27" applyNumberFormat="0" applyFill="0" applyAlignment="0" applyProtection="0"/>
    <xf numFmtId="0" fontId="339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295" fontId="2" fillId="0" borderId="0" applyFont="0" applyFill="0" applyBorder="0" applyAlignment="0" applyProtection="0">
      <alignment vertical="top" wrapText="1"/>
    </xf>
    <xf numFmtId="0" fontId="381" fillId="38" borderId="18" applyNumberFormat="0" applyAlignment="0" applyProtection="0"/>
    <xf numFmtId="0" fontId="381" fillId="38" borderId="18" applyNumberFormat="0" applyAlignment="0" applyProtection="0"/>
    <xf numFmtId="0" fontId="381" fillId="38" borderId="18" applyNumberFormat="0" applyAlignment="0" applyProtection="0"/>
    <xf numFmtId="205" fontId="2" fillId="0" borderId="0"/>
    <xf numFmtId="191" fontId="45" fillId="0" borderId="0" applyFill="0" applyBorder="0" applyAlignment="0"/>
    <xf numFmtId="0" fontId="341" fillId="0" borderId="31" applyNumberFormat="0" applyFill="0" applyAlignment="0" applyProtection="0"/>
    <xf numFmtId="0" fontId="341" fillId="0" borderId="31" applyNumberFormat="0" applyFill="0" applyAlignment="0" applyProtection="0"/>
    <xf numFmtId="0" fontId="342" fillId="59" borderId="0" applyNumberFormat="0" applyBorder="0" applyAlignment="0" applyProtection="0"/>
    <xf numFmtId="0" fontId="342" fillId="59" borderId="0" applyNumberFormat="0" applyBorder="0" applyAlignment="0" applyProtection="0"/>
    <xf numFmtId="288" fontId="343" fillId="0" borderId="0"/>
    <xf numFmtId="288" fontId="343" fillId="0" borderId="0"/>
    <xf numFmtId="0" fontId="382" fillId="0" borderId="0"/>
    <xf numFmtId="0" fontId="379" fillId="0" borderId="0"/>
    <xf numFmtId="0" fontId="175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344" fillId="0" borderId="0"/>
    <xf numFmtId="0" fontId="344" fillId="0" borderId="0"/>
    <xf numFmtId="0" fontId="2" fillId="0" borderId="0"/>
    <xf numFmtId="0" fontId="2" fillId="0" borderId="0"/>
    <xf numFmtId="0" fontId="321" fillId="0" borderId="0"/>
    <xf numFmtId="0" fontId="378" fillId="0" borderId="0"/>
    <xf numFmtId="0" fontId="380" fillId="0" borderId="0"/>
    <xf numFmtId="0" fontId="380" fillId="0" borderId="0"/>
    <xf numFmtId="0" fontId="172" fillId="0" borderId="0"/>
    <xf numFmtId="0" fontId="345" fillId="0" borderId="0"/>
    <xf numFmtId="0" fontId="345" fillId="0" borderId="0"/>
    <xf numFmtId="0" fontId="172" fillId="0" borderId="0"/>
    <xf numFmtId="0" fontId="172" fillId="0" borderId="0"/>
    <xf numFmtId="0" fontId="172" fillId="0" borderId="0"/>
    <xf numFmtId="0" fontId="2" fillId="0" borderId="0"/>
    <xf numFmtId="0" fontId="172" fillId="0" borderId="0"/>
    <xf numFmtId="0" fontId="16" fillId="0" borderId="0"/>
    <xf numFmtId="0" fontId="16" fillId="0" borderId="0"/>
    <xf numFmtId="0" fontId="16" fillId="0" borderId="0"/>
    <xf numFmtId="0" fontId="344" fillId="0" borderId="0"/>
    <xf numFmtId="214" fontId="2" fillId="0" borderId="0"/>
    <xf numFmtId="0" fontId="320" fillId="60" borderId="32" applyNumberFormat="0" applyFont="0" applyAlignment="0" applyProtection="0"/>
    <xf numFmtId="0" fontId="320" fillId="60" borderId="32" applyNumberFormat="0" applyFont="0" applyAlignment="0" applyProtection="0"/>
    <xf numFmtId="0" fontId="346" fillId="55" borderId="33" applyNumberFormat="0" applyAlignment="0" applyProtection="0"/>
    <xf numFmtId="0" fontId="346" fillId="55" borderId="33" applyNumberFormat="0" applyAlignment="0" applyProtection="0"/>
    <xf numFmtId="0" fontId="2" fillId="0" borderId="0" applyFont="0" applyFill="0" applyBorder="0" applyAlignment="0" applyProtection="0"/>
    <xf numFmtId="0" fontId="7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80" fillId="0" borderId="0" applyFont="0" applyFill="0" applyBorder="0" applyAlignment="0" applyProtection="0"/>
    <xf numFmtId="9" fontId="38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1" fontId="45" fillId="0" borderId="0" applyFill="0" applyBorder="0" applyAlignment="0"/>
    <xf numFmtId="0" fontId="35" fillId="0" borderId="0" applyNumberFormat="0" applyFill="0" applyBorder="0" applyAlignment="0" applyProtection="0">
      <alignment horizontal="left"/>
    </xf>
    <xf numFmtId="0" fontId="76" fillId="0" borderId="16" applyBorder="0">
      <alignment horizontal="center"/>
    </xf>
    <xf numFmtId="0" fontId="2" fillId="66" borderId="33" applyNumberFormat="0" applyProtection="0">
      <alignment horizontal="left" vertical="center" indent="1"/>
    </xf>
    <xf numFmtId="49" fontId="2" fillId="0" borderId="0" applyFont="0" applyFill="0" applyBorder="0" applyAlignment="0" applyProtection="0"/>
    <xf numFmtId="0" fontId="2" fillId="0" borderId="0" applyFill="0" applyBorder="0" applyAlignment="0"/>
    <xf numFmtId="0" fontId="2" fillId="0" borderId="0" applyFill="0" applyBorder="0" applyAlignment="0"/>
    <xf numFmtId="0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0" fontId="356" fillId="0" borderId="39" applyNumberFormat="0" applyFill="0" applyAlignment="0" applyProtection="0"/>
    <xf numFmtId="0" fontId="356" fillId="0" borderId="39" applyNumberFormat="0" applyFill="0" applyAlignment="0" applyProtection="0"/>
    <xf numFmtId="0" fontId="358" fillId="0" borderId="0" applyNumberFormat="0" applyFill="0" applyBorder="0" applyAlignment="0" applyProtection="0"/>
    <xf numFmtId="0" fontId="358" fillId="0" borderId="0" applyNumberFormat="0" applyFill="0" applyBorder="0" applyAlignment="0" applyProtection="0"/>
    <xf numFmtId="0" fontId="155" fillId="60" borderId="32" applyNumberFormat="0" applyFont="0" applyAlignment="0" applyProtection="0">
      <alignment vertical="center"/>
    </xf>
    <xf numFmtId="41" fontId="16" fillId="0" borderId="0" applyFont="0" applyFill="0" applyBorder="0" applyAlignment="0" applyProtection="0"/>
    <xf numFmtId="43" fontId="168" fillId="0" borderId="0" applyFont="0" applyFill="0" applyBorder="0" applyAlignment="0" applyProtection="0"/>
    <xf numFmtId="9" fontId="321" fillId="0" borderId="0" applyFont="0" applyFill="0" applyBorder="0" applyAlignment="0" applyProtection="0"/>
    <xf numFmtId="9" fontId="168" fillId="0" borderId="0" applyFont="0" applyFill="0" applyBorder="0" applyAlignment="0" applyProtection="0"/>
    <xf numFmtId="0" fontId="321" fillId="0" borderId="0"/>
    <xf numFmtId="0" fontId="168" fillId="0" borderId="0"/>
    <xf numFmtId="0" fontId="43" fillId="0" borderId="0">
      <alignment vertical="top"/>
    </xf>
    <xf numFmtId="0" fontId="51" fillId="0" borderId="0">
      <alignment vertical="center"/>
    </xf>
    <xf numFmtId="43" fontId="1" fillId="0" borderId="0" applyFont="0" applyFill="0" applyBorder="0" applyAlignment="0" applyProtection="0"/>
    <xf numFmtId="0" fontId="2" fillId="0" borderId="0"/>
    <xf numFmtId="337" fontId="2" fillId="0" borderId="0" applyFont="0" applyFill="0" applyBorder="0" applyAlignment="0" applyProtection="0"/>
    <xf numFmtId="0" fontId="35" fillId="0" borderId="0"/>
    <xf numFmtId="338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337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0" fontId="2" fillId="0" borderId="0"/>
    <xf numFmtId="337" fontId="2" fillId="0" borderId="0" applyFont="0" applyFill="0" applyBorder="0" applyAlignment="0" applyProtection="0"/>
    <xf numFmtId="0" fontId="81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3" fontId="43" fillId="0" borderId="0">
      <alignment vertical="top"/>
    </xf>
    <xf numFmtId="337" fontId="2" fillId="0" borderId="0" applyFont="0" applyFill="0" applyBorder="0" applyAlignment="0" applyProtection="0"/>
    <xf numFmtId="0" fontId="221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385" fillId="0" borderId="0"/>
    <xf numFmtId="0" fontId="385" fillId="0" borderId="0"/>
    <xf numFmtId="0" fontId="385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385" fillId="0" borderId="0"/>
    <xf numFmtId="0" fontId="81" fillId="0" borderId="0"/>
    <xf numFmtId="0" fontId="385" fillId="0" borderId="0"/>
    <xf numFmtId="0" fontId="385" fillId="0" borderId="0"/>
    <xf numFmtId="0" fontId="385" fillId="0" borderId="0"/>
    <xf numFmtId="0" fontId="385" fillId="0" borderId="0"/>
    <xf numFmtId="0" fontId="385" fillId="0" borderId="0"/>
    <xf numFmtId="0" fontId="385" fillId="0" borderId="0"/>
    <xf numFmtId="0" fontId="385" fillId="0" borderId="0"/>
    <xf numFmtId="0" fontId="385" fillId="0" borderId="0"/>
    <xf numFmtId="0" fontId="385" fillId="0" borderId="0"/>
    <xf numFmtId="0" fontId="385" fillId="0" borderId="0"/>
    <xf numFmtId="0" fontId="385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385" fillId="0" borderId="0"/>
    <xf numFmtId="0" fontId="385" fillId="0" borderId="0"/>
    <xf numFmtId="0" fontId="385" fillId="0" borderId="0"/>
    <xf numFmtId="0" fontId="385" fillId="0" borderId="0"/>
    <xf numFmtId="0" fontId="385" fillId="0" borderId="0"/>
    <xf numFmtId="0" fontId="385" fillId="0" borderId="0"/>
    <xf numFmtId="0" fontId="385" fillId="0" borderId="0"/>
    <xf numFmtId="0" fontId="385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385" fillId="0" borderId="0"/>
    <xf numFmtId="0" fontId="81" fillId="0" borderId="0"/>
    <xf numFmtId="0" fontId="81" fillId="0" borderId="0"/>
    <xf numFmtId="0" fontId="385" fillId="0" borderId="0"/>
    <xf numFmtId="0" fontId="385" fillId="0" borderId="0"/>
    <xf numFmtId="0" fontId="385" fillId="0" borderId="0"/>
    <xf numFmtId="0" fontId="81" fillId="0" borderId="0"/>
    <xf numFmtId="0" fontId="385" fillId="0" borderId="0"/>
    <xf numFmtId="0" fontId="385" fillId="0" borderId="0"/>
    <xf numFmtId="0" fontId="385" fillId="0" borderId="0"/>
    <xf numFmtId="0" fontId="385" fillId="0" borderId="0"/>
    <xf numFmtId="0" fontId="385" fillId="0" borderId="0"/>
    <xf numFmtId="0" fontId="385" fillId="0" borderId="0"/>
    <xf numFmtId="0" fontId="385" fillId="0" borderId="0"/>
    <xf numFmtId="0" fontId="385" fillId="0" borderId="0"/>
    <xf numFmtId="0" fontId="2" fillId="0" borderId="0"/>
    <xf numFmtId="0" fontId="2" fillId="0" borderId="0"/>
    <xf numFmtId="0" fontId="2" fillId="0" borderId="0"/>
    <xf numFmtId="0" fontId="385" fillId="0" borderId="0"/>
    <xf numFmtId="0" fontId="385" fillId="0" borderId="0"/>
    <xf numFmtId="0" fontId="385" fillId="0" borderId="0"/>
    <xf numFmtId="0" fontId="385" fillId="0" borderId="0"/>
    <xf numFmtId="0" fontId="385" fillId="0" borderId="0"/>
    <xf numFmtId="0" fontId="385" fillId="0" borderId="0"/>
    <xf numFmtId="0" fontId="2" fillId="0" borderId="0"/>
    <xf numFmtId="0" fontId="3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5" fillId="0" borderId="0"/>
    <xf numFmtId="0" fontId="385" fillId="0" borderId="0"/>
    <xf numFmtId="0" fontId="385" fillId="0" borderId="0"/>
    <xf numFmtId="0" fontId="38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5" fillId="0" borderId="0"/>
    <xf numFmtId="0" fontId="385" fillId="0" borderId="0"/>
    <xf numFmtId="0" fontId="385" fillId="0" borderId="0"/>
    <xf numFmtId="0" fontId="385" fillId="0" borderId="0"/>
    <xf numFmtId="0" fontId="2" fillId="0" borderId="0"/>
    <xf numFmtId="0" fontId="385" fillId="0" borderId="0"/>
    <xf numFmtId="0" fontId="385" fillId="0" borderId="0"/>
    <xf numFmtId="0" fontId="2" fillId="0" borderId="0"/>
    <xf numFmtId="0" fontId="2" fillId="0" borderId="0"/>
    <xf numFmtId="0" fontId="2" fillId="0" borderId="0"/>
    <xf numFmtId="0" fontId="385" fillId="0" borderId="0"/>
    <xf numFmtId="0" fontId="2" fillId="0" borderId="0"/>
    <xf numFmtId="0" fontId="2" fillId="0" borderId="0"/>
    <xf numFmtId="0" fontId="2" fillId="0" borderId="0"/>
    <xf numFmtId="0" fontId="221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6" fillId="0" borderId="0"/>
    <xf numFmtId="0" fontId="386" fillId="0" borderId="0"/>
    <xf numFmtId="0" fontId="38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6" fillId="0" borderId="0"/>
    <xf numFmtId="0" fontId="2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6" fillId="0" borderId="0"/>
    <xf numFmtId="0" fontId="2" fillId="0" borderId="0"/>
    <xf numFmtId="0" fontId="2" fillId="0" borderId="0"/>
    <xf numFmtId="0" fontId="386" fillId="0" borderId="0"/>
    <xf numFmtId="0" fontId="386" fillId="0" borderId="0"/>
    <xf numFmtId="0" fontId="386" fillId="0" borderId="0"/>
    <xf numFmtId="0" fontId="2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178" fontId="37" fillId="0" borderId="0"/>
    <xf numFmtId="178" fontId="37" fillId="0" borderId="0"/>
    <xf numFmtId="178" fontId="37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178" fontId="37" fillId="0" borderId="0"/>
    <xf numFmtId="0" fontId="386" fillId="0" borderId="0"/>
    <xf numFmtId="178" fontId="37" fillId="0" borderId="0"/>
    <xf numFmtId="178" fontId="37" fillId="0" borderId="0"/>
    <xf numFmtId="178" fontId="37" fillId="0" borderId="0"/>
    <xf numFmtId="178" fontId="37" fillId="0" borderId="0"/>
    <xf numFmtId="178" fontId="37" fillId="0" borderId="0"/>
    <xf numFmtId="178" fontId="37" fillId="0" borderId="0"/>
    <xf numFmtId="178" fontId="37" fillId="0" borderId="0"/>
    <xf numFmtId="178" fontId="37" fillId="0" borderId="0"/>
    <xf numFmtId="178" fontId="37" fillId="0" borderId="0"/>
    <xf numFmtId="178" fontId="251" fillId="0" borderId="0"/>
    <xf numFmtId="178" fontId="37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178" fontId="37" fillId="0" borderId="0"/>
    <xf numFmtId="178" fontId="37" fillId="0" borderId="0"/>
    <xf numFmtId="178" fontId="37" fillId="0" borderId="0"/>
    <xf numFmtId="178" fontId="251" fillId="0" borderId="0"/>
    <xf numFmtId="178" fontId="37" fillId="0" borderId="0"/>
    <xf numFmtId="178" fontId="37" fillId="0" borderId="0"/>
    <xf numFmtId="178" fontId="37" fillId="0" borderId="0"/>
    <xf numFmtId="178" fontId="251" fillId="0" borderId="0"/>
    <xf numFmtId="0" fontId="386" fillId="0" borderId="0"/>
    <xf numFmtId="0" fontId="386" fillId="0" borderId="0"/>
    <xf numFmtId="0" fontId="386" fillId="0" borderId="0"/>
    <xf numFmtId="0" fontId="386" fillId="0" borderId="0"/>
    <xf numFmtId="178" fontId="251" fillId="0" borderId="0"/>
    <xf numFmtId="0" fontId="386" fillId="0" borderId="0"/>
    <xf numFmtId="0" fontId="386" fillId="0" borderId="0"/>
    <xf numFmtId="178" fontId="37" fillId="0" borderId="0"/>
    <xf numFmtId="178" fontId="37" fillId="0" borderId="0"/>
    <xf numFmtId="178" fontId="37" fillId="0" borderId="0"/>
    <xf numFmtId="0" fontId="386" fillId="0" borderId="0"/>
    <xf numFmtId="178" fontId="37" fillId="0" borderId="0"/>
    <xf numFmtId="178" fontId="37" fillId="0" borderId="0"/>
    <xf numFmtId="178" fontId="37" fillId="0" borderId="0"/>
    <xf numFmtId="178" fontId="37" fillId="0" borderId="0"/>
    <xf numFmtId="178" fontId="37" fillId="0" borderId="0"/>
    <xf numFmtId="178" fontId="37" fillId="0" borderId="0"/>
    <xf numFmtId="178" fontId="37" fillId="0" borderId="0"/>
    <xf numFmtId="178" fontId="37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8" fontId="37" fillId="0" borderId="0"/>
    <xf numFmtId="178" fontId="37" fillId="0" borderId="0"/>
    <xf numFmtId="178" fontId="251" fillId="0" borderId="0"/>
    <xf numFmtId="178" fontId="37" fillId="0" borderId="0"/>
    <xf numFmtId="178" fontId="37" fillId="0" borderId="0"/>
    <xf numFmtId="178" fontId="37" fillId="0" borderId="0"/>
    <xf numFmtId="0" fontId="2" fillId="0" borderId="0" applyFont="0" applyFill="0" applyBorder="0" applyAlignment="0" applyProtection="0"/>
    <xf numFmtId="178" fontId="37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87" fillId="0" borderId="0" applyFill="0" applyBorder="0" applyAlignment="0" applyProtection="0"/>
    <xf numFmtId="0" fontId="2" fillId="0" borderId="0" applyFont="0" applyFill="0" applyBorder="0" applyAlignment="0" applyProtection="0"/>
    <xf numFmtId="178" fontId="251" fillId="0" borderId="0"/>
    <xf numFmtId="178" fontId="37" fillId="0" borderId="0"/>
    <xf numFmtId="178" fontId="37" fillId="0" borderId="0"/>
    <xf numFmtId="178" fontId="37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87" fillId="0" borderId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87" fillId="0" borderId="0" applyFill="0" applyBorder="0" applyAlignment="0" applyProtection="0"/>
    <xf numFmtId="178" fontId="37" fillId="0" borderId="0"/>
    <xf numFmtId="178" fontId="37" fillId="0" borderId="0"/>
    <xf numFmtId="178" fontId="251" fillId="0" borderId="0"/>
    <xf numFmtId="178" fontId="37" fillId="0" borderId="0"/>
    <xf numFmtId="0" fontId="387" fillId="0" borderId="0" applyFill="0" applyBorder="0" applyAlignment="0" applyProtection="0"/>
    <xf numFmtId="178" fontId="37" fillId="0" borderId="0"/>
    <xf numFmtId="178" fontId="37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8" fontId="37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8" fontId="35" fillId="0" borderId="0"/>
    <xf numFmtId="178" fontId="35" fillId="0" borderId="0"/>
    <xf numFmtId="178" fontId="35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87" fillId="0" borderId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8" fontId="35" fillId="0" borderId="0"/>
    <xf numFmtId="0" fontId="2" fillId="0" borderId="0" applyFont="0" applyFill="0" applyBorder="0" applyAlignment="0" applyProtection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0" fontId="387" fillId="0" borderId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178" fontId="35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87" fillId="0" borderId="0" applyFill="0" applyBorder="0" applyAlignment="0" applyProtection="0"/>
    <xf numFmtId="0" fontId="2" fillId="0" borderId="0" applyFont="0" applyFill="0" applyBorder="0" applyAlignment="0" applyProtection="0"/>
    <xf numFmtId="178" fontId="35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8" fontId="35" fillId="0" borderId="0"/>
    <xf numFmtId="178" fontId="35" fillId="0" borderId="0"/>
    <xf numFmtId="178" fontId="35" fillId="0" borderId="0"/>
    <xf numFmtId="0" fontId="2" fillId="0" borderId="0" applyFont="0" applyFill="0" applyBorder="0" applyAlignment="0" applyProtection="0"/>
    <xf numFmtId="178" fontId="35" fillId="0" borderId="0"/>
    <xf numFmtId="178" fontId="35" fillId="0" borderId="0"/>
    <xf numFmtId="178" fontId="35" fillId="0" borderId="0"/>
    <xf numFmtId="0" fontId="155" fillId="0" borderId="0"/>
    <xf numFmtId="0" fontId="155" fillId="0" borderId="0"/>
    <xf numFmtId="0" fontId="155" fillId="0" borderId="0"/>
    <xf numFmtId="0" fontId="156" fillId="0" borderId="0"/>
    <xf numFmtId="0" fontId="155" fillId="0" borderId="0"/>
    <xf numFmtId="0" fontId="156" fillId="0" borderId="0"/>
    <xf numFmtId="0" fontId="156" fillId="0" borderId="0"/>
    <xf numFmtId="0" fontId="156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384" fillId="0" borderId="0"/>
    <xf numFmtId="0" fontId="384" fillId="0" borderId="0"/>
    <xf numFmtId="0" fontId="384" fillId="0" borderId="0"/>
    <xf numFmtId="0" fontId="384" fillId="0" borderId="0"/>
    <xf numFmtId="0" fontId="156" fillId="0" borderId="0"/>
    <xf numFmtId="0" fontId="156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6" fillId="0" borderId="0"/>
    <xf numFmtId="0" fontId="156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6" fillId="0" borderId="0"/>
    <xf numFmtId="0" fontId="156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6" fillId="0" borderId="0"/>
    <xf numFmtId="0" fontId="156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384" fillId="0" borderId="0"/>
    <xf numFmtId="0" fontId="384" fillId="0" borderId="0"/>
    <xf numFmtId="0" fontId="384" fillId="0" borderId="0"/>
    <xf numFmtId="0" fontId="155" fillId="0" borderId="0"/>
    <xf numFmtId="0" fontId="384" fillId="0" borderId="0"/>
    <xf numFmtId="0" fontId="384" fillId="0" borderId="0"/>
    <xf numFmtId="0" fontId="384" fillId="0" borderId="0"/>
    <xf numFmtId="0" fontId="384" fillId="0" borderId="0"/>
    <xf numFmtId="0" fontId="155" fillId="0" borderId="0"/>
    <xf numFmtId="0" fontId="155" fillId="0" borderId="0"/>
    <xf numFmtId="0" fontId="384" fillId="0" borderId="0"/>
    <xf numFmtId="0" fontId="388" fillId="0" borderId="0" applyNumberFormat="0" applyFill="0" applyBorder="0" applyAlignment="0" applyProtection="0">
      <alignment vertical="top"/>
      <protection locked="0"/>
    </xf>
    <xf numFmtId="0" fontId="388" fillId="0" borderId="0" applyNumberFormat="0" applyFill="0" applyBorder="0" applyAlignment="0" applyProtection="0">
      <alignment vertical="top"/>
      <protection locked="0"/>
    </xf>
    <xf numFmtId="0" fontId="388" fillId="0" borderId="0" applyNumberFormat="0" applyFill="0" applyBorder="0" applyAlignment="0" applyProtection="0">
      <alignment vertical="top"/>
      <protection locked="0"/>
    </xf>
    <xf numFmtId="0" fontId="389" fillId="0" borderId="0" applyNumberFormat="0" applyFill="0" applyBorder="0" applyAlignment="0" applyProtection="0">
      <alignment vertical="top"/>
      <protection locked="0"/>
    </xf>
    <xf numFmtId="0" fontId="389" fillId="0" borderId="0" applyNumberFormat="0" applyFill="0" applyBorder="0" applyAlignment="0" applyProtection="0">
      <alignment vertical="top"/>
      <protection locked="0"/>
    </xf>
    <xf numFmtId="0" fontId="389" fillId="0" borderId="0" applyNumberFormat="0" applyFill="0" applyBorder="0" applyAlignment="0" applyProtection="0">
      <alignment vertical="top"/>
      <protection locked="0"/>
    </xf>
    <xf numFmtId="0" fontId="389" fillId="0" borderId="0" applyNumberFormat="0" applyFill="0" applyBorder="0" applyAlignment="0" applyProtection="0"/>
    <xf numFmtId="0" fontId="389" fillId="0" borderId="0" applyNumberFormat="0" applyFill="0" applyBorder="0" applyAlignment="0" applyProtection="0">
      <alignment vertical="top"/>
      <protection locked="0"/>
    </xf>
    <xf numFmtId="0" fontId="389" fillId="0" borderId="0" applyNumberFormat="0" applyFill="0" applyBorder="0" applyAlignment="0" applyProtection="0">
      <alignment vertical="top"/>
      <protection locked="0"/>
    </xf>
    <xf numFmtId="0" fontId="389" fillId="0" borderId="0" applyNumberFormat="0" applyFill="0" applyBorder="0" applyAlignment="0" applyProtection="0">
      <alignment vertical="top"/>
      <protection locked="0"/>
    </xf>
    <xf numFmtId="0" fontId="388" fillId="0" borderId="0" applyNumberFormat="0" applyFill="0" applyBorder="0" applyAlignment="0" applyProtection="0">
      <alignment vertical="top"/>
      <protection locked="0"/>
    </xf>
    <xf numFmtId="0" fontId="389" fillId="0" borderId="0" applyNumberFormat="0" applyFill="0" applyBorder="0" applyAlignment="0" applyProtection="0">
      <alignment vertical="top"/>
      <protection locked="0"/>
    </xf>
    <xf numFmtId="0" fontId="389" fillId="0" borderId="0" applyNumberFormat="0" applyFill="0" applyBorder="0" applyAlignment="0" applyProtection="0">
      <alignment vertical="top"/>
      <protection locked="0"/>
    </xf>
    <xf numFmtId="0" fontId="389" fillId="0" borderId="0" applyNumberFormat="0" applyFill="0" applyBorder="0" applyAlignment="0" applyProtection="0">
      <alignment vertical="top"/>
      <protection locked="0"/>
    </xf>
    <xf numFmtId="0" fontId="389" fillId="0" borderId="0" applyNumberFormat="0" applyFill="0" applyBorder="0" applyAlignment="0" applyProtection="0"/>
    <xf numFmtId="0" fontId="388" fillId="0" borderId="0" applyNumberFormat="0" applyFill="0" applyBorder="0" applyAlignment="0" applyProtection="0">
      <alignment vertical="top"/>
      <protection locked="0"/>
    </xf>
    <xf numFmtId="0" fontId="388" fillId="0" borderId="0" applyNumberFormat="0" applyFill="0" applyBorder="0" applyAlignment="0" applyProtection="0"/>
    <xf numFmtId="0" fontId="389" fillId="0" borderId="0" applyNumberFormat="0" applyFill="0" applyBorder="0" applyAlignment="0" applyProtection="0">
      <alignment vertical="top"/>
      <protection locked="0"/>
    </xf>
    <xf numFmtId="339" fontId="16" fillId="0" borderId="0" applyFont="0" applyFill="0" applyBorder="0" applyAlignment="0" applyProtection="0"/>
    <xf numFmtId="339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339" fontId="168" fillId="0" borderId="0" applyFont="0" applyFill="0" applyBorder="0" applyAlignment="0" applyProtection="0"/>
    <xf numFmtId="339" fontId="168" fillId="0" borderId="0" applyFont="0" applyFill="0" applyBorder="0" applyAlignment="0" applyProtection="0"/>
    <xf numFmtId="339" fontId="16" fillId="0" borderId="0" applyFont="0" applyFill="0" applyBorder="0" applyAlignment="0" applyProtection="0"/>
    <xf numFmtId="339" fontId="16" fillId="0" borderId="0" applyFont="0" applyFill="0" applyBorder="0" applyAlignment="0" applyProtection="0"/>
    <xf numFmtId="340" fontId="16" fillId="0" borderId="0" applyFont="0" applyFill="0" applyBorder="0" applyAlignment="0" applyProtection="0"/>
    <xf numFmtId="340" fontId="16" fillId="0" borderId="0" applyFont="0" applyFill="0" applyBorder="0" applyAlignment="0" applyProtection="0"/>
    <xf numFmtId="340" fontId="16" fillId="0" borderId="0" applyFont="0" applyFill="0" applyBorder="0" applyAlignment="0" applyProtection="0"/>
    <xf numFmtId="341" fontId="387" fillId="0" borderId="0" applyFill="0" applyBorder="0" applyAlignment="0" applyProtection="0"/>
    <xf numFmtId="0" fontId="16" fillId="0" borderId="0" applyFont="0" applyFill="0" applyBorder="0" applyAlignment="0" applyProtection="0"/>
    <xf numFmtId="339" fontId="168" fillId="0" borderId="0" applyFont="0" applyFill="0" applyBorder="0" applyAlignment="0" applyProtection="0"/>
    <xf numFmtId="339" fontId="16" fillId="0" borderId="0" applyFont="0" applyFill="0" applyBorder="0" applyAlignment="0" applyProtection="0"/>
    <xf numFmtId="339" fontId="16" fillId="0" borderId="0" applyFont="0" applyFill="0" applyBorder="0" applyAlignment="0" applyProtection="0"/>
    <xf numFmtId="339" fontId="16" fillId="0" borderId="0" applyFont="0" applyFill="0" applyBorder="0" applyAlignment="0" applyProtection="0"/>
    <xf numFmtId="339" fontId="168" fillId="0" borderId="0" applyFont="0" applyFill="0" applyBorder="0" applyAlignment="0" applyProtection="0"/>
    <xf numFmtId="340" fontId="168" fillId="0" borderId="0" applyFont="0" applyFill="0" applyBorder="0" applyAlignment="0" applyProtection="0"/>
    <xf numFmtId="339" fontId="168" fillId="0" borderId="0" applyFont="0" applyFill="0" applyBorder="0" applyAlignment="0" applyProtection="0"/>
    <xf numFmtId="340" fontId="16" fillId="0" borderId="0" applyFont="0" applyFill="0" applyBorder="0" applyAlignment="0" applyProtection="0"/>
    <xf numFmtId="340" fontId="16" fillId="0" borderId="0" applyFont="0" applyFill="0" applyBorder="0" applyAlignment="0" applyProtection="0"/>
    <xf numFmtId="0" fontId="387" fillId="0" borderId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339" fontId="168" fillId="0" borderId="0" applyFont="0" applyFill="0" applyBorder="0" applyAlignment="0" applyProtection="0"/>
    <xf numFmtId="340" fontId="16" fillId="0" borderId="0" applyFont="0" applyFill="0" applyBorder="0" applyAlignment="0" applyProtection="0"/>
    <xf numFmtId="339" fontId="16" fillId="0" borderId="0" applyFont="0" applyFill="0" applyBorder="0" applyAlignment="0" applyProtection="0"/>
    <xf numFmtId="339" fontId="16" fillId="0" borderId="0" applyFont="0" applyFill="0" applyBorder="0" applyAlignment="0" applyProtection="0"/>
    <xf numFmtId="342" fontId="387" fillId="0" borderId="0" applyFill="0" applyBorder="0" applyAlignment="0" applyProtection="0"/>
    <xf numFmtId="339" fontId="16" fillId="0" borderId="0" applyFont="0" applyFill="0" applyBorder="0" applyAlignment="0" applyProtection="0"/>
    <xf numFmtId="340" fontId="16" fillId="0" borderId="0" applyFont="0" applyFill="0" applyBorder="0" applyAlignment="0" applyProtection="0"/>
    <xf numFmtId="339" fontId="16" fillId="0" borderId="0" applyFont="0" applyFill="0" applyBorder="0" applyAlignment="0" applyProtection="0"/>
    <xf numFmtId="339" fontId="16" fillId="0" borderId="0" applyFont="0" applyFill="0" applyBorder="0" applyAlignment="0" applyProtection="0"/>
    <xf numFmtId="339" fontId="16" fillId="0" borderId="0" applyFont="0" applyFill="0" applyBorder="0" applyAlignment="0" applyProtection="0"/>
    <xf numFmtId="340" fontId="168" fillId="0" borderId="0" applyFont="0" applyFill="0" applyBorder="0" applyAlignment="0" applyProtection="0"/>
    <xf numFmtId="340" fontId="168" fillId="0" borderId="0" applyFont="0" applyFill="0" applyBorder="0" applyAlignment="0" applyProtection="0"/>
    <xf numFmtId="340" fontId="16" fillId="0" borderId="0" applyFont="0" applyFill="0" applyBorder="0" applyAlignment="0" applyProtection="0"/>
    <xf numFmtId="340" fontId="168" fillId="0" borderId="0" applyFont="0" applyFill="0" applyBorder="0" applyAlignment="0" applyProtection="0"/>
    <xf numFmtId="340" fontId="16" fillId="0" borderId="0" applyFont="0" applyFill="0" applyBorder="0" applyAlignment="0" applyProtection="0"/>
    <xf numFmtId="340" fontId="16" fillId="0" borderId="0" applyFont="0" applyFill="0" applyBorder="0" applyAlignment="0" applyProtection="0"/>
    <xf numFmtId="340" fontId="16" fillId="0" borderId="0" applyFont="0" applyFill="0" applyBorder="0" applyAlignment="0" applyProtection="0"/>
    <xf numFmtId="340" fontId="168" fillId="0" borderId="0" applyFont="0" applyFill="0" applyBorder="0" applyAlignment="0" applyProtection="0"/>
    <xf numFmtId="340" fontId="168" fillId="0" borderId="0" applyFont="0" applyFill="0" applyBorder="0" applyAlignment="0" applyProtection="0"/>
    <xf numFmtId="339" fontId="168" fillId="0" borderId="0" applyFont="0" applyFill="0" applyBorder="0" applyAlignment="0" applyProtection="0"/>
    <xf numFmtId="339" fontId="16" fillId="0" borderId="0" applyFont="0" applyFill="0" applyBorder="0" applyAlignment="0" applyProtection="0"/>
    <xf numFmtId="340" fontId="168" fillId="0" borderId="0" applyFont="0" applyFill="0" applyBorder="0" applyAlignment="0" applyProtection="0"/>
    <xf numFmtId="340" fontId="16" fillId="0" borderId="0" applyFont="0" applyFill="0" applyBorder="0" applyAlignment="0" applyProtection="0"/>
    <xf numFmtId="340" fontId="16" fillId="0" borderId="0" applyFont="0" applyFill="0" applyBorder="0" applyAlignment="0" applyProtection="0"/>
    <xf numFmtId="340" fontId="16" fillId="0" borderId="0" applyFont="0" applyFill="0" applyBorder="0" applyAlignment="0" applyProtection="0"/>
    <xf numFmtId="339" fontId="16" fillId="0" borderId="0" applyFont="0" applyFill="0" applyBorder="0" applyAlignment="0" applyProtection="0"/>
    <xf numFmtId="339" fontId="16" fillId="0" borderId="0" applyFont="0" applyFill="0" applyBorder="0" applyAlignment="0" applyProtection="0"/>
    <xf numFmtId="339" fontId="16" fillId="0" borderId="0" applyFont="0" applyFill="0" applyBorder="0" applyAlignment="0" applyProtection="0"/>
    <xf numFmtId="339" fontId="168" fillId="0" borderId="0" applyFont="0" applyFill="0" applyBorder="0" applyAlignment="0" applyProtection="0"/>
    <xf numFmtId="339" fontId="16" fillId="0" borderId="0" applyFont="0" applyFill="0" applyBorder="0" applyAlignment="0" applyProtection="0"/>
    <xf numFmtId="340" fontId="16" fillId="0" borderId="0" applyFont="0" applyFill="0" applyBorder="0" applyAlignment="0" applyProtection="0"/>
    <xf numFmtId="340" fontId="168" fillId="0" borderId="0" applyFont="0" applyFill="0" applyBorder="0" applyAlignment="0" applyProtection="0"/>
    <xf numFmtId="339" fontId="16" fillId="0" borderId="0" applyFont="0" applyFill="0" applyBorder="0" applyAlignment="0" applyProtection="0"/>
    <xf numFmtId="340" fontId="16" fillId="0" borderId="0" applyFont="0" applyFill="0" applyBorder="0" applyAlignment="0" applyProtection="0"/>
    <xf numFmtId="34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342" fontId="387" fillId="0" borderId="0" applyFill="0" applyBorder="0" applyAlignment="0" applyProtection="0"/>
    <xf numFmtId="339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8" fillId="0" borderId="0" applyFont="0" applyFill="0" applyBorder="0" applyAlignment="0" applyProtection="0"/>
    <xf numFmtId="0" fontId="387" fillId="0" borderId="0" applyFill="0" applyBorder="0" applyAlignment="0" applyProtection="0"/>
    <xf numFmtId="0" fontId="387" fillId="0" borderId="0" applyFill="0" applyBorder="0" applyAlignment="0" applyProtection="0"/>
    <xf numFmtId="341" fontId="387" fillId="0" borderId="0" applyFill="0" applyBorder="0" applyAlignment="0" applyProtection="0"/>
    <xf numFmtId="0" fontId="16" fillId="0" borderId="0" applyFont="0" applyFill="0" applyBorder="0" applyAlignment="0" applyProtection="0"/>
    <xf numFmtId="342" fontId="387" fillId="0" borderId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339" fontId="16" fillId="0" borderId="0" applyFont="0" applyFill="0" applyBorder="0" applyAlignment="0" applyProtection="0"/>
    <xf numFmtId="339" fontId="168" fillId="0" borderId="0" applyFont="0" applyFill="0" applyBorder="0" applyAlignment="0" applyProtection="0"/>
    <xf numFmtId="0" fontId="16" fillId="0" borderId="0" applyFont="0" applyFill="0" applyBorder="0" applyAlignment="0" applyProtection="0"/>
    <xf numFmtId="340" fontId="16" fillId="0" borderId="0" applyFont="0" applyFill="0" applyBorder="0" applyAlignment="0" applyProtection="0"/>
    <xf numFmtId="343" fontId="16" fillId="0" borderId="0" applyFont="0" applyFill="0" applyBorder="0" applyAlignment="0" applyProtection="0"/>
    <xf numFmtId="0" fontId="221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81" fillId="0" borderId="0"/>
    <xf numFmtId="0" fontId="81" fillId="0" borderId="0"/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44" fillId="0" borderId="0"/>
    <xf numFmtId="0" fontId="81" fillId="0" borderId="0"/>
    <xf numFmtId="0" fontId="81" fillId="0" borderId="0"/>
    <xf numFmtId="0" fontId="8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90" fillId="0" borderId="0"/>
    <xf numFmtId="0" fontId="39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90" fillId="0" borderId="0"/>
    <xf numFmtId="0" fontId="35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39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90" fillId="0" borderId="0"/>
    <xf numFmtId="0" fontId="390" fillId="0" borderId="0"/>
    <xf numFmtId="0" fontId="390" fillId="0" borderId="0"/>
    <xf numFmtId="0" fontId="111" fillId="0" borderId="0"/>
    <xf numFmtId="0" fontId="390" fillId="0" borderId="0"/>
    <xf numFmtId="0" fontId="390" fillId="0" borderId="0"/>
    <xf numFmtId="0" fontId="390" fillId="0" borderId="0"/>
    <xf numFmtId="0" fontId="11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11" fillId="0" borderId="0"/>
    <xf numFmtId="0" fontId="35" fillId="0" borderId="0"/>
    <xf numFmtId="0" fontId="35" fillId="0" borderId="0"/>
    <xf numFmtId="0" fontId="390" fillId="0" borderId="0"/>
    <xf numFmtId="0" fontId="390" fillId="0" borderId="0"/>
    <xf numFmtId="0" fontId="390" fillId="0" borderId="0"/>
    <xf numFmtId="0" fontId="35" fillId="0" borderId="0"/>
    <xf numFmtId="0" fontId="390" fillId="0" borderId="0"/>
    <xf numFmtId="0" fontId="390" fillId="0" borderId="0"/>
    <xf numFmtId="0" fontId="390" fillId="0" borderId="0"/>
    <xf numFmtId="0" fontId="221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92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35" fillId="0" borderId="0"/>
    <xf numFmtId="0" fontId="3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35" fillId="0" borderId="0"/>
    <xf numFmtId="0" fontId="10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35" fillId="0" borderId="0"/>
    <xf numFmtId="0" fontId="105" fillId="0" borderId="0"/>
    <xf numFmtId="0" fontId="105" fillId="0" borderId="0"/>
    <xf numFmtId="0" fontId="35" fillId="0" borderId="0"/>
    <xf numFmtId="0" fontId="35" fillId="0" borderId="0"/>
    <xf numFmtId="0" fontId="35" fillId="0" borderId="0"/>
    <xf numFmtId="0" fontId="105" fillId="0" borderId="0"/>
    <xf numFmtId="0" fontId="35" fillId="0" borderId="0"/>
    <xf numFmtId="0" fontId="35" fillId="0" borderId="0"/>
    <xf numFmtId="0" fontId="35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05" fillId="0" borderId="0"/>
    <xf numFmtId="0" fontId="105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05" fillId="0" borderId="0"/>
    <xf numFmtId="0" fontId="391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05" fillId="0" borderId="0"/>
    <xf numFmtId="0" fontId="391" fillId="0" borderId="0"/>
    <xf numFmtId="0" fontId="391" fillId="0" borderId="0"/>
    <xf numFmtId="0" fontId="105" fillId="0" borderId="0"/>
    <xf numFmtId="0" fontId="105" fillId="0" borderId="0"/>
    <xf numFmtId="0" fontId="105" fillId="0" borderId="0"/>
    <xf numFmtId="0" fontId="391" fillId="0" borderId="0"/>
    <xf numFmtId="0" fontId="105" fillId="0" borderId="0"/>
    <xf numFmtId="0" fontId="105" fillId="0" borderId="0"/>
    <xf numFmtId="0" fontId="105" fillId="0" borderId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391" fillId="0" borderId="0"/>
    <xf numFmtId="0" fontId="16" fillId="0" borderId="0"/>
    <xf numFmtId="0" fontId="16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8" fillId="0" borderId="0"/>
    <xf numFmtId="0" fontId="168" fillId="0" borderId="0"/>
    <xf numFmtId="0" fontId="16" fillId="0" borderId="0"/>
    <xf numFmtId="0" fontId="168" fillId="0" borderId="0"/>
    <xf numFmtId="0" fontId="168" fillId="0" borderId="0"/>
    <xf numFmtId="0" fontId="391" fillId="0" borderId="0"/>
    <xf numFmtId="0" fontId="391" fillId="0" borderId="0"/>
    <xf numFmtId="0" fontId="168" fillId="0" borderId="0"/>
    <xf numFmtId="0" fontId="168" fillId="0" borderId="0"/>
    <xf numFmtId="0" fontId="16" fillId="0" borderId="0"/>
    <xf numFmtId="0" fontId="168" fillId="0" borderId="0"/>
    <xf numFmtId="0" fontId="16" fillId="0" borderId="0"/>
    <xf numFmtId="0" fontId="16" fillId="0" borderId="0"/>
    <xf numFmtId="0" fontId="168" fillId="0" borderId="0"/>
    <xf numFmtId="0" fontId="168" fillId="0" borderId="0"/>
    <xf numFmtId="0" fontId="168" fillId="0" borderId="0"/>
    <xf numFmtId="0" fontId="16" fillId="0" borderId="0"/>
    <xf numFmtId="0" fontId="16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" fillId="0" borderId="0"/>
    <xf numFmtId="0" fontId="16" fillId="0" borderId="0"/>
    <xf numFmtId="0" fontId="16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" fillId="0" borderId="0"/>
    <xf numFmtId="0" fontId="168" fillId="0" borderId="0"/>
    <xf numFmtId="0" fontId="168" fillId="0" borderId="0"/>
    <xf numFmtId="0" fontId="168" fillId="0" borderId="0"/>
    <xf numFmtId="0" fontId="16" fillId="0" borderId="0"/>
    <xf numFmtId="0" fontId="168" fillId="0" borderId="0"/>
    <xf numFmtId="0" fontId="168" fillId="0" borderId="0"/>
    <xf numFmtId="0" fontId="168" fillId="0" borderId="0"/>
    <xf numFmtId="0" fontId="16" fillId="0" borderId="0"/>
    <xf numFmtId="0" fontId="16" fillId="0" borderId="0"/>
    <xf numFmtId="0" fontId="168" fillId="0" borderId="0"/>
    <xf numFmtId="0" fontId="16" fillId="0" borderId="0"/>
    <xf numFmtId="0" fontId="168" fillId="0" borderId="0"/>
    <xf numFmtId="0" fontId="16" fillId="0" borderId="0"/>
    <xf numFmtId="0" fontId="392" fillId="0" borderId="0"/>
    <xf numFmtId="0" fontId="392" fillId="0" borderId="0"/>
    <xf numFmtId="0" fontId="392" fillId="0" borderId="0"/>
    <xf numFmtId="0" fontId="16" fillId="0" borderId="0"/>
    <xf numFmtId="0" fontId="16" fillId="0" borderId="0"/>
    <xf numFmtId="0" fontId="168" fillId="0" borderId="0"/>
    <xf numFmtId="0" fontId="168" fillId="0" borderId="0"/>
    <xf numFmtId="0" fontId="391" fillId="0" borderId="0"/>
    <xf numFmtId="0" fontId="168" fillId="0" borderId="0"/>
    <xf numFmtId="0" fontId="16" fillId="0" borderId="0"/>
    <xf numFmtId="0" fontId="168" fillId="0" borderId="0"/>
    <xf numFmtId="0" fontId="16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2" fillId="0" borderId="0"/>
    <xf numFmtId="0" fontId="391" fillId="0" borderId="0"/>
    <xf numFmtId="0" fontId="392" fillId="0" borderId="0"/>
    <xf numFmtId="0" fontId="392" fillId="0" borderId="0"/>
    <xf numFmtId="0" fontId="16" fillId="0" borderId="0"/>
    <xf numFmtId="0" fontId="16" fillId="0" borderId="0"/>
    <xf numFmtId="0" fontId="16" fillId="0" borderId="0"/>
    <xf numFmtId="0" fontId="168" fillId="0" borderId="0"/>
    <xf numFmtId="0" fontId="168" fillId="0" borderId="0"/>
    <xf numFmtId="0" fontId="16" fillId="0" borderId="0"/>
    <xf numFmtId="0" fontId="391" fillId="0" borderId="0"/>
    <xf numFmtId="0" fontId="392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392" fillId="0" borderId="0"/>
    <xf numFmtId="0" fontId="392" fillId="0" borderId="0"/>
    <xf numFmtId="0" fontId="391" fillId="0" borderId="0"/>
    <xf numFmtId="0" fontId="16" fillId="0" borderId="0"/>
    <xf numFmtId="0" fontId="16" fillId="0" borderId="0"/>
    <xf numFmtId="0" fontId="168" fillId="0" borderId="0"/>
    <xf numFmtId="0" fontId="168" fillId="0" borderId="0"/>
    <xf numFmtId="0" fontId="168" fillId="0" borderId="0"/>
    <xf numFmtId="0" fontId="16" fillId="0" borderId="0"/>
    <xf numFmtId="0" fontId="168" fillId="0" borderId="0"/>
    <xf numFmtId="0" fontId="168" fillId="0" borderId="0"/>
    <xf numFmtId="0" fontId="16" fillId="0" borderId="0"/>
    <xf numFmtId="0" fontId="168" fillId="0" borderId="0"/>
    <xf numFmtId="0" fontId="391" fillId="0" borderId="0"/>
    <xf numFmtId="0" fontId="392" fillId="0" borderId="0"/>
    <xf numFmtId="0" fontId="16" fillId="0" borderId="0"/>
    <xf numFmtId="0" fontId="1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" fillId="0" borderId="0"/>
    <xf numFmtId="0" fontId="391" fillId="0" borderId="0"/>
    <xf numFmtId="0" fontId="391" fillId="0" borderId="0"/>
    <xf numFmtId="0" fontId="391" fillId="0" borderId="0"/>
    <xf numFmtId="0" fontId="16" fillId="0" borderId="0"/>
    <xf numFmtId="0" fontId="16" fillId="0" borderId="0"/>
    <xf numFmtId="0" fontId="168" fillId="0" borderId="0"/>
    <xf numFmtId="0" fontId="168" fillId="0" borderId="0"/>
    <xf numFmtId="0" fontId="392" fillId="0" borderId="0"/>
    <xf numFmtId="0" fontId="391" fillId="0" borderId="0"/>
    <xf numFmtId="0" fontId="391" fillId="0" borderId="0"/>
    <xf numFmtId="0" fontId="221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337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0" fontId="168" fillId="0" borderId="0"/>
    <xf numFmtId="0" fontId="16" fillId="0" borderId="0"/>
    <xf numFmtId="0" fontId="168" fillId="0" borderId="0"/>
    <xf numFmtId="0" fontId="16" fillId="0" borderId="0"/>
    <xf numFmtId="0" fontId="168" fillId="0" borderId="0"/>
    <xf numFmtId="0" fontId="16" fillId="0" borderId="0"/>
    <xf numFmtId="0" fontId="168" fillId="0" borderId="0"/>
    <xf numFmtId="0" fontId="16" fillId="0" borderId="0"/>
    <xf numFmtId="337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0" fontId="168" fillId="0" borderId="0"/>
    <xf numFmtId="337" fontId="2" fillId="0" borderId="0" applyFont="0" applyFill="0" applyBorder="0" applyAlignment="0" applyProtection="0"/>
    <xf numFmtId="0" fontId="168" fillId="0" borderId="0"/>
    <xf numFmtId="0" fontId="16" fillId="0" borderId="0"/>
    <xf numFmtId="0" fontId="168" fillId="0" borderId="0"/>
    <xf numFmtId="0" fontId="16" fillId="0" borderId="0"/>
    <xf numFmtId="0" fontId="16" fillId="0" borderId="0"/>
    <xf numFmtId="0" fontId="16" fillId="0" borderId="0"/>
    <xf numFmtId="0" fontId="168" fillId="0" borderId="0"/>
    <xf numFmtId="0" fontId="168" fillId="0" borderId="0"/>
    <xf numFmtId="0" fontId="168" fillId="0" borderId="0"/>
    <xf numFmtId="0" fontId="16" fillId="0" borderId="0"/>
    <xf numFmtId="0" fontId="16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" fillId="0" borderId="0"/>
    <xf numFmtId="0" fontId="16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8" fillId="0" borderId="0"/>
    <xf numFmtId="0" fontId="16" fillId="0" borderId="0"/>
    <xf numFmtId="0" fontId="16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" fillId="0" borderId="0"/>
    <xf numFmtId="0" fontId="16" fillId="0" borderId="0"/>
    <xf numFmtId="0" fontId="168" fillId="0" borderId="0"/>
    <xf numFmtId="0" fontId="168" fillId="0" borderId="0"/>
    <xf numFmtId="338" fontId="2" fillId="0" borderId="0" applyFont="0" applyFill="0" applyBorder="0" applyAlignment="0" applyProtection="0"/>
    <xf numFmtId="0" fontId="16" fillId="0" borderId="0"/>
    <xf numFmtId="0" fontId="168" fillId="0" borderId="0"/>
    <xf numFmtId="0" fontId="168" fillId="0" borderId="0"/>
    <xf numFmtId="0" fontId="168" fillId="0" borderId="0"/>
    <xf numFmtId="337" fontId="2" fillId="0" borderId="0" applyFont="0" applyFill="0" applyBorder="0" applyAlignment="0" applyProtection="0"/>
    <xf numFmtId="344" fontId="387" fillId="0" borderId="0" applyFill="0" applyBorder="0" applyAlignment="0" applyProtection="0"/>
    <xf numFmtId="337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0" fontId="168" fillId="0" borderId="0"/>
    <xf numFmtId="0" fontId="168" fillId="0" borderId="0"/>
    <xf numFmtId="0" fontId="168" fillId="0" borderId="0"/>
    <xf numFmtId="0" fontId="16" fillId="0" borderId="0"/>
    <xf numFmtId="0" fontId="16" fillId="0" borderId="0"/>
    <xf numFmtId="0" fontId="16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8" fillId="0" borderId="0"/>
    <xf numFmtId="0" fontId="168" fillId="0" borderId="0"/>
    <xf numFmtId="0" fontId="16" fillId="0" borderId="0"/>
    <xf numFmtId="0" fontId="16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" fillId="0" borderId="0"/>
    <xf numFmtId="0" fontId="16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" fillId="0" borderId="0"/>
    <xf numFmtId="337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44" fontId="387" fillId="0" borderId="0" applyFill="0" applyBorder="0" applyAlignment="0" applyProtection="0"/>
    <xf numFmtId="337" fontId="2" fillId="0" borderId="0" applyFont="0" applyFill="0" applyBorder="0" applyAlignment="0" applyProtection="0"/>
    <xf numFmtId="0" fontId="16" fillId="0" borderId="0"/>
    <xf numFmtId="344" fontId="387" fillId="0" borderId="0" applyFill="0" applyBorder="0" applyAlignment="0" applyProtection="0"/>
    <xf numFmtId="338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8" fillId="0" borderId="0"/>
    <xf numFmtId="0" fontId="168" fillId="0" borderId="0"/>
    <xf numFmtId="0" fontId="168" fillId="0" borderId="0"/>
    <xf numFmtId="0" fontId="16" fillId="0" borderId="0"/>
    <xf numFmtId="0" fontId="168" fillId="0" borderId="0"/>
    <xf numFmtId="0" fontId="16" fillId="0" borderId="0"/>
    <xf numFmtId="337" fontId="2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" fillId="0" borderId="0"/>
    <xf numFmtId="178" fontId="35" fillId="0" borderId="0"/>
    <xf numFmtId="337" fontId="2" fillId="0" borderId="0" applyFont="0" applyFill="0" applyBorder="0" applyAlignment="0" applyProtection="0"/>
    <xf numFmtId="178" fontId="35" fillId="0" borderId="0"/>
    <xf numFmtId="178" fontId="35" fillId="0" borderId="0"/>
    <xf numFmtId="178" fontId="35" fillId="0" borderId="0"/>
    <xf numFmtId="178" fontId="35" fillId="0" borderId="0"/>
    <xf numFmtId="337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178" fontId="35" fillId="0" borderId="0"/>
    <xf numFmtId="178" fontId="35" fillId="0" borderId="0"/>
    <xf numFmtId="178" fontId="35" fillId="0" borderId="0"/>
    <xf numFmtId="178" fontId="35" fillId="0" borderId="0"/>
    <xf numFmtId="338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178" fontId="35" fillId="0" borderId="0"/>
    <xf numFmtId="337" fontId="2" fillId="0" borderId="0" applyFont="0" applyFill="0" applyBorder="0" applyAlignment="0" applyProtection="0"/>
    <xf numFmtId="178" fontId="35" fillId="0" borderId="0"/>
    <xf numFmtId="337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178" fontId="35" fillId="0" borderId="0"/>
    <xf numFmtId="178" fontId="35" fillId="0" borderId="0"/>
    <xf numFmtId="178" fontId="35" fillId="0" borderId="0"/>
    <xf numFmtId="178" fontId="35" fillId="0" borderId="0"/>
    <xf numFmtId="337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45" fontId="387" fillId="0" borderId="0" applyFill="0" applyBorder="0" applyAlignment="0" applyProtection="0"/>
    <xf numFmtId="337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45" fontId="387" fillId="0" borderId="0" applyFill="0" applyBorder="0" applyAlignment="0" applyProtection="0"/>
    <xf numFmtId="178" fontId="35" fillId="0" borderId="0"/>
    <xf numFmtId="178" fontId="35" fillId="0" borderId="0"/>
    <xf numFmtId="178" fontId="35" fillId="0" borderId="0"/>
    <xf numFmtId="178" fontId="35" fillId="0" borderId="0"/>
    <xf numFmtId="345" fontId="387" fillId="0" borderId="0" applyFill="0" applyBorder="0" applyAlignment="0" applyProtection="0"/>
    <xf numFmtId="344" fontId="387" fillId="0" borderId="0" applyFill="0" applyBorder="0" applyAlignment="0" applyProtection="0"/>
    <xf numFmtId="178" fontId="35" fillId="0" borderId="0"/>
    <xf numFmtId="178" fontId="35" fillId="0" borderId="0"/>
    <xf numFmtId="337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178" fontId="35" fillId="0" borderId="0"/>
    <xf numFmtId="338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0" fontId="390" fillId="0" borderId="0"/>
    <xf numFmtId="0" fontId="221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221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21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81" fillId="0" borderId="0"/>
    <xf numFmtId="0" fontId="81" fillId="0" borderId="0"/>
    <xf numFmtId="0" fontId="221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81" fillId="0" borderId="0"/>
    <xf numFmtId="0" fontId="81" fillId="0" borderId="0"/>
    <xf numFmtId="0" fontId="35" fillId="0" borderId="0"/>
    <xf numFmtId="0" fontId="391" fillId="0" borderId="0"/>
    <xf numFmtId="0" fontId="388" fillId="0" borderId="0" applyNumberFormat="0" applyFill="0" applyBorder="0" applyAlignment="0" applyProtection="0">
      <alignment vertical="top"/>
      <protection locked="0"/>
    </xf>
    <xf numFmtId="0" fontId="386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16" fillId="0" borderId="0"/>
    <xf numFmtId="0" fontId="16" fillId="0" borderId="0"/>
    <xf numFmtId="0" fontId="168" fillId="0" borderId="0"/>
    <xf numFmtId="0" fontId="168" fillId="0" borderId="0"/>
    <xf numFmtId="0" fontId="16" fillId="0" borderId="0"/>
    <xf numFmtId="0" fontId="16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90" fillId="0" borderId="0"/>
    <xf numFmtId="0" fontId="221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343" fontId="16" fillId="0" borderId="0" applyFont="0" applyFill="0" applyBorder="0" applyAlignment="0" applyProtection="0"/>
    <xf numFmtId="178" fontId="37" fillId="0" borderId="0"/>
    <xf numFmtId="0" fontId="44" fillId="0" borderId="0"/>
    <xf numFmtId="0" fontId="155" fillId="0" borderId="0"/>
    <xf numFmtId="0" fontId="156" fillId="0" borderId="0"/>
    <xf numFmtId="0" fontId="155" fillId="0" borderId="0"/>
    <xf numFmtId="0" fontId="156" fillId="0" borderId="0"/>
    <xf numFmtId="0" fontId="156" fillId="0" borderId="0"/>
    <xf numFmtId="0" fontId="156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6" fillId="0" borderId="0"/>
    <xf numFmtId="0" fontId="156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6" fillId="0" borderId="0"/>
    <xf numFmtId="0" fontId="156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6" fillId="0" borderId="0"/>
    <xf numFmtId="0" fontId="156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6" fillId="0" borderId="0"/>
    <xf numFmtId="0" fontId="156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05" fillId="0" borderId="0"/>
    <xf numFmtId="339" fontId="16" fillId="0" borderId="0" applyFont="0" applyFill="0" applyBorder="0" applyAlignment="0" applyProtection="0"/>
    <xf numFmtId="339" fontId="16" fillId="0" borderId="0" applyFont="0" applyFill="0" applyBorder="0" applyAlignment="0" applyProtection="0"/>
    <xf numFmtId="339" fontId="168" fillId="0" borderId="0" applyFont="0" applyFill="0" applyBorder="0" applyAlignment="0" applyProtection="0"/>
    <xf numFmtId="339" fontId="16" fillId="0" borderId="0" applyFont="0" applyFill="0" applyBorder="0" applyAlignment="0" applyProtection="0"/>
    <xf numFmtId="339" fontId="16" fillId="0" borderId="0" applyFont="0" applyFill="0" applyBorder="0" applyAlignment="0" applyProtection="0"/>
    <xf numFmtId="339" fontId="16" fillId="0" borderId="0" applyFont="0" applyFill="0" applyBorder="0" applyAlignment="0" applyProtection="0"/>
    <xf numFmtId="339" fontId="168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339" fontId="168" fillId="0" borderId="0" applyFont="0" applyFill="0" applyBorder="0" applyAlignment="0" applyProtection="0"/>
    <xf numFmtId="339" fontId="16" fillId="0" borderId="0" applyFont="0" applyFill="0" applyBorder="0" applyAlignment="0" applyProtection="0"/>
    <xf numFmtId="339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339" fontId="16" fillId="0" borderId="0" applyFont="0" applyFill="0" applyBorder="0" applyAlignment="0" applyProtection="0"/>
    <xf numFmtId="0" fontId="168" fillId="0" borderId="0" applyFont="0" applyFill="0" applyBorder="0" applyAlignment="0" applyProtection="0"/>
    <xf numFmtId="339" fontId="16" fillId="0" borderId="0" applyFont="0" applyFill="0" applyBorder="0" applyAlignment="0" applyProtection="0"/>
    <xf numFmtId="339" fontId="168" fillId="0" borderId="0" applyFont="0" applyFill="0" applyBorder="0" applyAlignment="0" applyProtection="0"/>
    <xf numFmtId="0" fontId="387" fillId="0" borderId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385" fillId="0" borderId="0"/>
    <xf numFmtId="0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44" fontId="387" fillId="0" borderId="0" applyFill="0" applyBorder="0" applyAlignment="0" applyProtection="0"/>
    <xf numFmtId="338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178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2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338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3" fontId="43" fillId="0" borderId="0">
      <alignment vertical="top"/>
    </xf>
    <xf numFmtId="0" fontId="2" fillId="0" borderId="0" applyNumberFormat="0" applyFill="0" applyBorder="0" applyAlignment="0" applyProtection="0"/>
    <xf numFmtId="43" fontId="43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43" fontId="2" fillId="0" borderId="0"/>
    <xf numFmtId="0" fontId="2" fillId="0" borderId="0" applyNumberForma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173" fontId="2" fillId="0" borderId="0" applyFont="0" applyFill="0" applyBorder="0" applyAlignment="0" applyProtection="0"/>
    <xf numFmtId="0" fontId="2" fillId="0" borderId="0"/>
    <xf numFmtId="43" fontId="2" fillId="0" borderId="0"/>
    <xf numFmtId="0" fontId="2" fillId="0" borderId="0"/>
    <xf numFmtId="0" fontId="92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338" fontId="2" fillId="0" borderId="0" applyFont="0" applyFill="0" applyBorder="0" applyAlignment="0" applyProtection="0"/>
    <xf numFmtId="0" fontId="221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337" fontId="2" fillId="0" borderId="0" applyFont="0" applyFill="0" applyBorder="0" applyAlignment="0" applyProtection="0"/>
    <xf numFmtId="0" fontId="2" fillId="0" borderId="0"/>
    <xf numFmtId="344" fontId="387" fillId="0" borderId="0" applyFill="0" applyBorder="0" applyAlignment="0" applyProtection="0"/>
    <xf numFmtId="0" fontId="2" fillId="0" borderId="0"/>
    <xf numFmtId="0" fontId="2" fillId="0" borderId="0"/>
    <xf numFmtId="338" fontId="2" fillId="0" borderId="0" applyFont="0" applyFill="0" applyBorder="0" applyAlignment="0" applyProtection="0"/>
    <xf numFmtId="0" fontId="2" fillId="0" borderId="0"/>
    <xf numFmtId="43" fontId="43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/>
    <xf numFmtId="43" fontId="43" fillId="0" borderId="0">
      <alignment vertical="top"/>
    </xf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/>
    <xf numFmtId="0" fontId="221" fillId="0" borderId="0" applyNumberFormat="0" applyFill="0" applyBorder="0" applyAlignment="0" applyProtection="0">
      <alignment vertical="top"/>
      <protection locked="0"/>
    </xf>
    <xf numFmtId="43" fontId="43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1" fillId="0" borderId="0" applyNumberFormat="0" applyFill="0" applyBorder="0" applyAlignment="0" applyProtection="0">
      <alignment vertical="top"/>
      <protection locked="0"/>
    </xf>
    <xf numFmtId="43" fontId="43" fillId="0" borderId="0">
      <alignment vertical="top"/>
    </xf>
    <xf numFmtId="173" fontId="2" fillId="0" borderId="0" applyFont="0" applyFill="0" applyBorder="0" applyAlignment="0" applyProtection="0"/>
    <xf numFmtId="43" fontId="43" fillId="0" borderId="0">
      <alignment vertical="top"/>
    </xf>
    <xf numFmtId="43" fontId="2" fillId="0" borderId="0"/>
    <xf numFmtId="43" fontId="43" fillId="0" borderId="0">
      <alignment vertical="top"/>
    </xf>
    <xf numFmtId="43" fontId="43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21" fillId="0" borderId="0" applyNumberFormat="0" applyFill="0" applyBorder="0" applyAlignment="0" applyProtection="0"/>
    <xf numFmtId="345" fontId="387" fillId="0" borderId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1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338" fontId="2" fillId="0" borderId="0" applyFont="0" applyFill="0" applyBorder="0" applyAlignment="0" applyProtection="0"/>
    <xf numFmtId="0" fontId="221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43" fontId="43" fillId="0" borderId="0">
      <alignment vertical="top"/>
    </xf>
    <xf numFmtId="0" fontId="221" fillId="0" borderId="0" applyNumberFormat="0" applyFill="0" applyBorder="0" applyAlignment="0" applyProtection="0"/>
    <xf numFmtId="345" fontId="387" fillId="0" borderId="0" applyFill="0" applyBorder="0" applyAlignment="0" applyProtection="0"/>
    <xf numFmtId="0" fontId="2" fillId="0" borderId="0"/>
    <xf numFmtId="43" fontId="43" fillId="0" borderId="0">
      <alignment vertical="top"/>
    </xf>
    <xf numFmtId="0" fontId="2" fillId="0" borderId="0"/>
    <xf numFmtId="0" fontId="2" fillId="0" borderId="0"/>
    <xf numFmtId="43" fontId="43" fillId="0" borderId="0">
      <alignment vertical="top"/>
    </xf>
    <xf numFmtId="0" fontId="2" fillId="0" borderId="0"/>
    <xf numFmtId="344" fontId="387" fillId="0" borderId="0" applyFill="0" applyBorder="0" applyAlignment="0" applyProtection="0"/>
    <xf numFmtId="43" fontId="43" fillId="0" borderId="0">
      <alignment vertical="top"/>
    </xf>
    <xf numFmtId="43" fontId="43" fillId="0" borderId="0">
      <alignment vertical="top"/>
    </xf>
    <xf numFmtId="43" fontId="43" fillId="0" borderId="0">
      <alignment vertical="top"/>
    </xf>
    <xf numFmtId="43" fontId="2" fillId="0" borderId="0"/>
    <xf numFmtId="43" fontId="43" fillId="0" borderId="0">
      <alignment vertical="top"/>
    </xf>
    <xf numFmtId="43" fontId="43" fillId="0" borderId="0">
      <alignment vertical="top"/>
    </xf>
    <xf numFmtId="344" fontId="387" fillId="0" borderId="0" applyFill="0" applyBorder="0" applyAlignment="0" applyProtection="0"/>
    <xf numFmtId="0" fontId="221" fillId="0" borderId="0" applyNumberFormat="0" applyFill="0" applyBorder="0" applyAlignment="0" applyProtection="0"/>
    <xf numFmtId="0" fontId="2" fillId="0" borderId="0"/>
    <xf numFmtId="345" fontId="387" fillId="0" borderId="0" applyFill="0" applyBorder="0" applyAlignment="0" applyProtection="0"/>
    <xf numFmtId="0" fontId="2" fillId="0" borderId="0"/>
    <xf numFmtId="33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21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21" fillId="0" borderId="0" applyNumberFormat="0" applyFill="0" applyBorder="0" applyAlignment="0" applyProtection="0">
      <alignment vertical="top"/>
      <protection locked="0"/>
    </xf>
    <xf numFmtId="338" fontId="2" fillId="0" borderId="0" applyFont="0" applyFill="0" applyBorder="0" applyAlignment="0" applyProtection="0"/>
    <xf numFmtId="0" fontId="43" fillId="0" borderId="0">
      <alignment vertical="top"/>
    </xf>
    <xf numFmtId="173" fontId="2" fillId="0" borderId="0" applyFont="0" applyFill="0" applyBorder="0" applyAlignment="0" applyProtection="0"/>
    <xf numFmtId="43" fontId="2" fillId="0" borderId="0"/>
    <xf numFmtId="43" fontId="2" fillId="0" borderId="0"/>
    <xf numFmtId="0" fontId="2" fillId="0" borderId="0"/>
    <xf numFmtId="0" fontId="2" fillId="0" borderId="0"/>
    <xf numFmtId="43" fontId="2" fillId="0" borderId="0"/>
    <xf numFmtId="43" fontId="2" fillId="0" borderId="0"/>
    <xf numFmtId="17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3" fillId="0" borderId="0">
      <alignment vertical="top"/>
    </xf>
    <xf numFmtId="43" fontId="43" fillId="0" borderId="0">
      <alignment vertical="top"/>
    </xf>
    <xf numFmtId="0" fontId="2" fillId="0" borderId="0"/>
    <xf numFmtId="43" fontId="43" fillId="0" borderId="0">
      <alignment vertical="top"/>
    </xf>
    <xf numFmtId="0" fontId="221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Font="0" applyFill="0" applyBorder="0" applyAlignment="0" applyProtection="0"/>
    <xf numFmtId="43" fontId="43" fillId="0" borderId="0">
      <alignment vertical="top"/>
    </xf>
    <xf numFmtId="43" fontId="43" fillId="0" borderId="0">
      <alignment vertical="top"/>
    </xf>
    <xf numFmtId="43" fontId="43" fillId="0" borderId="0">
      <alignment vertical="top"/>
    </xf>
    <xf numFmtId="173" fontId="2" fillId="0" borderId="0" applyFont="0" applyFill="0" applyBorder="0" applyAlignment="0" applyProtection="0"/>
    <xf numFmtId="43" fontId="2" fillId="0" borderId="0"/>
    <xf numFmtId="43" fontId="43" fillId="0" borderId="0">
      <alignment vertical="top"/>
    </xf>
    <xf numFmtId="0" fontId="2" fillId="0" borderId="0"/>
    <xf numFmtId="0" fontId="2" fillId="0" borderId="0" applyNumberFormat="0" applyFill="0" applyBorder="0" applyAlignment="0" applyProtection="0"/>
    <xf numFmtId="173" fontId="2" fillId="0" borderId="0" applyFont="0" applyFill="0" applyBorder="0" applyAlignment="0" applyProtection="0"/>
    <xf numFmtId="0" fontId="317" fillId="33" borderId="0" applyNumberFormat="0" applyBorder="0" applyAlignment="0" applyProtection="0"/>
    <xf numFmtId="0" fontId="317" fillId="34" borderId="0" applyNumberFormat="0" applyBorder="0" applyAlignment="0" applyProtection="0"/>
    <xf numFmtId="0" fontId="317" fillId="35" borderId="0" applyNumberFormat="0" applyBorder="0" applyAlignment="0" applyProtection="0"/>
    <xf numFmtId="0" fontId="317" fillId="36" borderId="0" applyNumberFormat="0" applyBorder="0" applyAlignment="0" applyProtection="0"/>
    <xf numFmtId="0" fontId="317" fillId="26" borderId="0" applyNumberFormat="0" applyBorder="0" applyAlignment="0" applyProtection="0"/>
    <xf numFmtId="0" fontId="317" fillId="30" borderId="0" applyNumberFormat="0" applyBorder="0" applyAlignment="0" applyProtection="0"/>
    <xf numFmtId="0" fontId="317" fillId="11" borderId="0" applyNumberFormat="0" applyBorder="0" applyAlignment="0" applyProtection="0"/>
    <xf numFmtId="0" fontId="317" fillId="15" borderId="0" applyNumberFormat="0" applyBorder="0" applyAlignment="0" applyProtection="0"/>
    <xf numFmtId="0" fontId="317" fillId="41" borderId="0" applyNumberFormat="0" applyBorder="0" applyAlignment="0" applyProtection="0"/>
    <xf numFmtId="0" fontId="317" fillId="23" borderId="0" applyNumberFormat="0" applyBorder="0" applyAlignment="0" applyProtection="0"/>
    <xf numFmtId="0" fontId="317" fillId="27" borderId="0" applyNumberFormat="0" applyBorder="0" applyAlignment="0" applyProtection="0"/>
    <xf numFmtId="0" fontId="317" fillId="31" borderId="0" applyNumberFormat="0" applyBorder="0" applyAlignment="0" applyProtection="0"/>
    <xf numFmtId="0" fontId="393" fillId="12" borderId="0" applyNumberFormat="0" applyBorder="0" applyAlignment="0" applyProtection="0"/>
    <xf numFmtId="0" fontId="393" fillId="16" borderId="0" applyNumberFormat="0" applyBorder="0" applyAlignment="0" applyProtection="0"/>
    <xf numFmtId="0" fontId="393" fillId="41" borderId="0" applyNumberFormat="0" applyBorder="0" applyAlignment="0" applyProtection="0"/>
    <xf numFmtId="0" fontId="393" fillId="44" borderId="0" applyNumberFormat="0" applyBorder="0" applyAlignment="0" applyProtection="0"/>
    <xf numFmtId="0" fontId="393" fillId="28" borderId="0" applyNumberFormat="0" applyBorder="0" applyAlignment="0" applyProtection="0"/>
    <xf numFmtId="0" fontId="393" fillId="46" borderId="0" applyNumberFormat="0" applyBorder="0" applyAlignment="0" applyProtection="0"/>
    <xf numFmtId="0" fontId="393" fillId="9" borderId="0" applyNumberFormat="0" applyBorder="0" applyAlignment="0" applyProtection="0"/>
    <xf numFmtId="0" fontId="393" fillId="13" borderId="0" applyNumberFormat="0" applyBorder="0" applyAlignment="0" applyProtection="0"/>
    <xf numFmtId="0" fontId="393" fillId="17" borderId="0" applyNumberFormat="0" applyBorder="0" applyAlignment="0" applyProtection="0"/>
    <xf numFmtId="0" fontId="393" fillId="21" borderId="0" applyNumberFormat="0" applyBorder="0" applyAlignment="0" applyProtection="0"/>
    <xf numFmtId="0" fontId="393" fillId="25" borderId="0" applyNumberFormat="0" applyBorder="0" applyAlignment="0" applyProtection="0"/>
    <xf numFmtId="0" fontId="393" fillId="29" borderId="0" applyNumberFormat="0" applyBorder="0" applyAlignment="0" applyProtection="0"/>
    <xf numFmtId="0" fontId="394" fillId="3" borderId="0" applyNumberFormat="0" applyBorder="0" applyAlignment="0" applyProtection="0"/>
    <xf numFmtId="0" fontId="395" fillId="6" borderId="8" applyNumberFormat="0" applyAlignment="0" applyProtection="0"/>
    <xf numFmtId="0" fontId="396" fillId="7" borderId="11" applyNumberFormat="0" applyAlignment="0" applyProtection="0"/>
    <xf numFmtId="43" fontId="16" fillId="0" borderId="0" applyFont="0" applyFill="0" applyBorder="0" applyAlignment="0" applyProtection="0"/>
    <xf numFmtId="271" fontId="183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2" fillId="85" borderId="15" applyNumberFormat="0" applyFont="0" applyBorder="0" applyAlignment="0" applyProtection="0">
      <protection locked="0"/>
    </xf>
    <xf numFmtId="0" fontId="397" fillId="0" borderId="0" applyNumberFormat="0" applyFill="0" applyBorder="0" applyAlignment="0" applyProtection="0"/>
    <xf numFmtId="0" fontId="398" fillId="2" borderId="0" applyNumberFormat="0" applyBorder="0" applyAlignment="0" applyProtection="0"/>
    <xf numFmtId="38" fontId="81" fillId="58" borderId="0" applyNumberFormat="0" applyBorder="0" applyAlignment="0" applyProtection="0"/>
    <xf numFmtId="0" fontId="2" fillId="0" borderId="0"/>
    <xf numFmtId="0" fontId="399" fillId="0" borderId="5" applyNumberFormat="0" applyFill="0" applyAlignment="0" applyProtection="0"/>
    <xf numFmtId="0" fontId="400" fillId="0" borderId="6" applyNumberFormat="0" applyFill="0" applyAlignment="0" applyProtection="0"/>
    <xf numFmtId="0" fontId="401" fillId="0" borderId="7" applyNumberFormat="0" applyFill="0" applyAlignment="0" applyProtection="0"/>
    <xf numFmtId="0" fontId="401" fillId="0" borderId="0" applyNumberFormat="0" applyFill="0" applyBorder="0" applyAlignment="0" applyProtection="0"/>
    <xf numFmtId="10" fontId="81" fillId="57" borderId="15" applyNumberFormat="0" applyBorder="0" applyAlignment="0" applyProtection="0"/>
    <xf numFmtId="0" fontId="402" fillId="5" borderId="8" applyNumberFormat="0" applyAlignment="0" applyProtection="0"/>
    <xf numFmtId="0" fontId="403" fillId="0" borderId="10" applyNumberFormat="0" applyFill="0" applyAlignment="0" applyProtection="0"/>
    <xf numFmtId="277" fontId="2" fillId="0" borderId="0" applyFont="0" applyFill="0" applyBorder="0" applyAlignment="0" applyProtection="0"/>
    <xf numFmtId="0" fontId="404" fillId="4" borderId="0" applyNumberFormat="0" applyBorder="0" applyAlignment="0" applyProtection="0"/>
    <xf numFmtId="0" fontId="2" fillId="0" borderId="0"/>
    <xf numFmtId="0" fontId="317" fillId="0" borderId="0"/>
    <xf numFmtId="0" fontId="317" fillId="0" borderId="0"/>
    <xf numFmtId="0" fontId="172" fillId="0" borderId="0"/>
    <xf numFmtId="0" fontId="236" fillId="8" borderId="12" applyNumberFormat="0" applyFont="0" applyAlignment="0" applyProtection="0"/>
    <xf numFmtId="0" fontId="405" fillId="6" borderId="9" applyNumberFormat="0" applyAlignment="0" applyProtection="0"/>
    <xf numFmtId="43" fontId="251" fillId="100" borderId="0"/>
    <xf numFmtId="43" fontId="251" fillId="93" borderId="0"/>
    <xf numFmtId="219" fontId="2" fillId="0" borderId="0" applyNumberFormat="0" applyFill="0" applyBorder="0" applyAlignment="0" applyProtection="0">
      <alignment horizontal="left"/>
    </xf>
    <xf numFmtId="0" fontId="406" fillId="0" borderId="0" applyNumberFormat="0" applyFill="0" applyBorder="0" applyAlignment="0" applyProtection="0"/>
    <xf numFmtId="0" fontId="407" fillId="0" borderId="13" applyNumberFormat="0" applyFill="0" applyAlignment="0" applyProtection="0"/>
    <xf numFmtId="0" fontId="408" fillId="0" borderId="0" applyNumberFormat="0" applyFill="0" applyBorder="0" applyAlignment="0" applyProtection="0"/>
    <xf numFmtId="10" fontId="2" fillId="75" borderId="15" applyNumberFormat="0" applyFont="0" applyBorder="0" applyAlignment="0" applyProtection="0">
      <protection locked="0"/>
    </xf>
    <xf numFmtId="1" fontId="2" fillId="0" borderId="0" applyFont="0" applyFill="0" applyBorder="0" applyAlignment="0" applyProtection="0"/>
    <xf numFmtId="287" fontId="2" fillId="0" borderId="0" applyFont="0" applyFill="0" applyBorder="0" applyAlignment="0" applyProtection="0"/>
    <xf numFmtId="287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287" fontId="2" fillId="0" borderId="0" applyFont="0" applyFill="0" applyBorder="0" applyAlignment="0" applyProtection="0"/>
    <xf numFmtId="0" fontId="35" fillId="0" borderId="0"/>
    <xf numFmtId="0" fontId="2" fillId="0" borderId="0"/>
    <xf numFmtId="0" fontId="81" fillId="0" borderId="0"/>
    <xf numFmtId="0" fontId="2" fillId="0" borderId="0"/>
    <xf numFmtId="0" fontId="250" fillId="0" borderId="0"/>
    <xf numFmtId="0" fontId="1" fillId="0" borderId="0"/>
    <xf numFmtId="43" fontId="1" fillId="0" borderId="0" applyFont="0" applyFill="0" applyBorder="0" applyAlignment="0" applyProtection="0"/>
    <xf numFmtId="0" fontId="224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249" fontId="224" fillId="0" borderId="0" applyFont="0" applyFill="0" applyProtection="0"/>
    <xf numFmtId="0" fontId="2" fillId="0" borderId="0"/>
    <xf numFmtId="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83" fontId="16" fillId="0" borderId="0" applyFont="0" applyFill="0" applyBorder="0" applyAlignment="0" applyProtection="0"/>
    <xf numFmtId="0" fontId="188" fillId="0" borderId="0" applyNumberFormat="0" applyFill="0" applyBorder="0" applyAlignment="0" applyProtection="0">
      <alignment vertical="top"/>
      <protection locked="0"/>
    </xf>
    <xf numFmtId="0" fontId="2" fillId="0" borderId="0"/>
    <xf numFmtId="346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3" fontId="2" fillId="0" borderId="0" applyFont="0" applyFill="0" applyBorder="0" applyAlignment="0" applyProtection="0"/>
    <xf numFmtId="178" fontId="71" fillId="0" borderId="0"/>
    <xf numFmtId="0" fontId="2" fillId="0" borderId="0"/>
    <xf numFmtId="0" fontId="2" fillId="0" borderId="0"/>
    <xf numFmtId="0" fontId="2" fillId="0" borderId="0"/>
    <xf numFmtId="0" fontId="188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2" fillId="66" borderId="33" applyNumberFormat="0" applyProtection="0">
      <alignment horizontal="left" vertical="center" indent="1"/>
    </xf>
    <xf numFmtId="0" fontId="2" fillId="0" borderId="0"/>
    <xf numFmtId="3" fontId="2" fillId="0" borderId="0" applyFont="0" applyFill="0" applyBorder="0" applyAlignment="0" applyProtection="0"/>
    <xf numFmtId="197" fontId="34" fillId="0" borderId="0"/>
    <xf numFmtId="9" fontId="34" fillId="0" borderId="0"/>
    <xf numFmtId="9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1" fillId="0" borderId="0"/>
    <xf numFmtId="0" fontId="2" fillId="0" borderId="0"/>
    <xf numFmtId="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4" fontId="43" fillId="79" borderId="33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1" fillId="0" borderId="0"/>
    <xf numFmtId="173" fontId="2" fillId="0" borderId="0" applyFont="0" applyFill="0" applyBorder="0" applyAlignment="0" applyProtection="0"/>
    <xf numFmtId="0" fontId="2" fillId="0" borderId="0"/>
    <xf numFmtId="0" fontId="188" fillId="0" borderId="0" applyNumberFormat="0" applyFill="0" applyBorder="0" applyAlignment="0" applyProtection="0">
      <alignment vertical="top"/>
      <protection locked="0"/>
    </xf>
    <xf numFmtId="9" fontId="34" fillId="0" borderId="0"/>
    <xf numFmtId="178" fontId="71" fillId="0" borderId="0"/>
    <xf numFmtId="0" fontId="2" fillId="0" borderId="0"/>
    <xf numFmtId="0" fontId="2" fillId="0" borderId="0"/>
    <xf numFmtId="0" fontId="409" fillId="0" borderId="0"/>
    <xf numFmtId="0" fontId="188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72" fillId="0" borderId="0"/>
    <xf numFmtId="173" fontId="2" fillId="0" borderId="0" applyFont="0" applyFill="0" applyBorder="0" applyAlignment="0" applyProtection="0"/>
    <xf numFmtId="0" fontId="1" fillId="0" borderId="0"/>
    <xf numFmtId="9" fontId="34" fillId="0" borderId="0"/>
    <xf numFmtId="43" fontId="2" fillId="0" borderId="0" applyFont="0" applyFill="0" applyBorder="0" applyAlignment="0" applyProtection="0"/>
    <xf numFmtId="0" fontId="188" fillId="0" borderId="0" applyNumberFormat="0" applyFill="0" applyBorder="0" applyAlignment="0" applyProtection="0">
      <alignment vertical="top"/>
      <protection locked="0"/>
    </xf>
    <xf numFmtId="0" fontId="2" fillId="0" borderId="0"/>
    <xf numFmtId="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9" fontId="34" fillId="0" borderId="0"/>
    <xf numFmtId="0" fontId="129" fillId="0" borderId="0" applyNumberFormat="0" applyBorder="0"/>
    <xf numFmtId="4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346" fontId="2" fillId="0" borderId="0"/>
    <xf numFmtId="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34" fillId="0" borderId="0"/>
    <xf numFmtId="0" fontId="139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188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0" fontId="2" fillId="0" borderId="0"/>
    <xf numFmtId="346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9" fontId="34" fillId="0" borderId="0"/>
    <xf numFmtId="0" fontId="2" fillId="0" borderId="0"/>
    <xf numFmtId="0" fontId="172" fillId="0" borderId="0"/>
    <xf numFmtId="346" fontId="2" fillId="0" borderId="0"/>
    <xf numFmtId="0" fontId="188" fillId="0" borderId="0" applyNumberFormat="0" applyFill="0" applyBorder="0" applyAlignment="0" applyProtection="0">
      <alignment vertical="top"/>
      <protection locked="0"/>
    </xf>
    <xf numFmtId="0" fontId="2" fillId="0" borderId="0"/>
    <xf numFmtId="173" fontId="2" fillId="0" borderId="0" applyFont="0" applyFill="0" applyBorder="0" applyAlignment="0" applyProtection="0"/>
    <xf numFmtId="0" fontId="188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3" fontId="2" fillId="0" borderId="0" applyFont="0" applyFill="0" applyBorder="0" applyAlignment="0" applyProtection="0"/>
    <xf numFmtId="0" fontId="188" fillId="0" borderId="0" applyNumberFormat="0" applyFill="0" applyBorder="0" applyAlignment="0" applyProtection="0">
      <alignment vertical="top"/>
      <protection locked="0"/>
    </xf>
    <xf numFmtId="9" fontId="34" fillId="0" borderId="0"/>
    <xf numFmtId="0" fontId="2" fillId="0" borderId="0"/>
    <xf numFmtId="193" fontId="34" fillId="0" borderId="0"/>
    <xf numFmtId="0" fontId="188" fillId="0" borderId="0" applyNumberFormat="0" applyFill="0" applyBorder="0" applyAlignment="0" applyProtection="0">
      <alignment vertical="top"/>
      <protection locked="0"/>
    </xf>
    <xf numFmtId="173" fontId="2" fillId="0" borderId="0" applyFont="0" applyFill="0" applyBorder="0" applyAlignment="0" applyProtection="0"/>
    <xf numFmtId="0" fontId="410" fillId="0" borderId="0"/>
    <xf numFmtId="43" fontId="2" fillId="0" borderId="0" applyFont="0" applyFill="0" applyBorder="0" applyAlignment="0" applyProtection="0"/>
    <xf numFmtId="0" fontId="2" fillId="0" borderId="0"/>
    <xf numFmtId="173" fontId="2" fillId="0" borderId="0" applyFont="0" applyFill="0" applyBorder="0" applyAlignment="0" applyProtection="0"/>
    <xf numFmtId="0" fontId="2" fillId="0" borderId="0"/>
    <xf numFmtId="217" fontId="104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73" fillId="0" borderId="0"/>
    <xf numFmtId="178" fontId="71" fillId="0" borderId="0"/>
    <xf numFmtId="43" fontId="2" fillId="0" borderId="0" applyFont="0" applyFill="0" applyBorder="0" applyAlignment="0" applyProtection="0"/>
    <xf numFmtId="0" fontId="2" fillId="0" borderId="0"/>
    <xf numFmtId="0" fontId="188" fillId="0" borderId="0" applyNumberFormat="0" applyFill="0" applyBorder="0" applyAlignment="0" applyProtection="0">
      <alignment vertical="top"/>
      <protection locked="0"/>
    </xf>
    <xf numFmtId="173" fontId="2" fillId="0" borderId="0" applyFont="0" applyFill="0" applyBorder="0" applyAlignment="0" applyProtection="0"/>
    <xf numFmtId="0" fontId="2" fillId="0" borderId="0"/>
    <xf numFmtId="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346" fontId="2" fillId="0" borderId="0"/>
    <xf numFmtId="9" fontId="34" fillId="0" borderId="0"/>
    <xf numFmtId="0" fontId="2" fillId="0" borderId="0"/>
    <xf numFmtId="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346" fontId="2" fillId="0" borderId="0"/>
    <xf numFmtId="0" fontId="188" fillId="0" borderId="0" applyNumberFormat="0" applyFill="0" applyBorder="0" applyAlignment="0" applyProtection="0">
      <alignment vertical="top"/>
      <protection locked="0"/>
    </xf>
    <xf numFmtId="17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34" fillId="0" borderId="0"/>
    <xf numFmtId="173" fontId="2" fillId="0" borderId="0" applyFont="0" applyFill="0" applyBorder="0" applyAlignment="0" applyProtection="0"/>
    <xf numFmtId="9" fontId="34" fillId="0" borderId="0"/>
    <xf numFmtId="17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9" fontId="34" fillId="0" borderId="0"/>
    <xf numFmtId="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346" fontId="2" fillId="0" borderId="0"/>
    <xf numFmtId="43" fontId="2" fillId="0" borderId="0" applyFont="0" applyFill="0" applyBorder="0" applyAlignment="0" applyProtection="0"/>
    <xf numFmtId="9" fontId="34" fillId="0" borderId="0"/>
    <xf numFmtId="173" fontId="2" fillId="0" borderId="0" applyFont="0" applyFill="0" applyBorder="0" applyAlignment="0" applyProtection="0"/>
    <xf numFmtId="178" fontId="71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66" borderId="33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178" fontId="71" fillId="0" borderId="0"/>
    <xf numFmtId="3" fontId="2" fillId="0" borderId="0" applyFont="0" applyFill="0" applyBorder="0" applyAlignment="0" applyProtection="0"/>
    <xf numFmtId="0" fontId="2" fillId="0" borderId="0"/>
    <xf numFmtId="0" fontId="188" fillId="0" borderId="0" applyNumberFormat="0" applyFill="0" applyBorder="0" applyAlignment="0" applyProtection="0">
      <alignment vertical="top"/>
      <protection locked="0"/>
    </xf>
    <xf numFmtId="9" fontId="34" fillId="0" borderId="0"/>
    <xf numFmtId="3" fontId="2" fillId="0" borderId="0" applyFont="0" applyFill="0" applyBorder="0" applyAlignment="0" applyProtection="0"/>
    <xf numFmtId="0" fontId="2" fillId="0" borderId="0"/>
    <xf numFmtId="9" fontId="34" fillId="0" borderId="0"/>
    <xf numFmtId="0" fontId="2" fillId="58" borderId="33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4" fillId="0" borderId="0"/>
    <xf numFmtId="0" fontId="2" fillId="0" borderId="0"/>
    <xf numFmtId="0" fontId="2" fillId="0" borderId="0"/>
    <xf numFmtId="3" fontId="2" fillId="0" borderId="0" applyFont="0" applyFill="0" applyBorder="0" applyAlignment="0" applyProtection="0"/>
    <xf numFmtId="0" fontId="2" fillId="0" borderId="0"/>
    <xf numFmtId="9" fontId="34" fillId="0" borderId="0"/>
    <xf numFmtId="3" fontId="2" fillId="0" borderId="0" applyFont="0" applyFill="0" applyBorder="0" applyAlignment="0" applyProtection="0"/>
    <xf numFmtId="178" fontId="71" fillId="0" borderId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9" fontId="34" fillId="0" borderId="0"/>
    <xf numFmtId="9" fontId="34" fillId="0" borderId="0"/>
    <xf numFmtId="0" fontId="16" fillId="0" borderId="0"/>
    <xf numFmtId="0" fontId="2" fillId="0" borderId="0"/>
    <xf numFmtId="187" fontId="2" fillId="0" borderId="0" applyFill="0" applyBorder="0" applyAlignment="0"/>
    <xf numFmtId="178" fontId="71" fillId="0" borderId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7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2" fillId="0" borderId="0"/>
    <xf numFmtId="0" fontId="2" fillId="0" borderId="0"/>
    <xf numFmtId="0" fontId="2" fillId="80" borderId="33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9" fontId="34" fillId="0" borderId="0"/>
    <xf numFmtId="0" fontId="2" fillId="0" borderId="0"/>
    <xf numFmtId="3" fontId="2" fillId="0" borderId="0" applyFont="0" applyFill="0" applyBorder="0" applyAlignment="0" applyProtection="0"/>
    <xf numFmtId="9" fontId="34" fillId="0" borderId="0"/>
    <xf numFmtId="173" fontId="2" fillId="0" borderId="0" applyFont="0" applyFill="0" applyBorder="0" applyAlignment="0" applyProtection="0"/>
    <xf numFmtId="0" fontId="2" fillId="0" borderId="0"/>
    <xf numFmtId="0" fontId="410" fillId="0" borderId="0">
      <alignment horizontal="left"/>
    </xf>
    <xf numFmtId="0" fontId="188" fillId="0" borderId="0" applyNumberFormat="0" applyFill="0" applyBorder="0" applyAlignment="0" applyProtection="0">
      <alignment vertical="top"/>
      <protection locked="0"/>
    </xf>
    <xf numFmtId="173" fontId="2" fillId="0" borderId="0" applyFont="0" applyFill="0" applyBorder="0" applyAlignment="0" applyProtection="0"/>
    <xf numFmtId="213" fontId="110" fillId="0" borderId="0"/>
    <xf numFmtId="0" fontId="2" fillId="0" borderId="0"/>
    <xf numFmtId="9" fontId="34" fillId="0" borderId="0"/>
    <xf numFmtId="9" fontId="34" fillId="0" borderId="0"/>
    <xf numFmtId="0" fontId="188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2" fillId="79" borderId="33" applyNumberFormat="0" applyProtection="0">
      <alignment horizontal="left" vertical="center" indent="1"/>
    </xf>
    <xf numFmtId="0" fontId="2" fillId="0" borderId="0"/>
    <xf numFmtId="9" fontId="34" fillId="0" borderId="0"/>
    <xf numFmtId="9" fontId="34" fillId="0" borderId="0"/>
    <xf numFmtId="9" fontId="34" fillId="0" borderId="0"/>
    <xf numFmtId="0" fontId="2" fillId="0" borderId="0"/>
    <xf numFmtId="173" fontId="2" fillId="0" borderId="0" applyFont="0" applyFill="0" applyBorder="0" applyAlignment="0" applyProtection="0"/>
    <xf numFmtId="0" fontId="188" fillId="0" borderId="0" applyNumberFormat="0" applyFill="0" applyBorder="0" applyAlignment="0" applyProtection="0">
      <alignment vertical="top"/>
      <protection locked="0"/>
    </xf>
    <xf numFmtId="0" fontId="2" fillId="0" borderId="0"/>
    <xf numFmtId="3" fontId="2" fillId="0" borderId="0" applyFont="0" applyFill="0" applyBorder="0" applyAlignment="0" applyProtection="0"/>
    <xf numFmtId="0" fontId="188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9" fontId="34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16" fillId="0" borderId="0"/>
    <xf numFmtId="18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0" fontId="1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0" fillId="0" borderId="0" applyNumberFormat="0" applyFill="0" applyBorder="0" applyAlignment="0" applyProtection="0"/>
    <xf numFmtId="0" fontId="21" fillId="2" borderId="0" applyNumberFormat="0" applyBorder="0" applyAlignment="0" applyProtection="0"/>
    <xf numFmtId="0" fontId="22" fillId="3" borderId="0" applyNumberFormat="0" applyBorder="0" applyAlignment="0" applyProtection="0"/>
    <xf numFmtId="0" fontId="411" fillId="4" borderId="0" applyNumberFormat="0" applyBorder="0" applyAlignment="0" applyProtection="0"/>
    <xf numFmtId="0" fontId="24" fillId="5" borderId="8" applyNumberFormat="0" applyAlignment="0" applyProtection="0"/>
    <xf numFmtId="0" fontId="25" fillId="6" borderId="9" applyNumberFormat="0" applyAlignment="0" applyProtection="0"/>
    <xf numFmtId="0" fontId="26" fillId="6" borderId="8" applyNumberFormat="0" applyAlignment="0" applyProtection="0"/>
    <xf numFmtId="0" fontId="27" fillId="0" borderId="10" applyNumberFormat="0" applyFill="0" applyAlignment="0" applyProtection="0"/>
    <xf numFmtId="0" fontId="28" fillId="7" borderId="11" applyNumberFormat="0" applyAlignment="0" applyProtection="0"/>
    <xf numFmtId="0" fontId="29" fillId="0" borderId="0" applyNumberFormat="0" applyFill="0" applyBorder="0" applyAlignment="0" applyProtection="0"/>
    <xf numFmtId="0" fontId="1" fillId="8" borderId="12" applyNumberFormat="0" applyFont="0" applyAlignment="0" applyProtection="0"/>
    <xf numFmtId="0" fontId="30" fillId="0" borderId="0" applyNumberFormat="0" applyFill="0" applyBorder="0" applyAlignment="0" applyProtection="0"/>
    <xf numFmtId="0" fontId="31" fillId="0" borderId="13" applyNumberFormat="0" applyFill="0" applyAlignment="0" applyProtection="0"/>
    <xf numFmtId="0" fontId="32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2" fillId="32" borderId="0" applyNumberFormat="0" applyBorder="0" applyAlignment="0" applyProtection="0"/>
    <xf numFmtId="0" fontId="412" fillId="0" borderId="0" applyNumberFormat="0" applyFill="0" applyBorder="0" applyAlignment="0" applyProtection="0"/>
    <xf numFmtId="0" fontId="2" fillId="0" borderId="0"/>
    <xf numFmtId="0" fontId="413" fillId="0" borderId="0">
      <alignment vertical="center"/>
    </xf>
    <xf numFmtId="40" fontId="409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>
      <alignment vertical="center"/>
    </xf>
    <xf numFmtId="38" fontId="409" fillId="0" borderId="0" applyFont="0" applyFill="0" applyBorder="0" applyAlignment="0" applyProtection="0">
      <alignment vertical="center"/>
    </xf>
    <xf numFmtId="0" fontId="409" fillId="0" borderId="0"/>
    <xf numFmtId="0" fontId="172" fillId="0" borderId="0"/>
    <xf numFmtId="0" fontId="414" fillId="0" borderId="0">
      <alignment vertical="center"/>
    </xf>
    <xf numFmtId="38" fontId="414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2" applyNumberFormat="0" applyFont="0" applyAlignment="0" applyProtection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0" fontId="32" fillId="13" borderId="0" applyNumberFormat="0" applyBorder="0" applyAlignment="0" applyProtection="0"/>
    <xf numFmtId="0" fontId="32" fillId="25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24" fillId="5" borderId="8" applyNumberFormat="0" applyAlignment="0" applyProtection="0"/>
    <xf numFmtId="0" fontId="24" fillId="5" borderId="8" applyNumberFormat="0" applyAlignment="0" applyProtection="0"/>
    <xf numFmtId="0" fontId="32" fillId="21" borderId="0" applyNumberFormat="0" applyBorder="0" applyAlignment="0" applyProtection="0"/>
    <xf numFmtId="0" fontId="32" fillId="9" borderId="0" applyNumberFormat="0" applyBorder="0" applyAlignment="0" applyProtection="0"/>
    <xf numFmtId="0" fontId="32" fillId="21" borderId="0" applyNumberFormat="0" applyBorder="0" applyAlignment="0" applyProtection="0"/>
    <xf numFmtId="0" fontId="32" fillId="9" borderId="0" applyNumberFormat="0" applyBorder="0" applyAlignment="0" applyProtection="0"/>
    <xf numFmtId="0" fontId="1" fillId="0" borderId="0"/>
    <xf numFmtId="0" fontId="32" fillId="25" borderId="0" applyNumberFormat="0" applyBorder="0" applyAlignment="0" applyProtection="0"/>
    <xf numFmtId="0" fontId="32" fillId="13" borderId="0" applyNumberFormat="0" applyBorder="0" applyAlignment="0" applyProtection="0"/>
    <xf numFmtId="0" fontId="1" fillId="0" borderId="0"/>
    <xf numFmtId="0" fontId="32" fillId="9" borderId="0" applyNumberFormat="0" applyBorder="0" applyAlignment="0" applyProtection="0"/>
    <xf numFmtId="0" fontId="32" fillId="17" borderId="0" applyNumberFormat="0" applyBorder="0" applyAlignment="0" applyProtection="0"/>
    <xf numFmtId="0" fontId="32" fillId="13" borderId="0" applyNumberFormat="0" applyBorder="0" applyAlignment="0" applyProtection="0"/>
    <xf numFmtId="0" fontId="32" fillId="29" borderId="0" applyNumberFormat="0" applyBorder="0" applyAlignment="0" applyProtection="0"/>
    <xf numFmtId="0" fontId="32" fillId="21" borderId="0" applyNumberFormat="0" applyBorder="0" applyAlignment="0" applyProtection="0"/>
    <xf numFmtId="0" fontId="32" fillId="29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9" borderId="0" applyNumberFormat="0" applyBorder="0" applyAlignment="0" applyProtection="0"/>
    <xf numFmtId="0" fontId="1" fillId="0" borderId="0"/>
    <xf numFmtId="0" fontId="32" fillId="25" borderId="0" applyNumberFormat="0" applyBorder="0" applyAlignment="0" applyProtection="0"/>
    <xf numFmtId="0" fontId="32" fillId="13" borderId="0" applyNumberFormat="0" applyBorder="0" applyAlignment="0" applyProtection="0"/>
    <xf numFmtId="0" fontId="1" fillId="0" borderId="0"/>
    <xf numFmtId="0" fontId="32" fillId="21" borderId="0" applyNumberFormat="0" applyBorder="0" applyAlignment="0" applyProtection="0"/>
    <xf numFmtId="0" fontId="32" fillId="29" borderId="0" applyNumberFormat="0" applyBorder="0" applyAlignment="0" applyProtection="0"/>
    <xf numFmtId="0" fontId="32" fillId="13" borderId="0" applyNumberFormat="0" applyBorder="0" applyAlignment="0" applyProtection="0"/>
    <xf numFmtId="0" fontId="24" fillId="5" borderId="8" applyNumberFormat="0" applyAlignment="0" applyProtection="0"/>
    <xf numFmtId="0" fontId="32" fillId="17" borderId="0" applyNumberFormat="0" applyBorder="0" applyAlignment="0" applyProtection="0"/>
    <xf numFmtId="43" fontId="1" fillId="0" borderId="0" applyFont="0" applyFill="0" applyBorder="0" applyAlignment="0" applyProtection="0"/>
    <xf numFmtId="0" fontId="32" fillId="21" borderId="0" applyNumberFormat="0" applyBorder="0" applyAlignment="0" applyProtection="0"/>
    <xf numFmtId="0" fontId="32" fillId="13" borderId="0" applyNumberFormat="0" applyBorder="0" applyAlignment="0" applyProtection="0"/>
    <xf numFmtId="0" fontId="24" fillId="5" borderId="8" applyNumberFormat="0" applyAlignment="0" applyProtection="0"/>
    <xf numFmtId="0" fontId="32" fillId="17" borderId="0" applyNumberFormat="0" applyBorder="0" applyAlignment="0" applyProtection="0"/>
    <xf numFmtId="43" fontId="1" fillId="0" borderId="0" applyFont="0" applyFill="0" applyBorder="0" applyAlignment="0" applyProtection="0"/>
    <xf numFmtId="0" fontId="32" fillId="21" borderId="0" applyNumberFormat="0" applyBorder="0" applyAlignment="0" applyProtection="0"/>
    <xf numFmtId="0" fontId="24" fillId="5" borderId="8" applyNumberFormat="0" applyAlignment="0" applyProtection="0"/>
    <xf numFmtId="0" fontId="32" fillId="17" borderId="0" applyNumberFormat="0" applyBorder="0" applyAlignment="0" applyProtection="0"/>
    <xf numFmtId="43" fontId="1" fillId="0" borderId="0" applyFont="0" applyFill="0" applyBorder="0" applyAlignment="0" applyProtection="0"/>
    <xf numFmtId="0" fontId="24" fillId="5" borderId="8" applyNumberFormat="0" applyAlignment="0" applyProtection="0"/>
    <xf numFmtId="0" fontId="32" fillId="17" borderId="0" applyNumberFormat="0" applyBorder="0" applyAlignment="0" applyProtection="0"/>
    <xf numFmtId="43" fontId="1" fillId="0" borderId="0" applyFont="0" applyFill="0" applyBorder="0" applyAlignment="0" applyProtection="0"/>
    <xf numFmtId="0" fontId="32" fillId="17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13" fillId="0" borderId="0">
      <alignment vertical="center"/>
    </xf>
    <xf numFmtId="43" fontId="1" fillId="0" borderId="0" applyFont="0" applyFill="0" applyBorder="0" applyAlignment="0" applyProtection="0"/>
    <xf numFmtId="38" fontId="413" fillId="0" borderId="0" applyFont="0" applyFill="0" applyBorder="0" applyAlignment="0" applyProtection="0">
      <alignment vertic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/>
    <xf numFmtId="0" fontId="2" fillId="0" borderId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9" fontId="34" fillId="0" borderId="0"/>
    <xf numFmtId="187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98" fontId="2" fillId="0" borderId="0"/>
    <xf numFmtId="0" fontId="2" fillId="58" borderId="0" applyFont="0" applyBorder="0"/>
    <xf numFmtId="0" fontId="2" fillId="0" borderId="0"/>
    <xf numFmtId="205" fontId="2" fillId="0" borderId="0"/>
    <xf numFmtId="1" fontId="2" fillId="0" borderId="0" applyFont="0" applyFill="0" applyBorder="0" applyAlignment="0" applyProtection="0"/>
    <xf numFmtId="0" fontId="2" fillId="0" borderId="0"/>
    <xf numFmtId="0" fontId="2" fillId="0" borderId="0"/>
    <xf numFmtId="173" fontId="2" fillId="0" borderId="0" applyFont="0" applyFill="0" applyBorder="0" applyAlignment="0" applyProtection="0"/>
    <xf numFmtId="214" fontId="2" fillId="0" borderId="0"/>
    <xf numFmtId="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219" fontId="2" fillId="0" borderId="0" applyNumberFormat="0" applyFill="0" applyBorder="0" applyAlignment="0" applyProtection="0">
      <alignment horizontal="left"/>
    </xf>
    <xf numFmtId="0" fontId="35" fillId="0" borderId="57" applyAlignment="0">
      <alignment horizontal="centerContinuous"/>
    </xf>
    <xf numFmtId="173" fontId="2" fillId="0" borderId="0" applyFont="0" applyFill="0" applyBorder="0" applyAlignment="0" applyProtection="0"/>
    <xf numFmtId="49" fontId="2" fillId="0" borderId="0" applyFont="0" applyFill="0" applyBorder="0" applyAlignment="0" applyProtection="0"/>
    <xf numFmtId="0" fontId="2" fillId="0" borderId="0" applyFill="0" applyBorder="0" applyAlignment="0"/>
    <xf numFmtId="0" fontId="2" fillId="0" borderId="0" applyFill="0" applyBorder="0" applyAlignment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60" borderId="32" applyNumberFormat="0" applyFont="0" applyAlignment="0" applyProtection="0">
      <alignment vertical="center"/>
    </xf>
    <xf numFmtId="183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250" fontId="2" fillId="0" borderId="0" applyFont="0" applyFill="0" applyBorder="0" applyAlignment="0" applyProtection="0"/>
    <xf numFmtId="251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/>
    <xf numFmtId="0" fontId="2" fillId="0" borderId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/>
    <xf numFmtId="0" fontId="2" fillId="0" borderId="0"/>
    <xf numFmtId="17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3" fontId="2" fillId="0" borderId="0" applyFont="0" applyFill="0" applyBorder="0" applyAlignment="0" applyProtection="0"/>
    <xf numFmtId="0" fontId="2" fillId="0" borderId="0"/>
    <xf numFmtId="173" fontId="2" fillId="0" borderId="0" applyFont="0" applyFill="0" applyBorder="0" applyAlignment="0" applyProtection="0"/>
    <xf numFmtId="253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25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3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/>
    <xf numFmtId="17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3" fontId="2" fillId="0" borderId="0" applyFont="0" applyFill="0" applyBorder="0" applyAlignment="0" applyProtection="0"/>
    <xf numFmtId="0" fontId="2" fillId="0" borderId="0"/>
    <xf numFmtId="0" fontId="2" fillId="0" borderId="0"/>
    <xf numFmtId="173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59" borderId="0" applyNumberFormat="0" applyFont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/>
    <xf numFmtId="0" fontId="2" fillId="0" borderId="0"/>
    <xf numFmtId="173" fontId="2" fillId="0" borderId="0" applyFont="0" applyFill="0" applyBorder="0" applyAlignment="0" applyProtection="0"/>
    <xf numFmtId="0" fontId="2" fillId="0" borderId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/>
    <xf numFmtId="0" fontId="2" fillId="0" borderId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Font="0" applyFill="0" applyBorder="0" applyAlignment="0" applyProtection="0"/>
    <xf numFmtId="25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57" fontId="2" fillId="0" borderId="0" applyFont="0" applyFill="0" applyBorder="0" applyProtection="0">
      <alignment horizontal="right"/>
    </xf>
    <xf numFmtId="0" fontId="2" fillId="0" borderId="0" applyFont="0" applyFill="0" applyBorder="0" applyProtection="0">
      <alignment horizontal="right"/>
    </xf>
    <xf numFmtId="0" fontId="2" fillId="0" borderId="0"/>
    <xf numFmtId="173" fontId="2" fillId="0" borderId="0" applyFont="0" applyFill="0" applyBorder="0" applyAlignment="0" applyProtection="0"/>
    <xf numFmtId="0" fontId="2" fillId="0" borderId="0"/>
    <xf numFmtId="0" fontId="2" fillId="0" borderId="0"/>
    <xf numFmtId="17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/>
    <xf numFmtId="0" fontId="2" fillId="0" borderId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/>
    <xf numFmtId="0" fontId="2" fillId="0" borderId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3" fontId="2" fillId="0" borderId="0" applyFont="0" applyFill="0" applyBorder="0" applyAlignment="0" applyProtection="0"/>
    <xf numFmtId="0" fontId="2" fillId="0" borderId="0"/>
    <xf numFmtId="0" fontId="2" fillId="0" borderId="0"/>
    <xf numFmtId="0" fontId="229" fillId="0" borderId="58" applyNumberFormat="0" applyFill="0" applyAlignment="0" applyProtection="0"/>
    <xf numFmtId="0" fontId="2" fillId="0" borderId="0"/>
    <xf numFmtId="0" fontId="2" fillId="0" borderId="0"/>
    <xf numFmtId="17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29" fillId="0" borderId="58" applyNumberFormat="0" applyFill="0" applyAlignment="0" applyProtection="0"/>
    <xf numFmtId="0" fontId="2" fillId="0" borderId="0"/>
    <xf numFmtId="173" fontId="2" fillId="0" borderId="0" applyFont="0" applyFill="0" applyBorder="0" applyAlignment="0" applyProtection="0"/>
    <xf numFmtId="0" fontId="2" fillId="0" borderId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3" fontId="2" fillId="0" borderId="0" applyFont="0" applyFill="0" applyBorder="0" applyAlignment="0" applyProtection="0"/>
    <xf numFmtId="0" fontId="2" fillId="0" borderId="0"/>
    <xf numFmtId="0" fontId="2" fillId="0" borderId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3" fontId="2" fillId="0" borderId="0" applyFont="0" applyFill="0" applyBorder="0" applyAlignment="0" applyProtection="0"/>
    <xf numFmtId="0" fontId="2" fillId="0" borderId="0"/>
    <xf numFmtId="173" fontId="2" fillId="0" borderId="0" applyFont="0" applyFill="0" applyBorder="0" applyAlignment="0" applyProtection="0"/>
    <xf numFmtId="0" fontId="2" fillId="0" borderId="0"/>
    <xf numFmtId="0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3" fontId="2" fillId="0" borderId="0" applyFont="0" applyFill="0" applyBorder="0" applyAlignment="0" applyProtection="0"/>
    <xf numFmtId="0" fontId="2" fillId="0" borderId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/>
    <xf numFmtId="0" fontId="2" fillId="0" borderId="0"/>
    <xf numFmtId="17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3" fontId="2" fillId="0" borderId="0" applyFont="0" applyFill="0" applyBorder="0" applyAlignment="0" applyProtection="0"/>
    <xf numFmtId="0" fontId="2" fillId="0" borderId="0"/>
    <xf numFmtId="173" fontId="2" fillId="0" borderId="0" applyFon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/>
    <xf numFmtId="183" fontId="2" fillId="0" borderId="0" applyFont="0" applyFill="0" applyBorder="0" applyAlignment="0" applyProtection="0"/>
    <xf numFmtId="0" fontId="2" fillId="0" borderId="0"/>
    <xf numFmtId="184" fontId="2" fillId="0" borderId="0" applyProtection="0">
      <protection locked="0"/>
    </xf>
    <xf numFmtId="184" fontId="2" fillId="0" borderId="0" applyProtection="0">
      <protection locked="0"/>
    </xf>
    <xf numFmtId="3" fontId="2" fillId="0" borderId="0" applyFont="0" applyFill="0" applyBorder="0" applyAlignment="0" applyProtection="0"/>
    <xf numFmtId="0" fontId="2" fillId="66" borderId="33" applyNumberFormat="0" applyProtection="0">
      <alignment horizontal="left" vertical="center" indent="1"/>
    </xf>
    <xf numFmtId="17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225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292" fontId="2" fillId="0" borderId="0" applyFont="0" applyFill="0" applyBorder="0" applyAlignment="0" applyProtection="0"/>
    <xf numFmtId="292" fontId="2" fillId="0" borderId="0" applyFont="0" applyFill="0" applyBorder="0" applyAlignment="0" applyProtection="0"/>
    <xf numFmtId="29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293" fontId="2" fillId="0" borderId="0" applyFont="0" applyFill="0" applyBorder="0" applyAlignment="0" applyProtection="0"/>
    <xf numFmtId="293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195" fontId="2" fillId="0" borderId="0">
      <protection locked="0"/>
    </xf>
    <xf numFmtId="195" fontId="2" fillId="0" borderId="0">
      <protection locked="0"/>
    </xf>
    <xf numFmtId="239" fontId="2" fillId="0" borderId="0"/>
    <xf numFmtId="239" fontId="2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10" fontId="2" fillId="85" borderId="15" applyNumberFormat="0" applyFont="0" applyBorder="0" applyAlignment="0" applyProtection="0">
      <protection locked="0"/>
    </xf>
    <xf numFmtId="8" fontId="2" fillId="0" borderId="0" applyFill="0" applyBorder="0" applyAlignment="0" applyProtection="0"/>
    <xf numFmtId="6" fontId="2" fillId="0" borderId="0" applyFill="0" applyBorder="0" applyAlignment="0" applyProtection="0"/>
    <xf numFmtId="240" fontId="2" fillId="0" borderId="0" applyFont="0" applyFill="0" applyBorder="0" applyAlignment="0" applyProtection="0"/>
    <xf numFmtId="240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17" fontId="2" fillId="0" borderId="0">
      <alignment horizontal="left"/>
    </xf>
    <xf numFmtId="0" fontId="2" fillId="0" borderId="0"/>
    <xf numFmtId="0" fontId="2" fillId="0" borderId="0"/>
    <xf numFmtId="241" fontId="2" fillId="0" borderId="0"/>
    <xf numFmtId="241" fontId="2" fillId="0" borderId="0"/>
    <xf numFmtId="1" fontId="2" fillId="0" borderId="0" applyFont="0" applyFill="0" applyBorder="0" applyAlignment="0" applyProtection="0"/>
    <xf numFmtId="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77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289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43" fontId="1" fillId="0" borderId="0"/>
    <xf numFmtId="242" fontId="2" fillId="0" borderId="0"/>
    <xf numFmtId="242" fontId="2" fillId="0" borderId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0" fontId="35" fillId="0" borderId="57" applyAlignment="0">
      <alignment horizontal="centerContinuous"/>
    </xf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>
      <alignment vertical="justify"/>
    </xf>
    <xf numFmtId="0" fontId="2" fillId="0" borderId="0">
      <alignment vertical="justify"/>
    </xf>
    <xf numFmtId="9" fontId="2" fillId="0" borderId="0" applyFont="0" applyFill="0" applyBorder="0" applyAlignment="0" applyProtection="0"/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1" fontId="2" fillId="0" borderId="36" applyNumberFormat="0" applyFill="0" applyAlignment="0" applyProtection="0">
      <alignment horizontal="center" vertical="center"/>
    </xf>
    <xf numFmtId="1" fontId="2" fillId="0" borderId="36" applyNumberFormat="0" applyFill="0" applyAlignment="0" applyProtection="0">
      <alignment horizontal="center" vertical="center"/>
    </xf>
    <xf numFmtId="0" fontId="2" fillId="58" borderId="33" applyNumberFormat="0" applyProtection="0">
      <alignment vertical="center"/>
    </xf>
    <xf numFmtId="0" fontId="2" fillId="66" borderId="33" applyNumberFormat="0" applyProtection="0">
      <alignment horizontal="left" vertical="center" indent="1"/>
    </xf>
    <xf numFmtId="0" fontId="2" fillId="66" borderId="33" applyNumberFormat="0" applyProtection="0">
      <alignment horizontal="left" vertical="center" indent="1"/>
    </xf>
    <xf numFmtId="0" fontId="2" fillId="0" borderId="33" applyNumberFormat="0" applyProtection="0">
      <alignment horizontal="left" vertical="center" indent="1"/>
    </xf>
    <xf numFmtId="0" fontId="2" fillId="0" borderId="33" applyNumberFormat="0" applyProtection="0">
      <alignment horizontal="left" vertical="center" indent="1"/>
    </xf>
    <xf numFmtId="0" fontId="2" fillId="79" borderId="33" applyNumberFormat="0" applyProtection="0">
      <alignment horizontal="left" vertical="center" indent="1"/>
    </xf>
    <xf numFmtId="0" fontId="2" fillId="79" borderId="33" applyNumberFormat="0" applyProtection="0">
      <alignment horizontal="left" vertical="center" indent="1"/>
    </xf>
    <xf numFmtId="0" fontId="2" fillId="0" borderId="33" applyNumberFormat="0" applyProtection="0">
      <alignment horizontal="left" vertical="center" indent="1"/>
    </xf>
    <xf numFmtId="0" fontId="2" fillId="0" borderId="33" applyNumberFormat="0" applyProtection="0">
      <alignment horizontal="left" vertical="center" indent="1"/>
    </xf>
    <xf numFmtId="0" fontId="2" fillId="80" borderId="33" applyNumberFormat="0" applyProtection="0">
      <alignment horizontal="left" vertical="center" indent="1"/>
    </xf>
    <xf numFmtId="0" fontId="2" fillId="80" borderId="33" applyNumberFormat="0" applyProtection="0">
      <alignment horizontal="left" vertical="center" indent="1"/>
    </xf>
    <xf numFmtId="0" fontId="2" fillId="0" borderId="33" applyNumberFormat="0" applyProtection="0">
      <alignment horizontal="left" vertical="center" indent="1"/>
    </xf>
    <xf numFmtId="0" fontId="2" fillId="0" borderId="33" applyNumberFormat="0" applyProtection="0">
      <alignment horizontal="left" vertical="center" indent="1"/>
    </xf>
    <xf numFmtId="0" fontId="2" fillId="58" borderId="33" applyNumberFormat="0" applyProtection="0">
      <alignment horizontal="left" vertical="center" indent="1"/>
    </xf>
    <xf numFmtId="0" fontId="2" fillId="58" borderId="33" applyNumberFormat="0" applyProtection="0">
      <alignment horizontal="left" vertical="center" indent="1"/>
    </xf>
    <xf numFmtId="0" fontId="2" fillId="0" borderId="33" applyNumberFormat="0" applyProtection="0">
      <alignment horizontal="left" vertical="center" indent="1"/>
    </xf>
    <xf numFmtId="0" fontId="2" fillId="0" borderId="33" applyNumberFormat="0" applyProtection="0">
      <alignment horizontal="left" vertical="center" indent="1"/>
    </xf>
    <xf numFmtId="0" fontId="2" fillId="66" borderId="33" applyNumberFormat="0" applyProtection="0">
      <alignment horizontal="left" vertical="center" indent="1"/>
    </xf>
    <xf numFmtId="0" fontId="2" fillId="66" borderId="33" applyNumberFormat="0" applyProtection="0">
      <alignment horizontal="left" vertical="center" indent="1"/>
    </xf>
    <xf numFmtId="0" fontId="2" fillId="66" borderId="33" applyNumberFormat="0" applyProtection="0">
      <alignment vertical="center"/>
    </xf>
    <xf numFmtId="0" fontId="2" fillId="0" borderId="33" applyNumberFormat="0" applyProtection="0">
      <alignment horizontal="right" vertical="center"/>
    </xf>
    <xf numFmtId="0" fontId="2" fillId="0" borderId="33" applyNumberFormat="0" applyProtection="0">
      <alignment horizontal="left" vertical="center" indent="1"/>
    </xf>
    <xf numFmtId="0" fontId="2" fillId="0" borderId="33" applyNumberFormat="0" applyProtection="0">
      <alignment horizontal="left" vertical="center" indent="1"/>
    </xf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2" fillId="0" borderId="0"/>
    <xf numFmtId="0" fontId="2" fillId="0" borderId="0">
      <alignment vertical="top"/>
    </xf>
    <xf numFmtId="0" fontId="2" fillId="0" borderId="36" applyNumberFormat="0" applyFont="0" applyFill="0" applyAlignment="0" applyProtection="0"/>
    <xf numFmtId="38" fontId="2" fillId="0" borderId="0" applyNumberFormat="0" applyFont="0" applyFill="0" applyAlignment="0" applyProtection="0"/>
    <xf numFmtId="38" fontId="2" fillId="0" borderId="0" applyNumberFormat="0" applyFont="0" applyFill="0" applyAlignment="0" applyProtection="0"/>
    <xf numFmtId="9" fontId="34" fillId="0" borderId="0"/>
    <xf numFmtId="0" fontId="2" fillId="0" borderId="42" applyNumberFormat="0" applyFont="0" applyFill="0" applyAlignment="0" applyProtection="0"/>
    <xf numFmtId="0" fontId="2" fillId="0" borderId="42" applyNumberFormat="0" applyFont="0" applyFill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10" fontId="2" fillId="75" borderId="15" applyNumberFormat="0" applyFont="0" applyBorder="0" applyAlignment="0" applyProtection="0">
      <protection locked="0"/>
    </xf>
    <xf numFmtId="1" fontId="2" fillId="0" borderId="0" applyFont="0" applyFill="0" applyBorder="0" applyAlignment="0" applyProtection="0"/>
    <xf numFmtId="287" fontId="2" fillId="0" borderId="0" applyFont="0" applyFill="0" applyBorder="0" applyAlignment="0" applyProtection="0"/>
    <xf numFmtId="28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8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60" borderId="32" applyNumberFormat="0" applyFont="0" applyAlignment="0" applyProtection="0"/>
    <xf numFmtId="0" fontId="2" fillId="60" borderId="32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173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3" fontId="2" fillId="0" borderId="0" applyFon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39" fontId="2" fillId="0" borderId="0"/>
    <xf numFmtId="37" fontId="2" fillId="61" borderId="53" applyFill="0" applyBorder="0" applyAlignment="0" applyProtection="0"/>
    <xf numFmtId="309" fontId="2" fillId="0" borderId="0" applyFill="0" applyBorder="0" applyAlignment="0"/>
    <xf numFmtId="309" fontId="2" fillId="0" borderId="0" applyFill="0" applyBorder="0" applyAlignment="0"/>
    <xf numFmtId="309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43" fontId="2" fillId="0" borderId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5" fontId="2" fillId="0" borderId="0"/>
    <xf numFmtId="15" fontId="2" fillId="0" borderId="0"/>
    <xf numFmtId="0" fontId="2" fillId="0" borderId="0"/>
    <xf numFmtId="3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>
      <alignment vertical="justify"/>
    </xf>
    <xf numFmtId="0" fontId="2" fillId="0" borderId="0">
      <alignment vertical="justify"/>
    </xf>
    <xf numFmtId="0" fontId="2" fillId="0" borderId="0"/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 applyNumberFormat="0" applyFill="0" applyBorder="0" applyAlignment="0" applyProtection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173" fontId="2" fillId="0" borderId="0" applyFont="0" applyFill="0" applyBorder="0" applyAlignment="0" applyProtection="0"/>
    <xf numFmtId="0" fontId="2" fillId="0" borderId="0"/>
    <xf numFmtId="0" fontId="2" fillId="0" borderId="0"/>
    <xf numFmtId="346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Fill="0" applyBorder="0" applyAlignment="0"/>
    <xf numFmtId="0" fontId="2" fillId="0" borderId="0" applyFill="0" applyBorder="0" applyAlignment="0"/>
    <xf numFmtId="18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4" fontId="2" fillId="0" borderId="0" applyFont="0" applyFill="0" applyBorder="0" applyAlignment="0" applyProtection="0"/>
    <xf numFmtId="335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8" fontId="2" fillId="0" borderId="0"/>
    <xf numFmtId="15" fontId="2" fillId="0" borderId="0"/>
    <xf numFmtId="295" fontId="2" fillId="0" borderId="0" applyFont="0" applyFill="0" applyBorder="0" applyAlignment="0" applyProtection="0">
      <alignment vertical="top" wrapText="1"/>
    </xf>
    <xf numFmtId="205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214" fontId="2" fillId="0" borderId="0"/>
    <xf numFmtId="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66" borderId="33" applyNumberFormat="0" applyProtection="0">
      <alignment horizontal="left" vertical="center" indent="1"/>
    </xf>
    <xf numFmtId="49" fontId="2" fillId="0" borderId="0" applyFont="0" applyFill="0" applyBorder="0" applyAlignment="0" applyProtection="0"/>
    <xf numFmtId="0" fontId="2" fillId="0" borderId="0" applyFill="0" applyBorder="0" applyAlignment="0"/>
    <xf numFmtId="0" fontId="2" fillId="0" borderId="0" applyFill="0" applyBorder="0" applyAlignment="0"/>
    <xf numFmtId="43" fontId="1" fillId="0" borderId="0" applyFont="0" applyFill="0" applyBorder="0" applyAlignment="0" applyProtection="0"/>
    <xf numFmtId="0" fontId="2" fillId="0" borderId="0"/>
    <xf numFmtId="337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43" fontId="2" fillId="0" borderId="0"/>
    <xf numFmtId="0" fontId="2" fillId="0" borderId="0" applyNumberFormat="0" applyFill="0" applyBorder="0" applyAlignment="0" applyProtection="0"/>
    <xf numFmtId="173" fontId="2" fillId="0" borderId="0" applyFont="0" applyFill="0" applyBorder="0" applyAlignment="0" applyProtection="0"/>
    <xf numFmtId="0" fontId="2" fillId="0" borderId="0"/>
    <xf numFmtId="43" fontId="2" fillId="0" borderId="0"/>
    <xf numFmtId="0" fontId="2" fillId="0" borderId="0"/>
    <xf numFmtId="9" fontId="34" fillId="0" borderId="0"/>
    <xf numFmtId="0" fontId="2" fillId="0" borderId="0"/>
    <xf numFmtId="0" fontId="2" fillId="0" borderId="0"/>
    <xf numFmtId="0" fontId="2" fillId="0" borderId="0"/>
    <xf numFmtId="33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Font="0" applyFill="0" applyBorder="0" applyAlignment="0" applyProtection="0"/>
    <xf numFmtId="43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/>
    <xf numFmtId="0" fontId="2" fillId="0" borderId="0"/>
    <xf numFmtId="0" fontId="2" fillId="0" borderId="0"/>
    <xf numFmtId="0" fontId="2" fillId="0" borderId="0"/>
    <xf numFmtId="33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338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" fillId="0" borderId="0"/>
    <xf numFmtId="43" fontId="2" fillId="0" borderId="0"/>
    <xf numFmtId="0" fontId="2" fillId="0" borderId="0"/>
    <xf numFmtId="0" fontId="2" fillId="0" borderId="0"/>
    <xf numFmtId="43" fontId="2" fillId="0" borderId="0"/>
    <xf numFmtId="43" fontId="2" fillId="0" borderId="0"/>
    <xf numFmtId="17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" fillId="0" borderId="0"/>
    <xf numFmtId="0" fontId="2" fillId="0" borderId="0"/>
    <xf numFmtId="0" fontId="2" fillId="0" borderId="0" applyNumberFormat="0" applyFill="0" applyBorder="0" applyAlignment="0" applyProtection="0"/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2" fillId="85" borderId="15" applyNumberFormat="0" applyFont="0" applyBorder="0" applyAlignment="0" applyProtection="0">
      <protection locked="0"/>
    </xf>
    <xf numFmtId="0" fontId="2" fillId="0" borderId="0"/>
    <xf numFmtId="277" fontId="2" fillId="0" borderId="0" applyFont="0" applyFill="0" applyBorder="0" applyAlignment="0" applyProtection="0"/>
    <xf numFmtId="0" fontId="2" fillId="0" borderId="0"/>
    <xf numFmtId="219" fontId="2" fillId="0" borderId="0" applyNumberFormat="0" applyFill="0" applyBorder="0" applyAlignment="0" applyProtection="0">
      <alignment horizontal="left"/>
    </xf>
    <xf numFmtId="10" fontId="2" fillId="75" borderId="15" applyNumberFormat="0" applyFont="0" applyBorder="0" applyAlignment="0" applyProtection="0">
      <protection locked="0"/>
    </xf>
    <xf numFmtId="1" fontId="2" fillId="0" borderId="0" applyFont="0" applyFill="0" applyBorder="0" applyAlignment="0" applyProtection="0"/>
    <xf numFmtId="287" fontId="2" fillId="0" borderId="0" applyFont="0" applyFill="0" applyBorder="0" applyAlignment="0" applyProtection="0"/>
    <xf numFmtId="287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287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346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6" borderId="33" applyNumberFormat="0" applyProtection="0">
      <alignment horizontal="left" vertical="center" indent="1"/>
    </xf>
    <xf numFmtId="0" fontId="2" fillId="0" borderId="0"/>
    <xf numFmtId="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1" fillId="0" borderId="0"/>
    <xf numFmtId="0" fontId="2" fillId="0" borderId="0"/>
    <xf numFmtId="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1" fillId="0" borderId="0"/>
    <xf numFmtId="17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7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46" fontId="2" fillId="0" borderId="0"/>
    <xf numFmtId="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346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2" fillId="0" borderId="0"/>
    <xf numFmtId="346" fontId="2" fillId="0" borderId="0"/>
    <xf numFmtId="0" fontId="2" fillId="0" borderId="0"/>
    <xf numFmtId="173" fontId="2" fillId="0" borderId="0" applyFont="0" applyFill="0" applyBorder="0" applyAlignment="0" applyProtection="0"/>
    <xf numFmtId="0" fontId="2" fillId="0" borderId="0"/>
    <xf numFmtId="0" fontId="2" fillId="0" borderId="0"/>
    <xf numFmtId="3" fontId="2" fillId="0" borderId="0" applyFont="0" applyFill="0" applyBorder="0" applyAlignment="0" applyProtection="0"/>
    <xf numFmtId="0" fontId="2" fillId="0" borderId="0"/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3" fontId="2" fillId="0" borderId="0" applyFont="0" applyFill="0" applyBorder="0" applyAlignment="0" applyProtection="0"/>
    <xf numFmtId="0" fontId="2" fillId="0" borderId="0"/>
    <xf numFmtId="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3" fontId="2" fillId="0" borderId="0" applyFont="0" applyFill="0" applyBorder="0" applyAlignment="0" applyProtection="0"/>
    <xf numFmtId="0" fontId="2" fillId="0" borderId="0"/>
    <xf numFmtId="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346" fontId="2" fillId="0" borderId="0"/>
    <xf numFmtId="0" fontId="2" fillId="0" borderId="0"/>
    <xf numFmtId="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346" fontId="2" fillId="0" borderId="0"/>
    <xf numFmtId="17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346" fontId="2" fillId="0" borderId="0"/>
    <xf numFmtId="4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66" borderId="33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2" fillId="0" borderId="0"/>
    <xf numFmtId="3" fontId="2" fillId="0" borderId="0" applyFont="0" applyFill="0" applyBorder="0" applyAlignment="0" applyProtection="0"/>
    <xf numFmtId="0" fontId="2" fillId="0" borderId="0"/>
    <xf numFmtId="0" fontId="2" fillId="58" borderId="33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3" fontId="2" fillId="0" borderId="0" applyFont="0" applyFill="0" applyBorder="0" applyAlignment="0" applyProtection="0"/>
    <xf numFmtId="0" fontId="2" fillId="0" borderId="0"/>
    <xf numFmtId="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/>
    <xf numFmtId="187" fontId="2" fillId="0" borderId="0" applyFill="0" applyBorder="0" applyAlignment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7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2" fillId="0" borderId="0"/>
    <xf numFmtId="0" fontId="2" fillId="0" borderId="0"/>
    <xf numFmtId="0" fontId="2" fillId="80" borderId="33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0" fontId="2" fillId="0" borderId="0"/>
    <xf numFmtId="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/>
    <xf numFmtId="17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79" borderId="33" applyNumberFormat="0" applyProtection="0">
      <alignment horizontal="left" vertical="center" indent="1"/>
    </xf>
    <xf numFmtId="0" fontId="2" fillId="0" borderId="0"/>
    <xf numFmtId="0" fontId="2" fillId="0" borderId="0"/>
    <xf numFmtId="173" fontId="2" fillId="0" borderId="0" applyFont="0" applyFill="0" applyBorder="0" applyAlignment="0" applyProtection="0"/>
    <xf numFmtId="0" fontId="2" fillId="0" borderId="0"/>
    <xf numFmtId="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0" fontId="2" fillId="0" borderId="0"/>
    <xf numFmtId="0" fontId="2" fillId="0" borderId="0"/>
    <xf numFmtId="33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338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0" fontId="2" fillId="0" borderId="0"/>
    <xf numFmtId="0" fontId="2" fillId="0" borderId="0"/>
    <xf numFmtId="338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15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50" fillId="0" borderId="0"/>
    <xf numFmtId="0" fontId="2" fillId="0" borderId="0"/>
    <xf numFmtId="0" fontId="1" fillId="0" borderId="0"/>
    <xf numFmtId="43" fontId="413" fillId="0" borderId="0" applyFont="0" applyFill="0" applyBorder="0" applyAlignment="0" applyProtection="0"/>
    <xf numFmtId="9" fontId="41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3" fillId="0" borderId="0">
      <alignment vertical="center"/>
    </xf>
    <xf numFmtId="43" fontId="1" fillId="0" borderId="0" applyFont="0" applyFill="0" applyBorder="0" applyAlignment="0" applyProtection="0"/>
    <xf numFmtId="39" fontId="46" fillId="0" borderId="0"/>
    <xf numFmtId="0" fontId="1" fillId="0" borderId="0"/>
    <xf numFmtId="41" fontId="1" fillId="0" borderId="0" applyFont="0" applyFill="0" applyBorder="0" applyAlignment="0" applyProtection="0"/>
    <xf numFmtId="0" fontId="415" fillId="0" borderId="0"/>
    <xf numFmtId="38" fontId="1" fillId="0" borderId="0" applyFont="0" applyFill="0" applyBorder="0" applyAlignment="0" applyProtection="0">
      <alignment vertical="center"/>
    </xf>
    <xf numFmtId="0" fontId="413" fillId="0" borderId="0">
      <alignment vertical="center"/>
    </xf>
    <xf numFmtId="0" fontId="2" fillId="0" borderId="0"/>
    <xf numFmtId="0" fontId="415" fillId="0" borderId="0"/>
    <xf numFmtId="43" fontId="41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3" fillId="0" borderId="0" applyFont="0" applyFill="0" applyBorder="0" applyAlignment="0" applyProtection="0"/>
    <xf numFmtId="43" fontId="413" fillId="0" borderId="0" applyFont="0" applyFill="0" applyBorder="0" applyAlignment="0" applyProtection="0"/>
    <xf numFmtId="43" fontId="413" fillId="0" borderId="0" applyFont="0" applyFill="0" applyBorder="0" applyAlignment="0" applyProtection="0"/>
    <xf numFmtId="43" fontId="413" fillId="0" borderId="0" applyFont="0" applyFill="0" applyBorder="0" applyAlignment="0" applyProtection="0"/>
    <xf numFmtId="43" fontId="4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9" fontId="34" fillId="0" borderId="0"/>
    <xf numFmtId="0" fontId="2" fillId="0" borderId="0"/>
    <xf numFmtId="0" fontId="2" fillId="0" borderId="0"/>
    <xf numFmtId="0" fontId="2" fillId="0" borderId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53" fillId="50" borderId="0" applyNumberFormat="0" applyBorder="0" applyAlignment="0" applyProtection="0"/>
    <xf numFmtId="0" fontId="53" fillId="52" borderId="0" applyNumberFormat="0" applyBorder="0" applyAlignment="0" applyProtection="0"/>
    <xf numFmtId="0" fontId="1" fillId="0" borderId="0"/>
    <xf numFmtId="0" fontId="1" fillId="27" borderId="0" applyNumberFormat="0" applyBorder="0" applyAlignment="0" applyProtection="0"/>
    <xf numFmtId="17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50" fillId="33" borderId="0" applyNumberFormat="0" applyBorder="0" applyAlignment="0" applyProtection="0"/>
    <xf numFmtId="0" fontId="50" fillId="34" borderId="0" applyNumberFormat="0" applyBorder="0" applyAlignment="0" applyProtection="0"/>
    <xf numFmtId="0" fontId="50" fillId="35" borderId="0" applyNumberFormat="0" applyBorder="0" applyAlignment="0" applyProtection="0"/>
    <xf numFmtId="0" fontId="50" fillId="36" borderId="0" applyNumberFormat="0" applyBorder="0" applyAlignment="0" applyProtection="0"/>
    <xf numFmtId="0" fontId="50" fillId="37" borderId="0" applyNumberFormat="0" applyBorder="0" applyAlignment="0" applyProtection="0"/>
    <xf numFmtId="0" fontId="50" fillId="38" borderId="0" applyNumberFormat="0" applyBorder="0" applyAlignment="0" applyProtection="0"/>
    <xf numFmtId="0" fontId="50" fillId="39" borderId="0" applyNumberFormat="0" applyBorder="0" applyAlignment="0" applyProtection="0"/>
    <xf numFmtId="0" fontId="50" fillId="40" borderId="0" applyNumberFormat="0" applyBorder="0" applyAlignment="0" applyProtection="0"/>
    <xf numFmtId="0" fontId="50" fillId="41" borderId="0" applyNumberFormat="0" applyBorder="0" applyAlignment="0" applyProtection="0"/>
    <xf numFmtId="0" fontId="50" fillId="36" borderId="0" applyNumberFormat="0" applyBorder="0" applyAlignment="0" applyProtection="0"/>
    <xf numFmtId="0" fontId="50" fillId="39" borderId="0" applyNumberFormat="0" applyBorder="0" applyAlignment="0" applyProtection="0"/>
    <xf numFmtId="0" fontId="50" fillId="42" borderId="0" applyNumberFormat="0" applyBorder="0" applyAlignment="0" applyProtection="0"/>
    <xf numFmtId="0" fontId="53" fillId="43" borderId="0" applyNumberFormat="0" applyBorder="0" applyAlignment="0" applyProtection="0"/>
    <xf numFmtId="0" fontId="53" fillId="40" borderId="0" applyNumberFormat="0" applyBorder="0" applyAlignment="0" applyProtection="0"/>
    <xf numFmtId="0" fontId="53" fillId="41" borderId="0" applyNumberFormat="0" applyBorder="0" applyAlignment="0" applyProtection="0"/>
    <xf numFmtId="0" fontId="53" fillId="44" borderId="0" applyNumberFormat="0" applyBorder="0" applyAlignment="0" applyProtection="0"/>
    <xf numFmtId="0" fontId="53" fillId="45" borderId="0" applyNumberFormat="0" applyBorder="0" applyAlignment="0" applyProtection="0"/>
    <xf numFmtId="0" fontId="53" fillId="46" borderId="0" applyNumberFormat="0" applyBorder="0" applyAlignment="0" applyProtection="0"/>
    <xf numFmtId="9" fontId="34" fillId="0" borderId="0"/>
    <xf numFmtId="0" fontId="53" fillId="49" borderId="0" applyNumberFormat="0" applyBorder="0" applyAlignment="0" applyProtection="0"/>
    <xf numFmtId="0" fontId="53" fillId="50" borderId="0" applyNumberFormat="0" applyBorder="0" applyAlignment="0" applyProtection="0"/>
    <xf numFmtId="0" fontId="53" fillId="51" borderId="0" applyNumberFormat="0" applyBorder="0" applyAlignment="0" applyProtection="0"/>
    <xf numFmtId="0" fontId="53" fillId="44" borderId="0" applyNumberFormat="0" applyBorder="0" applyAlignment="0" applyProtection="0"/>
    <xf numFmtId="0" fontId="53" fillId="45" borderId="0" applyNumberFormat="0" applyBorder="0" applyAlignment="0" applyProtection="0"/>
    <xf numFmtId="0" fontId="53" fillId="52" borderId="0" applyNumberFormat="0" applyBorder="0" applyAlignment="0" applyProtection="0"/>
    <xf numFmtId="0" fontId="59" fillId="34" borderId="0" applyNumberFormat="0" applyBorder="0" applyAlignment="0" applyProtection="0"/>
    <xf numFmtId="0" fontId="66" fillId="55" borderId="18" applyNumberFormat="0" applyAlignment="0" applyProtection="0"/>
    <xf numFmtId="0" fontId="69" fillId="56" borderId="19" applyNumberFormat="0" applyAlignment="0" applyProtection="0"/>
    <xf numFmtId="43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80" fillId="35" borderId="0" applyNumberFormat="0" applyBorder="0" applyAlignment="0" applyProtection="0"/>
    <xf numFmtId="0" fontId="86" fillId="0" borderId="25" applyNumberFormat="0" applyFill="0" applyAlignment="0" applyProtection="0"/>
    <xf numFmtId="0" fontId="87" fillId="0" borderId="26" applyNumberFormat="0" applyFill="0" applyAlignment="0" applyProtection="0"/>
    <xf numFmtId="0" fontId="88" fillId="0" borderId="27" applyNumberFormat="0" applyFill="0" applyAlignment="0" applyProtection="0"/>
    <xf numFmtId="0" fontId="88" fillId="0" borderId="0" applyNumberFormat="0" applyFill="0" applyBorder="0" applyAlignment="0" applyProtection="0"/>
    <xf numFmtId="0" fontId="94" fillId="38" borderId="18" applyNumberFormat="0" applyAlignment="0" applyProtection="0"/>
    <xf numFmtId="0" fontId="101" fillId="0" borderId="31" applyNumberFormat="0" applyFill="0" applyAlignment="0" applyProtection="0"/>
    <xf numFmtId="0" fontId="108" fillId="59" borderId="0" applyNumberFormat="0" applyBorder="0" applyAlignment="0" applyProtection="0"/>
    <xf numFmtId="0" fontId="111" fillId="60" borderId="32" applyNumberFormat="0" applyFont="0" applyAlignment="0" applyProtection="0"/>
    <xf numFmtId="0" fontId="112" fillId="55" borderId="33" applyNumberFormat="0" applyAlignment="0" applyProtection="0"/>
    <xf numFmtId="9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1" fillId="0" borderId="0"/>
    <xf numFmtId="43" fontId="4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34" fillId="0" borderId="0" applyNumberFormat="0" applyFill="0" applyBorder="0" applyAlignment="0" applyProtection="0"/>
    <xf numFmtId="0" fontId="136" fillId="0" borderId="39" applyNumberFormat="0" applyFill="0" applyAlignment="0" applyProtection="0"/>
    <xf numFmtId="0" fontId="69" fillId="56" borderId="19" applyNumberFormat="0" applyAlignment="0" applyProtection="0"/>
    <xf numFmtId="0" fontId="53" fillId="50" borderId="0" applyNumberFormat="0" applyBorder="0" applyAlignment="0" applyProtection="0"/>
    <xf numFmtId="0" fontId="137" fillId="0" borderId="0" applyNumberFormat="0" applyFill="0" applyBorder="0" applyAlignment="0" applyProtection="0"/>
    <xf numFmtId="0" fontId="53" fillId="43" borderId="0" applyNumberFormat="0" applyBorder="0" applyAlignment="0" applyProtection="0"/>
    <xf numFmtId="0" fontId="50" fillId="39" borderId="0" applyNumberFormat="0" applyBorder="0" applyAlignment="0" applyProtection="0"/>
    <xf numFmtId="0" fontId="50" fillId="36" borderId="0" applyNumberFormat="0" applyBorder="0" applyAlignment="0" applyProtection="0"/>
    <xf numFmtId="0" fontId="50" fillId="41" borderId="0" applyNumberFormat="0" applyBorder="0" applyAlignment="0" applyProtection="0"/>
    <xf numFmtId="0" fontId="50" fillId="40" borderId="0" applyNumberFormat="0" applyBorder="0" applyAlignment="0" applyProtection="0"/>
    <xf numFmtId="0" fontId="50" fillId="39" borderId="0" applyNumberFormat="0" applyBorder="0" applyAlignment="0" applyProtection="0"/>
    <xf numFmtId="0" fontId="50" fillId="36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0" fontId="2" fillId="0" borderId="0"/>
    <xf numFmtId="43" fontId="415" fillId="0" borderId="0" applyFont="0" applyFill="0" applyBorder="0" applyAlignment="0" applyProtection="0"/>
    <xf numFmtId="0" fontId="415" fillId="0" borderId="0"/>
    <xf numFmtId="0" fontId="2" fillId="0" borderId="0"/>
    <xf numFmtId="338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0" fontId="2" fillId="0" borderId="0"/>
    <xf numFmtId="338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34" fillId="0" borderId="0"/>
    <xf numFmtId="33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53" fillId="51" borderId="0" applyNumberFormat="0" applyBorder="0" applyAlignment="0" applyProtection="0"/>
    <xf numFmtId="0" fontId="53" fillId="44" borderId="0" applyNumberFormat="0" applyBorder="0" applyAlignment="0" applyProtection="0"/>
    <xf numFmtId="0" fontId="53" fillId="45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338" fontId="2" fillId="0" borderId="0" applyFont="0" applyFill="0" applyBorder="0" applyAlignment="0" applyProtection="0"/>
    <xf numFmtId="0" fontId="229" fillId="0" borderId="59" applyNumberFormat="0" applyFill="0" applyAlignment="0" applyProtection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337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0" fontId="2" fillId="0" borderId="0"/>
    <xf numFmtId="338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289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/>
    <xf numFmtId="0" fontId="2" fillId="0" borderId="0"/>
    <xf numFmtId="338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5" fillId="0" borderId="0"/>
    <xf numFmtId="0" fontId="2" fillId="0" borderId="0"/>
    <xf numFmtId="43" fontId="413" fillId="0" borderId="0" applyFont="0" applyFill="0" applyBorder="0" applyAlignment="0" applyProtection="0"/>
    <xf numFmtId="43" fontId="413" fillId="0" borderId="0" applyFont="0" applyFill="0" applyBorder="0" applyAlignment="0" applyProtection="0"/>
    <xf numFmtId="43" fontId="413" fillId="0" borderId="0" applyFont="0" applyFill="0" applyBorder="0" applyAlignment="0" applyProtection="0"/>
    <xf numFmtId="0" fontId="23" fillId="4" borderId="0" applyNumberFormat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112" fillId="55" borderId="33" applyNumberFormat="0" applyAlignment="0" applyProtection="0"/>
    <xf numFmtId="0" fontId="111" fillId="60" borderId="32" applyNumberFormat="0" applyFont="0" applyAlignment="0" applyProtection="0"/>
    <xf numFmtId="0" fontId="108" fillId="59" borderId="0" applyNumberFormat="0" applyBorder="0" applyAlignment="0" applyProtection="0"/>
    <xf numFmtId="0" fontId="101" fillId="0" borderId="31" applyNumberFormat="0" applyFill="0" applyAlignment="0" applyProtection="0"/>
    <xf numFmtId="0" fontId="88" fillId="0" borderId="27" applyNumberFormat="0" applyFill="0" applyAlignment="0" applyProtection="0"/>
    <xf numFmtId="0" fontId="86" fillId="0" borderId="25" applyNumberFormat="0" applyFill="0" applyAlignment="0" applyProtection="0"/>
    <xf numFmtId="0" fontId="80" fillId="35" borderId="0" applyNumberFormat="0" applyBorder="0" applyAlignment="0" applyProtection="0"/>
    <xf numFmtId="0" fontId="79" fillId="0" borderId="0" applyNumberFormat="0" applyFill="0" applyBorder="0" applyAlignment="0" applyProtection="0"/>
    <xf numFmtId="0" fontId="59" fillId="34" borderId="0" applyNumberFormat="0" applyBorder="0" applyAlignment="0" applyProtection="0"/>
    <xf numFmtId="0" fontId="53" fillId="52" borderId="0" applyNumberFormat="0" applyBorder="0" applyAlignment="0" applyProtection="0"/>
    <xf numFmtId="0" fontId="53" fillId="49" borderId="0" applyNumberFormat="0" applyBorder="0" applyAlignment="0" applyProtection="0"/>
    <xf numFmtId="9" fontId="34" fillId="0" borderId="0"/>
    <xf numFmtId="0" fontId="53" fillId="45" borderId="0" applyNumberFormat="0" applyBorder="0" applyAlignment="0" applyProtection="0"/>
    <xf numFmtId="0" fontId="50" fillId="42" borderId="0" applyNumberFormat="0" applyBorder="0" applyAlignment="0" applyProtection="0"/>
    <xf numFmtId="0" fontId="50" fillId="38" borderId="0" applyNumberFormat="0" applyBorder="0" applyAlignment="0" applyProtection="0"/>
    <xf numFmtId="0" fontId="50" fillId="37" borderId="0" applyNumberFormat="0" applyBorder="0" applyAlignment="0" applyProtection="0"/>
    <xf numFmtId="0" fontId="50" fillId="35" borderId="0" applyNumberFormat="0" applyBorder="0" applyAlignment="0" applyProtection="0"/>
    <xf numFmtId="0" fontId="50" fillId="34" borderId="0" applyNumberFormat="0" applyBorder="0" applyAlignment="0" applyProtection="0"/>
    <xf numFmtId="0" fontId="50" fillId="33" borderId="0" applyNumberFormat="0" applyBorder="0" applyAlignment="0" applyProtection="0"/>
    <xf numFmtId="337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338" fontId="2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136" fillId="0" borderId="39" applyNumberFormat="0" applyFill="0" applyAlignment="0" applyProtection="0"/>
    <xf numFmtId="0" fontId="134" fillId="0" borderId="0" applyNumberFormat="0" applyFill="0" applyBorder="0" applyAlignment="0" applyProtection="0"/>
    <xf numFmtId="0" fontId="53" fillId="4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337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337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94" fillId="38" borderId="18" applyNumberFormat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5" fillId="0" borderId="57" applyAlignment="0">
      <alignment horizontal="centerContinuous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9" fontId="413" fillId="0" borderId="0" applyFont="0" applyFill="0" applyBorder="0" applyAlignment="0" applyProtection="0"/>
    <xf numFmtId="43" fontId="413" fillId="0" borderId="0" applyFont="0" applyFill="0" applyBorder="0" applyAlignment="0" applyProtection="0"/>
    <xf numFmtId="39" fontId="46" fillId="0" borderId="0"/>
    <xf numFmtId="0" fontId="2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38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338" fontId="2" fillId="0" borderId="0" applyFont="0" applyFill="0" applyBorder="0" applyAlignment="0" applyProtection="0"/>
    <xf numFmtId="0" fontId="2" fillId="0" borderId="0"/>
    <xf numFmtId="0" fontId="1" fillId="0" borderId="0"/>
    <xf numFmtId="0" fontId="1" fillId="11" borderId="0" applyNumberFormat="0" applyBorder="0" applyAlignment="0" applyProtection="0"/>
    <xf numFmtId="0" fontId="1" fillId="8" borderId="1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8" borderId="0" applyNumberFormat="0" applyBorder="0" applyAlignment="0" applyProtection="0"/>
    <xf numFmtId="0" fontId="1" fillId="0" borderId="0"/>
    <xf numFmtId="0" fontId="1" fillId="0" borderId="0"/>
    <xf numFmtId="0" fontId="2" fillId="0" borderId="0"/>
    <xf numFmtId="338" fontId="2" fillId="0" borderId="0" applyFont="0" applyFill="0" applyBorder="0" applyAlignment="0" applyProtection="0"/>
    <xf numFmtId="9" fontId="34" fillId="0" borderId="0"/>
    <xf numFmtId="0" fontId="53" fillId="4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289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53" fillId="46" borderId="0" applyNumberFormat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34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5" fillId="0" borderId="57" applyAlignment="0">
      <alignment horizontal="centerContinuous"/>
    </xf>
    <xf numFmtId="0" fontId="66" fillId="55" borderId="18" applyNumberFormat="0" applyAlignment="0" applyProtection="0"/>
    <xf numFmtId="338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0" fontId="2" fillId="0" borderId="0"/>
    <xf numFmtId="338" fontId="2" fillId="0" borderId="0" applyFont="0" applyFill="0" applyBorder="0" applyAlignment="0" applyProtection="0"/>
    <xf numFmtId="0" fontId="53" fillId="4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2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22" borderId="0" applyNumberFormat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13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29" fillId="0" borderId="59" applyNumberFormat="0" applyFill="0" applyAlignment="0" applyProtection="0"/>
    <xf numFmtId="0" fontId="229" fillId="0" borderId="59" applyNumberFormat="0" applyFill="0" applyAlignment="0" applyProtection="0"/>
    <xf numFmtId="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2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/>
    <xf numFmtId="0" fontId="1" fillId="0" borderId="0"/>
    <xf numFmtId="0" fontId="1" fillId="0" borderId="0"/>
    <xf numFmtId="0" fontId="137" fillId="0" borderId="0" applyNumberFormat="0" applyFill="0" applyBorder="0" applyAlignment="0" applyProtection="0"/>
    <xf numFmtId="0" fontId="94" fillId="38" borderId="18" applyNumberFormat="0" applyAlignment="0" applyProtection="0"/>
    <xf numFmtId="0" fontId="88" fillId="0" borderId="0" applyNumberFormat="0" applyFill="0" applyBorder="0" applyAlignment="0" applyProtection="0"/>
    <xf numFmtId="0" fontId="87" fillId="0" borderId="26" applyNumberFormat="0" applyFill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3" fillId="45" borderId="0" applyNumberFormat="0" applyBorder="0" applyAlignment="0" applyProtection="0"/>
    <xf numFmtId="0" fontId="53" fillId="40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53" fillId="51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29" fillId="0" borderId="59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4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5" borderId="0" applyNumberFormat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" fillId="8" borderId="12" applyNumberFormat="0" applyFont="0" applyAlignment="0" applyProtection="0"/>
    <xf numFmtId="0" fontId="2" fillId="0" borderId="0"/>
    <xf numFmtId="0" fontId="35" fillId="0" borderId="57" applyAlignment="0">
      <alignment horizontal="centerContinuous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29" fillId="0" borderId="59" applyNumberFormat="0" applyFill="0" applyAlignment="0" applyProtection="0"/>
    <xf numFmtId="9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0" borderId="0"/>
    <xf numFmtId="9" fontId="34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136" fillId="0" borderId="39" applyNumberFormat="0" applyFill="0" applyAlignment="0" applyProtection="0"/>
    <xf numFmtId="0" fontId="2" fillId="60" borderId="32" applyNumberFormat="0" applyFont="0" applyAlignment="0" applyProtection="0">
      <alignment vertical="center"/>
    </xf>
    <xf numFmtId="0" fontId="2" fillId="80" borderId="33" applyNumberFormat="0" applyProtection="0">
      <alignment horizontal="left" vertical="center" indent="1"/>
    </xf>
    <xf numFmtId="0" fontId="2" fillId="0" borderId="33" applyNumberFormat="0" applyProtection="0">
      <alignment horizontal="left" vertical="center" indent="1"/>
    </xf>
    <xf numFmtId="0" fontId="2" fillId="0" borderId="33" applyNumberFormat="0" applyProtection="0">
      <alignment horizontal="left" vertical="center" indent="1"/>
    </xf>
    <xf numFmtId="0" fontId="2" fillId="66" borderId="33" applyNumberFormat="0" applyProtection="0">
      <alignment horizontal="left" vertical="center" indent="1"/>
    </xf>
    <xf numFmtId="0" fontId="43" fillId="66" borderId="33" applyNumberFormat="0" applyProtection="0">
      <alignment horizontal="left" vertical="center" indent="1"/>
    </xf>
    <xf numFmtId="0" fontId="280" fillId="38" borderId="18" applyNumberFormat="0" applyAlignment="0" applyProtection="0"/>
    <xf numFmtId="0" fontId="53" fillId="49" borderId="0" applyNumberFormat="0" applyBorder="0" applyAlignment="0" applyProtection="0"/>
    <xf numFmtId="0" fontId="53" fillId="50" borderId="0" applyNumberFormat="0" applyBorder="0" applyAlignment="0" applyProtection="0"/>
    <xf numFmtId="0" fontId="53" fillId="51" borderId="0" applyNumberFormat="0" applyBorder="0" applyAlignment="0" applyProtection="0"/>
    <xf numFmtId="0" fontId="53" fillId="44" borderId="0" applyNumberFormat="0" applyBorder="0" applyAlignment="0" applyProtection="0"/>
    <xf numFmtId="0" fontId="53" fillId="45" borderId="0" applyNumberFormat="0" applyBorder="0" applyAlignment="0" applyProtection="0"/>
    <xf numFmtId="0" fontId="53" fillId="52" borderId="0" applyNumberFormat="0" applyBorder="0" applyAlignment="0" applyProtection="0"/>
    <xf numFmtId="0" fontId="111" fillId="60" borderId="32" applyNumberFormat="0" applyFont="0" applyAlignment="0" applyProtection="0"/>
    <xf numFmtId="4" fontId="43" fillId="67" borderId="33" applyNumberFormat="0" applyProtection="0">
      <alignment horizontal="right" vertical="center"/>
    </xf>
    <xf numFmtId="4" fontId="43" fillId="57" borderId="33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0" fontId="224" fillId="0" borderId="0"/>
    <xf numFmtId="0" fontId="307" fillId="0" borderId="52"/>
    <xf numFmtId="0" fontId="172" fillId="86" borderId="56" applyNumberFormat="0" applyFont="0" applyBorder="0" applyAlignment="0">
      <alignment vertical="center"/>
    </xf>
    <xf numFmtId="0" fontId="364" fillId="55" borderId="33" applyNumberFormat="0" applyAlignment="0" applyProtection="0"/>
    <xf numFmtId="0" fontId="365" fillId="55" borderId="18" applyNumberFormat="0" applyAlignment="0" applyProtection="0"/>
    <xf numFmtId="0" fontId="94" fillId="38" borderId="18" applyNumberFormat="0" applyAlignment="0" applyProtection="0"/>
    <xf numFmtId="0" fontId="326" fillId="55" borderId="18" applyNumberFormat="0" applyAlignment="0" applyProtection="0"/>
    <xf numFmtId="0" fontId="320" fillId="60" borderId="32" applyNumberFormat="0" applyFont="0" applyAlignment="0" applyProtection="0"/>
    <xf numFmtId="0" fontId="2" fillId="66" borderId="33" applyNumberFormat="0" applyProtection="0">
      <alignment horizontal="left" vertical="center" indent="1"/>
    </xf>
    <xf numFmtId="0" fontId="356" fillId="0" borderId="39" applyNumberFormat="0" applyFill="0" applyAlignment="0" applyProtection="0"/>
    <xf numFmtId="0" fontId="155" fillId="60" borderId="32" applyNumberFormat="0" applyFont="0" applyAlignment="0" applyProtection="0">
      <alignment vertical="center"/>
    </xf>
    <xf numFmtId="9" fontId="2" fillId="0" borderId="0" applyFont="0" applyFill="0" applyBorder="0" applyAlignment="0" applyProtection="0"/>
    <xf numFmtId="4" fontId="43" fillId="72" borderId="33" applyNumberFormat="0" applyProtection="0">
      <alignment horizontal="right" vertical="center"/>
    </xf>
    <xf numFmtId="0" fontId="2" fillId="79" borderId="33" applyNumberFormat="0" applyProtection="0">
      <alignment horizontal="left" vertical="center" indent="1"/>
    </xf>
    <xf numFmtId="0" fontId="2" fillId="66" borderId="33" applyNumberFormat="0" applyProtection="0">
      <alignment horizontal="left" vertical="center" indent="1"/>
    </xf>
    <xf numFmtId="0" fontId="134" fillId="0" borderId="0" applyNumberFormat="0" applyFill="0" applyBorder="0" applyAlignment="0" applyProtection="0"/>
    <xf numFmtId="43" fontId="2" fillId="0" borderId="0" applyFont="0" applyFill="0" applyBorder="0" applyAlignment="0" applyProtection="0"/>
    <xf numFmtId="183" fontId="16" fillId="0" borderId="0" applyFont="0" applyFill="0" applyBorder="0" applyAlignment="0" applyProtection="0"/>
    <xf numFmtId="4" fontId="123" fillId="103" borderId="33" applyNumberFormat="0" applyProtection="0">
      <alignment horizontal="center" vertical="top"/>
    </xf>
    <xf numFmtId="0" fontId="2" fillId="80" borderId="33" applyNumberFormat="0" applyProtection="0">
      <alignment horizontal="left" vertical="center" indent="1"/>
    </xf>
    <xf numFmtId="0" fontId="2" fillId="0" borderId="0"/>
    <xf numFmtId="38" fontId="413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19" fillId="0" borderId="0" applyFont="0" applyFill="0" applyBorder="0" applyAlignment="0" applyProtection="0"/>
    <xf numFmtId="9" fontId="419" fillId="0" borderId="0" applyFont="0" applyFill="0" applyBorder="0" applyAlignment="0" applyProtection="0"/>
    <xf numFmtId="43" fontId="40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17" fillId="0" borderId="0"/>
    <xf numFmtId="0" fontId="416" fillId="0" borderId="0"/>
    <xf numFmtId="0" fontId="1" fillId="0" borderId="0"/>
    <xf numFmtId="43" fontId="73" fillId="0" borderId="0" applyFont="0" applyFill="0" applyBorder="0" applyAlignment="0" applyProtection="0"/>
    <xf numFmtId="0" fontId="280" fillId="59" borderId="1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66" fillId="55" borderId="18" applyNumberFormat="0" applyAlignment="0" applyProtection="0"/>
    <xf numFmtId="0" fontId="346" fillId="55" borderId="33" applyNumberFormat="0" applyAlignment="0" applyProtection="0"/>
    <xf numFmtId="0" fontId="2" fillId="79" borderId="33" applyNumberFormat="0" applyProtection="0">
      <alignment horizontal="left" vertical="center" indent="1"/>
    </xf>
    <xf numFmtId="0" fontId="2" fillId="66" borderId="33" applyNumberFormat="0" applyProtection="0">
      <alignment horizontal="left" vertical="center" indent="1"/>
    </xf>
    <xf numFmtId="0" fontId="2" fillId="58" borderId="33" applyNumberFormat="0" applyProtection="0">
      <alignment vertical="center"/>
    </xf>
    <xf numFmtId="0" fontId="2" fillId="58" borderId="33" applyNumberFormat="0" applyProtection="0">
      <alignment vertical="center"/>
    </xf>
    <xf numFmtId="0" fontId="2" fillId="66" borderId="33" applyNumberFormat="0" applyProtection="0">
      <alignment horizontal="left" vertical="center" indent="1"/>
    </xf>
    <xf numFmtId="0" fontId="2" fillId="66" borderId="33" applyNumberFormat="0" applyProtection="0">
      <alignment horizontal="left" vertical="center" indent="1"/>
    </xf>
    <xf numFmtId="0" fontId="2" fillId="0" borderId="33" applyNumberFormat="0" applyProtection="0">
      <alignment horizontal="left" vertical="center" indent="1"/>
    </xf>
    <xf numFmtId="0" fontId="2" fillId="80" borderId="33" applyNumberFormat="0" applyProtection="0">
      <alignment horizontal="left" vertical="center" indent="1"/>
    </xf>
    <xf numFmtId="0" fontId="2" fillId="0" borderId="33" applyNumberFormat="0" applyProtection="0">
      <alignment horizontal="left" vertical="center" indent="1"/>
    </xf>
    <xf numFmtId="0" fontId="2" fillId="58" borderId="33" applyNumberFormat="0" applyProtection="0">
      <alignment horizontal="left" vertical="center" indent="1"/>
    </xf>
    <xf numFmtId="0" fontId="2" fillId="66" borderId="33" applyNumberFormat="0" applyProtection="0">
      <alignment horizontal="left" vertical="center" indent="1"/>
    </xf>
    <xf numFmtId="0" fontId="2" fillId="66" borderId="33" applyNumberFormat="0" applyProtection="0">
      <alignment vertical="center"/>
    </xf>
    <xf numFmtId="0" fontId="2" fillId="0" borderId="33" applyNumberFormat="0" applyProtection="0">
      <alignment horizontal="right" vertical="center"/>
    </xf>
    <xf numFmtId="0" fontId="2" fillId="0" borderId="33" applyNumberFormat="0" applyProtection="0">
      <alignment horizontal="left" vertical="center" indent="1"/>
    </xf>
    <xf numFmtId="0" fontId="2" fillId="60" borderId="32" applyNumberFormat="0" applyFont="0" applyAlignment="0" applyProtection="0"/>
    <xf numFmtId="0" fontId="229" fillId="0" borderId="59" applyNumberFormat="0" applyFill="0" applyAlignment="0" applyProtection="0"/>
    <xf numFmtId="0" fontId="112" fillId="55" borderId="33" applyNumberFormat="0" applyAlignment="0" applyProtection="0"/>
    <xf numFmtId="0" fontId="94" fillId="38" borderId="18" applyNumberFormat="0" applyAlignment="0" applyProtection="0"/>
    <xf numFmtId="183" fontId="175" fillId="0" borderId="0" applyFont="0" applyFill="0" applyBorder="0" applyAlignment="0" applyProtection="0"/>
    <xf numFmtId="0" fontId="280" fillId="59" borderId="18" applyNumberFormat="0" applyAlignment="0" applyProtection="0"/>
    <xf numFmtId="0" fontId="2" fillId="0" borderId="33" applyNumberFormat="0" applyProtection="0">
      <alignment horizontal="left" vertical="center" indent="1"/>
    </xf>
    <xf numFmtId="0" fontId="2" fillId="79" borderId="33" applyNumberFormat="0" applyProtection="0">
      <alignment horizontal="left" vertical="center" indent="1"/>
    </xf>
    <xf numFmtId="0" fontId="275" fillId="55" borderId="18" applyNumberFormat="0" applyAlignment="0" applyProtection="0"/>
    <xf numFmtId="0" fontId="2" fillId="0" borderId="0"/>
    <xf numFmtId="0" fontId="50" fillId="60" borderId="32" applyNumberFormat="0" applyFont="0" applyAlignment="0" applyProtection="0"/>
    <xf numFmtId="0" fontId="224" fillId="60" borderId="32" applyNumberFormat="0" applyFont="0" applyAlignment="0" applyProtection="0"/>
    <xf numFmtId="0" fontId="50" fillId="60" borderId="32" applyNumberFormat="0" applyFont="0" applyAlignment="0" applyProtection="0"/>
    <xf numFmtId="0" fontId="112" fillId="55" borderId="33" applyNumberFormat="0" applyAlignment="0" applyProtection="0"/>
    <xf numFmtId="0" fontId="274" fillId="62" borderId="33" applyNumberFormat="0" applyAlignment="0" applyProtection="0"/>
    <xf numFmtId="0" fontId="112" fillId="55" borderId="33" applyNumberFormat="0" applyAlignment="0" applyProtection="0"/>
    <xf numFmtId="4" fontId="43" fillId="104" borderId="33" applyNumberFormat="0" applyProtection="0">
      <alignment horizontal="left" vertical="center" indent="1"/>
    </xf>
    <xf numFmtId="0" fontId="282" fillId="0" borderId="39" applyNumberFormat="0" applyFill="0" applyAlignment="0" applyProtection="0"/>
    <xf numFmtId="0" fontId="33" fillId="105" borderId="33" applyNumberFormat="0" applyProtection="0">
      <alignment horizontal="center" vertical="top"/>
    </xf>
    <xf numFmtId="0" fontId="66" fillId="55" borderId="18" applyNumberFormat="0" applyAlignment="0" applyProtection="0"/>
    <xf numFmtId="4" fontId="43" fillId="65" borderId="33" applyNumberFormat="0" applyProtection="0">
      <alignment horizontal="left" vertical="center" indent="1"/>
    </xf>
    <xf numFmtId="4" fontId="122" fillId="65" borderId="33" applyNumberFormat="0" applyProtection="0">
      <alignment vertical="center"/>
    </xf>
    <xf numFmtId="0" fontId="151" fillId="55" borderId="33" applyNumberFormat="0" applyAlignment="0" applyProtection="0">
      <alignment vertical="center"/>
    </xf>
    <xf numFmtId="9" fontId="16" fillId="0" borderId="0" applyFont="0" applyFill="0" applyBorder="0" applyAlignment="0" applyProtection="0"/>
    <xf numFmtId="0" fontId="16" fillId="0" borderId="0"/>
    <xf numFmtId="0" fontId="172" fillId="0" borderId="0"/>
    <xf numFmtId="0" fontId="172" fillId="0" borderId="0"/>
    <xf numFmtId="0" fontId="224" fillId="0" borderId="0"/>
    <xf numFmtId="0" fontId="15" fillId="0" borderId="0"/>
    <xf numFmtId="0" fontId="317" fillId="0" borderId="0"/>
    <xf numFmtId="248" fontId="224" fillId="0" borderId="0" applyFill="0" applyProtection="0"/>
    <xf numFmtId="0" fontId="280" fillId="59" borderId="18" applyNumberFormat="0" applyAlignment="0" applyProtection="0"/>
    <xf numFmtId="0" fontId="136" fillId="0" borderId="39" applyNumberFormat="0" applyFill="0" applyAlignment="0" applyProtection="0"/>
    <xf numFmtId="0" fontId="274" fillId="55" borderId="33" applyNumberFormat="0" applyAlignment="0" applyProtection="0"/>
    <xf numFmtId="0" fontId="111" fillId="60" borderId="32" applyNumberFormat="0" applyFont="0" applyAlignment="0" applyProtection="0"/>
    <xf numFmtId="0" fontId="371" fillId="38" borderId="18" applyNumberFormat="0" applyAlignment="0" applyProtection="0"/>
    <xf numFmtId="0" fontId="381" fillId="38" borderId="18" applyNumberFormat="0" applyAlignment="0" applyProtection="0"/>
    <xf numFmtId="0" fontId="356" fillId="0" borderId="39" applyNumberFormat="0" applyFill="0" applyAlignment="0" applyProtection="0"/>
    <xf numFmtId="0" fontId="2" fillId="66" borderId="33" applyNumberFormat="0" applyProtection="0">
      <alignment horizontal="left" vertical="center" indent="1"/>
    </xf>
    <xf numFmtId="0" fontId="2" fillId="0" borderId="0"/>
    <xf numFmtId="4" fontId="43" fillId="65" borderId="33" applyNumberFormat="0" applyProtection="0">
      <alignment horizontal="left" vertical="center" indent="1"/>
    </xf>
    <xf numFmtId="4" fontId="43" fillId="75" borderId="33" applyNumberFormat="0" applyProtection="0">
      <alignment horizontal="right" vertical="center"/>
    </xf>
    <xf numFmtId="4" fontId="43" fillId="79" borderId="33" applyNumberFormat="0" applyProtection="0">
      <alignment horizontal="left" vertical="center" indent="1"/>
    </xf>
    <xf numFmtId="0" fontId="2" fillId="80" borderId="33" applyNumberFormat="0" applyProtection="0">
      <alignment horizontal="left" vertical="center" indent="1"/>
    </xf>
    <xf numFmtId="4" fontId="43" fillId="57" borderId="33" applyNumberFormat="0" applyProtection="0">
      <alignment horizontal="left" vertical="center" indent="1"/>
    </xf>
    <xf numFmtId="0" fontId="150" fillId="38" borderId="18" applyNumberFormat="0" applyAlignment="0" applyProtection="0">
      <alignment vertical="center"/>
    </xf>
    <xf numFmtId="0" fontId="16" fillId="0" borderId="0"/>
    <xf numFmtId="43" fontId="73" fillId="0" borderId="0" applyFont="0" applyFill="0" applyBorder="0" applyAlignment="0" applyProtection="0"/>
    <xf numFmtId="183" fontId="168" fillId="0" borderId="0" applyFont="0" applyFill="0" applyBorder="0" applyAlignment="0" applyProtection="0"/>
    <xf numFmtId="0" fontId="274" fillId="62" borderId="33" applyNumberFormat="0" applyAlignment="0" applyProtection="0"/>
    <xf numFmtId="0" fontId="2" fillId="60" borderId="32" applyNumberFormat="0" applyFont="0" applyAlignment="0" applyProtection="0"/>
    <xf numFmtId="0" fontId="320" fillId="60" borderId="32" applyNumberFormat="0" applyFont="0" applyAlignment="0" applyProtection="0"/>
    <xf numFmtId="0" fontId="1" fillId="0" borderId="0"/>
    <xf numFmtId="40" fontId="413" fillId="0" borderId="0" applyFont="0" applyFill="0" applyBorder="0" applyAlignment="0" applyProtection="0">
      <alignment vertical="center"/>
    </xf>
    <xf numFmtId="0" fontId="413" fillId="0" borderId="0">
      <alignment vertical="center"/>
    </xf>
    <xf numFmtId="9" fontId="1" fillId="0" borderId="0" applyFont="0" applyFill="0" applyBorder="0" applyAlignment="0" applyProtection="0"/>
    <xf numFmtId="9" fontId="409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4" fillId="38" borderId="18" applyNumberFormat="0" applyAlignment="0" applyProtection="0"/>
    <xf numFmtId="0" fontId="224" fillId="60" borderId="32" applyNumberFormat="0" applyFont="0" applyAlignment="0" applyProtection="0"/>
    <xf numFmtId="0" fontId="2" fillId="79" borderId="33" applyNumberFormat="0" applyProtection="0">
      <alignment horizontal="left" vertical="center" indent="1"/>
    </xf>
    <xf numFmtId="4" fontId="43" fillId="70" borderId="33" applyNumberFormat="0" applyProtection="0">
      <alignment horizontal="right" vertical="center"/>
    </xf>
    <xf numFmtId="43" fontId="16" fillId="0" borderId="0" applyFont="0" applyFill="0" applyBorder="0" applyAlignment="0" applyProtection="0"/>
    <xf numFmtId="43" fontId="2" fillId="0" borderId="0" applyFill="0" applyBorder="0" applyAlignment="0" applyProtection="0"/>
    <xf numFmtId="0" fontId="320" fillId="60" borderId="32" applyNumberFormat="0" applyFont="0" applyAlignment="0" applyProtection="0"/>
    <xf numFmtId="0" fontId="356" fillId="0" borderId="39" applyNumberFormat="0" applyFill="0" applyAlignment="0" applyProtection="0"/>
    <xf numFmtId="43" fontId="2" fillId="0" borderId="0" applyFont="0" applyFill="0" applyBorder="0" applyAlignment="0" applyProtection="0"/>
    <xf numFmtId="4" fontId="43" fillId="71" borderId="33" applyNumberFormat="0" applyProtection="0">
      <alignment horizontal="right" vertical="center"/>
    </xf>
    <xf numFmtId="0" fontId="2" fillId="66" borderId="33" applyNumberFormat="0" applyProtection="0">
      <alignment horizontal="left" vertical="center" indent="1"/>
    </xf>
    <xf numFmtId="0" fontId="2" fillId="79" borderId="33" applyNumberFormat="0" applyProtection="0">
      <alignment horizontal="left" vertical="center" indent="1"/>
    </xf>
    <xf numFmtId="0" fontId="2" fillId="58" borderId="33" applyNumberFormat="0" applyProtection="0">
      <alignment horizontal="left" vertical="center" indent="1"/>
    </xf>
    <xf numFmtId="4" fontId="122" fillId="57" borderId="33" applyNumberFormat="0" applyProtection="0">
      <alignment vertical="center"/>
    </xf>
    <xf numFmtId="4" fontId="126" fillId="77" borderId="33" applyNumberFormat="0" applyProtection="0">
      <alignment horizontal="right" vertical="center"/>
    </xf>
    <xf numFmtId="4" fontId="122" fillId="77" borderId="33" applyNumberFormat="0" applyProtection="0">
      <alignment horizontal="right" vertical="center"/>
    </xf>
    <xf numFmtId="13" fontId="224" fillId="0" borderId="0" applyFont="0" applyFill="0" applyProtection="0"/>
    <xf numFmtId="9" fontId="2" fillId="0" borderId="0" applyFont="0" applyFill="0" applyBorder="0" applyAlignment="0" applyProtection="0"/>
    <xf numFmtId="0" fontId="381" fillId="38" borderId="1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8" fillId="0" borderId="0">
      <alignment vertical="center"/>
    </xf>
    <xf numFmtId="0" fontId="2" fillId="80" borderId="33" applyNumberFormat="0" applyProtection="0">
      <alignment horizontal="left" vertical="center" indent="1"/>
    </xf>
    <xf numFmtId="0" fontId="1" fillId="0" borderId="0"/>
    <xf numFmtId="0" fontId="94" fillId="38" borderId="18" applyNumberFormat="0" applyAlignment="0" applyProtection="0"/>
    <xf numFmtId="0" fontId="155" fillId="0" borderId="0">
      <alignment vertical="center"/>
    </xf>
    <xf numFmtId="0" fontId="15" fillId="0" borderId="0"/>
    <xf numFmtId="0" fontId="172" fillId="0" borderId="0"/>
    <xf numFmtId="40" fontId="29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6" fillId="55" borderId="18" applyNumberFormat="0" applyAlignment="0" applyProtection="0"/>
    <xf numFmtId="0" fontId="346" fillId="55" borderId="33" applyNumberFormat="0" applyAlignment="0" applyProtection="0"/>
    <xf numFmtId="0" fontId="2" fillId="66" borderId="33" applyNumberFormat="0" applyProtection="0">
      <alignment horizontal="left" vertical="center" indent="1"/>
    </xf>
    <xf numFmtId="0" fontId="320" fillId="60" borderId="32" applyNumberFormat="0" applyFont="0" applyAlignment="0" applyProtection="0"/>
    <xf numFmtId="0" fontId="1" fillId="0" borderId="0"/>
    <xf numFmtId="0" fontId="2" fillId="66" borderId="33" applyNumberFormat="0" applyProtection="0">
      <alignment horizontal="left" vertical="center" indent="1"/>
    </xf>
    <xf numFmtId="4" fontId="43" fillId="77" borderId="33" applyNumberFormat="0" applyProtection="0">
      <alignment horizontal="right" vertical="center"/>
    </xf>
    <xf numFmtId="0" fontId="164" fillId="55" borderId="18" applyNumberFormat="0" applyAlignment="0" applyProtection="0">
      <alignment vertical="center"/>
    </xf>
    <xf numFmtId="0" fontId="167" fillId="0" borderId="39" applyNumberFormat="0" applyFill="0" applyAlignment="0" applyProtection="0">
      <alignment vertical="center"/>
    </xf>
    <xf numFmtId="4" fontId="43" fillId="73" borderId="33" applyNumberFormat="0" applyProtection="0">
      <alignment horizontal="right" vertical="center"/>
    </xf>
    <xf numFmtId="0" fontId="2" fillId="66" borderId="33" applyNumberFormat="0" applyProtection="0">
      <alignment horizontal="left" vertical="center" indent="1"/>
    </xf>
    <xf numFmtId="0" fontId="346" fillId="55" borderId="33" applyNumberFormat="0" applyAlignment="0" applyProtection="0"/>
    <xf numFmtId="0" fontId="373" fillId="0" borderId="39" applyNumberFormat="0" applyFill="0" applyAlignment="0" applyProtection="0"/>
    <xf numFmtId="0" fontId="326" fillId="55" borderId="18" applyNumberFormat="0" applyAlignment="0" applyProtection="0"/>
    <xf numFmtId="0" fontId="320" fillId="60" borderId="32" applyNumberFormat="0" applyFont="0" applyAlignment="0" applyProtection="0"/>
    <xf numFmtId="0" fontId="2" fillId="66" borderId="33" applyNumberFormat="0" applyProtection="0">
      <alignment horizontal="left" vertical="center" indent="1"/>
    </xf>
    <xf numFmtId="4" fontId="43" fillId="79" borderId="33" applyNumberFormat="0" applyProtection="0">
      <alignment horizontal="left" vertical="center" indent="1"/>
    </xf>
    <xf numFmtId="0" fontId="2" fillId="58" borderId="33" applyNumberFormat="0" applyProtection="0">
      <alignment horizontal="left" vertical="center" indent="1"/>
    </xf>
    <xf numFmtId="0" fontId="2" fillId="80" borderId="33" applyNumberFormat="0" applyProtection="0">
      <alignment horizontal="left" vertical="center" indent="1"/>
    </xf>
    <xf numFmtId="0" fontId="2" fillId="79" borderId="33" applyNumberFormat="0" applyProtection="0">
      <alignment horizontal="left" vertical="center" indent="1"/>
    </xf>
    <xf numFmtId="0" fontId="313" fillId="62" borderId="18" applyNumberFormat="0" applyAlignment="0" applyProtection="0"/>
    <xf numFmtId="0" fontId="313" fillId="62" borderId="18" applyNumberFormat="0" applyAlignment="0" applyProtection="0"/>
    <xf numFmtId="0" fontId="2" fillId="66" borderId="33" applyNumberFormat="0" applyProtection="0">
      <alignment horizontal="left" vertical="center" indent="1"/>
    </xf>
    <xf numFmtId="0" fontId="43" fillId="66" borderId="33" applyNumberFormat="0" applyProtection="0">
      <alignment vertical="center"/>
    </xf>
    <xf numFmtId="0" fontId="2" fillId="66" borderId="33" applyNumberFormat="0" applyProtection="0">
      <alignment horizontal="left" vertical="center" indent="1"/>
    </xf>
    <xf numFmtId="0" fontId="2" fillId="0" borderId="33" applyNumberFormat="0" applyProtection="0">
      <alignment horizontal="left" vertical="center" indent="1"/>
    </xf>
    <xf numFmtId="0" fontId="2" fillId="0" borderId="33" applyNumberFormat="0" applyProtection="0">
      <alignment horizontal="left" vertical="center" indent="1"/>
    </xf>
    <xf numFmtId="0" fontId="185" fillId="0" borderId="50"/>
    <xf numFmtId="0" fontId="1" fillId="0" borderId="0"/>
    <xf numFmtId="43" fontId="2" fillId="0" borderId="0" applyFont="0" applyFill="0" applyBorder="0" applyAlignment="0" applyProtection="0"/>
    <xf numFmtId="0" fontId="2" fillId="0" borderId="33" applyNumberFormat="0" applyProtection="0">
      <alignment horizontal="left" vertical="center" indent="1"/>
    </xf>
    <xf numFmtId="0" fontId="2" fillId="66" borderId="33" applyNumberFormat="0" applyProtection="0">
      <alignment horizontal="left" vertical="center" indent="1"/>
    </xf>
    <xf numFmtId="0" fontId="2" fillId="79" borderId="33" applyNumberFormat="0" applyProtection="0">
      <alignment horizontal="left" vertical="center" indent="1"/>
    </xf>
    <xf numFmtId="43" fontId="16" fillId="0" borderId="0" applyFont="0" applyFill="0" applyBorder="0" applyAlignment="0" applyProtection="0"/>
    <xf numFmtId="0" fontId="2" fillId="66" borderId="33" applyNumberFormat="0" applyProtection="0">
      <alignment horizontal="left" vertical="center" indent="1"/>
    </xf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3" fontId="43" fillId="61" borderId="33" applyProtection="0">
      <alignment horizontal="right" vertical="center"/>
    </xf>
    <xf numFmtId="9" fontId="2" fillId="0" borderId="0" applyFont="0" applyFill="0" applyBorder="0" applyAlignment="0" applyProtection="0"/>
    <xf numFmtId="0" fontId="2" fillId="58" borderId="33" applyNumberFormat="0" applyProtection="0">
      <alignment horizontal="left" vertical="center" indent="1"/>
    </xf>
    <xf numFmtId="4" fontId="43" fillId="68" borderId="33" applyNumberFormat="0" applyProtection="0">
      <alignment horizontal="right" vertical="center"/>
    </xf>
    <xf numFmtId="0" fontId="2" fillId="80" borderId="33" applyNumberFormat="0" applyProtection="0">
      <alignment horizontal="left" vertical="center" indent="1"/>
    </xf>
    <xf numFmtId="0" fontId="381" fillId="38" borderId="18" applyNumberFormat="0" applyAlignment="0" applyProtection="0"/>
    <xf numFmtId="9" fontId="2" fillId="0" borderId="0" applyFont="0" applyFill="0" applyBorder="0" applyAlignment="0" applyProtection="0"/>
    <xf numFmtId="0" fontId="1" fillId="0" borderId="0"/>
    <xf numFmtId="183" fontId="419" fillId="0" borderId="0" applyFont="0" applyFill="0" applyBorder="0" applyAlignment="0" applyProtection="0"/>
    <xf numFmtId="0" fontId="420" fillId="0" borderId="0" applyNumberFormat="0" applyFill="0" applyBorder="0" applyAlignment="0" applyProtection="0"/>
    <xf numFmtId="183" fontId="419" fillId="0" borderId="0" applyFont="0" applyFill="0" applyBorder="0" applyAlignment="0" applyProtection="0"/>
    <xf numFmtId="0" fontId="1" fillId="0" borderId="0"/>
    <xf numFmtId="183" fontId="2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0" fontId="2" fillId="0" borderId="33" applyNumberFormat="0" applyProtection="0">
      <alignment horizontal="left" vertical="center" indent="1"/>
    </xf>
    <xf numFmtId="0" fontId="2" fillId="58" borderId="33" applyNumberFormat="0" applyProtection="0">
      <alignment horizontal="left" vertical="center" indent="1"/>
    </xf>
    <xf numFmtId="0" fontId="2" fillId="66" borderId="33" applyNumberFormat="0" applyProtection="0">
      <alignment horizontal="left" vertical="center" indent="1"/>
    </xf>
    <xf numFmtId="0" fontId="35" fillId="0" borderId="57" applyAlignment="0">
      <alignment horizontal="centerContinuous"/>
    </xf>
    <xf numFmtId="0" fontId="73" fillId="0" borderId="0"/>
    <xf numFmtId="4" fontId="123" fillId="102" borderId="33" applyNumberFormat="0" applyProtection="0">
      <alignment horizontal="left" vertical="center"/>
    </xf>
    <xf numFmtId="0" fontId="33" fillId="88" borderId="33" applyNumberFormat="0" applyProtection="0">
      <alignment horizontal="left" vertical="top"/>
    </xf>
    <xf numFmtId="0" fontId="66" fillId="55" borderId="18" applyNumberFormat="0" applyAlignment="0" applyProtection="0"/>
    <xf numFmtId="4" fontId="43" fillId="65" borderId="33" applyNumberFormat="0" applyProtection="0">
      <alignment vertical="center"/>
    </xf>
    <xf numFmtId="0" fontId="33" fillId="88" borderId="33" applyNumberFormat="0" applyProtection="0">
      <alignment horizontal="left" vertical="top"/>
    </xf>
    <xf numFmtId="0" fontId="2" fillId="0" borderId="33" applyNumberFormat="0" applyProtection="0">
      <alignment horizontal="left" vertical="center" indent="1"/>
    </xf>
    <xf numFmtId="0" fontId="2" fillId="0" borderId="33" applyNumberFormat="0" applyProtection="0">
      <alignment horizontal="left" vertical="center" indent="1"/>
    </xf>
    <xf numFmtId="0" fontId="2" fillId="0" borderId="33" applyNumberFormat="0" applyProtection="0">
      <alignment horizontal="left" vertical="center" indent="1"/>
    </xf>
    <xf numFmtId="0" fontId="2" fillId="58" borderId="33" applyNumberFormat="0" applyProtection="0">
      <alignment horizontal="left" vertical="center" indent="1"/>
    </xf>
    <xf numFmtId="0" fontId="2" fillId="0" borderId="33" applyNumberFormat="0" applyProtection="0">
      <alignment horizontal="left" vertical="center" indent="1"/>
    </xf>
    <xf numFmtId="0" fontId="2" fillId="60" borderId="32" applyNumberFormat="0" applyFont="0" applyAlignment="0" applyProtection="0"/>
    <xf numFmtId="0" fontId="229" fillId="0" borderId="59" applyNumberFormat="0" applyFill="0" applyAlignment="0" applyProtection="0"/>
    <xf numFmtId="0" fontId="229" fillId="0" borderId="59" applyNumberFormat="0" applyFill="0" applyAlignment="0" applyProtection="0"/>
    <xf numFmtId="4" fontId="43" fillId="77" borderId="33" applyNumberFormat="0" applyProtection="0">
      <alignment horizontal="left" vertical="center" indent="1"/>
    </xf>
    <xf numFmtId="0" fontId="2" fillId="0" borderId="33" applyNumberFormat="0" applyProtection="0">
      <alignment horizontal="left" vertical="center" indent="1"/>
    </xf>
    <xf numFmtId="0" fontId="43" fillId="66" borderId="33" applyNumberFormat="0" applyProtection="0">
      <alignment horizontal="left" vertical="center" indent="1"/>
    </xf>
    <xf numFmtId="4" fontId="43" fillId="69" borderId="33" applyNumberFormat="0" applyProtection="0">
      <alignment horizontal="right" vertical="center"/>
    </xf>
    <xf numFmtId="0" fontId="221" fillId="0" borderId="0" applyNumberFormat="0" applyFill="0" applyBorder="0" applyAlignment="0" applyProtection="0">
      <alignment vertical="top"/>
      <protection locked="0"/>
    </xf>
    <xf numFmtId="0" fontId="33" fillId="105" borderId="33" applyNumberFormat="0" applyProtection="0">
      <alignment horizontal="center" vertical="top"/>
    </xf>
    <xf numFmtId="0" fontId="15" fillId="0" borderId="0"/>
    <xf numFmtId="0" fontId="2" fillId="0" borderId="33" applyNumberFormat="0" applyProtection="0">
      <alignment horizontal="left" vertical="center" indent="1"/>
    </xf>
    <xf numFmtId="0" fontId="35" fillId="0" borderId="57" applyAlignment="0">
      <alignment horizontal="centerContinuous"/>
    </xf>
    <xf numFmtId="0" fontId="2" fillId="66" borderId="33" applyNumberFormat="0" applyProtection="0">
      <alignment horizontal="left" vertical="center" indent="1"/>
    </xf>
    <xf numFmtId="0" fontId="136" fillId="0" borderId="39" applyNumberFormat="0" applyFill="0" applyAlignment="0" applyProtection="0"/>
    <xf numFmtId="0" fontId="2" fillId="60" borderId="32" applyNumberFormat="0" applyFont="0" applyAlignment="0" applyProtection="0"/>
    <xf numFmtId="0" fontId="2" fillId="58" borderId="33" applyNumberFormat="0" applyProtection="0">
      <alignment horizontal="left" vertical="center" indent="1"/>
    </xf>
    <xf numFmtId="0" fontId="2" fillId="79" borderId="33" applyNumberFormat="0" applyProtection="0">
      <alignment horizontal="left" vertical="center" indent="1"/>
    </xf>
    <xf numFmtId="4" fontId="43" fillId="77" borderId="37" applyNumberFormat="0" applyProtection="0">
      <alignment horizontal="left" vertical="center" indent="1"/>
    </xf>
    <xf numFmtId="4" fontId="43" fillId="77" borderId="33" applyNumberFormat="0" applyProtection="0">
      <alignment horizontal="left" vertical="center" indent="1"/>
    </xf>
    <xf numFmtId="0" fontId="2" fillId="80" borderId="33" applyNumberFormat="0" applyProtection="0">
      <alignment horizontal="left" vertical="center" indent="1"/>
    </xf>
    <xf numFmtId="0" fontId="2" fillId="60" borderId="32" applyNumberFormat="0" applyFont="0" applyAlignment="0" applyProtection="0">
      <alignment vertical="center"/>
    </xf>
    <xf numFmtId="183" fontId="2" fillId="0" borderId="0" applyFont="0" applyFill="0" applyBorder="0" applyAlignment="0" applyProtection="0"/>
    <xf numFmtId="0" fontId="267" fillId="60" borderId="32" applyNumberFormat="0" applyFont="0" applyAlignment="0" applyProtection="0">
      <alignment vertical="center"/>
    </xf>
    <xf numFmtId="0" fontId="16" fillId="0" borderId="0"/>
    <xf numFmtId="4" fontId="43" fillId="57" borderId="33" applyNumberFormat="0" applyProtection="0">
      <alignment vertical="center"/>
    </xf>
    <xf numFmtId="4" fontId="43" fillId="74" borderId="33" applyNumberFormat="0" applyProtection="0">
      <alignment horizontal="right" vertical="center"/>
    </xf>
    <xf numFmtId="0" fontId="2" fillId="0" borderId="33" applyNumberFormat="0" applyProtection="0">
      <alignment horizontal="left" vertical="center" indent="1"/>
    </xf>
    <xf numFmtId="0" fontId="2" fillId="66" borderId="33" applyNumberFormat="0" applyProtection="0">
      <alignment horizontal="left" vertical="center" indent="1"/>
    </xf>
    <xf numFmtId="0" fontId="2" fillId="66" borderId="33" applyNumberFormat="0" applyProtection="0">
      <alignment horizontal="left" vertical="center" indent="1"/>
    </xf>
    <xf numFmtId="4" fontId="43" fillId="104" borderId="33" applyNumberFormat="0" applyProtection="0">
      <alignment horizontal="left" vertical="center" indent="1"/>
    </xf>
    <xf numFmtId="0" fontId="2" fillId="66" borderId="33" applyNumberFormat="0" applyProtection="0">
      <alignment vertical="center"/>
    </xf>
    <xf numFmtId="0" fontId="2" fillId="0" borderId="33" applyNumberFormat="0" applyProtection="0">
      <alignment horizontal="left" vertical="center" indent="1"/>
    </xf>
    <xf numFmtId="0" fontId="1" fillId="0" borderId="0"/>
    <xf numFmtId="0" fontId="2" fillId="0" borderId="33" applyNumberFormat="0" applyProtection="0">
      <alignment horizontal="left" vertical="center" indent="1"/>
    </xf>
    <xf numFmtId="0" fontId="2" fillId="0" borderId="33" applyNumberFormat="0" applyProtection="0">
      <alignment horizontal="right" vertical="center"/>
    </xf>
    <xf numFmtId="0" fontId="2" fillId="0" borderId="33" applyNumberFormat="0" applyProtection="0">
      <alignment horizontal="left" vertical="center" indent="1"/>
    </xf>
    <xf numFmtId="4" fontId="123" fillId="76" borderId="33" applyNumberFormat="0" applyProtection="0">
      <alignment horizontal="left" vertical="center" indent="1"/>
    </xf>
    <xf numFmtId="4" fontId="123" fillId="101" borderId="33" applyNumberFormat="0" applyProtection="0">
      <alignment vertical="center"/>
    </xf>
    <xf numFmtId="0" fontId="2" fillId="58" borderId="33" applyNumberFormat="0" applyProtection="0">
      <alignment horizontal="left" vertical="center" indent="1"/>
    </xf>
    <xf numFmtId="183" fontId="16" fillId="0" borderId="0" applyFont="0" applyFill="0" applyBorder="0" applyAlignment="0" applyProtection="0"/>
    <xf numFmtId="43" fontId="50" fillId="0" borderId="0" applyFont="0" applyFill="0" applyBorder="0" applyAlignment="0" applyProtection="0"/>
    <xf numFmtId="276" fontId="50" fillId="0" borderId="0" applyFont="0" applyFill="0" applyBorder="0" applyAlignment="0" applyProtection="0"/>
    <xf numFmtId="270" fontId="224" fillId="0" borderId="0" applyFont="0" applyFill="0" applyProtection="0"/>
    <xf numFmtId="0" fontId="2" fillId="66" borderId="33" applyNumberFormat="0" applyProtection="0">
      <alignment horizontal="left" vertical="center" indent="1"/>
    </xf>
    <xf numFmtId="0" fontId="224" fillId="0" borderId="0"/>
    <xf numFmtId="183" fontId="15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38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17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3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33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0" fontId="229" fillId="0" borderId="60" applyNumberFormat="0" applyFill="0" applyAlignment="0" applyProtection="0"/>
    <xf numFmtId="44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2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/>
    <xf numFmtId="0" fontId="2" fillId="0" borderId="0"/>
    <xf numFmtId="173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17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337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5" fillId="0" borderId="57" applyAlignment="0">
      <alignment horizontal="centerContinuous"/>
    </xf>
    <xf numFmtId="0" fontId="229" fillId="0" borderId="60" applyNumberFormat="0" applyFill="0" applyAlignment="0" applyProtection="0"/>
    <xf numFmtId="0" fontId="229" fillId="0" borderId="60" applyNumberFormat="0" applyFill="0" applyAlignment="0" applyProtection="0"/>
    <xf numFmtId="0" fontId="35" fillId="0" borderId="57" applyAlignment="0">
      <alignment horizontal="centerContinuous"/>
    </xf>
    <xf numFmtId="0" fontId="2" fillId="0" borderId="0"/>
    <xf numFmtId="0" fontId="2" fillId="0" borderId="0"/>
    <xf numFmtId="0" fontId="2" fillId="0" borderId="0"/>
    <xf numFmtId="338" fontId="2" fillId="0" borderId="0" applyFont="0" applyFill="0" applyBorder="0" applyAlignment="0" applyProtection="0"/>
    <xf numFmtId="0" fontId="2" fillId="0" borderId="0"/>
    <xf numFmtId="0" fontId="2" fillId="0" borderId="0"/>
    <xf numFmtId="338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57" applyAlignment="0">
      <alignment horizontal="centerContinuous"/>
    </xf>
    <xf numFmtId="44" fontId="2" fillId="0" borderId="0" applyFont="0" applyFill="0" applyBorder="0" applyAlignment="0" applyProtection="0"/>
    <xf numFmtId="0" fontId="229" fillId="0" borderId="60" applyNumberFormat="0" applyFill="0" applyAlignment="0" applyProtection="0"/>
    <xf numFmtId="0" fontId="229" fillId="0" borderId="60" applyNumberFormat="0" applyFill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28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/>
    <xf numFmtId="0" fontId="35" fillId="0" borderId="57" applyAlignment="0">
      <alignment horizontal="centerContinuous"/>
    </xf>
    <xf numFmtId="0" fontId="2" fillId="0" borderId="0"/>
    <xf numFmtId="9" fontId="34" fillId="0" borderId="0"/>
    <xf numFmtId="0" fontId="1" fillId="0" borderId="0"/>
    <xf numFmtId="43" fontId="1" fillId="0" borderId="0" applyFont="0" applyFill="0" applyBorder="0" applyAlignment="0" applyProtection="0"/>
    <xf numFmtId="338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8" borderId="1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49" borderId="0" applyNumberFormat="0" applyBorder="0" applyAlignment="0" applyProtection="0"/>
    <xf numFmtId="0" fontId="53" fillId="50" borderId="0" applyNumberFormat="0" applyBorder="0" applyAlignment="0" applyProtection="0"/>
    <xf numFmtId="0" fontId="53" fillId="51" borderId="0" applyNumberFormat="0" applyBorder="0" applyAlignment="0" applyProtection="0"/>
    <xf numFmtId="0" fontId="53" fillId="44" borderId="0" applyNumberFormat="0" applyBorder="0" applyAlignment="0" applyProtection="0"/>
    <xf numFmtId="0" fontId="53" fillId="45" borderId="0" applyNumberFormat="0" applyBorder="0" applyAlignment="0" applyProtection="0"/>
    <xf numFmtId="0" fontId="53" fillId="52" borderId="0" applyNumberFormat="0" applyBorder="0" applyAlignment="0" applyProtection="0"/>
    <xf numFmtId="0" fontId="94" fillId="38" borderId="18" applyNumberFormat="0" applyAlignment="0" applyProtection="0"/>
    <xf numFmtId="9" fontId="2" fillId="0" borderId="0" applyFont="0" applyFill="0" applyBorder="0" applyAlignment="0" applyProtection="0"/>
    <xf numFmtId="0" fontId="134" fillId="0" borderId="0" applyNumberFormat="0" applyFill="0" applyBorder="0" applyAlignment="0" applyProtection="0"/>
    <xf numFmtId="0" fontId="35" fillId="0" borderId="61" applyAlignment="0">
      <alignment horizontal="centerContinuous"/>
    </xf>
    <xf numFmtId="0" fontId="35" fillId="0" borderId="61" applyAlignment="0">
      <alignment horizontal="centerContinuous"/>
    </xf>
    <xf numFmtId="0" fontId="229" fillId="0" borderId="62" applyNumberFormat="0" applyFill="0" applyAlignment="0" applyProtection="0"/>
    <xf numFmtId="0" fontId="35" fillId="0" borderId="61" applyAlignment="0">
      <alignment horizontal="centerContinuous"/>
    </xf>
    <xf numFmtId="0" fontId="35" fillId="0" borderId="61" applyAlignment="0">
      <alignment horizontal="centerContinuous"/>
    </xf>
    <xf numFmtId="0" fontId="229" fillId="0" borderId="62" applyNumberFormat="0" applyFill="0" applyAlignment="0" applyProtection="0"/>
    <xf numFmtId="0" fontId="229" fillId="0" borderId="62" applyNumberFormat="0" applyFill="0" applyAlignment="0" applyProtection="0"/>
    <xf numFmtId="0" fontId="229" fillId="0" borderId="62" applyNumberFormat="0" applyFill="0" applyAlignment="0" applyProtection="0"/>
    <xf numFmtId="0" fontId="35" fillId="0" borderId="61" applyAlignment="0">
      <alignment horizontal="centerContinuous"/>
    </xf>
    <xf numFmtId="0" fontId="229" fillId="0" borderId="62" applyNumberFormat="0" applyFill="0" applyAlignment="0" applyProtection="0"/>
    <xf numFmtId="0" fontId="229" fillId="0" borderId="62" applyNumberFormat="0" applyFill="0" applyAlignment="0" applyProtection="0"/>
    <xf numFmtId="0" fontId="35" fillId="0" borderId="61" applyAlignment="0">
      <alignment horizontal="centerContinuous"/>
    </xf>
    <xf numFmtId="0" fontId="229" fillId="0" borderId="62" applyNumberFormat="0" applyFill="0" applyAlignment="0" applyProtection="0"/>
    <xf numFmtId="0" fontId="229" fillId="0" borderId="62" applyNumberFormat="0" applyFill="0" applyAlignment="0" applyProtection="0"/>
    <xf numFmtId="0" fontId="35" fillId="0" borderId="61" applyAlignment="0">
      <alignment horizontal="centerContinuous"/>
    </xf>
    <xf numFmtId="0" fontId="229" fillId="0" borderId="63" applyNumberFormat="0" applyFill="0" applyAlignment="0" applyProtection="0"/>
    <xf numFmtId="0" fontId="35" fillId="0" borderId="61" applyAlignment="0">
      <alignment horizontal="centerContinuous"/>
    </xf>
    <xf numFmtId="0" fontId="229" fillId="0" borderId="63" applyNumberFormat="0" applyFill="0" applyAlignment="0" applyProtection="0"/>
    <xf numFmtId="0" fontId="229" fillId="0" borderId="63" applyNumberFormat="0" applyFill="0" applyAlignment="0" applyProtection="0"/>
    <xf numFmtId="0" fontId="35" fillId="0" borderId="61" applyAlignment="0">
      <alignment horizontal="centerContinuous"/>
    </xf>
    <xf numFmtId="0" fontId="35" fillId="0" borderId="61" applyAlignment="0">
      <alignment horizontal="centerContinuous"/>
    </xf>
    <xf numFmtId="0" fontId="229" fillId="0" borderId="63" applyNumberFormat="0" applyFill="0" applyAlignment="0" applyProtection="0"/>
    <xf numFmtId="0" fontId="229" fillId="0" borderId="63" applyNumberFormat="0" applyFill="0" applyAlignment="0" applyProtection="0"/>
    <xf numFmtId="0" fontId="35" fillId="0" borderId="61" applyAlignment="0">
      <alignment horizontal="centerContinuous"/>
    </xf>
  </cellStyleXfs>
  <cellXfs count="158">
    <xf numFmtId="37" fontId="0" fillId="0" borderId="0" xfId="0"/>
    <xf numFmtId="37" fontId="3" fillId="0" borderId="0" xfId="0" applyFont="1"/>
    <xf numFmtId="37" fontId="0" fillId="0" borderId="0" xfId="0" applyAlignment="1">
      <alignment vertical="top"/>
    </xf>
    <xf numFmtId="37" fontId="6" fillId="0" borderId="0" xfId="0" applyFont="1" applyAlignment="1">
      <alignment vertical="top"/>
    </xf>
    <xf numFmtId="37" fontId="8" fillId="0" borderId="0" xfId="0" applyFont="1" applyAlignment="1">
      <alignment horizontal="center"/>
    </xf>
    <xf numFmtId="37" fontId="6" fillId="0" borderId="0" xfId="0" applyFont="1"/>
    <xf numFmtId="37" fontId="6" fillId="0" borderId="0" xfId="0" applyFont="1" applyAlignment="1">
      <alignment horizontal="right"/>
    </xf>
    <xf numFmtId="37" fontId="4" fillId="0" borderId="0" xfId="0" applyFont="1"/>
    <xf numFmtId="37" fontId="9" fillId="0" borderId="0" xfId="0" applyFont="1" applyAlignment="1">
      <alignment horizontal="center"/>
    </xf>
    <xf numFmtId="37" fontId="10" fillId="0" borderId="0" xfId="0" applyFont="1" applyAlignment="1">
      <alignment horizontal="center"/>
    </xf>
    <xf numFmtId="37" fontId="6" fillId="0" borderId="0" xfId="0" applyFont="1" applyAlignment="1">
      <alignment horizontal="center"/>
    </xf>
    <xf numFmtId="37" fontId="0" fillId="0" borderId="0" xfId="0" applyAlignment="1">
      <alignment horizontal="center"/>
    </xf>
    <xf numFmtId="37" fontId="0" fillId="0" borderId="0" xfId="0" applyAlignment="1">
      <alignment horizontal="right"/>
    </xf>
    <xf numFmtId="37" fontId="6" fillId="0" borderId="2" xfId="0" applyFont="1" applyBorder="1" applyAlignment="1">
      <alignment horizontal="right"/>
    </xf>
    <xf numFmtId="37" fontId="11" fillId="0" borderId="0" xfId="0" applyFont="1"/>
    <xf numFmtId="37" fontId="7" fillId="0" borderId="0" xfId="0" applyFont="1"/>
    <xf numFmtId="37" fontId="10" fillId="0" borderId="0" xfId="0" applyFont="1"/>
    <xf numFmtId="37" fontId="6" fillId="0" borderId="3" xfId="0" applyFont="1" applyBorder="1" applyAlignment="1">
      <alignment horizontal="right"/>
    </xf>
    <xf numFmtId="37" fontId="8" fillId="0" borderId="0" xfId="0" applyFont="1"/>
    <xf numFmtId="37" fontId="7" fillId="0" borderId="0" xfId="0" applyFont="1" applyAlignment="1">
      <alignment vertical="top"/>
    </xf>
    <xf numFmtId="37" fontId="8" fillId="0" borderId="0" xfId="0" applyFont="1" applyAlignment="1">
      <alignment horizontal="center" vertical="top"/>
    </xf>
    <xf numFmtId="37" fontId="10" fillId="0" borderId="0" xfId="0" applyFont="1" applyAlignment="1">
      <alignment vertical="top"/>
    </xf>
    <xf numFmtId="37" fontId="0" fillId="0" borderId="0" xfId="0" applyAlignment="1">
      <alignment horizontal="right" vertical="top"/>
    </xf>
    <xf numFmtId="49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65" fontId="6" fillId="0" borderId="2" xfId="0" applyNumberFormat="1" applyFont="1" applyBorder="1" applyAlignment="1">
      <alignment horizontal="right"/>
    </xf>
    <xf numFmtId="165" fontId="6" fillId="0" borderId="0" xfId="0" applyNumberFormat="1" applyFont="1" applyAlignment="1">
      <alignment horizontal="right"/>
    </xf>
    <xf numFmtId="0" fontId="0" fillId="0" borderId="0" xfId="0" applyNumberFormat="1" applyAlignment="1">
      <alignment horizontal="left"/>
    </xf>
    <xf numFmtId="41" fontId="0" fillId="0" borderId="0" xfId="0" applyNumberFormat="1" applyAlignment="1">
      <alignment horizontal="center"/>
    </xf>
    <xf numFmtId="37" fontId="0" fillId="0" borderId="3" xfId="0" applyBorder="1" applyAlignment="1">
      <alignment horizontal="right"/>
    </xf>
    <xf numFmtId="37" fontId="0" fillId="0" borderId="1" xfId="0" applyBorder="1" applyAlignment="1">
      <alignment horizontal="right" vertical="top"/>
    </xf>
    <xf numFmtId="164" fontId="0" fillId="0" borderId="0" xfId="0" applyNumberFormat="1" applyAlignment="1">
      <alignment horizontal="center" vertical="top"/>
    </xf>
    <xf numFmtId="165" fontId="8" fillId="0" borderId="0" xfId="0" applyNumberFormat="1" applyFont="1" applyAlignment="1">
      <alignment horizontal="center"/>
    </xf>
    <xf numFmtId="37" fontId="14" fillId="0" borderId="0" xfId="0" applyFont="1"/>
    <xf numFmtId="37" fontId="15" fillId="0" borderId="0" xfId="0" applyFont="1"/>
    <xf numFmtId="37" fontId="8" fillId="0" borderId="0" xfId="0" applyFont="1" applyAlignment="1">
      <alignment horizontal="right" vertical="top" wrapText="1"/>
    </xf>
    <xf numFmtId="37" fontId="8" fillId="0" borderId="0" xfId="0" applyFont="1" applyAlignment="1">
      <alignment vertical="top"/>
    </xf>
    <xf numFmtId="37" fontId="8" fillId="0" borderId="0" xfId="0" applyFont="1" applyAlignment="1">
      <alignment horizontal="center" vertical="top" wrapText="1"/>
    </xf>
    <xf numFmtId="37" fontId="0" fillId="0" borderId="0" xfId="0" applyAlignment="1">
      <alignment horizontal="right" vertical="top" wrapText="1"/>
    </xf>
    <xf numFmtId="37" fontId="0" fillId="0" borderId="0" xfId="0" applyAlignment="1">
      <alignment vertical="top" wrapText="1"/>
    </xf>
    <xf numFmtId="49" fontId="8" fillId="0" borderId="0" xfId="0" applyNumberFormat="1" applyFont="1"/>
    <xf numFmtId="166" fontId="0" fillId="0" borderId="0" xfId="1" applyNumberFormat="1" applyFont="1" applyFill="1" applyAlignment="1"/>
    <xf numFmtId="37" fontId="0" fillId="0" borderId="0" xfId="0" applyAlignment="1">
      <alignment horizontal="left"/>
    </xf>
    <xf numFmtId="43" fontId="0" fillId="0" borderId="0" xfId="1" applyFont="1" applyFill="1" applyAlignment="1"/>
    <xf numFmtId="49" fontId="17" fillId="0" borderId="0" xfId="0" applyNumberFormat="1" applyFont="1"/>
    <xf numFmtId="43" fontId="0" fillId="0" borderId="0" xfId="1" applyFont="1" applyBorder="1"/>
    <xf numFmtId="164" fontId="7" fillId="0" borderId="0" xfId="0" applyNumberFormat="1" applyFont="1" applyAlignment="1">
      <alignment horizontal="center" vertical="top"/>
    </xf>
    <xf numFmtId="49" fontId="8" fillId="0" borderId="0" xfId="0" applyNumberFormat="1" applyFont="1" applyAlignment="1">
      <alignment horizontal="center" vertical="top"/>
    </xf>
    <xf numFmtId="41" fontId="0" fillId="0" borderId="0" xfId="1" applyNumberFormat="1" applyFont="1" applyFill="1" applyAlignment="1">
      <alignment horizontal="right"/>
    </xf>
    <xf numFmtId="41" fontId="0" fillId="0" borderId="0" xfId="1" applyNumberFormat="1" applyFont="1" applyAlignment="1">
      <alignment horizontal="right"/>
    </xf>
    <xf numFmtId="41" fontId="0" fillId="0" borderId="0" xfId="1" applyNumberFormat="1" applyFont="1" applyFill="1" applyAlignment="1"/>
    <xf numFmtId="41" fontId="0" fillId="0" borderId="0" xfId="1" applyNumberFormat="1" applyFont="1" applyFill="1" applyAlignment="1">
      <alignment horizontal="center"/>
    </xf>
    <xf numFmtId="41" fontId="6" fillId="0" borderId="0" xfId="1" applyNumberFormat="1" applyFont="1" applyAlignment="1">
      <alignment horizontal="right"/>
    </xf>
    <xf numFmtId="41" fontId="6" fillId="0" borderId="2" xfId="1" applyNumberFormat="1" applyFont="1" applyBorder="1" applyAlignment="1">
      <alignment horizontal="right"/>
    </xf>
    <xf numFmtId="41" fontId="0" fillId="0" borderId="0" xfId="1" applyNumberFormat="1" applyFont="1" applyAlignment="1"/>
    <xf numFmtId="41" fontId="0" fillId="0" borderId="0" xfId="1" applyNumberFormat="1" applyFont="1" applyAlignment="1">
      <alignment horizontal="center"/>
    </xf>
    <xf numFmtId="41" fontId="0" fillId="0" borderId="0" xfId="1" applyNumberFormat="1" applyFont="1" applyFill="1" applyBorder="1" applyAlignment="1">
      <alignment horizontal="right"/>
    </xf>
    <xf numFmtId="41" fontId="0" fillId="0" borderId="0" xfId="0" applyNumberFormat="1" applyAlignment="1">
      <alignment horizontal="right"/>
    </xf>
    <xf numFmtId="41" fontId="0" fillId="0" borderId="0" xfId="0" applyNumberFormat="1"/>
    <xf numFmtId="41" fontId="6" fillId="0" borderId="2" xfId="0" applyNumberFormat="1" applyFont="1" applyBorder="1" applyAlignment="1">
      <alignment horizontal="right"/>
    </xf>
    <xf numFmtId="41" fontId="6" fillId="0" borderId="0" xfId="0" applyNumberFormat="1" applyFont="1" applyAlignment="1">
      <alignment horizontal="right"/>
    </xf>
    <xf numFmtId="41" fontId="0" fillId="0" borderId="3" xfId="0" applyNumberFormat="1" applyBorder="1" applyAlignment="1">
      <alignment horizontal="right"/>
    </xf>
    <xf numFmtId="41" fontId="6" fillId="0" borderId="3" xfId="0" applyNumberFormat="1" applyFont="1" applyBorder="1" applyAlignment="1">
      <alignment horizontal="right"/>
    </xf>
    <xf numFmtId="41" fontId="7" fillId="0" borderId="0" xfId="0" applyNumberFormat="1" applyFont="1" applyAlignment="1">
      <alignment horizontal="right" vertical="top"/>
    </xf>
    <xf numFmtId="41" fontId="0" fillId="0" borderId="0" xfId="0" applyNumberFormat="1" applyAlignment="1">
      <alignment horizontal="right" vertical="top"/>
    </xf>
    <xf numFmtId="41" fontId="6" fillId="0" borderId="2" xfId="0" applyNumberFormat="1" applyFont="1" applyBorder="1" applyAlignment="1">
      <alignment horizontal="right" vertical="top"/>
    </xf>
    <xf numFmtId="41" fontId="6" fillId="0" borderId="0" xfId="0" applyNumberFormat="1" applyFont="1" applyAlignment="1">
      <alignment horizontal="right" vertical="top"/>
    </xf>
    <xf numFmtId="41" fontId="7" fillId="0" borderId="0" xfId="0" applyNumberFormat="1" applyFont="1"/>
    <xf numFmtId="41" fontId="0" fillId="0" borderId="1" xfId="1" applyNumberFormat="1" applyFont="1" applyFill="1" applyBorder="1" applyAlignment="1">
      <alignment horizontal="right" vertical="top"/>
    </xf>
    <xf numFmtId="41" fontId="0" fillId="0" borderId="0" xfId="1" applyNumberFormat="1" applyFont="1" applyFill="1" applyBorder="1" applyAlignment="1">
      <alignment horizontal="right" vertical="top"/>
    </xf>
    <xf numFmtId="41" fontId="0" fillId="0" borderId="1" xfId="1" applyNumberFormat="1" applyFont="1" applyFill="1" applyBorder="1" applyAlignment="1">
      <alignment horizontal="right"/>
    </xf>
    <xf numFmtId="167" fontId="6" fillId="0" borderId="3" xfId="0" applyNumberFormat="1" applyFont="1" applyBorder="1" applyAlignment="1">
      <alignment horizontal="right" vertical="top"/>
    </xf>
    <xf numFmtId="167" fontId="6" fillId="0" borderId="0" xfId="0" applyNumberFormat="1" applyFont="1" applyAlignment="1">
      <alignment horizontal="right" vertical="top"/>
    </xf>
    <xf numFmtId="41" fontId="6" fillId="0" borderId="0" xfId="0" applyNumberFormat="1" applyFont="1"/>
    <xf numFmtId="41" fontId="0" fillId="0" borderId="1" xfId="0" applyNumberFormat="1" applyBorder="1" applyAlignment="1">
      <alignment horizontal="right"/>
    </xf>
    <xf numFmtId="41" fontId="0" fillId="0" borderId="1" xfId="0" applyNumberFormat="1" applyBorder="1"/>
    <xf numFmtId="41" fontId="6" fillId="0" borderId="0" xfId="0" applyNumberFormat="1" applyFont="1" applyAlignment="1">
      <alignment horizontal="center"/>
    </xf>
    <xf numFmtId="41" fontId="6" fillId="0" borderId="1" xfId="0" applyNumberFormat="1" applyFont="1" applyBorder="1"/>
    <xf numFmtId="41" fontId="6" fillId="0" borderId="3" xfId="0" applyNumberFormat="1" applyFont="1" applyBorder="1"/>
    <xf numFmtId="41" fontId="6" fillId="0" borderId="2" xfId="0" applyNumberFormat="1" applyFont="1" applyBorder="1"/>
    <xf numFmtId="41" fontId="8" fillId="0" borderId="0" xfId="0" applyNumberFormat="1" applyFont="1" applyAlignment="1">
      <alignment horizontal="center"/>
    </xf>
    <xf numFmtId="41" fontId="0" fillId="0" borderId="0" xfId="1" applyNumberFormat="1" applyFont="1" applyFill="1" applyAlignment="1">
      <alignment horizontal="right" vertical="top"/>
    </xf>
    <xf numFmtId="41" fontId="0" fillId="0" borderId="0" xfId="1" applyNumberFormat="1" applyFont="1" applyFill="1" applyBorder="1" applyAlignment="1"/>
    <xf numFmtId="41" fontId="0" fillId="0" borderId="0" xfId="1" applyNumberFormat="1" applyFont="1" applyFill="1" applyAlignment="1">
      <alignment vertical="top"/>
    </xf>
    <xf numFmtId="41" fontId="0" fillId="0" borderId="0" xfId="1" applyNumberFormat="1" applyFont="1" applyFill="1" applyBorder="1" applyAlignment="1">
      <alignment vertical="top"/>
    </xf>
    <xf numFmtId="41" fontId="17" fillId="0" borderId="0" xfId="1" applyNumberFormat="1" applyFont="1" applyFill="1" applyAlignment="1">
      <alignment horizontal="right"/>
    </xf>
    <xf numFmtId="41" fontId="0" fillId="0" borderId="0" xfId="1" applyNumberFormat="1" applyFont="1" applyFill="1" applyAlignment="1">
      <alignment horizontal="center" vertical="top"/>
    </xf>
    <xf numFmtId="41" fontId="6" fillId="0" borderId="0" xfId="0" applyNumberFormat="1" applyFont="1" applyAlignment="1">
      <alignment vertical="top"/>
    </xf>
    <xf numFmtId="41" fontId="0" fillId="0" borderId="1" xfId="0" applyNumberFormat="1" applyBorder="1" applyAlignment="1">
      <alignment horizontal="right" vertical="top"/>
    </xf>
    <xf numFmtId="41" fontId="17" fillId="0" borderId="0" xfId="0" applyNumberFormat="1" applyFont="1" applyAlignment="1">
      <alignment horizontal="right"/>
    </xf>
    <xf numFmtId="41" fontId="6" fillId="0" borderId="0" xfId="0" applyNumberFormat="1" applyFont="1" applyAlignment="1">
      <alignment horizontal="center" vertical="top"/>
    </xf>
    <xf numFmtId="41" fontId="0" fillId="0" borderId="0" xfId="0" applyNumberFormat="1" applyAlignment="1">
      <alignment horizontal="center" vertical="top"/>
    </xf>
    <xf numFmtId="41" fontId="0" fillId="0" borderId="0" xfId="4" quotePrefix="1" applyNumberFormat="1" applyFont="1" applyFill="1" applyBorder="1" applyAlignment="1">
      <alignment horizontal="center"/>
    </xf>
    <xf numFmtId="41" fontId="0" fillId="0" borderId="0" xfId="0" applyNumberFormat="1" applyAlignment="1">
      <alignment vertical="top"/>
    </xf>
    <xf numFmtId="165" fontId="0" fillId="0" borderId="0" xfId="0" applyNumberFormat="1" applyAlignment="1">
      <alignment horizontal="right"/>
    </xf>
    <xf numFmtId="165" fontId="0" fillId="0" borderId="0" xfId="0" applyNumberFormat="1"/>
    <xf numFmtId="166" fontId="0" fillId="0" borderId="0" xfId="1" applyNumberFormat="1" applyFont="1" applyFill="1" applyBorder="1" applyAlignment="1">
      <alignment horizontal="right"/>
    </xf>
    <xf numFmtId="43" fontId="0" fillId="0" borderId="0" xfId="1" quotePrefix="1" applyFont="1" applyFill="1" applyBorder="1" applyAlignment="1">
      <alignment horizontal="right"/>
    </xf>
    <xf numFmtId="37" fontId="0" fillId="0" borderId="1" xfId="0" applyBorder="1"/>
    <xf numFmtId="43" fontId="0" fillId="0" borderId="0" xfId="1" applyFont="1" applyAlignment="1">
      <alignment horizontal="right"/>
    </xf>
    <xf numFmtId="43" fontId="0" fillId="0" borderId="0" xfId="1" applyFont="1" applyFill="1" applyBorder="1" applyAlignment="1">
      <alignment horizontal="right"/>
    </xf>
    <xf numFmtId="43" fontId="6" fillId="0" borderId="3" xfId="1" applyFont="1" applyFill="1" applyBorder="1" applyAlignment="1">
      <alignment horizontal="right" vertical="top"/>
    </xf>
    <xf numFmtId="43" fontId="0" fillId="0" borderId="0" xfId="1" applyFont="1"/>
    <xf numFmtId="43" fontId="0" fillId="0" borderId="0" xfId="1" applyFont="1" applyBorder="1" applyAlignment="1">
      <alignment horizontal="right"/>
    </xf>
    <xf numFmtId="43" fontId="0" fillId="0" borderId="0" xfId="1" applyFont="1" applyAlignment="1">
      <alignment horizontal="right" vertical="top"/>
    </xf>
    <xf numFmtId="166" fontId="6" fillId="0" borderId="2" xfId="1" applyNumberFormat="1" applyFont="1" applyBorder="1" applyAlignment="1">
      <alignment horizontal="right"/>
    </xf>
    <xf numFmtId="166" fontId="6" fillId="0" borderId="2" xfId="1" applyNumberFormat="1" applyFont="1" applyFill="1" applyBorder="1" applyAlignment="1">
      <alignment horizontal="right"/>
    </xf>
    <xf numFmtId="166" fontId="6" fillId="0" borderId="0" xfId="1" applyNumberFormat="1" applyFont="1" applyFill="1" applyAlignment="1">
      <alignment horizontal="right"/>
    </xf>
    <xf numFmtId="166" fontId="6" fillId="0" borderId="0" xfId="1" applyNumberFormat="1" applyFont="1" applyAlignment="1">
      <alignment horizontal="right"/>
    </xf>
    <xf numFmtId="166" fontId="6" fillId="0" borderId="3" xfId="1" applyNumberFormat="1" applyFont="1" applyBorder="1" applyAlignment="1">
      <alignment horizontal="right"/>
    </xf>
    <xf numFmtId="166" fontId="6" fillId="0" borderId="3" xfId="1" applyNumberFormat="1" applyFont="1" applyBorder="1" applyAlignment="1"/>
    <xf numFmtId="166" fontId="6" fillId="0" borderId="0" xfId="0" applyNumberFormat="1" applyFont="1" applyAlignment="1">
      <alignment horizontal="right"/>
    </xf>
    <xf numFmtId="166" fontId="6" fillId="0" borderId="2" xfId="0" applyNumberFormat="1" applyFont="1" applyBorder="1" applyAlignment="1">
      <alignment horizontal="right"/>
    </xf>
    <xf numFmtId="166" fontId="6" fillId="0" borderId="3" xfId="0" applyNumberFormat="1" applyFont="1" applyBorder="1" applyAlignment="1">
      <alignment horizontal="right"/>
    </xf>
    <xf numFmtId="166" fontId="6" fillId="0" borderId="2" xfId="1" applyNumberFormat="1" applyFont="1" applyBorder="1" applyAlignment="1">
      <alignment horizontal="right" vertical="top"/>
    </xf>
    <xf numFmtId="166" fontId="6" fillId="0" borderId="0" xfId="0" applyNumberFormat="1" applyFont="1" applyAlignment="1">
      <alignment horizontal="right" vertical="top"/>
    </xf>
    <xf numFmtId="166" fontId="6" fillId="0" borderId="2" xfId="0" applyNumberFormat="1" applyFont="1" applyBorder="1" applyAlignment="1">
      <alignment horizontal="right" vertical="top"/>
    </xf>
    <xf numFmtId="166" fontId="6" fillId="0" borderId="2" xfId="1" applyNumberFormat="1" applyFont="1" applyFill="1" applyBorder="1" applyAlignment="1">
      <alignment horizontal="right" vertical="top"/>
    </xf>
    <xf numFmtId="166" fontId="0" fillId="0" borderId="1" xfId="0" applyNumberFormat="1" applyBorder="1" applyAlignment="1">
      <alignment horizontal="right"/>
    </xf>
    <xf numFmtId="166" fontId="0" fillId="0" borderId="0" xfId="0" applyNumberFormat="1" applyAlignment="1">
      <alignment horizontal="right"/>
    </xf>
    <xf numFmtId="166" fontId="6" fillId="0" borderId="0" xfId="1" applyNumberFormat="1" applyFont="1" applyFill="1" applyAlignment="1">
      <alignment horizontal="right" vertical="top"/>
    </xf>
    <xf numFmtId="166" fontId="6" fillId="0" borderId="3" xfId="1" applyNumberFormat="1" applyFont="1" applyFill="1" applyBorder="1" applyAlignment="1">
      <alignment horizontal="right" vertical="top"/>
    </xf>
    <xf numFmtId="166" fontId="6" fillId="0" borderId="3" xfId="0" applyNumberFormat="1" applyFont="1" applyBorder="1" applyAlignment="1">
      <alignment horizontal="right" vertical="top"/>
    </xf>
    <xf numFmtId="41" fontId="0" fillId="0" borderId="1" xfId="1" applyNumberFormat="1" applyFont="1" applyBorder="1"/>
    <xf numFmtId="41" fontId="6" fillId="0" borderId="1" xfId="1" applyNumberFormat="1" applyFont="1" applyBorder="1"/>
    <xf numFmtId="166" fontId="0" fillId="0" borderId="0" xfId="1" applyNumberFormat="1" applyFont="1"/>
    <xf numFmtId="166" fontId="6" fillId="0" borderId="0" xfId="0" applyNumberFormat="1" applyFont="1"/>
    <xf numFmtId="166" fontId="6" fillId="0" borderId="2" xfId="1" applyNumberFormat="1" applyFont="1" applyBorder="1"/>
    <xf numFmtId="166" fontId="0" fillId="0" borderId="0" xfId="1" applyNumberFormat="1" applyFont="1" applyAlignment="1">
      <alignment horizontal="right"/>
    </xf>
    <xf numFmtId="166" fontId="6" fillId="0" borderId="0" xfId="1" applyNumberFormat="1" applyFont="1" applyAlignment="1">
      <alignment horizontal="right" vertical="top"/>
    </xf>
    <xf numFmtId="166" fontId="0" fillId="0" borderId="0" xfId="0" applyNumberFormat="1"/>
    <xf numFmtId="166" fontId="0" fillId="0" borderId="0" xfId="0" applyNumberFormat="1" applyAlignment="1">
      <alignment horizontal="right" vertical="top"/>
    </xf>
    <xf numFmtId="166" fontId="6" fillId="0" borderId="4" xfId="0" applyNumberFormat="1" applyFont="1" applyBorder="1" applyAlignment="1">
      <alignment horizontal="right"/>
    </xf>
    <xf numFmtId="166" fontId="0" fillId="0" borderId="0" xfId="1" quotePrefix="1" applyNumberFormat="1" applyFont="1" applyFill="1" applyBorder="1" applyAlignment="1">
      <alignment horizontal="right"/>
    </xf>
    <xf numFmtId="166" fontId="0" fillId="0" borderId="0" xfId="1" applyNumberFormat="1" applyFont="1" applyFill="1" applyAlignment="1">
      <alignment horizontal="right" vertical="top"/>
    </xf>
    <xf numFmtId="166" fontId="6" fillId="0" borderId="0" xfId="0" applyNumberFormat="1" applyFont="1" applyAlignment="1">
      <alignment vertical="top"/>
    </xf>
    <xf numFmtId="166" fontId="0" fillId="0" borderId="0" xfId="1" applyNumberFormat="1" applyFont="1" applyAlignment="1">
      <alignment horizontal="right" vertical="top"/>
    </xf>
    <xf numFmtId="166" fontId="0" fillId="0" borderId="0" xfId="0" applyNumberFormat="1" applyAlignment="1">
      <alignment horizontal="center" vertical="top"/>
    </xf>
    <xf numFmtId="166" fontId="0" fillId="0" borderId="0" xfId="1" applyNumberFormat="1" applyFont="1" applyFill="1" applyAlignment="1">
      <alignment horizontal="center" vertical="top"/>
    </xf>
    <xf numFmtId="166" fontId="0" fillId="0" borderId="1" xfId="0" applyNumberFormat="1" applyBorder="1" applyAlignment="1">
      <alignment horizontal="right" vertical="top"/>
    </xf>
    <xf numFmtId="166" fontId="17" fillId="0" borderId="0" xfId="0" applyNumberFormat="1" applyFont="1" applyAlignment="1">
      <alignment horizontal="right"/>
    </xf>
    <xf numFmtId="41" fontId="6" fillId="0" borderId="2" xfId="1" applyNumberFormat="1" applyFont="1" applyFill="1" applyBorder="1" applyAlignment="1">
      <alignment horizontal="right"/>
    </xf>
    <xf numFmtId="166" fontId="6" fillId="0" borderId="1" xfId="1" applyNumberFormat="1" applyFont="1" applyBorder="1"/>
    <xf numFmtId="166" fontId="6" fillId="0" borderId="3" xfId="1" applyNumberFormat="1" applyFont="1" applyBorder="1"/>
    <xf numFmtId="166" fontId="0" fillId="0" borderId="1" xfId="1" applyNumberFormat="1" applyFont="1" applyBorder="1"/>
    <xf numFmtId="37" fontId="6" fillId="0" borderId="0" xfId="0" applyFont="1" applyAlignment="1">
      <alignment horizontal="center" vertical="top"/>
    </xf>
    <xf numFmtId="37" fontId="8" fillId="0" borderId="0" xfId="0" applyFont="1" applyAlignment="1">
      <alignment horizontal="center" vertical="center"/>
    </xf>
    <xf numFmtId="37" fontId="8" fillId="0" borderId="0" xfId="0" applyFont="1" applyAlignment="1">
      <alignment horizontal="center"/>
    </xf>
    <xf numFmtId="37" fontId="6" fillId="0" borderId="0" xfId="0" applyFont="1" applyAlignment="1">
      <alignment horizontal="center"/>
    </xf>
    <xf numFmtId="37" fontId="0" fillId="0" borderId="0" xfId="0" applyAlignment="1">
      <alignment horizontal="center" vertical="top"/>
    </xf>
    <xf numFmtId="37" fontId="6" fillId="0" borderId="0" xfId="0" applyFont="1" applyAlignment="1">
      <alignment horizontal="center" vertical="top"/>
    </xf>
    <xf numFmtId="37" fontId="8" fillId="0" borderId="0" xfId="0" applyFont="1" applyAlignment="1">
      <alignment horizontal="center" vertical="top"/>
    </xf>
    <xf numFmtId="37" fontId="0" fillId="0" borderId="1" xfId="0" applyBorder="1" applyAlignment="1">
      <alignment horizontal="center"/>
    </xf>
    <xf numFmtId="41" fontId="8" fillId="0" borderId="0" xfId="0" applyNumberFormat="1" applyFont="1" applyAlignment="1">
      <alignment horizontal="center"/>
    </xf>
    <xf numFmtId="41" fontId="6" fillId="0" borderId="0" xfId="0" applyNumberFormat="1" applyFont="1" applyAlignment="1">
      <alignment horizontal="center" vertical="top"/>
    </xf>
    <xf numFmtId="41" fontId="0" fillId="0" borderId="0" xfId="0" applyNumberFormat="1" applyAlignment="1">
      <alignment horizontal="center" vertical="top"/>
    </xf>
    <xf numFmtId="41" fontId="8" fillId="0" borderId="0" xfId="0" applyNumberFormat="1" applyFont="1" applyAlignment="1">
      <alignment horizontal="center" vertical="top"/>
    </xf>
    <xf numFmtId="166" fontId="6" fillId="0" borderId="0" xfId="0" applyNumberFormat="1" applyFont="1" applyAlignment="1">
      <alignment horizontal="center" vertical="top"/>
    </xf>
  </cellXfs>
  <cellStyles count="8998">
    <cellStyle name="＀_x0003_＀" xfId="3772" xr:uid="{DA94DA4E-BD8E-45AA-B9F8-9ECC4FE0463F}"/>
    <cellStyle name="_x0013_" xfId="772" xr:uid="{C323CCDE-12E9-469A-9B98-A41F6C6E387E}"/>
    <cellStyle name="＀_x0003_＀ 10" xfId="8061" xr:uid="{1B0E567D-DEA1-458E-9173-A36B2A14C9C5}"/>
    <cellStyle name="_x0013_ 10" xfId="8651" xr:uid="{B6CF0A68-32BC-4C1C-81C2-D4742B612F75}"/>
    <cellStyle name="＀_x0003_＀ 11" xfId="8710" xr:uid="{086B8C6E-3978-4E6F-88FB-16AA27BBD8CE}"/>
    <cellStyle name="_x0013_ 11" xfId="8667" xr:uid="{966B55F6-6B32-4700-B0F6-A18618EDCFE8}"/>
    <cellStyle name="＀_x0003_＀ 12" xfId="8675" xr:uid="{56E0D21C-50C6-48D6-ABB7-61B7ECA10BEE}"/>
    <cellStyle name="_x0013_ 12" xfId="8690" xr:uid="{DC66E63B-9E91-489E-BB4A-EB683E1A0AF6}"/>
    <cellStyle name="＀_x0003_＀ 2" xfId="6853" xr:uid="{66C05FF9-B7BB-4EFD-AAEF-48D3C1D2B409}"/>
    <cellStyle name="_x0013_ 2" xfId="773" xr:uid="{DED25D07-6F85-4FA8-9ECD-34C372142BA2}"/>
    <cellStyle name="_x0013_ 2 2" xfId="6024" xr:uid="{21858FC0-7C78-4C6B-A45C-2C1E9E69EBA9}"/>
    <cellStyle name="＀_x0003_＀ 3" xfId="6967" xr:uid="{F24203C3-1BA2-49CF-B365-E42CFFAF473B}"/>
    <cellStyle name="_x0013_ 3" xfId="6023" xr:uid="{1E9743CD-9FB9-4A80-9A9E-4131118454FC}"/>
    <cellStyle name="＀_x0003_＀ 4" xfId="7522" xr:uid="{3B1EB35A-9760-4240-8F00-044F6424976D}"/>
    <cellStyle name="_x0013_ 4" xfId="6551" xr:uid="{D5A4B356-49E4-4429-AD71-87B684D72FB4}"/>
    <cellStyle name="＀_x0003_＀ 5" xfId="7855" xr:uid="{8AAFF3F8-3340-4CD7-8DB7-18204AC00D9C}"/>
    <cellStyle name="_x0013_ 5" xfId="5928" xr:uid="{A4FB4BCA-4C06-42CB-AB44-56A367BA1605}"/>
    <cellStyle name="＀_x0003_＀ 6" xfId="7847" xr:uid="{7F1FC24C-7E68-436D-871A-A7BC9A5ED648}"/>
    <cellStyle name="_x0013_ 6" xfId="7669" xr:uid="{0E1F18DF-896B-4FBC-83EC-44D8BEA66A33}"/>
    <cellStyle name="＀_x0003_＀ 7" xfId="7816" xr:uid="{2280FE90-041B-483A-A0F1-2BB024149755}"/>
    <cellStyle name="_x0013_ 7" xfId="7649" xr:uid="{8E1A4557-94C6-49AE-8F59-183CD680F5F4}"/>
    <cellStyle name="＀_x0003_＀ 8" xfId="7630" xr:uid="{B863F3BB-FD34-480F-AF39-692B1179D296}"/>
    <cellStyle name="_x0013_ 8" xfId="7794" xr:uid="{A30CAD50-F3F7-4AFD-880E-9428C0A0B1A2}"/>
    <cellStyle name="＀_x0003_＀ 9" xfId="7755" xr:uid="{D223AAF4-8046-4CC7-BA38-F522D7F3905A}"/>
    <cellStyle name="_x0013_ 9" xfId="7894" xr:uid="{9754FE8A-B31C-4ABB-96D5-C1E75C6A84CC}"/>
    <cellStyle name=" a specified number of montd" xfId="774" xr:uid="{022C46D4-B3BD-4B7B-921F-4BA5829EA7BE}"/>
    <cellStyle name=" a specified number of montd 2" xfId="775" xr:uid="{53631864-8DEF-47C2-9DD5-C750E90AC7DE}"/>
    <cellStyle name=" a specified number of montd 2 2" xfId="6026" xr:uid="{05182D59-C8EA-4560-BF9C-A765DDFD9EF2}"/>
    <cellStyle name=" a specified number of montd 3" xfId="6025" xr:uid="{B24E7F5D-64E1-48EB-87AD-C7149D4C76C3}"/>
    <cellStyle name=" before or after a specified number of montd" xfId="776" xr:uid="{5A7C1BFA-9155-49AD-8A9F-0891AF262DEB}"/>
    <cellStyle name=" before or after a specified number of montd 2" xfId="777" xr:uid="{AD16387D-3EB9-404F-8B99-9F7FEFA31A58}"/>
    <cellStyle name=" before or after a specified number of montd 2 2" xfId="6028" xr:uid="{7C60FAC5-CC28-42D9-868F-01E8DFB23844}"/>
    <cellStyle name=" before or after a specified number of montd 3" xfId="6027" xr:uid="{314572B0-C0F2-4D9B-BBB8-C7D825B9B99C}"/>
    <cellStyle name=" between two dateœ" xfId="778" xr:uid="{6C84FD08-654B-415C-88AB-BEC544B16CE8}"/>
    <cellStyle name=" between two dateœ 2" xfId="779" xr:uid="{AB1EF212-824B-44C8-B987-106F665D7B34}"/>
    <cellStyle name=" between two dateœ 2 2" xfId="6030" xr:uid="{CE86857B-5EF7-41A0-9035-BDE99DE683EF}"/>
    <cellStyle name=" between two dateœ 3" xfId="6029" xr:uid="{E632F2BB-66BE-45D8-81D3-3F60453EE7FA}"/>
    <cellStyle name=" of whole workdays between two dateœ" xfId="780" xr:uid="{8DAFC46E-F3BC-406C-9281-1BB4164F9BC5}"/>
    <cellStyle name=" of whole workdays between two dateœ 2" xfId="781" xr:uid="{74853F3D-4375-4824-B855-4575835F659E}"/>
    <cellStyle name=" of whole workdays between two dateœ 2 2" xfId="6032" xr:uid="{4AFC105B-493B-4EA3-8C6E-98728D539FC0}"/>
    <cellStyle name=" of whole workdays between two dateœ 3" xfId="6031" xr:uid="{02E3F498-E1CF-48A4-8A61-EA8CF8387319}"/>
    <cellStyle name="#.)" xfId="2974" xr:uid="{3D461AFC-D82C-40FE-84A8-23890C2AE1D3}"/>
    <cellStyle name="$" xfId="2975" xr:uid="{9FC4C762-2036-43EC-AA5A-AF02D0498CD6}"/>
    <cellStyle name="%" xfId="8" xr:uid="{44FCB625-C845-41FB-85A0-868A32A0C96A}"/>
    <cellStyle name="% 2" xfId="782" xr:uid="{FC63121F-D6A9-405A-84ED-C5E66D834246}"/>
    <cellStyle name="% 2 2" xfId="6033" xr:uid="{7AEBF32B-5CA3-42B7-8DEA-33FFC6EA92DF}"/>
    <cellStyle name="､@ｯ・AP" xfId="9" xr:uid="{66541625-68F3-4FF2-A578-4D873BC4CE29}"/>
    <cellStyle name="､@ｯ・AR" xfId="10" xr:uid="{A99B29CD-CF9F-4FE6-B6C7-5DF10EDE584A}"/>
    <cellStyle name="､@ｯ・FROM-11" xfId="11" xr:uid="{E22EAE05-0907-4597-A61A-3B14624607CB}"/>
    <cellStyle name="､@ｯ・GROUP" xfId="12" xr:uid="{BCB017D3-139B-4C66-B716-A205BBAAFFC7}"/>
    <cellStyle name="､@ｯ・INVESTMENT" xfId="13" xr:uid="{B674A0FB-E61A-4CE4-951A-AE0CC1AF4F08}"/>
    <cellStyle name="､@ｯ・LAND &amp; BLDG" xfId="14" xr:uid="{67DDF0BD-105E-4C10-847D-6E2205586423}"/>
    <cellStyle name="､@ｯ・MACHINERY &amp; EQUIPMENT" xfId="15" xr:uid="{7C0E5A1C-E1A3-4343-A061-D354A3116AF7}"/>
    <cellStyle name="､@ｯ・OTHER ASSETS" xfId="16" xr:uid="{605163AC-4D21-4EA8-8714-D026F9A20F2F}"/>
    <cellStyle name="､@ｯ・OTHER LIABILITIES" xfId="17" xr:uid="{D497F636-A40B-4169-BF8F-D8A1CEDC71AE}"/>
    <cellStyle name="?" xfId="3773" xr:uid="{80010EC5-5062-41E9-BBE0-47F5DE1E7784}"/>
    <cellStyle name="??" xfId="18" xr:uid="{DA5B440D-2A0A-4840-8614-9D79DEB585BC}"/>
    <cellStyle name="?_x0003_?" xfId="3774" xr:uid="{BF651A71-AE7F-4199-80D2-FC3DDE89CF3B}"/>
    <cellStyle name="?? [0. - Style1" xfId="19" xr:uid="{3E73A440-4BBA-4BC8-8B2B-CB9551EF1948}"/>
    <cellStyle name="?? [0. - Style1 2" xfId="785" xr:uid="{33116FF2-ABBC-4C62-BEAA-8C8B67838CA7}"/>
    <cellStyle name="?? [0.00]_ADMAG" xfId="20" xr:uid="{3E59254E-9411-4E88-8651-F110B39AF827}"/>
    <cellStyle name="?? [0]_liz-ss" xfId="21" xr:uid="{253E63F2-3062-4D9B-8226-0E7BCA626DD9}"/>
    <cellStyle name="?? 10" xfId="5447" xr:uid="{25CF949D-0D06-467F-BB78-9F9777FD18C4}"/>
    <cellStyle name="?_x0003_? 10" xfId="7781" xr:uid="{F764631D-BFD3-4D72-8106-2400431E20F4}"/>
    <cellStyle name="?? 10 2" xfId="7277" xr:uid="{C73CE56B-C797-4B7F-B466-207D60E60A94}"/>
    <cellStyle name="?? 10 3" xfId="8728" xr:uid="{69040CC8-E6E3-41DE-818F-E51DE7E6C4CD}"/>
    <cellStyle name="?? 10 4" xfId="8655" xr:uid="{86014950-3A68-4322-B760-BAA859965F0E}"/>
    <cellStyle name="?? 11" xfId="5516" xr:uid="{C0450A53-E587-4F96-BD52-43F684705F88}"/>
    <cellStyle name="?_x0003_? 11" xfId="8711" xr:uid="{FC25F6CA-48E9-495E-90A6-B07D233F3FE7}"/>
    <cellStyle name="?? 11 2" xfId="7325" xr:uid="{020D4931-EDE0-47FE-A3DD-B0256CEA2447}"/>
    <cellStyle name="?? 11 3" xfId="8847" xr:uid="{A00FAA4D-00AF-4921-8951-51955ADB3067}"/>
    <cellStyle name="?? 12" xfId="5564" xr:uid="{50C47FE1-0486-4729-AE0F-222A64FDB38C}"/>
    <cellStyle name="?_x0003_? 12" xfId="8674" xr:uid="{7BB27CFE-AF96-4EA6-995D-7F7A0B33746B}"/>
    <cellStyle name="?? 12 2" xfId="7358" xr:uid="{536E90C4-2442-438E-A6C4-D9217B12D025}"/>
    <cellStyle name="?? 13" xfId="5441" xr:uid="{94729F09-EE3D-4AC5-8352-7781FF8FA71F}"/>
    <cellStyle name="?? 13 2" xfId="7272" xr:uid="{205C2A22-A32D-42F9-B5D7-27568A3D0B9D}"/>
    <cellStyle name="?? 14" xfId="5621" xr:uid="{D0CEDB85-775D-49EE-9788-DC1F135E8599}"/>
    <cellStyle name="?? 14 2" xfId="7402" xr:uid="{6AF726B7-B3DA-4BAC-99F5-D296966A8748}"/>
    <cellStyle name="?? 15" xfId="5541" xr:uid="{34213A83-14C0-4091-8FA2-3F5790294442}"/>
    <cellStyle name="?? 15 2" xfId="7340" xr:uid="{2D3F4D84-AFF4-4E6D-8E57-01EE460982E6}"/>
    <cellStyle name="?? 16" xfId="3447" xr:uid="{BB95D368-324E-427B-8138-5DFF9FBEE88E}"/>
    <cellStyle name="?? 16 2" xfId="6790" xr:uid="{9ADE514E-EB59-4680-B17E-198116A3F83B}"/>
    <cellStyle name="?? 17" xfId="5584" xr:uid="{52F3D674-4585-4A86-924F-EF9539C35AEE}"/>
    <cellStyle name="?? 17 2" xfId="7373" xr:uid="{BBE91EE8-967B-45CC-9392-3A2EAE00ACD1}"/>
    <cellStyle name="?? 18" xfId="3553" xr:uid="{BB1959D8-117D-408D-B8E8-7F5D456D45CD}"/>
    <cellStyle name="?? 18 2" xfId="6806" xr:uid="{892A7AAD-0C82-4A20-A3A8-32EBE3DAD03A}"/>
    <cellStyle name="?? 19" xfId="5587" xr:uid="{61677853-92B0-4382-9205-37C0149BF444}"/>
    <cellStyle name="?? 19 2" xfId="7375" xr:uid="{D74690E2-B823-4950-B262-F477E0DE841C}"/>
    <cellStyle name="?? 2" xfId="2976" xr:uid="{E547DC6C-1925-482A-95B3-3B496226398D}"/>
    <cellStyle name="?_x0003_? 2" xfId="6854" xr:uid="{B663F970-FA5C-4153-A0FC-33D704A285D6}"/>
    <cellStyle name="?? 2 10" xfId="7849" xr:uid="{22A87322-397D-48E4-A586-E007AC0D86EB}"/>
    <cellStyle name="?? 2 11" xfId="8695" xr:uid="{0CE5B517-7F48-4EC1-9D76-F95B86DFAECB}"/>
    <cellStyle name="?? 2 12" xfId="8820" xr:uid="{C86C35B5-70DA-45F1-9223-6359D0AF82BD}"/>
    <cellStyle name="?? 2 2" xfId="6699" xr:uid="{44BF8AD3-06B9-4F13-BD50-0592F02A0ADD}"/>
    <cellStyle name="?? 2 3" xfId="7124" xr:uid="{A9972FE0-A819-438F-BFEE-C402883D9EF7}"/>
    <cellStyle name="?? 2 4" xfId="7080" xr:uid="{1A54CB22-65FF-432D-978F-5AB24028D0C5}"/>
    <cellStyle name="?? 2 5" xfId="7827" xr:uid="{AF3F34F9-E630-4197-99A3-39D0650B5AD4}"/>
    <cellStyle name="?? 2 6" xfId="7831" xr:uid="{5AB9B5C1-3F52-4387-B2D5-9AB58833C99C}"/>
    <cellStyle name="?? 2 7" xfId="7756" xr:uid="{754DE8B7-A2D1-4E04-96CC-A70A530C0A91}"/>
    <cellStyle name="?? 2 8" xfId="7675" xr:uid="{CAC59DA3-A03A-4C20-B50D-6CA8C8CE9633}"/>
    <cellStyle name="?? 2 9" xfId="7899" xr:uid="{8DD85DD5-8F59-4D43-A8FF-88AFE3639F60}"/>
    <cellStyle name="?? 20" xfId="5446" xr:uid="{1DDE7DBD-15B5-4127-906F-6931363BD5BD}"/>
    <cellStyle name="?? 20 2" xfId="7276" xr:uid="{B7C3040B-E551-4B7D-AE99-67F250910CE4}"/>
    <cellStyle name="?? 21" xfId="5588" xr:uid="{17F9A924-5E94-405A-95AC-05A8ABDA2C9F}"/>
    <cellStyle name="?? 21 2" xfId="7376" xr:uid="{734C5209-251B-4418-9626-AFEC9AF23E64}"/>
    <cellStyle name="?? 22" xfId="5433" xr:uid="{B727BBA7-D793-46E6-91E5-11CC3CFA053A}"/>
    <cellStyle name="?? 22 2" xfId="7266" xr:uid="{0AEFF0DE-6B67-41B7-8353-B0DB789A06A3}"/>
    <cellStyle name="?? 23" xfId="5497" xr:uid="{63541B17-7283-4D82-8504-01797B7BB766}"/>
    <cellStyle name="?? 23 2" xfId="7312" xr:uid="{316CCBBB-EB2F-46A1-8071-7072F89B1FB8}"/>
    <cellStyle name="?? 24" xfId="5575" xr:uid="{F72E746F-AF41-4350-ABA0-AD61A5169021}"/>
    <cellStyle name="?? 24 2" xfId="7367" xr:uid="{7648C0E4-FA41-4C3F-AFDC-02F6601DB0CB}"/>
    <cellStyle name="?? 25" xfId="5488" xr:uid="{A995E32B-1FAF-4A9D-B452-39855D27CF63}"/>
    <cellStyle name="?? 25 2" xfId="7306" xr:uid="{2FC6CAD5-26A7-45C7-8557-629B6DAD4E3B}"/>
    <cellStyle name="?? 26" xfId="5573" xr:uid="{2D69FE78-4F2D-407D-84DD-5957F0CA6461}"/>
    <cellStyle name="?? 26 2" xfId="7365" xr:uid="{65694D48-7D0A-4FB3-9406-317D59CEF5D3}"/>
    <cellStyle name="?? 27" xfId="5643" xr:uid="{C53836D5-55FE-46E0-A578-564F626373D7}"/>
    <cellStyle name="?? 27 2" xfId="7413" xr:uid="{7A0762F7-2195-4A7D-92C3-80C11574FC4E}"/>
    <cellStyle name="?? 28" xfId="5589" xr:uid="{73E670FA-A4DC-41A0-B759-49A764A7B321}"/>
    <cellStyle name="?? 28 2" xfId="7377" xr:uid="{C76C6276-942E-4D32-9E3C-497D8B5AA402}"/>
    <cellStyle name="?? 29" xfId="5593" xr:uid="{C2589D8A-1FCF-488D-97C8-2527746CDD94}"/>
    <cellStyle name="?? 29 2" xfId="7380" xr:uid="{41AD7678-5202-4F2E-8619-2C8F6B240D80}"/>
    <cellStyle name="?? 3" xfId="2977" xr:uid="{2332E1CF-4CF8-48A5-A133-CFC1EF212F8B}"/>
    <cellStyle name="?_x0003_? 3" xfId="6966" xr:uid="{A48D248C-16FF-4404-A0B9-4DECAB5534EA}"/>
    <cellStyle name="?? 3 10" xfId="8696" xr:uid="{1CAD0974-3982-412D-B527-545E4768613C}"/>
    <cellStyle name="?? 3 11" xfId="8677" xr:uid="{A2F8D200-B5A1-4240-87AE-BC193D0BACAA}"/>
    <cellStyle name="?? 3 2" xfId="6700" xr:uid="{042A5042-08BB-477D-BCDD-17654EE7EF81}"/>
    <cellStyle name="?? 3 3" xfId="6475" xr:uid="{A5DA1A0D-2B2B-4BCE-BF6C-E60E8DB85C07}"/>
    <cellStyle name="?? 3 4" xfId="7828" xr:uid="{8D9D4634-6491-411F-8A40-33192A7890A7}"/>
    <cellStyle name="?? 3 5" xfId="7830" xr:uid="{59C9D268-A216-452A-8D1C-9EDBE16329D4}"/>
    <cellStyle name="?? 3 6" xfId="8113" xr:uid="{9903EFF0-EB9C-4AF8-8CD1-E58D858B4739}"/>
    <cellStyle name="?? 3 7" xfId="7590" xr:uid="{2097EB58-2551-49DB-A33E-A7FE759F72B1}"/>
    <cellStyle name="?? 3 8" xfId="7762" xr:uid="{96169DB0-6787-4B40-9198-5E0DA10C597F}"/>
    <cellStyle name="?? 3 9" xfId="7857" xr:uid="{6EDD0431-039A-4AFF-948E-313963F8840A}"/>
    <cellStyle name="?? 30" xfId="5419" xr:uid="{64979925-CCF5-43F3-ABC7-A69F0F16B4AA}"/>
    <cellStyle name="?? 30 2" xfId="7255" xr:uid="{2833DFCC-2BAB-4409-9017-C2A36909493D}"/>
    <cellStyle name="?? 31" xfId="5845" xr:uid="{79E329F7-2A45-421F-8FA6-5ECFBB448E48}"/>
    <cellStyle name="?? 32" xfId="6021" xr:uid="{DE83F523-32EF-4862-97AD-90D5B85398FF}"/>
    <cellStyle name="?? 33" xfId="6840" xr:uid="{7717E11F-7CF0-441B-8D76-46BF0C67D9FF}"/>
    <cellStyle name="?? 34" xfId="7582" xr:uid="{30B848D1-2C5C-47AA-9618-F65D5F1AF059}"/>
    <cellStyle name="?? 35" xfId="7665" xr:uid="{4CA21A78-EEC3-4E18-8F6F-DDAEE09137DA}"/>
    <cellStyle name="?? 36" xfId="7753" xr:uid="{D72BE29B-58CC-465F-A9AC-6DB174261D70}"/>
    <cellStyle name="?? 37" xfId="7964" xr:uid="{F8E297D4-60B2-42FA-9DB2-4B1D3F1846C7}"/>
    <cellStyle name="?? 38" xfId="7677" xr:uid="{7887C98F-E260-4110-9930-9B87908177AC}"/>
    <cellStyle name="?? 39" xfId="7990" xr:uid="{F1C82CD3-A492-4421-B7E7-5A8D7AD8988B}"/>
    <cellStyle name="?? 4" xfId="2978" xr:uid="{516E224F-C4C8-4D58-8F17-E124FD364607}"/>
    <cellStyle name="?_x0003_? 4" xfId="7521" xr:uid="{83B759A8-06DF-4450-A438-6B61C0FE4552}"/>
    <cellStyle name="?? 4 10" xfId="8660" xr:uid="{E27B32D0-FCEC-42A4-8795-8DC5E004B7B4}"/>
    <cellStyle name="?? 4 2" xfId="6701" xr:uid="{8FCCEA66-0764-4B55-A28F-2B7717D9D853}"/>
    <cellStyle name="?? 4 3" xfId="7829" xr:uid="{BA13E816-49D8-4A55-95B4-FE990AAE3F62}"/>
    <cellStyle name="?? 4 4" xfId="7757" xr:uid="{6AC02680-B6C7-49A9-89CF-74128FBBA1D5}"/>
    <cellStyle name="?? 4 5" xfId="8612" xr:uid="{DD21E6F0-E8F9-4022-A603-0F338651F61D}"/>
    <cellStyle name="?? 4 6" xfId="8162" xr:uid="{F6AC4A43-2F4A-409D-BD98-9E1336112222}"/>
    <cellStyle name="?? 4 7" xfId="8620" xr:uid="{BB771B53-2DB6-4C68-9AD8-252BF69BCE41}"/>
    <cellStyle name="?? 4 8" xfId="7919" xr:uid="{3DB7B0A4-C219-4534-8B33-67BAC69AD06D}"/>
    <cellStyle name="?? 4 9" xfId="8697" xr:uid="{411D0F23-286E-49C4-8B3A-17ED261991E5}"/>
    <cellStyle name="?? 40" xfId="8654" xr:uid="{7D8CC7D4-CFFF-417E-8360-2455EAC96867}"/>
    <cellStyle name="?? 41" xfId="8665" xr:uid="{23B9771E-93A4-42FE-BB0C-EF174933870C}"/>
    <cellStyle name="?? 5" xfId="3775" xr:uid="{CABC32FC-CFA9-4907-99B0-29356D390DE3}"/>
    <cellStyle name="?_x0003_? 5" xfId="7856" xr:uid="{3D7328D8-F415-4F26-8F8B-E7BEC3B344D5}"/>
    <cellStyle name="?? 5 2" xfId="6855" xr:uid="{0BFC709F-1D43-4F62-9B36-D10583A95B68}"/>
    <cellStyle name="?? 5 3" xfId="8091" xr:uid="{2558A737-EB34-4A33-BD92-118335DCFADE}"/>
    <cellStyle name="?? 5 4" xfId="7852" xr:uid="{8D3B9934-B8EC-4A85-86F1-98B4047E5EB2}"/>
    <cellStyle name="?? 5 5" xfId="7793" xr:uid="{C912F1CB-5380-4F36-9459-3EBB0192C90F}"/>
    <cellStyle name="?? 5 6" xfId="8160" xr:uid="{EF3430D6-24A0-40E8-BCB2-E1D86C7B0F07}"/>
    <cellStyle name="?? 5 7" xfId="7897" xr:uid="{4FE19AC5-D369-457D-9217-3FEA3480F4EA}"/>
    <cellStyle name="?? 5 8" xfId="8712" xr:uid="{9005047C-DEEE-4FA9-9A0B-DA37BD14F0DA}"/>
    <cellStyle name="?? 5 9" xfId="8817" xr:uid="{0A7DABBB-D62F-4916-AEC5-52049F610074}"/>
    <cellStyle name="?? 6" xfId="3776" xr:uid="{63477C91-205E-4A4B-9020-5059EA519C0C}"/>
    <cellStyle name="?_x0003_? 6" xfId="7749" xr:uid="{AFD9EC48-9B0F-4D08-AEBE-50AEEF5581B5}"/>
    <cellStyle name="?? 6 2" xfId="6856" xr:uid="{C63F9A3D-7307-4108-A4E3-76148704E2F4}"/>
    <cellStyle name="?? 6 3" xfId="7817" xr:uid="{07491948-60F2-49AF-99B8-C5888DBC1192}"/>
    <cellStyle name="?? 6 4" xfId="7918" xr:uid="{14AAA9B3-09FE-4203-999E-FCD280E8E26D}"/>
    <cellStyle name="?? 6 5" xfId="7916" xr:uid="{3427DB8A-8B58-449F-BC45-BFC223715885}"/>
    <cellStyle name="?? 6 6" xfId="7950" xr:uid="{8DB410BA-6FEF-4D13-B1D3-0BBAF9DA1231}"/>
    <cellStyle name="?? 6 7" xfId="8713" xr:uid="{D1F05857-0228-4B9D-8A34-32001AEF2D58}"/>
    <cellStyle name="?? 6 8" xfId="8673" xr:uid="{4EAF24C0-471D-4099-8B08-A50645B29D17}"/>
    <cellStyle name="?? 7" xfId="784" xr:uid="{55E8BBB1-107E-4EAD-A87E-61383D8F1CAC}"/>
    <cellStyle name="?_x0003_? 7" xfId="7765" xr:uid="{26C4EADE-6A4D-42BE-B839-5987E1580D1B}"/>
    <cellStyle name="?? 7 2" xfId="6034" xr:uid="{D04153F0-F757-410D-A60D-C461EF64E484}"/>
    <cellStyle name="?? 7 3" xfId="8641" xr:uid="{24B22BDE-A8D8-4675-A927-34FEA97861CE}"/>
    <cellStyle name="?? 7 4" xfId="7774" xr:uid="{33196944-545D-4531-BF8B-96BE605CECFD}"/>
    <cellStyle name="?? 7 5" xfId="8615" xr:uid="{FCD33824-A7E7-431D-9E5B-D7AB43A3772B}"/>
    <cellStyle name="?? 7 6" xfId="8668" xr:uid="{4DAD315F-BC5D-4EB0-9576-E2A078E93DA1}"/>
    <cellStyle name="?? 7 7" xfId="8833" xr:uid="{0E5A7E8D-65B9-4C4F-849F-A43A84650CEB}"/>
    <cellStyle name="?? 8" xfId="2942" xr:uid="{64AFCD63-A83F-42F2-8159-22A95D2DCE90}"/>
    <cellStyle name="?_x0003_? 8" xfId="8619" xr:uid="{42BC23D4-D502-4356-B811-A914C08EC67C}"/>
    <cellStyle name="?? 8 2" xfId="6695" xr:uid="{F564FE2D-2AEA-4EA6-BBFE-7293BC1927D6}"/>
    <cellStyle name="?? 8 3" xfId="7898" xr:uid="{32A0945A-ED3C-4B55-9165-3CDCC8DA60EA}"/>
    <cellStyle name="?? 8 4" xfId="8648" xr:uid="{1D3FCA64-6A5C-4C91-BE9A-7A8B96B052DB}"/>
    <cellStyle name="?? 8 5" xfId="8692" xr:uid="{3F196686-AB1E-498D-AF9C-F4ABC4AB19A2}"/>
    <cellStyle name="?? 8 6" xfId="8678" xr:uid="{FBCE5F5D-695C-4484-8693-70B26C5967D6}"/>
    <cellStyle name="?? 9" xfId="5552" xr:uid="{3545CA8F-3D7F-48FB-9B4B-CD833568D0D6}"/>
    <cellStyle name="?_x0003_? 9" xfId="7763" xr:uid="{7B0E3C83-70FE-4F63-87B8-D814BC7A1ABE}"/>
    <cellStyle name="?? 9 2" xfId="7349" xr:uid="{5F770D8E-3E0A-4B99-B5F8-03413B53180E}"/>
    <cellStyle name="?? 9 3" xfId="8172" xr:uid="{87DB9FDE-A5A5-4F50-A7F9-5B9EA838A67F}"/>
    <cellStyle name="?? 9 4" xfId="8732" xr:uid="{8AC0C245-D2CB-42ED-89FA-AAA41B2046B9}"/>
    <cellStyle name="?? 9 5" xfId="8718" xr:uid="{19E78E3B-43B4-4ADA-8531-A2ED3CC40D1C}"/>
    <cellStyle name="?_x001d_?'&amp;O??&amp;H?_x000b__x0008_4_x0018__x0005__x0019__x000f__x0001__x0001_" xfId="786" xr:uid="{F370B697-A68C-4A33-81D4-DF08F35075D1}"/>
    <cellStyle name="?_x001d_?'&amp;O??&amp;H?_x000b__x0008_4_x0018__x0005__x0019__x000f__x0001__x0001_ 2" xfId="3777" xr:uid="{3AD8A93F-554A-4C13-A9B6-43B46183E771}"/>
    <cellStyle name="?_x001d_?'&amp;O??&amp;H?_x000b__x0008_4_x0018__x0005__x0019__x000f__x0001__x0001_ 2 2" xfId="6857" xr:uid="{DCB11A76-4762-4B3C-8136-897D82903F95}"/>
    <cellStyle name="?_x001d_?'&amp;O??&amp;H?_x000b__x0008_4_x0018__x0005__x0019__x000f__x0001__x0001_ 3" xfId="6035" xr:uid="{6F691369-2594-4CA4-85D6-CE5B5ADB20B8}"/>
    <cellStyle name="???" xfId="22" xr:uid="{4E0EAADF-235D-496A-BA15-8C686B6D32CE}"/>
    <cellStyle name="????" xfId="787" xr:uid="{B496FD41-3E77-4ED2-8C09-4AB0B9951153}"/>
    <cellStyle name="???? [ - Style2" xfId="23" xr:uid="{AB82FE47-F32D-435D-B23A-58628C3C218E}"/>
    <cellStyle name="???? [ - Style2 2" xfId="788" xr:uid="{DD87E23F-CC4D-49C0-999E-799589443F3E}"/>
    <cellStyle name="???? [0.00]_ADMAG" xfId="24" xr:uid="{D90078E1-C1CC-40A1-8685-1C0C945F781A}"/>
    <cellStyle name="??????" xfId="789" xr:uid="{5D2F7109-FC40-46AB-93C5-33E5E410F29D}"/>
    <cellStyle name="????????" xfId="790" xr:uid="{4579F330-8020-4AA3-8C1C-3EEFA4D7788C}"/>
    <cellStyle name="??????????????" xfId="791" xr:uid="{CEB2E809-3783-4815-8B04-E0E6C4629CB8}"/>
    <cellStyle name="?????????????????" xfId="25" xr:uid="{14E0F774-3A88-4FC2-8FB9-ED8735E89FD5}"/>
    <cellStyle name="????????????????? [0]_MOGAS97" xfId="26" xr:uid="{64987AD7-0BF9-4608-899A-590F1A123EC4}"/>
    <cellStyle name="????????????????? 10" xfId="5539" xr:uid="{EF2A1CC8-209E-4734-90D5-7BD70336C84D}"/>
    <cellStyle name="????????????????? 11" xfId="783" xr:uid="{68B26D50-DB01-41E8-9584-689FA518A57B}"/>
    <cellStyle name="????????????????? 12" xfId="5581" xr:uid="{64F584F7-40EF-45E8-8806-0F190CF8CCD7}"/>
    <cellStyle name="????????????????? 13" xfId="5518" xr:uid="{6599BD66-965A-414F-98F5-92A92C37EEF5}"/>
    <cellStyle name="????????????????? 14" xfId="5475" xr:uid="{39F3BCC0-3898-474D-B5A5-1A5956D1B951}"/>
    <cellStyle name="????????????????? 15" xfId="5632" xr:uid="{81B0EA3A-A71E-496C-98D3-2BA95EB6D7C7}"/>
    <cellStyle name="????????????????? 16" xfId="5522" xr:uid="{6E8B7A9E-0940-41B2-93ED-29D10EC900D6}"/>
    <cellStyle name="????????????????? 17" xfId="5639" xr:uid="{A1552A06-70A3-488A-B988-9DB125A81F37}"/>
    <cellStyle name="????????????????? 18" xfId="5640" xr:uid="{6A21742F-8CEF-47C4-AFA3-38AAD335839E}"/>
    <cellStyle name="????????????????? 19" xfId="5641" xr:uid="{86DE2F92-C92E-4AF7-9F68-6C9897EEB6F2}"/>
    <cellStyle name="????????????????? 2" xfId="793" xr:uid="{2F191707-0921-4425-9194-D2D340F7F6B6}"/>
    <cellStyle name="????????????????? 2 2" xfId="3566" xr:uid="{2437FDB8-420D-4E17-96D5-23ECB1D17547}"/>
    <cellStyle name="????????????????? 20" xfId="5503" xr:uid="{79340CA3-7AB8-4055-881C-2D2305C3A986}"/>
    <cellStyle name="????????????????? 21" xfId="1805" xr:uid="{383464D2-B529-48B9-A612-A4252A4B2BD3}"/>
    <cellStyle name="????????????????? 22" xfId="5469" xr:uid="{DB6A71F4-8505-43CD-88CD-72BBE354CCED}"/>
    <cellStyle name="????????????????? 23" xfId="5437" xr:uid="{AA4B8EF5-8A52-4216-8561-BE5168826260}"/>
    <cellStyle name="????????????????? 24" xfId="2851" xr:uid="{7C58395F-EE96-4245-9A77-17031B971F43}"/>
    <cellStyle name="????????????????? 25" xfId="5526" xr:uid="{1DF0F1E7-B29D-4617-A1B6-BC9516F4C46A}"/>
    <cellStyle name="????????????????? 26" xfId="5482" xr:uid="{26EA176B-5966-4BF6-A9E1-B22AF5E8838F}"/>
    <cellStyle name="????????????????? 27" xfId="5651" xr:uid="{46313887-A250-4D98-ACC0-665D9135DF4B}"/>
    <cellStyle name="????????????????? 28" xfId="5638" xr:uid="{0A3BF7F9-F652-4365-8E0B-78068839EC8F}"/>
    <cellStyle name="????????????????? 29" xfId="5654" xr:uid="{83DA4EE3-E1E9-4F50-9741-3081BD021C3E}"/>
    <cellStyle name="????????????????? 3" xfId="2979" xr:uid="{1811FFC4-4E69-4899-9FAF-05A739684602}"/>
    <cellStyle name="????????????????? 30" xfId="2285" xr:uid="{3B579CFB-F6AF-4771-8764-E3947FDBE3CD}"/>
    <cellStyle name="????????????????? 4" xfId="792" xr:uid="{EFF7919F-55C4-43F2-AF05-6C813E91F880}"/>
    <cellStyle name="????????????????? 5" xfId="2933" xr:uid="{843DEF68-1767-43D5-8748-4DB3597166F7}"/>
    <cellStyle name="????????????????? 6" xfId="5550" xr:uid="{FCC380FD-DC90-4BE7-B306-EEAFDE7DACBF}"/>
    <cellStyle name="????????????????? 7" xfId="5448" xr:uid="{A78364C6-CCF0-44F7-8581-8BB633BC4BEE}"/>
    <cellStyle name="????????????????? 8" xfId="5515" xr:uid="{AE76D647-5D58-4E55-98C1-8398D8A8CEA8}"/>
    <cellStyle name="????????????????? 9" xfId="1518" xr:uid="{FBBE667C-897B-4FBB-AE6B-A023161F731B}"/>
    <cellStyle name="??????????????????? [0]_MOGAS97" xfId="27" xr:uid="{DC2E8CEC-0B6B-465B-AFD9-29D9B510C786}"/>
    <cellStyle name="????????????????????" xfId="794" xr:uid="{1E6DEAFC-7F40-434F-BC18-13369F051D45}"/>
    <cellStyle name="???????????????????????" xfId="28" xr:uid="{E94C1884-5923-4293-AC06-D36DAEE4B6CF}"/>
    <cellStyle name="??????????????????????? 2" xfId="795" xr:uid="{612CC28C-6E32-45D8-AC85-99817DCE1AEC}"/>
    <cellStyle name="???????????????????????????????ma_QTR94_95_1ฟ๙ศธบ๑ณปฟช (2)" xfId="796" xr:uid="{94A17A9C-3C64-426C-AF0C-F17CB44B8490}"/>
    <cellStyle name="???????????????????????_CON008-mai" xfId="797" xr:uid="{06CD8FFB-1B3B-4102-8337-72BB239CB0A4}"/>
    <cellStyle name="???????????????????_MOGAS97" xfId="29" xr:uid="{9B228706-DE27-4EB2-B75D-1165B7B9F0FD}"/>
    <cellStyle name="?????????????????_18.02.09Tax" xfId="798" xr:uid="{6AD84F86-1ACF-4682-8DC8-575618DFB97E}"/>
    <cellStyle name="????[0]_PLDT" xfId="799" xr:uid="{E0C07D18-A138-4531-89DE-0B2D549E8514}"/>
    <cellStyle name="????_????°?????" xfId="800" xr:uid="{99759030-91D9-40C7-8B99-4B5FE59FDE55}"/>
    <cellStyle name="???[0]_LC (2)" xfId="801" xr:uid="{9B89EB83-7EDE-4EE4-9272-C3134E5AC527}"/>
    <cellStyle name="???_'01.11" xfId="30" xr:uid="{0D541F0D-B589-4BEC-8CCE-DB884C644C66}"/>
    <cellStyle name="???b???b???b???b???????????????????????????????ma_QTR94_95_1ฟ๙ศธบ๑ณปฟช (2)" xfId="802" xr:uid="{8C5CDF6E-251C-48F7-8810-1473088CD525}"/>
    <cellStyle name="??[0]_LC (2)" xfId="803" xr:uid="{DA8DD196-3F14-4EE0-9408-2962568DAA38}"/>
    <cellStyle name="??_0006(1)" xfId="804" xr:uid="{D349E000-EDDC-4DFF-8DE0-FE782E0E6F44}"/>
    <cellStyle name="?_x0003_?_2005 book keeping" xfId="3778" xr:uid="{62C8196E-5FFE-4E96-A2EF-B6B565EABF90}"/>
    <cellStyle name="??_ADMAG" xfId="31" xr:uid="{627347FB-0455-41F2-81DE-DEB99BCF3723}"/>
    <cellStyle name="?_x0003_?_det-accr" xfId="3779" xr:uid="{16F1FA43-1C72-46CA-A94C-070611ECB444}"/>
    <cellStyle name="??_PERSONAL" xfId="3780" xr:uid="{1EDF84DA-C93C-455E-8662-9CA173486979}"/>
    <cellStyle name="?_x0003_?_pp 30 -2009" xfId="3781" xr:uid="{9659498E-AAC3-4410-A7C7-9F1E88258059}"/>
    <cellStyle name="??e?" xfId="805" xr:uid="{442A5918-095A-4D33-B31B-6F6F9304B2B5}"/>
    <cellStyle name="??r" xfId="3782" xr:uid="{326C6449-69EF-4922-B50B-810110DE0A0A}"/>
    <cellStyle name="?_x001d_?w_x0009__x001a_??_x000c_??U_x0001_%_x0013_|)_x0007__x0001__x0001_" xfId="806" xr:uid="{80CA0F7C-65AE-41FA-BCCC-F6F1EA02D25C}"/>
    <cellStyle name="?@??AP" xfId="807" xr:uid="{AFC989EC-DF8B-4B1C-88B1-69A44B67F43B}"/>
    <cellStyle name="?@??AR" xfId="808" xr:uid="{A004E56E-53F7-440A-A496-3CD3BDE256E3}"/>
    <cellStyle name="?@??FROM-11" xfId="809" xr:uid="{5D533B5F-31EB-4EAA-8F92-2C2BB41BA9EA}"/>
    <cellStyle name="?@??GROUP" xfId="810" xr:uid="{818A39E8-58DF-4CF7-8ACB-A0F900782347}"/>
    <cellStyle name="?@??INVESTMENT" xfId="811" xr:uid="{A4A954C7-FF5D-43B9-9E63-2016879FCA1B}"/>
    <cellStyle name="?@??LAND &amp; BLDG" xfId="812" xr:uid="{58E45189-94EC-4B26-B73B-AA2700D0BFBC}"/>
    <cellStyle name="?@??MACHINERY &amp; EQUIPMENT" xfId="813" xr:uid="{06EAF901-AC51-4858-AF9B-1CC8854A1A4C}"/>
    <cellStyle name="?@??OTHER ASSETS" xfId="814" xr:uid="{E5E7E643-4ED0-4782-ADF2-37489834D5ED}"/>
    <cellStyle name="?@??OTHER LIABILITIES" xfId="815" xr:uid="{C23679CA-C783-4E6D-B9C1-AF54D904173D}"/>
    <cellStyle name="@_text" xfId="816" xr:uid="{FCEC7FA8-9F5B-484D-A11C-D6543CD6E665}"/>
    <cellStyle name="_%(SignOnly)" xfId="817" xr:uid="{7D6FA107-3916-4D93-BA22-67C522C3906F}"/>
    <cellStyle name="_%(SignOnly) 2" xfId="6036" xr:uid="{FC4CAE17-8AC6-4AC0-A2B2-02E157E35E30}"/>
    <cellStyle name="_%(SignSpaceOnly)" xfId="818" xr:uid="{5D87281E-3675-40A5-90D1-ED023E02CF08}"/>
    <cellStyle name="_%(SignSpaceOnly) 2" xfId="6037" xr:uid="{5E194355-BE8F-4693-BB92-420496EE7471}"/>
    <cellStyle name="_(phueng )Compare_092009" xfId="819" xr:uid="{797B03F5-EA63-4868-82E5-6D7E3E1D8E7A}"/>
    <cellStyle name="_@@cut sale--- BOY----" xfId="820" xr:uid="{4DE502A6-2BE4-4661-9A5F-68C814A46841}"/>
    <cellStyle name="_@@cut sale--- BOY---- 2" xfId="821" xr:uid="{568AB66B-688D-434F-8E6E-331019E37173}"/>
    <cellStyle name="_@@cut sale--- BOY---- 2 2" xfId="6039" xr:uid="{14CD52B0-F37C-41EF-9437-17EF7345CBA2}"/>
    <cellStyle name="_@@cut sale--- BOY---- 3" xfId="6038" xr:uid="{5E8DF023-23E2-429A-B938-FCA04BFBBAD5}"/>
    <cellStyle name="_07.31.06" xfId="822" xr:uid="{B15EFC78-FA93-4EE9-9D4D-B4E4487DDA1B}"/>
    <cellStyle name="_07.31.06 2" xfId="823" xr:uid="{3F005225-FDE2-42D2-B759-242624E66719}"/>
    <cellStyle name="_112 input vat v10 AUG 04" xfId="32" xr:uid="{BF96AB53-6A12-4E88-B306-0D8F9FA1C2D0}"/>
    <cellStyle name="_112 input vat v10 AUG 04 2" xfId="3783" xr:uid="{104FA17E-781D-4E26-B386-293A93591AD8}"/>
    <cellStyle name="_112 input vat v10 AUG 04 2 2" xfId="6858" xr:uid="{D346762E-C843-4EF6-A09B-73415A51087F}"/>
    <cellStyle name="_112 input vat v10 AUG 04 3" xfId="5846" xr:uid="{5BA28E92-236A-48F9-B38A-EC1E1DEE2456}"/>
    <cellStyle name="_112 input vat v10 JUL 04" xfId="33" xr:uid="{07D5305C-CD40-46B9-AB62-E4830F519EA8}"/>
    <cellStyle name="_112 input vat v10 JUL 04 2" xfId="3784" xr:uid="{2569DA1D-F8E6-4418-ABFE-D9C8B1485483}"/>
    <cellStyle name="_112 input vat v10 JUL 04 2 2" xfId="6859" xr:uid="{E6A36ADD-0802-4CF9-9137-0ADFCDFA205B}"/>
    <cellStyle name="_112 input vat v10 JUL 04 3" xfId="5847" xr:uid="{1377477E-5473-4541-8F28-C90DE1828B4C}"/>
    <cellStyle name="_112 input vat v10 Jun03" xfId="34" xr:uid="{6553B267-C469-4B05-98B5-619647E65F2B}"/>
    <cellStyle name="_112 input vat v10 Jun03 2" xfId="3785" xr:uid="{89CF4E19-8AE7-4AB9-A372-4A57ED8E6D11}"/>
    <cellStyle name="_112 input vat v10 Jun03 2 2" xfId="6860" xr:uid="{ABB18C15-1ECD-49C4-9E3E-053FB270B4D3}"/>
    <cellStyle name="_112 input vat v10 Jun03 3" xfId="5848" xr:uid="{A14A9195-9C8A-4489-A267-04C7EE46C0CC}"/>
    <cellStyle name="_112 input vat v10 Sep 03" xfId="35" xr:uid="{8E739AF6-74DD-4015-AFB4-CFB6A0AE8BC8}"/>
    <cellStyle name="_112 input vat v10 Sep 03 2" xfId="3786" xr:uid="{31CD3288-F2B7-4978-B810-96A187AF3DA0}"/>
    <cellStyle name="_112 input vat v10 Sep 03 2 2" xfId="6861" xr:uid="{76E08666-CA14-4E73-B44C-8BFF2507FFBA}"/>
    <cellStyle name="_112 input vat v10 Sep 03 3" xfId="5849" xr:uid="{FC51C852-C823-4163-8F92-A204A4D0106A}"/>
    <cellStyle name="_112 output tax Jun'03" xfId="36" xr:uid="{709124D0-87B3-435A-B694-6D3DA5124E13}"/>
    <cellStyle name="_112 output tax Jun'03 2" xfId="3787" xr:uid="{EDB8151C-9B3F-4206-AD84-70C147EAA571}"/>
    <cellStyle name="_112 output tax Jun'03 2 2" xfId="6862" xr:uid="{7083A6E0-5989-4991-9E2C-8F8E2EEA497F}"/>
    <cellStyle name="_112 output tax Jun'03 3" xfId="5850" xr:uid="{D77AC4C7-7B74-4663-8886-8E95C7B3CDF5}"/>
    <cellStyle name="_112 output vat v19 AUG03" xfId="37" xr:uid="{C97E11C2-FC89-4B02-B608-C1882EF1972B}"/>
    <cellStyle name="_112 output vat v19 AUG03 2" xfId="3788" xr:uid="{119A3229-12C9-46CF-A601-31E0F0CC3848}"/>
    <cellStyle name="_112 output vat v19 AUG03 2 2" xfId="6863" xr:uid="{9F14BE4B-BDF1-4E92-B487-C77CBCF98F12}"/>
    <cellStyle name="_112 output vat v19 AUG03 3" xfId="5851" xr:uid="{8753AF2A-4E32-412F-8647-066F77AF5DAE}"/>
    <cellStyle name="_112 Output vat v19 MAY 04" xfId="38" xr:uid="{CCD20636-93F4-462F-9464-07711E4A5D23}"/>
    <cellStyle name="_112 Output vat v19 MAY 04 2" xfId="3789" xr:uid="{F7E3B5DF-7CFD-4B6E-B5C9-D43A92DADEDA}"/>
    <cellStyle name="_112 Output vat v19 MAY 04 2 2" xfId="6864" xr:uid="{54830E84-986B-415F-9CC9-17F3D5946426}"/>
    <cellStyle name="_112 Output vat v19 MAY 04 3" xfId="5852" xr:uid="{7DADD670-E9C7-4D6E-B236-18923AA603CF}"/>
    <cellStyle name="_112 output vat v19 Oct03" xfId="39" xr:uid="{5417A931-4783-4707-B855-D1C0759F2B12}"/>
    <cellStyle name="_112 output vat v19 Oct03 2" xfId="3790" xr:uid="{B0AE5F54-9B8A-40EF-9C2B-F76C01A3FB3F}"/>
    <cellStyle name="_112 output vat v19 Oct03 2 2" xfId="6865" xr:uid="{B4592771-FBFE-4DC1-B804-47796174B239}"/>
    <cellStyle name="_112 output vat v19 Oct03 3" xfId="5853" xr:uid="{2AE0B508-0B0D-4F7E-BCA1-1040CB2DD58F}"/>
    <cellStyle name="_112 output vat v19 Sepl03" xfId="40" xr:uid="{AE9537E7-2187-4ACC-A2BA-76DD5B2CB595}"/>
    <cellStyle name="_112 output vat v19 Sepl03 2" xfId="3791" xr:uid="{4B7CBCB7-CCE5-4309-94B5-C9C9820C8246}"/>
    <cellStyle name="_112 output vat v19 Sepl03 2 2" xfId="6866" xr:uid="{7993E127-4A78-49D1-8AE7-B35853321C07}"/>
    <cellStyle name="_112 output vat v19 Sepl03 3" xfId="5854" xr:uid="{8C3A090F-041F-4BCA-A8D8-599C42920ED8}"/>
    <cellStyle name="_1161 Service Revenue and cost recognition 0706" xfId="824" xr:uid="{F7EC6C94-1F97-4E1C-8F63-B863A36D3DCD}"/>
    <cellStyle name="_1171 HWJP Monthly analysis(Mar'08)" xfId="825" xr:uid="{C3490AAE-A446-4725-B115-61A6D7514542}"/>
    <cellStyle name="_1171 Monthly Analysis A (July 08)" xfId="826" xr:uid="{6751A571-8804-4A6E-ADEC-34CAF81C87AB}"/>
    <cellStyle name="_1181 Deferred revenue and cost by contract 0801" xfId="827" xr:uid="{05CD8A4E-D250-4129-9186-6D8598CE262F}"/>
    <cellStyle name="_1181 Deferred revenue and cost by contract 0801 2" xfId="6040" xr:uid="{FD2152F2-BB25-4C77-8B34-B4B3082A7E58}"/>
    <cellStyle name="_1191 Service Revenue and cost recognition 0706" xfId="828" xr:uid="{45948023-5EE3-49F5-B918-250DACF9D6E5}"/>
    <cellStyle name="_12.31.06" xfId="829" xr:uid="{54DEF2AF-0430-474E-AF6F-64EF30EE1C9D}"/>
    <cellStyle name="_12.31.06 2" xfId="3792" xr:uid="{04D859BB-0A21-4D67-B574-EACF2AC06DE6}"/>
    <cellStyle name="＀_x0003_＀_12'06" xfId="3793" xr:uid="{6348B0D8-17DF-4AED-B13D-49F8FD13828E}"/>
    <cellStyle name="_18.02.09Tax" xfId="830" xr:uid="{7A2C21A6-7C3F-4C93-A4F9-C4BE962F0BC2}"/>
    <cellStyle name="_18.02.09Tax 2" xfId="6041" xr:uid="{C6F8FD33-565D-4E90-84E8-96AC682A04AE}"/>
    <cellStyle name="_2001 book keeping2" xfId="3794" xr:uid="{B5616DB3-8A4F-4521-B411-445CFD7DEAED}"/>
    <cellStyle name="_2001 book keeping2_1" xfId="3795" xr:uid="{4BE26EA3-BD68-4629-AE93-2BA668E99EF1}"/>
    <cellStyle name="_2001 book keeping2_1_2003 book keeping-l.." xfId="3796" xr:uid="{39F8573F-52E7-4F4F-A785-DEED2DEDEDBC}"/>
    <cellStyle name="_2001 book keeping2_1_2005 book keeping" xfId="3797" xr:uid="{5D241FFF-92EF-451B-B57F-77353E68AF6B}"/>
    <cellStyle name="_2001 book keeping2_1_accr.exp" xfId="3798" xr:uid="{66C27520-3248-4A71-A021-1191359A3256}"/>
    <cellStyle name="_2001 book keeping2_1_accr.exp(1)" xfId="3799" xr:uid="{AAF9C3AA-47A7-4DC8-8555-DFC42AFA7DEB}"/>
    <cellStyle name="_2001 book keeping2_1_Accrual (2)" xfId="3800" xr:uid="{62557902-3E62-469F-B681-0ABA4C373391}"/>
    <cellStyle name="_2001 book keeping2_1_Accrued 08" xfId="3801" xr:uid="{C44552EA-A8FB-4B1D-8076-84CAF289CE3C}"/>
    <cellStyle name="_2001 book keeping2_1_Accrued(2) 11" xfId="3802" xr:uid="{9F050097-6956-46B6-83D7-3EDF0E0CFAAC}"/>
    <cellStyle name="_2001 book keeping2_1_allocate cost" xfId="3803" xr:uid="{23E7E60B-6017-4CD2-A72C-FB5D6A08C13F}"/>
    <cellStyle name="_2001 book keeping2_1_Allocation 2010" xfId="3804" xr:uid="{9BB16CFC-A52E-41DA-92A8-A8D78497A5D1}"/>
    <cellStyle name="_2001 book keeping2_1_Allocation 2011" xfId="3805" xr:uid="{B06D4B7D-2C7E-46FA-A8C9-6F5FB86A5084}"/>
    <cellStyle name="_2001 book keeping2_1_Allocation from July02" xfId="3806" xr:uid="{5A7A1959-AF10-4357-8B88-DB7A5F51D3C0}"/>
    <cellStyle name="_2001 book keeping2_1_Allocation from July02_1" xfId="3807" xr:uid="{62FC04C5-697E-4FA1-97A5-FF50F2A55866}"/>
    <cellStyle name="_2001 book keeping2_1_Allocation from July02_budget1st -2004" xfId="3808" xr:uid="{DCFF9B70-ADCB-45BC-BC48-5B4EC57E2191}"/>
    <cellStyle name="_2001 book keeping2_1_Allocation from July02_budget2nd -2003-revised-Mr.Yoshida" xfId="3809" xr:uid="{2C07E321-67A6-4D25-BE42-6D9BFD0C243A}"/>
    <cellStyle name="_2001 book keeping2_1_Allocation from July02_budget2nd -2004" xfId="3810" xr:uid="{309FC934-0815-4282-BC11-5E2006A444E2}"/>
    <cellStyle name="_2001 book keeping2_1_Allocation from July09" xfId="3811" xr:uid="{661A4D91-1BEC-465F-9773-D5FB72D22869}"/>
    <cellStyle name="_2001 book keeping2_1_ca" xfId="3812" xr:uid="{9FC14849-48CC-499C-88A4-B0F55169DAD1}"/>
    <cellStyle name="_2001 book keeping2_1_comparative to budger06'04" xfId="3813" xr:uid="{C8253BD4-FF1C-47D8-BB8A-C05B9FF2F284}"/>
    <cellStyle name="_2001 book keeping2_1_corp-tax" xfId="3814" xr:uid="{8B49A6B7-62FB-4C89-8F4B-BB0CF65381CE}"/>
    <cellStyle name="_2001 book keeping2_1_det-accr" xfId="3815" xr:uid="{BA537AD8-1C01-418C-B3AD-2305388FBDC5}"/>
    <cellStyle name="_2001 book keeping2_1_detail01'06" xfId="3816" xr:uid="{9A2EF755-6E75-44AD-B94A-5A2305C9ACDD}"/>
    <cellStyle name="_2001 book keeping2_1_detail02'06" xfId="3817" xr:uid="{6486371B-EE25-4985-9F35-B7E78900739C}"/>
    <cellStyle name="_2001 book keeping2_1_detail03'04" xfId="3818" xr:uid="{87F206AE-139B-4687-A812-1ABBCBB60E49}"/>
    <cellStyle name="_2001 book keeping2_1_detail04'10" xfId="3819" xr:uid="{95BB5E79-EC9D-4C27-B6CC-DB4CE9416A5A}"/>
    <cellStyle name="_2001 book keeping2_1_detail04'11" xfId="3820" xr:uid="{CD073188-F27E-4D1A-8FFF-484CC73FD859}"/>
    <cellStyle name="_2001 book keeping2_1_detail07'11" xfId="3821" xr:uid="{D7D8ED76-4B52-44C2-89CA-A54CFBEC4115}"/>
    <cellStyle name="_2001 book keeping2_1_detail08'03" xfId="3822" xr:uid="{9910863A-5747-4F1E-8FE3-A5B7A9675140}"/>
    <cellStyle name="_2001 book keeping2_1_detail08'08" xfId="3823" xr:uid="{B8017207-C69F-40E1-94C9-EEFDB8825BAC}"/>
    <cellStyle name="_2001 book keeping2_1_detail08'10" xfId="3824" xr:uid="{DFDA0BB4-405B-4CF6-9FEF-7ADCF8DAF5B7}"/>
    <cellStyle name="_2001 book keeping2_1_details" xfId="3825" xr:uid="{91E1F519-4FEA-4B8E-A231-4347EBB9A7B5}"/>
    <cellStyle name="_2001 book keeping2_1_Exch2010" xfId="3826" xr:uid="{A96612A4-2D0D-4B17-BF3B-AB2281A866C8}"/>
    <cellStyle name="_2001 book keeping2_1_Exp-allocate for SA" xfId="3827" xr:uid="{D031DCB5-1AE3-4F73-9076-7010EEBD600A}"/>
    <cellStyle name="_2001 book keeping2_1_fs08'08" xfId="3828" xr:uid="{F67ADBA7-08CE-46A3-8A01-379508C837B4}"/>
    <cellStyle name="_2001 book keeping2_1_Indo inv" xfId="3829" xr:uid="{6D3AC0AA-9393-49D7-B44A-5E9E06E308DC}"/>
    <cellStyle name="_2001 book keeping2_1_inven" xfId="3830" xr:uid="{D557BBF2-559B-4386-8665-0CD257FD8E65}"/>
    <cellStyle name="_2001 book keeping2_1_invoice2" xfId="3831" xr:uid="{CA280D99-E309-4993-8B5F-007D3EFF0AF2}"/>
    <cellStyle name="_2001 book keeping2_1_JV -INS" xfId="3832" xr:uid="{BB34D9B1-2713-4F62-9950-2E551BD03C2E}"/>
    <cellStyle name="_2001 book keeping2_1_Nov 2011" xfId="3833" xr:uid="{8F259B24-53EE-492B-BEF0-9F5C64F8C999}"/>
    <cellStyle name="_2001 book keeping2_1_Oth dep" xfId="3834" xr:uid="{88090B5F-BC9D-48E3-B9B8-E4A2D0A054DE}"/>
    <cellStyle name="_2001 book keeping2_1_Oth rep9'05" xfId="3835" xr:uid="{E29B911F-942B-4488-A276-F355F3AB4ED3}"/>
    <cellStyle name="_2001 book keeping2_1_Output tax2004" xfId="3836" xr:uid="{2A14E701-DC15-45D0-BC0F-182D38BD9140}"/>
    <cellStyle name="_2001 book keeping2_1_part in" xfId="3837" xr:uid="{4EDBD1B7-092D-4F77-A1E7-3E5A06A7D9BE}"/>
    <cellStyle name="_2001 book keeping2_1_prepaid06" xfId="3838" xr:uid="{8D60C780-18AC-4FC5-81F4-C4FBF127D3DE}"/>
    <cellStyle name="_2001 book keeping2_1_Product line PL Jan-July10-RV2" xfId="3839" xr:uid="{B8C34246-8014-4DC0-9D31-4E4AD19E5AD3}"/>
    <cellStyle name="_2001 book keeping2_1_purc11" xfId="3840" xr:uid="{02F1E8F4-81D6-4613-B169-0B0A82BDEB28}"/>
    <cellStyle name="_2001 book keeping2_1_Sheet1" xfId="3841" xr:uid="{A901923F-17D4-4749-AD18-AF8B8039A0B5}"/>
    <cellStyle name="_2001 book keeping2_1_Sheet1_1" xfId="3842" xr:uid="{2F594DC3-EDBC-4FAE-B522-53A490BF3C87}"/>
    <cellStyle name="_2001 book keeping2_1_Sheet2" xfId="3843" xr:uid="{829770B7-F036-4094-A3C7-E42DEDD8E481}"/>
    <cellStyle name="_2001 book keeping2_1_statement08" xfId="3844" xr:uid="{2F7C98C9-40BF-4960-A70D-E2F00A9B2BB1}"/>
    <cellStyle name="_2001 book keeping2_1_SUPP.DET" xfId="3845" xr:uid="{41FC58EF-D51F-4425-9596-630180214496}"/>
    <cellStyle name="_2001 book keeping2_1_sus2006" xfId="3846" xr:uid="{56AE6EA6-8713-4749-A602-EC70E30A411E}"/>
    <cellStyle name="_2001 book keeping2_1_Sus2008" xfId="3847" xr:uid="{1155887E-7507-4C5C-9B26-E315E231C75C}"/>
    <cellStyle name="_2001 book keeping2_1_suspenses" xfId="3848" xr:uid="{2105B17A-A151-45A6-9A23-E6B4F8FF320D}"/>
    <cellStyle name="_2001 book keeping2_1_TB" xfId="3849" xr:uid="{0C36B3BB-DAD9-478C-A0A4-9E3B0510F5FE}"/>
    <cellStyle name="_2001 book keeping2_1_uninvoicing 2005-nuj" xfId="3850" xr:uid="{F474F1B6-1E9B-44E3-A541-4278B14F66CB}"/>
    <cellStyle name="_2001 book keeping2_1_uninvoicing 2008" xfId="3851" xr:uid="{4EFED285-CC19-45D0-B757-2E016F1FD80C}"/>
    <cellStyle name="_2001 book keeping2_2" xfId="3852" xr:uid="{688B90C4-DF15-4B6D-A2D6-83F6379F5A51}"/>
    <cellStyle name="_2001 book keeping2_2_2003 book keeping-l.." xfId="3853" xr:uid="{0B8AF767-7F64-4344-AB65-F96B50CF9E52}"/>
    <cellStyle name="_2001 book keeping2_2_2005 book keeping" xfId="3854" xr:uid="{40797800-A41F-4B77-8333-AF136B1D4126}"/>
    <cellStyle name="_2001 book keeping2_2_accr.exp" xfId="3855" xr:uid="{EB02E873-217D-4980-A8CB-7C3869EDDCA2}"/>
    <cellStyle name="_2001 book keeping2_2_accr.exp(1)" xfId="3856" xr:uid="{21419432-933D-41FC-8EFA-5CC9533CA8C0}"/>
    <cellStyle name="_2001 book keeping2_2_Accrual (2)" xfId="3857" xr:uid="{0EFF3FF3-1584-47F6-BC51-468D09E838D4}"/>
    <cellStyle name="_2001 book keeping2_2_Accrual (2) 2" xfId="6867" xr:uid="{6309B1B1-793A-47C2-9283-A39DA2E6C4D0}"/>
    <cellStyle name="_2001 book keeping2_2_Accrued 08" xfId="3858" xr:uid="{55C97427-195B-438C-9232-49AAE3B707AA}"/>
    <cellStyle name="_2001 book keeping2_2_Accrued 08 2" xfId="6868" xr:uid="{1C26661C-9B76-4B5B-9FCC-DB6A2A55DA8B}"/>
    <cellStyle name="_2001 book keeping2_2_Accrued(2) 11" xfId="3859" xr:uid="{3CA88084-C78B-47C1-940A-6557CA331548}"/>
    <cellStyle name="_2001 book keeping2_2_Accrued(2) 11 2" xfId="6869" xr:uid="{92A89E3E-98C5-45CB-A770-2020EA9AFE3C}"/>
    <cellStyle name="_2001 book keeping2_2_allocate cost" xfId="3860" xr:uid="{2F67B10E-7EDE-4D85-AF96-878569C1F935}"/>
    <cellStyle name="_2001 book keeping2_2_Allocation 2010" xfId="3861" xr:uid="{DC99ADDE-2C72-4CC2-BEFC-717C97656221}"/>
    <cellStyle name="_2001 book keeping2_2_Allocation 2011" xfId="3862" xr:uid="{C8E92D33-1D4E-41B8-91C1-FA7DB6CACC9E}"/>
    <cellStyle name="_2001 book keeping2_2_Allocation from July02" xfId="3863" xr:uid="{71FDDAF3-7C0A-4114-B0CD-4433B8631BFC}"/>
    <cellStyle name="_2001 book keeping2_2_Allocation from July09" xfId="3864" xr:uid="{DB247E90-B2B9-4470-BD1D-533DB9F263E2}"/>
    <cellStyle name="_2001 book keeping2_2_ca" xfId="3865" xr:uid="{50CF614B-6854-4993-B2B4-473FA0DB70FD}"/>
    <cellStyle name="_2001 book keeping2_2_comparative to budger06'04" xfId="3866" xr:uid="{FFAA26A9-2353-4CA0-A5E3-E5FBFA7A98E2}"/>
    <cellStyle name="_2001 book keeping2_2_comparative to budger06'04 2" xfId="6870" xr:uid="{F17B89C3-8662-4C4D-9A5A-E4C5DE59ED88}"/>
    <cellStyle name="_2001 book keeping2_2_corp-tax" xfId="3867" xr:uid="{042B0CAA-8154-4F58-B92F-E83519970F3D}"/>
    <cellStyle name="_2001 book keeping2_2_det-accr" xfId="3868" xr:uid="{A80B996B-ED98-4BE3-95BC-811BEAF4753E}"/>
    <cellStyle name="_2001 book keeping2_2_det-accr 2" xfId="6871" xr:uid="{50E37623-0F34-481B-880C-660BCB54824C}"/>
    <cellStyle name="_2001 book keeping2_2_detail01'06" xfId="3869" xr:uid="{3E1AC3F6-9110-4D5B-9661-99732E3546C4}"/>
    <cellStyle name="_2001 book keeping2_2_detail01'06 2" xfId="6872" xr:uid="{097D656E-ACF3-468E-90A8-45F79C227D84}"/>
    <cellStyle name="_2001 book keeping2_2_detail02'06" xfId="3870" xr:uid="{4C2A1065-EA7E-45AB-B0E8-390AB5A1565F}"/>
    <cellStyle name="_2001 book keeping2_2_detail02'06 2" xfId="6873" xr:uid="{D7BDEDCE-A25D-407E-B624-170A2A667247}"/>
    <cellStyle name="_2001 book keeping2_2_detail03'04" xfId="3871" xr:uid="{F05F8A0A-A0B5-4424-9725-ADFD0E2D84E2}"/>
    <cellStyle name="_2001 book keeping2_2_detail03'04 2" xfId="6874" xr:uid="{894C1403-3CCC-46BA-8160-C15401A759BB}"/>
    <cellStyle name="_2001 book keeping2_2_detail04'10" xfId="3872" xr:uid="{F4FDEAFB-BED1-400B-B41E-90F0E1630662}"/>
    <cellStyle name="_2001 book keeping2_2_detail04'10 2" xfId="6875" xr:uid="{2E5F9D71-D884-447C-B1DA-AE7637EF8F1A}"/>
    <cellStyle name="_2001 book keeping2_2_detail04'11" xfId="3873" xr:uid="{7E2B91FA-A093-460F-BCF3-A893CCE36D9F}"/>
    <cellStyle name="_2001 book keeping2_2_detail04'11 2" xfId="6876" xr:uid="{B12E7251-F991-4A05-98DD-B8D1C566D4B4}"/>
    <cellStyle name="_2001 book keeping2_2_detail07'11" xfId="3874" xr:uid="{45753EDA-FA23-44A4-897F-5D661FF0A021}"/>
    <cellStyle name="_2001 book keeping2_2_detail07'11 2" xfId="6877" xr:uid="{966294BB-CFE9-48EC-866E-2DDE01FAE810}"/>
    <cellStyle name="_2001 book keeping2_2_detail08'03" xfId="3875" xr:uid="{81585F0B-C33C-4EB2-893F-7E19EAA0E147}"/>
    <cellStyle name="_2001 book keeping2_2_detail08'03 2" xfId="6878" xr:uid="{871C2510-16AA-4328-A113-86CCAB7F5B4A}"/>
    <cellStyle name="_2001 book keeping2_2_detail08'08" xfId="3876" xr:uid="{28F70693-C930-4375-8606-83409E08D038}"/>
    <cellStyle name="_2001 book keeping2_2_detail08'08 2" xfId="6879" xr:uid="{1621DDC4-7398-4966-94AB-2B482BCE6AE1}"/>
    <cellStyle name="_2001 book keeping2_2_detail08'10" xfId="3877" xr:uid="{6B33A647-B77E-442B-9815-EB803FFCC9E6}"/>
    <cellStyle name="_2001 book keeping2_2_detail08'10 2" xfId="6880" xr:uid="{76B5061D-87BE-47D1-8818-D7177768B8B7}"/>
    <cellStyle name="_2001 book keeping2_2_details" xfId="3878" xr:uid="{C3B065B2-3E9A-4C89-AC77-15DB694E244A}"/>
    <cellStyle name="_2001 book keeping2_2_details 2" xfId="6881" xr:uid="{AB3924F9-6305-4DAE-B8D3-A125B30A0F37}"/>
    <cellStyle name="_2001 book keeping2_2_Exch2010" xfId="3879" xr:uid="{5603BAD7-C357-409D-BCB2-5B517164A13B}"/>
    <cellStyle name="_2001 book keeping2_2_Exp-allocate for SA" xfId="3880" xr:uid="{7584FD48-8E5D-432E-A6E6-910236EC8F89}"/>
    <cellStyle name="_2001 book keeping2_2_fs08'08" xfId="3881" xr:uid="{CD49BA7A-10AF-485A-98C9-2A9E4A23F57C}"/>
    <cellStyle name="_2001 book keeping2_2_Indo inv" xfId="3882" xr:uid="{862987C4-2A24-4E49-B9CF-578A2A23C75C}"/>
    <cellStyle name="_2001 book keeping2_2_inven" xfId="3883" xr:uid="{9E9CB771-1959-4171-943F-7464EAA95C24}"/>
    <cellStyle name="_2001 book keeping2_2_inven 2" xfId="6882" xr:uid="{9A115298-08A7-41BA-8073-338CBA0699ED}"/>
    <cellStyle name="_2001 book keeping2_2_invoice2" xfId="3884" xr:uid="{675F82E0-75F3-4B12-AE3A-BAC065CABCE0}"/>
    <cellStyle name="_2001 book keeping2_2_invoice2 2" xfId="6883" xr:uid="{E5EFAABE-007A-4470-BD1B-3C828F999E1B}"/>
    <cellStyle name="_2001 book keeping2_2_JV -INS" xfId="3885" xr:uid="{63638F06-50B5-4FD0-A199-2493FFA57C88}"/>
    <cellStyle name="_2001 book keeping2_2_JV -INS 2" xfId="6884" xr:uid="{71EBE166-70EA-48DA-846D-0C7D4C89ECB7}"/>
    <cellStyle name="_2001 book keeping2_2_Nov 2011" xfId="3886" xr:uid="{8EB97DF7-B3EE-4801-81A7-CCEC1A355810}"/>
    <cellStyle name="_2001 book keeping2_2_Nov 2011 2" xfId="6885" xr:uid="{5F3C62C6-81FB-4504-B69C-DCC53D0D2405}"/>
    <cellStyle name="_2001 book keeping2_2_Oth dep" xfId="3887" xr:uid="{8E386586-4DDD-406C-8C12-CD4FF2FF4022}"/>
    <cellStyle name="_2001 book keeping2_2_Oth dep 2" xfId="6886" xr:uid="{C5FA0374-0FC5-4F03-B233-FBBC33880EF4}"/>
    <cellStyle name="_2001 book keeping2_2_Oth rep9'05" xfId="3888" xr:uid="{AC2C32D3-F651-45FC-9F7A-5A16A4778752}"/>
    <cellStyle name="_2001 book keeping2_2_Oth rep9'05 2" xfId="6887" xr:uid="{B6DC2678-BBEA-412E-BD87-C19D05334452}"/>
    <cellStyle name="_2001 book keeping2_2_Output tax2004" xfId="3889" xr:uid="{C8D7CC33-7599-49CB-88D4-0B079E7CE003}"/>
    <cellStyle name="_2001 book keeping2_2_Output tax2004 2" xfId="6888" xr:uid="{E4EEB25F-3146-45B3-91A6-6205C38BFEA5}"/>
    <cellStyle name="_2001 book keeping2_2_part in" xfId="3890" xr:uid="{D3FF8FD8-4F04-4720-B89E-631EACCBB6E1}"/>
    <cellStyle name="_2001 book keeping2_2_part in 2" xfId="6889" xr:uid="{7002E898-4C3A-4E88-A952-E2C8DC52644D}"/>
    <cellStyle name="_2001 book keeping2_2_prepaid06" xfId="3891" xr:uid="{B83B2650-0B4F-47F0-B460-1DA3963C6004}"/>
    <cellStyle name="_2001 book keeping2_2_Product line PL Jan-July10-RV2" xfId="3892" xr:uid="{0AEF1880-BCC8-46E8-B2E6-27DB1EDEBEA6}"/>
    <cellStyle name="_2001 book keeping2_2_purc11" xfId="3893" xr:uid="{2ECAE5A0-8655-4171-9F6A-56899F67CD5B}"/>
    <cellStyle name="_2001 book keeping2_2_Sheet1" xfId="3894" xr:uid="{FC231AA9-2A3C-4539-95E8-EDD65D652E7B}"/>
    <cellStyle name="_2001 book keeping2_2_Sheet1_1" xfId="3895" xr:uid="{A3CCD7F3-1AB3-4156-A930-C9FE6BB499EA}"/>
    <cellStyle name="_2001 book keeping2_2_Sheet1_1 2" xfId="6890" xr:uid="{A934E84B-8D55-4B2D-AAB0-D857C23EC628}"/>
    <cellStyle name="_2001 book keeping2_2_Sheet2" xfId="3896" xr:uid="{F78F5E8B-1FC5-4FB3-B7A6-D9C06AFF061C}"/>
    <cellStyle name="_2001 book keeping2_2_statement08" xfId="3897" xr:uid="{CABC8C56-6396-4079-850A-17676CC924C5}"/>
    <cellStyle name="_2001 book keeping2_2_SUPP.DET" xfId="3898" xr:uid="{8E7756B3-C9C4-4F6F-ADF2-C5D855BCDD29}"/>
    <cellStyle name="_2001 book keeping2_2_SUPP.DET 2" xfId="6891" xr:uid="{9858D799-DE1D-4D2E-BBB8-15DDF97BBE7D}"/>
    <cellStyle name="_2001 book keeping2_2_sus2006" xfId="3899" xr:uid="{05EE33D5-36C2-48B7-BF17-EFA8364C2026}"/>
    <cellStyle name="_2001 book keeping2_2_sus2006 2" xfId="6892" xr:uid="{663FA0F0-B5D5-4D04-924C-2457C3F7678F}"/>
    <cellStyle name="_2001 book keeping2_2_Sus2008" xfId="3900" xr:uid="{F0115106-4D25-4C7C-9C74-C3704D2208FF}"/>
    <cellStyle name="_2001 book keeping2_2_Sus2008 2" xfId="6893" xr:uid="{DB272461-6D43-422E-B38D-56A14814A03A}"/>
    <cellStyle name="_2001 book keeping2_2_suspenses" xfId="3901" xr:uid="{5CB4580C-6238-4300-BBDD-2B41AAC71D9F}"/>
    <cellStyle name="_2001 book keeping2_2_TB" xfId="3902" xr:uid="{827E0E91-6AEC-4B1D-84EA-94E2D08296E6}"/>
    <cellStyle name="_2001 book keeping2_2_TB 2" xfId="6894" xr:uid="{F3FA6F98-C8AE-4B4E-AADE-97EFB7F5DCA2}"/>
    <cellStyle name="_2001 book keeping2_2_uninvoicing 2005-nuj" xfId="3903" xr:uid="{9E036420-5540-4EEE-ABBF-8B9E7ED1BD66}"/>
    <cellStyle name="_2001 book keeping2_2_uninvoicing 2005-nuj 2" xfId="6895" xr:uid="{3BF246A9-81AF-4D01-9A3C-FF7A1D3D0F0A}"/>
    <cellStyle name="_2001 book keeping2_2_uninvoicing 2008" xfId="3904" xr:uid="{BA69D506-4D88-4BF0-8479-AE919D23AABC}"/>
    <cellStyle name="_2001 book keeping2_2_uninvoicing 2008 2" xfId="6896" xr:uid="{2AFFAE98-4CC1-4C08-986A-D93D03B0F63B}"/>
    <cellStyle name="_2001 book keeping2_2003 book keeping-l.." xfId="3905" xr:uid="{6A525877-72F5-464F-B03A-6D987B8682BF}"/>
    <cellStyle name="_2001 book keeping2_2003 book keeping-l.._aaa" xfId="3906" xr:uid="{4017E91E-B585-4470-BE01-7F938250BC78}"/>
    <cellStyle name="_2001 book keeping2_2003 book keeping-l.._Act" xfId="3907" xr:uid="{D5EF7B47-54C1-4EDC-8F7A-85024D2166F9}"/>
    <cellStyle name="_2001 book keeping2_2003 book keeping-l.._FTH 10-01" xfId="3908" xr:uid="{16053244-CCE3-41B0-967E-F2F7A6860D69}"/>
    <cellStyle name="_2001 book keeping2_2003 book keeping-l.._FTH 10-07-REV3 didn't send" xfId="3909" xr:uid="{EC996DF2-2A14-411C-AD1B-310656F52982}"/>
    <cellStyle name="_2001 book keeping2_2003 book keeping-l.._Product line PL" xfId="3910" xr:uid="{61D769F7-FD79-47BE-9D0C-7A1623197CF6}"/>
    <cellStyle name="_2001 book keeping2_2003 book keeping-l.._Product line PL_1" xfId="3911" xr:uid="{73E206B7-DB2C-4235-A1F0-FC330BFBF455}"/>
    <cellStyle name="_2001 book keeping2_2003 book keeping-l.._Product line PL_2" xfId="3912" xr:uid="{ACCEAA5B-7890-438A-B998-07513481F083}"/>
    <cellStyle name="_2001 book keeping2_2005 book keeping" xfId="3913" xr:uid="{0BC2FA6D-5568-4FE7-A762-4012957D9289}"/>
    <cellStyle name="_2001 book keeping2_3" xfId="3914" xr:uid="{E6267159-ED63-4F90-8B7F-78B1F6F34C36}"/>
    <cellStyle name="_2001 book keeping2_3 2" xfId="6897" xr:uid="{1A37EE7F-DD70-4BA1-8B9A-9AE5AD4F082B}"/>
    <cellStyle name="_2001 book keeping2_3_2003 book keeping-l.." xfId="3915" xr:uid="{7778833A-190A-49E6-859C-02F68A3C5927}"/>
    <cellStyle name="_2001 book keeping2_3_2003 book keeping-l.. 2" xfId="6898" xr:uid="{ABDB9675-4C0B-4B95-B248-18DBFFC54BB9}"/>
    <cellStyle name="_2001 book keeping2_3_2005 book keeping" xfId="3916" xr:uid="{14541864-B69E-40A7-87FE-651C52BC915F}"/>
    <cellStyle name="_2001 book keeping2_3_2005 book keeping 2" xfId="6899" xr:uid="{7C8DF8C5-068E-49C4-9BDD-E8645E6F1657}"/>
    <cellStyle name="_2001 book keeping2_3_accr.exp" xfId="3917" xr:uid="{3A6C8172-72AB-44B0-BE61-996DAC8054EC}"/>
    <cellStyle name="_2001 book keeping2_3_accr.exp 2" xfId="6900" xr:uid="{CA959A28-4E75-49FA-8AE5-31B975C67ED2}"/>
    <cellStyle name="_2001 book keeping2_3_accr.exp(1)" xfId="3918" xr:uid="{1885726C-DD01-4CCA-A8D8-1624423A7186}"/>
    <cellStyle name="_2001 book keeping2_3_accr.exp(1) 2" xfId="6901" xr:uid="{88FE5F33-D1EF-4DE4-947D-9DBA366C95F5}"/>
    <cellStyle name="_2001 book keeping2_3_Accrual (2)" xfId="3919" xr:uid="{2ADC0B91-A2CD-40A3-9EE7-6F570CFD7C83}"/>
    <cellStyle name="_2001 book keeping2_3_Accrued 08" xfId="3920" xr:uid="{9D00B920-A6E4-4A47-97F0-49B3336198DD}"/>
    <cellStyle name="_2001 book keeping2_3_Accrued(2) 11" xfId="3921" xr:uid="{C5C3B9BC-9E06-4653-9A6E-7C4B4EE4F1BC}"/>
    <cellStyle name="_2001 book keeping2_3_allocate cost" xfId="3922" xr:uid="{38526EA5-9D5E-4BA0-911B-D8FB370EB7C6}"/>
    <cellStyle name="_2001 book keeping2_3_allocate cost 2" xfId="6902" xr:uid="{D859A220-9C2F-4385-A9F3-DDBAF0EFD431}"/>
    <cellStyle name="_2001 book keeping2_3_Allocation 2010" xfId="3923" xr:uid="{278233B0-104B-4B85-AB9E-F38E916C7E03}"/>
    <cellStyle name="_2001 book keeping2_3_Allocation 2010 2" xfId="6903" xr:uid="{AFCED25E-A450-4E22-837A-690F5E351F01}"/>
    <cellStyle name="_2001 book keeping2_3_Allocation 2011" xfId="3924" xr:uid="{F63050C8-6D8A-4A4A-8ADB-B84B6D5AC1B1}"/>
    <cellStyle name="_2001 book keeping2_3_Allocation 2011 2" xfId="6904" xr:uid="{B2508DAE-73E9-4CC9-A906-3BCFDEBA5FD1}"/>
    <cellStyle name="_2001 book keeping2_3_Allocation from July02" xfId="3925" xr:uid="{C0DD89CD-9B2F-4B36-AC41-2F634EBD7BF1}"/>
    <cellStyle name="_2001 book keeping2_3_Allocation from July02 2" xfId="6905" xr:uid="{F68C06DB-72FA-4CC6-8352-93787F73A2B6}"/>
    <cellStyle name="_2001 book keeping2_3_Allocation from July09" xfId="3926" xr:uid="{9618F199-AC6E-4BC9-9EEE-75FB766EF055}"/>
    <cellStyle name="_2001 book keeping2_3_Allocation from July09 2" xfId="6906" xr:uid="{F9CCD21E-EA87-40C2-853C-E1FAF6238A68}"/>
    <cellStyle name="_2001 book keeping2_3_ca" xfId="3927" xr:uid="{E71876A2-4C20-4810-A0CF-E2A5CF0FF87F}"/>
    <cellStyle name="_2001 book keeping2_3_ca 2" xfId="6907" xr:uid="{54AF6E5B-1E16-45BE-A026-1E5F90250BD7}"/>
    <cellStyle name="_2001 book keeping2_3_comparative to budger06'04" xfId="3928" xr:uid="{139A61A9-6C2D-4677-8B5F-17E542546DAA}"/>
    <cellStyle name="_2001 book keeping2_3_corp-tax" xfId="3929" xr:uid="{BB2CC9C1-684D-4E0E-B973-02A7EAF66D97}"/>
    <cellStyle name="_2001 book keeping2_3_corp-tax 2" xfId="6908" xr:uid="{9C42A19F-F2AE-4303-8FB0-5014926FB4CF}"/>
    <cellStyle name="_2001 book keeping2_3_det-accr" xfId="3930" xr:uid="{D5A5EBF9-73E6-4324-8933-ABCC4DD58DE6}"/>
    <cellStyle name="_2001 book keeping2_3_detail01'06" xfId="3931" xr:uid="{8F1EF2B0-7E42-4E86-8D97-8F3E678A72D2}"/>
    <cellStyle name="_2001 book keeping2_3_detail02'06" xfId="3932" xr:uid="{27346C78-F9F7-48E1-8C5A-263F87F82EF7}"/>
    <cellStyle name="_2001 book keeping2_3_detail03'04" xfId="3933" xr:uid="{A435FCFC-2D89-4EBF-AEBA-C7380D18DD2C}"/>
    <cellStyle name="_2001 book keeping2_3_detail04'10" xfId="3934" xr:uid="{CF569042-754F-442D-8D31-72F5A15649FD}"/>
    <cellStyle name="_2001 book keeping2_3_detail04'11" xfId="3935" xr:uid="{13798CD3-15E5-4085-827E-6A1056E158EA}"/>
    <cellStyle name="_2001 book keeping2_3_detail07'11" xfId="3936" xr:uid="{F63C40A4-3AEB-47F9-A712-9E68BF0AACB4}"/>
    <cellStyle name="_2001 book keeping2_3_detail08'03" xfId="3937" xr:uid="{854D4E67-0229-4811-8BE9-1197FB6D3CAD}"/>
    <cellStyle name="_2001 book keeping2_3_detail08'08" xfId="3938" xr:uid="{821516B0-FE8E-4231-8B33-F31FCDF9A28A}"/>
    <cellStyle name="_2001 book keeping2_3_detail08'10" xfId="3939" xr:uid="{AB3B7765-7FD4-4823-BEE2-CD4AE9EE0417}"/>
    <cellStyle name="_2001 book keeping2_3_details" xfId="3940" xr:uid="{4EA7CD20-3B0F-4B90-9ABA-4BB258476567}"/>
    <cellStyle name="_2001 book keeping2_3_Exch2010" xfId="3941" xr:uid="{821850F9-A0A1-4FA5-B7DB-C55D3BBED86C}"/>
    <cellStyle name="_2001 book keeping2_3_Exch2010 2" xfId="6909" xr:uid="{A7AA5770-B9FB-41DB-9248-84D9442E6AD5}"/>
    <cellStyle name="_2001 book keeping2_3_Exp-allocate for SA" xfId="3942" xr:uid="{A4B64F6A-8954-414F-AEE2-71B71A87DCC8}"/>
    <cellStyle name="_2001 book keeping2_3_Exp-allocate for SA 2" xfId="6910" xr:uid="{01B9E99E-6FCC-419A-AEC0-6A92B15957FE}"/>
    <cellStyle name="_2001 book keeping2_3_fs08'08" xfId="3943" xr:uid="{A3874928-AC0F-4944-9138-EEC01E948CB2}"/>
    <cellStyle name="_2001 book keeping2_3_fs08'08 2" xfId="6911" xr:uid="{B96DDE49-FAB5-4227-8042-904846E2EAEC}"/>
    <cellStyle name="_2001 book keeping2_3_Indo inv" xfId="3944" xr:uid="{051AB089-77FA-45A8-B87B-FE4F3183A975}"/>
    <cellStyle name="_2001 book keeping2_3_Indo inv 2" xfId="6912" xr:uid="{BB10ACE7-F039-4C25-A257-60E17F96D67E}"/>
    <cellStyle name="_2001 book keeping2_3_inven" xfId="3945" xr:uid="{26CFC1AD-1170-41A8-B7B8-659D65A205BF}"/>
    <cellStyle name="_2001 book keeping2_3_invoice2" xfId="3946" xr:uid="{644343DB-B15D-4F53-BC55-EB8BB388CD11}"/>
    <cellStyle name="_2001 book keeping2_3_JV -INS" xfId="3947" xr:uid="{BEF3699D-5B3C-44F2-819E-A45E4E23EBBB}"/>
    <cellStyle name="_2001 book keeping2_3_Nov 2011" xfId="3948" xr:uid="{5D77ED68-8C9F-4CD6-863D-24A466A224ED}"/>
    <cellStyle name="_2001 book keeping2_3_Oth dep" xfId="3949" xr:uid="{6C7DFE3E-B7B3-413B-BFAE-50DCE136B4EB}"/>
    <cellStyle name="_2001 book keeping2_3_Oth rep9'05" xfId="3950" xr:uid="{820DE10E-3093-4ABF-A251-3B45FCEDF6D4}"/>
    <cellStyle name="_2001 book keeping2_3_Output tax2004" xfId="3951" xr:uid="{573923F4-2D22-4E6C-9856-2C4D34C0A445}"/>
    <cellStyle name="_2001 book keeping2_3_part in" xfId="3952" xr:uid="{21E71CB6-0A7C-41C8-A948-3A1EB8F9A217}"/>
    <cellStyle name="_2001 book keeping2_3_prepaid06" xfId="3953" xr:uid="{0EF64185-1A90-477B-8837-005C4FF6B7AB}"/>
    <cellStyle name="_2001 book keeping2_3_prepaid06 2" xfId="6913" xr:uid="{B985259C-FD9D-41EE-97D4-C0C485B5583F}"/>
    <cellStyle name="_2001 book keeping2_3_Product line PL Jan-July10-RV2" xfId="3954" xr:uid="{AE35EACE-2C3E-4129-9F1A-C63F6A86AAB3}"/>
    <cellStyle name="_2001 book keeping2_3_Product line PL Jan-July10-RV2 2" xfId="6914" xr:uid="{680F7015-9F4C-4C57-8EC1-C9269EB087EC}"/>
    <cellStyle name="_2001 book keeping2_3_purc11" xfId="3955" xr:uid="{E2275FC6-29DC-46C2-A3BC-48572D84C7C8}"/>
    <cellStyle name="_2001 book keeping2_3_purc11 2" xfId="6915" xr:uid="{BE1974CA-871D-4820-AAD6-186CC4CC5D6D}"/>
    <cellStyle name="_2001 book keeping2_3_Sheet1" xfId="3956" xr:uid="{FCD64489-D342-48FB-BC2D-AD65B91C18B4}"/>
    <cellStyle name="_2001 book keeping2_3_Sheet1 2" xfId="6916" xr:uid="{7897860A-2C39-4396-91A9-C36156CA9EE2}"/>
    <cellStyle name="_2001 book keeping2_3_Sheet1_1" xfId="3957" xr:uid="{E51BBE91-12BA-4DB4-863D-F8C883F06927}"/>
    <cellStyle name="_2001 book keeping2_3_Sheet2" xfId="3958" xr:uid="{284E3AF3-CF2F-4AD1-903B-B80982936904}"/>
    <cellStyle name="_2001 book keeping2_3_Sheet2 2" xfId="6917" xr:uid="{970C0973-2097-463F-8B7A-6894EBAE9877}"/>
    <cellStyle name="_2001 book keeping2_3_statement08" xfId="3959" xr:uid="{524BECB0-F6A7-4C0D-BAD4-4CE62BAEAF1B}"/>
    <cellStyle name="_2001 book keeping2_3_statement08 2" xfId="6918" xr:uid="{ED8EC4D9-265A-4F10-BAE4-22C2805C98DE}"/>
    <cellStyle name="_2001 book keeping2_3_SUPP.DET" xfId="3960" xr:uid="{D99EAAD1-F3B2-4AB7-BA72-53878C05DB5D}"/>
    <cellStyle name="_2001 book keeping2_3_sus2006" xfId="3961" xr:uid="{67A2A5A4-D6EB-4037-AFAA-98E279724AB1}"/>
    <cellStyle name="_2001 book keeping2_3_Sus2008" xfId="3962" xr:uid="{C717C5D8-3794-4569-8257-6BCC8108407E}"/>
    <cellStyle name="_2001 book keeping2_3_suspenses" xfId="3963" xr:uid="{F54D3846-8458-48F1-9350-A1DC5E00E353}"/>
    <cellStyle name="_2001 book keeping2_3_suspenses 2" xfId="6919" xr:uid="{08083873-FD35-4A26-B45F-9A6E8BBA3BDA}"/>
    <cellStyle name="_2001 book keeping2_3_TB" xfId="3964" xr:uid="{7F2CA253-1843-4272-BE84-FABA430D80BB}"/>
    <cellStyle name="_2001 book keeping2_3_uninvoicing 2005-nuj" xfId="3965" xr:uid="{0A4FFADE-0AC6-4232-90DB-63A501FE43B5}"/>
    <cellStyle name="_2001 book keeping2_3_uninvoicing 2008" xfId="3966" xr:uid="{42C62EF2-73B6-458F-835B-D73626593D80}"/>
    <cellStyle name="_2001 book keeping2_4" xfId="3967" xr:uid="{511E2435-3DB9-46B1-BD67-DC0CCF8E99B8}"/>
    <cellStyle name="_2001 book keeping2_4_2003 book keeping-l.." xfId="3968" xr:uid="{3F7C97F8-6D61-494A-A3F7-9E09AC584436}"/>
    <cellStyle name="_2001 book keeping2_4_2005 book keeping" xfId="3969" xr:uid="{435C300D-D208-4A3B-BDFC-0AFC070F6401}"/>
    <cellStyle name="_2001 book keeping2_4_accr.exp" xfId="3970" xr:uid="{B948F3AD-6F59-46D3-A0DC-EBDD02A4FB2B}"/>
    <cellStyle name="_2001 book keeping2_4_accr.exp(1)" xfId="3971" xr:uid="{8B6FE213-1B6D-4F3D-9C8C-E0124104D30B}"/>
    <cellStyle name="_2001 book keeping2_4_Accrual (2)" xfId="3972" xr:uid="{8F1E449D-69B8-451E-BD89-BED7EACCAF6C}"/>
    <cellStyle name="_2001 book keeping2_4_Accrued 08" xfId="3973" xr:uid="{C7E6028D-AC9A-4116-B04F-A69D0DD7ACDE}"/>
    <cellStyle name="_2001 book keeping2_4_Accrued(2) 11" xfId="3974" xr:uid="{AB77FAD5-5FA1-42C1-92B2-DC06DDBFAF3B}"/>
    <cellStyle name="_2001 book keeping2_4_allocate cost" xfId="3975" xr:uid="{EC9BD7D0-D1DD-40CB-BFB7-747C3F8C4BFA}"/>
    <cellStyle name="_2001 book keeping2_4_Allocation 2010" xfId="3976" xr:uid="{BD1A2CDC-2D48-42D5-8E12-94845ACC67AF}"/>
    <cellStyle name="_2001 book keeping2_4_Allocation 2011" xfId="3977" xr:uid="{B213656D-3559-4CD0-9DDD-23A7E82636AE}"/>
    <cellStyle name="_2001 book keeping2_4_Allocation from July02" xfId="3978" xr:uid="{CF87722F-740C-42C0-BA93-408FEBA7D670}"/>
    <cellStyle name="_2001 book keeping2_4_Allocation from July09" xfId="3979" xr:uid="{DA65B620-DC11-429B-ABAF-E774F44CE4D8}"/>
    <cellStyle name="_2001 book keeping2_4_ca" xfId="3980" xr:uid="{F675C593-9444-4794-AC72-EB6C86D88EF5}"/>
    <cellStyle name="_2001 book keeping2_4_comparative to budger06'04" xfId="3981" xr:uid="{370D6021-E517-494F-BD1B-03D8BEBA85CC}"/>
    <cellStyle name="_2001 book keeping2_4_corp-tax" xfId="3982" xr:uid="{B2AFA76F-09BD-4192-87E7-DAB993A77E51}"/>
    <cellStyle name="_2001 book keeping2_4_det-accr" xfId="3983" xr:uid="{88184519-A42B-455F-8D8C-4D37423DCAEA}"/>
    <cellStyle name="_2001 book keeping2_4_detail01'06" xfId="3984" xr:uid="{5568601C-F4D4-41C7-A92F-5EBC7FCF0425}"/>
    <cellStyle name="_2001 book keeping2_4_detail02'06" xfId="3985" xr:uid="{79E53E65-E706-4536-ABDC-C063D6B94F0A}"/>
    <cellStyle name="_2001 book keeping2_4_detail03'04" xfId="3986" xr:uid="{6C0DC97A-F1E8-4FA2-BA51-17EFD7D8E4D0}"/>
    <cellStyle name="_2001 book keeping2_4_detail04'10" xfId="3987" xr:uid="{D7AF0A93-4550-46F1-868D-011D139C8F1E}"/>
    <cellStyle name="_2001 book keeping2_4_detail04'11" xfId="3988" xr:uid="{0D1BED48-BB1F-466A-8AB3-36B0AB7A1EEA}"/>
    <cellStyle name="_2001 book keeping2_4_detail07'11" xfId="3989" xr:uid="{95F4A28D-DCBE-4991-9953-9A5EBE073922}"/>
    <cellStyle name="_2001 book keeping2_4_detail08'03" xfId="3990" xr:uid="{F7CDC667-D3EE-4F8D-8C12-5CA65C0E0B8B}"/>
    <cellStyle name="_2001 book keeping2_4_detail08'08" xfId="3991" xr:uid="{2F92AC0C-DF8F-4F60-AE0F-4D232E108E0A}"/>
    <cellStyle name="_2001 book keeping2_4_detail08'10" xfId="3992" xr:uid="{F63C5A51-DAA7-460D-8C5F-CEA5C5C25883}"/>
    <cellStyle name="_2001 book keeping2_4_details" xfId="3993" xr:uid="{B3436D89-0E4A-40ED-A213-A2369460F6C1}"/>
    <cellStyle name="_2001 book keeping2_4_Exch2010" xfId="3994" xr:uid="{28504533-5443-4F21-A291-476D683A1D7E}"/>
    <cellStyle name="_2001 book keeping2_4_Exp-allocate for SA" xfId="3995" xr:uid="{457E3996-6DE2-4C3C-8FDE-2239923A7FE3}"/>
    <cellStyle name="_2001 book keeping2_4_fs08'08" xfId="3996" xr:uid="{AF9DC6B4-5A49-4174-AD1F-AF2162575FAA}"/>
    <cellStyle name="_2001 book keeping2_4_Indo inv" xfId="3997" xr:uid="{CBE67B8F-D113-4D01-B2A3-E42921FE6714}"/>
    <cellStyle name="_2001 book keeping2_4_inven" xfId="3998" xr:uid="{3BA29482-FAC0-4FF5-811D-D6DFDE9E518D}"/>
    <cellStyle name="_2001 book keeping2_4_invoice2" xfId="3999" xr:uid="{DC545517-AF8C-43A9-97F5-6BE3AD891326}"/>
    <cellStyle name="_2001 book keeping2_4_JV -INS" xfId="4000" xr:uid="{97E27538-41F9-4CAD-9128-88B8DFBDD2D6}"/>
    <cellStyle name="_2001 book keeping2_4_Nov 2011" xfId="4001" xr:uid="{EB50A645-AC9B-41E5-B24D-05E0220AE901}"/>
    <cellStyle name="_2001 book keeping2_4_Oth dep" xfId="4002" xr:uid="{D8A8D2E1-FD4A-4483-BD01-89BE7255C405}"/>
    <cellStyle name="_2001 book keeping2_4_Oth rep9'05" xfId="4003" xr:uid="{07BCBB6A-C139-46D7-B71C-F589C2EFA0F7}"/>
    <cellStyle name="_2001 book keeping2_4_Output tax2004" xfId="4004" xr:uid="{020975DE-AFC1-41FF-B699-22794265E205}"/>
    <cellStyle name="_2001 book keeping2_4_part in" xfId="4005" xr:uid="{85BAE7DC-723D-4CFD-8278-861A1AD93B8A}"/>
    <cellStyle name="_2001 book keeping2_4_prepaid06" xfId="4006" xr:uid="{AE158865-96A3-4AE9-A00E-65F664E08FA4}"/>
    <cellStyle name="_2001 book keeping2_4_Product line PL Jan-July10-RV2" xfId="4007" xr:uid="{381126C4-6951-44EC-9E49-ADDE4247522B}"/>
    <cellStyle name="_2001 book keeping2_4_purc11" xfId="4008" xr:uid="{357D4746-CCC7-4492-8968-2517590287CC}"/>
    <cellStyle name="_2001 book keeping2_4_Sheet1" xfId="4009" xr:uid="{FEBF3CA1-2479-4174-864D-E888EA60E694}"/>
    <cellStyle name="_2001 book keeping2_4_Sheet1_1" xfId="4010" xr:uid="{A88C614C-88C9-4399-8C48-8AA308EC4B37}"/>
    <cellStyle name="_2001 book keeping2_4_Sheet2" xfId="4011" xr:uid="{FE46E54A-B222-499C-891D-AD92734D95C8}"/>
    <cellStyle name="_2001 book keeping2_4_statement08" xfId="4012" xr:uid="{5C21C676-CA6A-4980-8202-667B09B59358}"/>
    <cellStyle name="_2001 book keeping2_4_SUPP.DET" xfId="4013" xr:uid="{C468DC5C-1C7F-410A-BA94-CAFBE3F6C6E5}"/>
    <cellStyle name="_2001 book keeping2_4_sus2006" xfId="4014" xr:uid="{CC8B85FF-BAC9-4728-8034-5F15DBC3200A}"/>
    <cellStyle name="_2001 book keeping2_4_Sus2008" xfId="4015" xr:uid="{D7B2055E-F6EC-4E25-8FC2-EA32BC6AF3C4}"/>
    <cellStyle name="_2001 book keeping2_4_suspenses" xfId="4016" xr:uid="{5FCB5EF3-0F6A-4BF5-A0F1-91DEFF1299B6}"/>
    <cellStyle name="_2001 book keeping2_4_TB" xfId="4017" xr:uid="{83C083BD-C5B6-47C4-B28A-4F89694AA4D6}"/>
    <cellStyle name="_2001 book keeping2_4_uninvoicing 2005-nuj" xfId="4018" xr:uid="{C0E86B03-E68D-47ED-A021-50C73EAF5B3E}"/>
    <cellStyle name="_2001 book keeping2_4_uninvoicing 2008" xfId="4019" xr:uid="{EEF0A562-B7C4-4510-BC70-AE713C242225}"/>
    <cellStyle name="_2001 book keeping2_5" xfId="4020" xr:uid="{94071428-8EBA-4148-83B1-20784B782539}"/>
    <cellStyle name="_2001 book keeping2_5_2003 book keeping-l.." xfId="4021" xr:uid="{A2FE83F9-205F-44AC-97DB-4A982BA48509}"/>
    <cellStyle name="_2001 book keeping2_5_2005 book keeping" xfId="4022" xr:uid="{2FF99212-957B-454F-89AC-078CC172076E}"/>
    <cellStyle name="_2001 book keeping2_5_accr.exp" xfId="4023" xr:uid="{2A8CB7B0-43AD-42E4-8AA9-175742373AC5}"/>
    <cellStyle name="_2001 book keeping2_5_accr.exp(1)" xfId="4024" xr:uid="{75EB41D0-6CCF-47D9-8BE5-4C27DADDEAA4}"/>
    <cellStyle name="_2001 book keeping2_5_Accrual (2)" xfId="4025" xr:uid="{91DF3CDA-4DEB-4465-B8AE-400B78029C05}"/>
    <cellStyle name="_2001 book keeping2_5_Accrual (2) 2" xfId="6920" xr:uid="{2D20680E-3936-4614-8D32-58E71F54F9C4}"/>
    <cellStyle name="_2001 book keeping2_5_Accrued 08" xfId="4026" xr:uid="{79E1E70E-626E-4FD2-849C-ED17D595DD64}"/>
    <cellStyle name="_2001 book keeping2_5_Accrued 08 2" xfId="6921" xr:uid="{F6D3F1AB-35DB-4E94-8A3D-DD575F3F6A23}"/>
    <cellStyle name="_2001 book keeping2_5_Accrued(2) 11" xfId="4027" xr:uid="{AAFC2C90-EE9F-476E-BA04-80CAB7333EA7}"/>
    <cellStyle name="_2001 book keeping2_5_Accrued(2) 11 2" xfId="6922" xr:uid="{AF04709D-64A7-4B85-8CE0-97B68BE5D5F3}"/>
    <cellStyle name="_2001 book keeping2_5_allocate cost" xfId="4028" xr:uid="{030125E5-8932-40A9-AE3D-95CDA2D8A487}"/>
    <cellStyle name="_2001 book keeping2_5_Allocation 2010" xfId="4029" xr:uid="{A725EE54-8817-4AFF-9593-E3AF18283014}"/>
    <cellStyle name="_2001 book keeping2_5_Allocation 2011" xfId="4030" xr:uid="{F009226A-F198-4975-B2BD-4614180AE244}"/>
    <cellStyle name="_2001 book keeping2_5_Allocation from July02" xfId="4031" xr:uid="{680EDA7E-0040-46A4-84EA-F54A65EDB61B}"/>
    <cellStyle name="_2001 book keeping2_5_Allocation from July09" xfId="4032" xr:uid="{CF82BC06-5C75-404B-A065-AB60F2DE3A88}"/>
    <cellStyle name="_2001 book keeping2_5_ca" xfId="4033" xr:uid="{74098FA9-FF9E-4FE1-947A-D22934A0E91C}"/>
    <cellStyle name="_2001 book keeping2_5_comparative to budger06'04" xfId="4034" xr:uid="{827414E7-12A7-45F0-B775-422B33506D9B}"/>
    <cellStyle name="_2001 book keeping2_5_comparative to budger06'04 2" xfId="6923" xr:uid="{96366875-2B3B-40FA-9354-F18202F1460E}"/>
    <cellStyle name="_2001 book keeping2_5_corp-tax" xfId="4035" xr:uid="{0B543555-4A7A-4FA6-B675-171A2576DF39}"/>
    <cellStyle name="_2001 book keeping2_5_det-accr" xfId="4036" xr:uid="{3E226DA9-2EFE-469E-B35A-6E6675C4479D}"/>
    <cellStyle name="_2001 book keeping2_5_det-accr 2" xfId="6924" xr:uid="{CD9CECA6-A210-46AF-BABF-028FFADE5702}"/>
    <cellStyle name="_2001 book keeping2_5_detail01'06" xfId="4037" xr:uid="{86789E04-03BD-4F7D-9422-E530B3FB0BEC}"/>
    <cellStyle name="_2001 book keeping2_5_detail01'06 2" xfId="6925" xr:uid="{5EB155E7-1FAB-49A3-91AB-8DCF25BAD6D1}"/>
    <cellStyle name="_2001 book keeping2_5_detail02'06" xfId="4038" xr:uid="{6A6994B9-8D1C-4B59-B154-9244EA85C470}"/>
    <cellStyle name="_2001 book keeping2_5_detail02'06 2" xfId="6926" xr:uid="{FB833EA7-B491-4D28-9689-538243BE2D16}"/>
    <cellStyle name="_2001 book keeping2_5_detail03'04" xfId="4039" xr:uid="{125F68F5-C114-44A7-AF5B-CA3B74F643A1}"/>
    <cellStyle name="_2001 book keeping2_5_detail03'04 2" xfId="6927" xr:uid="{FA125119-69B7-4517-BDC2-0E31FE7B51D8}"/>
    <cellStyle name="_2001 book keeping2_5_detail04'10" xfId="4040" xr:uid="{D905A81D-B458-4FFB-83BE-3B702599948F}"/>
    <cellStyle name="_2001 book keeping2_5_detail04'10 2" xfId="6928" xr:uid="{158D4D04-97D7-43DA-93E1-B6EC62B1BA96}"/>
    <cellStyle name="_2001 book keeping2_5_detail04'11" xfId="4041" xr:uid="{462959DC-718D-40CE-B46B-2CCAE97092B6}"/>
    <cellStyle name="_2001 book keeping2_5_detail04'11 2" xfId="6929" xr:uid="{3BC80353-CFE8-4ECA-A21F-9EAAC6FA8878}"/>
    <cellStyle name="_2001 book keeping2_5_detail07'11" xfId="4042" xr:uid="{62360A2D-9405-423D-9B4A-E72F39668F2C}"/>
    <cellStyle name="_2001 book keeping2_5_detail07'11 2" xfId="6930" xr:uid="{385B3050-4168-43F2-8477-5895B8497CEB}"/>
    <cellStyle name="_2001 book keeping2_5_detail08'03" xfId="4043" xr:uid="{62E34071-9C00-4852-9F74-69A2EA42F2A8}"/>
    <cellStyle name="_2001 book keeping2_5_detail08'03 2" xfId="6931" xr:uid="{4351C6C6-70CC-42E8-B7F8-BC0742022DE5}"/>
    <cellStyle name="_2001 book keeping2_5_detail08'08" xfId="4044" xr:uid="{88A5A9DC-CDA1-41B9-9D35-25656E8822A5}"/>
    <cellStyle name="_2001 book keeping2_5_detail08'08 2" xfId="6932" xr:uid="{D3C4CD35-7D4B-4670-9213-9F975AC0EBB9}"/>
    <cellStyle name="_2001 book keeping2_5_detail08'10" xfId="4045" xr:uid="{8DBE28B9-C882-4AFF-9D69-8C7A5F5B3252}"/>
    <cellStyle name="_2001 book keeping2_5_details" xfId="4046" xr:uid="{35856134-BF98-4C8E-A13B-5915934779A6}"/>
    <cellStyle name="_2001 book keeping2_5_details 2" xfId="6933" xr:uid="{A9F82425-0397-41A6-BF07-4E3890C297B6}"/>
    <cellStyle name="_2001 book keeping2_5_Exch2010" xfId="4047" xr:uid="{29022A8D-D091-4A1B-8858-D9344942621B}"/>
    <cellStyle name="_2001 book keeping2_5_Exp-allocate for SA" xfId="4048" xr:uid="{A54B9760-EEA0-47A5-8DAB-2FB4AB254B93}"/>
    <cellStyle name="_2001 book keeping2_5_fs08'08" xfId="4049" xr:uid="{C9403AD1-4D0F-487A-8341-1821869BDE64}"/>
    <cellStyle name="_2001 book keeping2_5_Indo inv" xfId="4050" xr:uid="{CFF17323-2BAF-472A-B5D0-52DF328E710C}"/>
    <cellStyle name="_2001 book keeping2_5_inven" xfId="4051" xr:uid="{BEA48D78-D20B-45C0-8163-619F59944A2E}"/>
    <cellStyle name="_2001 book keeping2_5_inven 2" xfId="6934" xr:uid="{6FD47B05-B6D3-4709-958C-5A6DB218A305}"/>
    <cellStyle name="_2001 book keeping2_5_invoice2" xfId="4052" xr:uid="{50DB234E-FAE4-46B5-8249-C6D6EF658F20}"/>
    <cellStyle name="_2001 book keeping2_5_invoice2 2" xfId="6935" xr:uid="{4680625F-4B13-4391-9216-9964EC09E048}"/>
    <cellStyle name="_2001 book keeping2_5_JV -INS" xfId="4053" xr:uid="{64741BF8-2A4E-432F-AB69-90A574DB3A6D}"/>
    <cellStyle name="_2001 book keeping2_5_JV -INS 2" xfId="6936" xr:uid="{FBCF5CCE-96AA-4DD2-8E7E-E426291EF31E}"/>
    <cellStyle name="_2001 book keeping2_5_Nov 2011" xfId="4054" xr:uid="{DAFA427F-965E-4E21-858E-0E93DEDA16C8}"/>
    <cellStyle name="_2001 book keeping2_5_Oth dep" xfId="4055" xr:uid="{19E65FDD-0BDB-41FA-BFEA-743581A108EE}"/>
    <cellStyle name="_2001 book keeping2_5_Oth dep 2" xfId="6937" xr:uid="{E0305C6B-8C27-4AF7-8184-B6032FAF7015}"/>
    <cellStyle name="_2001 book keeping2_5_Oth rep9'05" xfId="4056" xr:uid="{9C431667-2C80-489A-BB9B-6F1B46F1B374}"/>
    <cellStyle name="_2001 book keeping2_5_Oth rep9'05 2" xfId="6938" xr:uid="{85B25223-FAC2-4792-8365-79D1E6B50BCB}"/>
    <cellStyle name="_2001 book keeping2_5_Output tax2004" xfId="4057" xr:uid="{5765A2F2-CBAC-470A-8335-D2F501279994}"/>
    <cellStyle name="_2001 book keeping2_5_Output tax2004 2" xfId="6939" xr:uid="{E80CCF7F-902F-4591-AA96-E7AD5221C5FC}"/>
    <cellStyle name="_2001 book keeping2_5_part in" xfId="4058" xr:uid="{2C584905-AB83-493F-A037-B754AE26D49B}"/>
    <cellStyle name="_2001 book keeping2_5_prepaid06" xfId="4059" xr:uid="{BA217C2D-215D-49F2-A2BE-982D7C8BB11E}"/>
    <cellStyle name="_2001 book keeping2_5_Product line PL Jan-July10-RV2" xfId="4060" xr:uid="{DC480006-C352-4FC2-A5B2-46C0B38F7835}"/>
    <cellStyle name="_2001 book keeping2_5_purc11" xfId="4061" xr:uid="{793E7C9E-87EC-4B93-B538-A8E39ECE6924}"/>
    <cellStyle name="_2001 book keeping2_5_Sheet1" xfId="4062" xr:uid="{43C72620-899E-4EEA-BEB9-C3412184DC9A}"/>
    <cellStyle name="_2001 book keeping2_5_Sheet1_1" xfId="4063" xr:uid="{8A844D13-122A-48B4-9202-546F9F431928}"/>
    <cellStyle name="_2001 book keeping2_5_Sheet2" xfId="4064" xr:uid="{394AF58D-889A-47A9-B5CE-60B1198F037F}"/>
    <cellStyle name="_2001 book keeping2_5_statement08" xfId="4065" xr:uid="{FA6346B3-5A00-4FBE-80AF-E1F75EE59728}"/>
    <cellStyle name="_2001 book keeping2_5_SUPP.DET" xfId="4066" xr:uid="{C74739C8-0EA0-4AB6-9094-0957B9F641B9}"/>
    <cellStyle name="_2001 book keeping2_5_SUPP.DET 2" xfId="6940" xr:uid="{0A878871-FD26-4CE0-B092-FB96DC5713BF}"/>
    <cellStyle name="_2001 book keeping2_5_sus2006" xfId="4067" xr:uid="{3E197A3C-69E7-4DD0-9CB2-660D7D3DF27F}"/>
    <cellStyle name="_2001 book keeping2_5_sus2006 2" xfId="6941" xr:uid="{8D1C5207-D290-4AF4-B31B-153D05B94E94}"/>
    <cellStyle name="_2001 book keeping2_5_Sus2008" xfId="4068" xr:uid="{83542EB0-2890-413C-9BBD-A9D0C4180B22}"/>
    <cellStyle name="_2001 book keeping2_5_Sus2008 2" xfId="6942" xr:uid="{A8663530-5454-4FA5-B6B0-E3A16C1AE214}"/>
    <cellStyle name="_2001 book keeping2_5_suspenses" xfId="4069" xr:uid="{20B6E1D7-9F4B-48DF-B302-8B45D1C692FB}"/>
    <cellStyle name="_2001 book keeping2_5_TB" xfId="4070" xr:uid="{6D2304BD-4D8A-4E2D-93CD-C763F1AD1848}"/>
    <cellStyle name="_2001 book keeping2_5_TB 2" xfId="6943" xr:uid="{1653907B-DEFE-45D1-81B9-8DA3124EA70F}"/>
    <cellStyle name="_2001 book keeping2_5_uninvoicing 2005-nuj" xfId="4071" xr:uid="{5E9190AB-1142-49A8-80D1-9DE3669BFFF8}"/>
    <cellStyle name="_2001 book keeping2_5_uninvoicing 2005-nuj 2" xfId="6944" xr:uid="{279AFE80-D937-47DF-B633-28185CB1A3E8}"/>
    <cellStyle name="_2001 book keeping2_5_uninvoicing 2008" xfId="4072" xr:uid="{050133D3-C067-4018-9F9B-D8E1CFF1A2C0}"/>
    <cellStyle name="_2001 book keeping2_5_uninvoicing 2008 2" xfId="6945" xr:uid="{14C4471A-E9EC-42A7-BC11-1EE882EBCC88}"/>
    <cellStyle name="_2001 book keeping2_6" xfId="4073" xr:uid="{A7F23754-F20A-49D8-A5CF-6C2D66F2C0EF}"/>
    <cellStyle name="_2001 book keeping2_6 2" xfId="6946" xr:uid="{D2FA3297-B497-49F4-ADEA-877BC743C58C}"/>
    <cellStyle name="_2001 book keeping2_6_2003 book keeping-l.." xfId="4074" xr:uid="{9F4EC147-F1AE-4070-A256-0076B56CFE09}"/>
    <cellStyle name="_2001 book keeping2_6_2003 book keeping-l.. 2" xfId="6947" xr:uid="{1974EE68-5178-4398-B688-9FA46035EF71}"/>
    <cellStyle name="_2001 book keeping2_6_2005 book keeping" xfId="4075" xr:uid="{F7CC56A3-A1DE-4204-82D4-1D574AAC44AE}"/>
    <cellStyle name="_2001 book keeping2_6_2005 book keeping 2" xfId="6948" xr:uid="{F2E682A3-B4C6-4ADC-94F7-F92AE691A8DF}"/>
    <cellStyle name="_2001 book keeping2_6_accr.exp" xfId="4076" xr:uid="{E3F8FF96-510F-4793-8211-A56EB5F433BF}"/>
    <cellStyle name="_2001 book keeping2_6_accr.exp 2" xfId="6949" xr:uid="{793BD2D7-C8A5-4E6B-A070-030D83CDC1B2}"/>
    <cellStyle name="_2001 book keeping2_6_accr.exp(1)" xfId="4077" xr:uid="{EEE2BADD-C6DC-491F-B259-B2E9121B2B0F}"/>
    <cellStyle name="_2001 book keeping2_6_accr.exp(1) 2" xfId="6950" xr:uid="{F7C2C3C2-4F09-4AD4-BC77-C7B717B3BBA1}"/>
    <cellStyle name="_2001 book keeping2_6_Accrual (2)" xfId="4078" xr:uid="{D5DFAFF8-1FDB-495A-84FF-DFDB9BBD37EA}"/>
    <cellStyle name="_2001 book keeping2_6_Accrued 08" xfId="4079" xr:uid="{86D8CAF1-7B75-435C-80B1-F6DFE6545206}"/>
    <cellStyle name="_2001 book keeping2_6_Accrued(2) 11" xfId="4080" xr:uid="{95156163-4346-4D0A-8B09-E693A9FF0831}"/>
    <cellStyle name="_2001 book keeping2_6_allocate cost" xfId="4081" xr:uid="{52BE6380-562D-47F9-B24D-425F3C9D46E1}"/>
    <cellStyle name="_2001 book keeping2_6_allocate cost 2" xfId="6951" xr:uid="{9D289F1F-AC2C-4258-87FB-C86654EB739D}"/>
    <cellStyle name="_2001 book keeping2_6_Allocation 2010" xfId="4082" xr:uid="{1DC3AFEE-1EE5-4F34-B93F-5DB5F0EC9092}"/>
    <cellStyle name="_2001 book keeping2_6_Allocation 2010 2" xfId="6952" xr:uid="{91E1DEDE-3259-4D9F-BA80-3760F0794336}"/>
    <cellStyle name="_2001 book keeping2_6_Allocation 2011" xfId="4083" xr:uid="{4BD0A869-6F97-4311-B540-B3461A6917C3}"/>
    <cellStyle name="_2001 book keeping2_6_Allocation from July02" xfId="4084" xr:uid="{E1EE9402-62F1-4794-B12E-CAB3EF946E68}"/>
    <cellStyle name="_2001 book keeping2_6_Allocation from July02 2" xfId="6953" xr:uid="{422A0C42-8599-4460-956F-8D1CCF5760EE}"/>
    <cellStyle name="_2001 book keeping2_6_Allocation from July09" xfId="4085" xr:uid="{D26ACD84-20C1-47F9-A53E-C3079E009DD0}"/>
    <cellStyle name="_2001 book keeping2_6_Allocation from July09 2" xfId="6954" xr:uid="{104D54DE-BF9D-424F-B997-7256EC20581E}"/>
    <cellStyle name="_2001 book keeping2_6_ca" xfId="4086" xr:uid="{64C2E75D-43D6-4199-B8B6-F6EF1D1B91FC}"/>
    <cellStyle name="_2001 book keeping2_6_ca 2" xfId="6955" xr:uid="{433ED8A1-25AE-4927-AA61-98160BA2FA2E}"/>
    <cellStyle name="_2001 book keeping2_6_comparative to budger06'04" xfId="4087" xr:uid="{EB941566-5DF4-4E80-AC23-9873A9F34C43}"/>
    <cellStyle name="_2001 book keeping2_6_corp-tax" xfId="4088" xr:uid="{70D73B87-8E8B-4DFE-A236-056709FD2B54}"/>
    <cellStyle name="_2001 book keeping2_6_corp-tax 2" xfId="6956" xr:uid="{30FBEB15-66A5-417C-BB33-563466D21CBA}"/>
    <cellStyle name="_2001 book keeping2_6_det-accr" xfId="4089" xr:uid="{1A2B6FDF-8C6D-4B58-9089-277246519341}"/>
    <cellStyle name="_2001 book keeping2_6_detail01'06" xfId="4090" xr:uid="{CAC8CCE8-1250-442D-A93E-3EA74F7874B4}"/>
    <cellStyle name="_2001 book keeping2_6_detail02'06" xfId="4091" xr:uid="{21749589-D988-4F34-85EA-A23EF795B734}"/>
    <cellStyle name="_2001 book keeping2_6_detail03'04" xfId="4092" xr:uid="{E8530776-137A-4B34-8432-86F6626148E4}"/>
    <cellStyle name="_2001 book keeping2_6_detail04'10" xfId="4093" xr:uid="{BBBB1087-C350-46E3-BB4C-EDEBFFBB1D00}"/>
    <cellStyle name="_2001 book keeping2_6_detail04'11" xfId="4094" xr:uid="{714EF26F-48B0-46DA-823B-C1669C5B6416}"/>
    <cellStyle name="_2001 book keeping2_6_detail07'11" xfId="4095" xr:uid="{49392E6F-D720-4F69-AAB6-145C6D1064EB}"/>
    <cellStyle name="_2001 book keeping2_6_detail08'03" xfId="4096" xr:uid="{C508AF55-5C3F-41BA-A03F-C75FBD9FFA1F}"/>
    <cellStyle name="_2001 book keeping2_6_detail08'08" xfId="4097" xr:uid="{7B3FCED9-43FC-4C80-B43C-9BA8AF7EEBE9}"/>
    <cellStyle name="_2001 book keeping2_6_detail08'10" xfId="4098" xr:uid="{C0BB591F-4B98-4D17-8017-A0429C6B24C3}"/>
    <cellStyle name="_2001 book keeping2_6_details" xfId="4099" xr:uid="{6B3F8D8D-FEEB-40D8-9078-0213AD44906E}"/>
    <cellStyle name="_2001 book keeping2_6_Exch2010" xfId="4100" xr:uid="{9205253B-9F59-48C6-BC6F-7854C0964650}"/>
    <cellStyle name="_2001 book keeping2_6_Exp-allocate for SA" xfId="4101" xr:uid="{1847A6FF-2A6C-45F0-83FA-1A4FC4A474C3}"/>
    <cellStyle name="_2001 book keeping2_6_Exp-allocate for SA 2" xfId="6957" xr:uid="{A20A5473-54D5-47E0-A2FA-95DB3D8589C4}"/>
    <cellStyle name="_2001 book keeping2_6_fs08'08" xfId="4102" xr:uid="{3036A9AF-9200-42CA-B9AB-90C6B49177CA}"/>
    <cellStyle name="_2001 book keeping2_6_fs08'08 2" xfId="6958" xr:uid="{1F8F7E29-18D3-49DE-9649-1751CA4A60C9}"/>
    <cellStyle name="_2001 book keeping2_6_Indo inv" xfId="4103" xr:uid="{6DF0D351-2241-4720-9E4A-851AFF4EF8EB}"/>
    <cellStyle name="_2001 book keeping2_6_Indo inv 2" xfId="6959" xr:uid="{2AA5177C-5EDF-435C-BF56-B2166DAAB7A5}"/>
    <cellStyle name="_2001 book keeping2_6_inven" xfId="4104" xr:uid="{C46DA583-1D28-4B0B-920D-5562CEB1CF7A}"/>
    <cellStyle name="_2001 book keeping2_6_invoice2" xfId="4105" xr:uid="{B0EBD94F-C51A-44BA-93B6-4D7A8DC6FF5E}"/>
    <cellStyle name="_2001 book keeping2_6_JV -INS" xfId="4106" xr:uid="{90B250B7-0FC6-42E2-99D1-08B50A8EAA07}"/>
    <cellStyle name="_2001 book keeping2_6_Nov 2011" xfId="4107" xr:uid="{D024E2D2-0B9E-4410-A12A-EDE6DCB0EF28}"/>
    <cellStyle name="_2001 book keeping2_6_Oth dep" xfId="4108" xr:uid="{64B8588E-84CB-4460-A893-7D2EB88F582F}"/>
    <cellStyle name="_2001 book keeping2_6_Oth rep9'05" xfId="4109" xr:uid="{E2AC2EB0-9868-4C33-8E41-37708D8E2598}"/>
    <cellStyle name="_2001 book keeping2_6_Output tax2004" xfId="4110" xr:uid="{FDBE91A9-FC21-4662-8C80-7E97D70B60BD}"/>
    <cellStyle name="_2001 book keeping2_6_part in" xfId="4111" xr:uid="{F5E036B9-07D8-43C0-8A3F-0EAB4F128607}"/>
    <cellStyle name="_2001 book keeping2_6_prepaid06" xfId="4112" xr:uid="{9D11CCEC-C87B-4806-8D55-390A4F56582C}"/>
    <cellStyle name="_2001 book keeping2_6_prepaid06 2" xfId="6960" xr:uid="{7B536893-2964-42E6-9D08-D48A30FFC183}"/>
    <cellStyle name="_2001 book keeping2_6_Product line PL Jan-July10-RV2" xfId="4113" xr:uid="{213F0649-6398-40C0-886B-11BD5EEFF625}"/>
    <cellStyle name="_2001 book keeping2_6_Product line PL Jan-July10-RV2 2" xfId="6961" xr:uid="{3C0BDB5C-3301-42C7-8530-72137DB52304}"/>
    <cellStyle name="_2001 book keeping2_6_purc11" xfId="4114" xr:uid="{CF424CC7-6A62-4148-AF00-34CDFD3D52A8}"/>
    <cellStyle name="_2001 book keeping2_6_Sheet1" xfId="4115" xr:uid="{511186F5-163C-4324-BCF3-82EC2A57C7AE}"/>
    <cellStyle name="_2001 book keeping2_6_Sheet1 2" xfId="6962" xr:uid="{9B5329BA-6BC9-4DE6-8AC6-000EB4073CD0}"/>
    <cellStyle name="_2001 book keeping2_6_Sheet1_1" xfId="4116" xr:uid="{78142BAE-507C-4B56-A58A-633639E0046D}"/>
    <cellStyle name="_2001 book keeping2_6_Sheet2" xfId="4117" xr:uid="{B16AB358-2529-4F2E-8326-15E4CC5A1255}"/>
    <cellStyle name="_2001 book keeping2_6_Sheet2 2" xfId="6963" xr:uid="{64BED6B4-C3B2-485D-913F-4D5638EB9669}"/>
    <cellStyle name="_2001 book keeping2_6_statement08" xfId="4118" xr:uid="{1906FC81-88A1-4A91-A8CA-044168F988BE}"/>
    <cellStyle name="_2001 book keeping2_6_statement08 2" xfId="6964" xr:uid="{91070AE9-9C2B-4C35-BB5C-B51F5F35AE4D}"/>
    <cellStyle name="_2001 book keeping2_6_SUPP.DET" xfId="4119" xr:uid="{9DDBF4FA-AF46-4B48-BDA6-9A62DBBEA10B}"/>
    <cellStyle name="_2001 book keeping2_6_sus2006" xfId="4120" xr:uid="{B6436302-F692-4FEB-BC4F-33EC1361CD8A}"/>
    <cellStyle name="_2001 book keeping2_6_Sus2008" xfId="4121" xr:uid="{909B578F-83CA-4EA9-B2CB-51D02C43BB16}"/>
    <cellStyle name="_2001 book keeping2_6_suspenses" xfId="4122" xr:uid="{85B44B65-0691-4A14-A284-03423B9521F6}"/>
    <cellStyle name="_2001 book keeping2_6_suspenses 2" xfId="6965" xr:uid="{0A568EBC-FD64-41C4-8BBE-F937F459770D}"/>
    <cellStyle name="_2001 book keeping2_6_TB" xfId="4123" xr:uid="{BA947241-3CFB-4FE2-B2EA-9C7E27803B20}"/>
    <cellStyle name="_2001 book keeping2_6_uninvoicing 2005-nuj" xfId="4124" xr:uid="{47F3C931-FE76-4BA2-A8C7-2F1BDF9A8F99}"/>
    <cellStyle name="_2001 book keeping2_6_uninvoicing 2008" xfId="4125" xr:uid="{0BA99207-069F-4241-88C9-6BE5D884787C}"/>
    <cellStyle name="_2001 book keeping2_7" xfId="4126" xr:uid="{28CE7E6D-6CD7-4B02-8D1F-1430A9967D8D}"/>
    <cellStyle name="_2001 book keeping2_7_12'06" xfId="4127" xr:uid="{9D1921BF-558A-4810-BB78-DE6B94F27D40}"/>
    <cellStyle name="_2001 book keeping2_7_2003 book keeping-l.." xfId="4128" xr:uid="{C02DC0C0-DC25-4BD6-B865-00B9B322E645}"/>
    <cellStyle name="_2001 book keeping2_7_Allocation from July02" xfId="4129" xr:uid="{DF69F930-BF64-4193-B7A0-E4807FE09E00}"/>
    <cellStyle name="_2001 book keeping2_7_Allocation from July02_1" xfId="4130" xr:uid="{97BFA765-1041-4823-93FB-2EA07C089050}"/>
    <cellStyle name="_2001 book keeping2_7_Allocation from July02_aaa" xfId="4131" xr:uid="{CFF2C92B-DBE5-4789-A9DD-6BA56E8C2CC8}"/>
    <cellStyle name="_2001 book keeping2_7_Allocation from July02_budget2nd -2004" xfId="4132" xr:uid="{88A2700F-E1FA-4BD7-816E-5C18842DB925}"/>
    <cellStyle name="_2001 book keeping2_7_Allocation from July02_budget2nd -2004_aaa" xfId="4133" xr:uid="{750F2E9D-54DC-442A-BD46-0F8862756917}"/>
    <cellStyle name="_2001 book keeping2_7_Allocation from July02_budget2nd -2004_FTH 10-01" xfId="4134" xr:uid="{E51C2D04-0D31-4C28-A29D-C13D44B8C181}"/>
    <cellStyle name="_2001 book keeping2_7_Allocation from July02_budget2nd -2004_FTH 10-07-REV3 didn't send" xfId="4135" xr:uid="{F10B91B1-5D95-4558-B0AE-9FCB43AB608E}"/>
    <cellStyle name="_2001 book keeping2_7_Allocation from July02_budget2nd -2004_Product line PL" xfId="4136" xr:uid="{F4B2E889-76EF-48E3-9CEC-4978991A6BA5}"/>
    <cellStyle name="_2001 book keeping2_7_Allocation from July02_budget2nd -2004_Product line PL_1" xfId="4137" xr:uid="{BBA68328-DAD9-4BBA-B195-567CD09345B5}"/>
    <cellStyle name="_2001 book keeping2_7_Allocation from July02_FTH 10-01" xfId="4138" xr:uid="{1D8EC003-ECFE-4C95-8190-1A80CFA39772}"/>
    <cellStyle name="_2001 book keeping2_7_Allocation from July02_FTH 10-07-REV3 didn't send" xfId="4139" xr:uid="{787F7BA1-A077-4572-A48C-F8287D547058}"/>
    <cellStyle name="_2001 book keeping2_7_Allocation from July02_Product line PL" xfId="4140" xr:uid="{6C31E3B7-5B40-4D2B-A2BC-DE2E419F0F34}"/>
    <cellStyle name="_2001 book keeping2_7_Allocation from July02_Product line PL_1" xfId="4141" xr:uid="{A7F646BE-8B58-48D3-A3A4-5BCE55AC35CF}"/>
    <cellStyle name="_2001 book keeping2_7_ar" xfId="4142" xr:uid="{FE3EEB91-3BAA-408F-BCD0-1A205DD6B468}"/>
    <cellStyle name="_2001 book keeping2_7_AR and AP position" xfId="4143" xr:uid="{9C52D58B-750F-4E6C-8643-B18A8EE34341}"/>
    <cellStyle name="_2001 book keeping2_7_ar-local" xfId="4144" xr:uid="{6BB7AC1A-5E71-41DC-9BC6-751A564D1D42}"/>
    <cellStyle name="_2001 book keeping2_7_Book4" xfId="4145" xr:uid="{E7CDA6B9-CB1C-41EF-909D-7716CC57910C}"/>
    <cellStyle name="_2001 book keeping2_7_budget1st -2004" xfId="4146" xr:uid="{5F37A233-C96C-4CF5-96D9-86AF4340B1B5}"/>
    <cellStyle name="_2001 book keeping2_7_budget1st -2004_aaa" xfId="4147" xr:uid="{AAFD860E-13E7-4870-B6B1-F14014F990C9}"/>
    <cellStyle name="_2001 book keeping2_7_budget1st -2004_FTH 10-01" xfId="4148" xr:uid="{75ABF509-5C03-4A3B-80CD-06D439D6F141}"/>
    <cellStyle name="_2001 book keeping2_7_budget1st -2004_FTH 10-07-REV3 didn't send" xfId="4149" xr:uid="{B7EC8C11-7CA0-4123-ADEA-31B241D32685}"/>
    <cellStyle name="_2001 book keeping2_7_budget1st -2004_Product line PL" xfId="4150" xr:uid="{2A7DD529-DF8B-4493-BC8C-314CAA12E63A}"/>
    <cellStyle name="_2001 book keeping2_7_budget1st -2004_Product line PL_1" xfId="4151" xr:uid="{F072ADEB-F691-47DA-B6F3-5A02FE51129D}"/>
    <cellStyle name="_2001 book keeping2_7_budget2nd -2003-revised-Mr.Yoshida" xfId="4152" xr:uid="{4C937B9B-44DC-451B-BBBA-FF84B37D5AF2}"/>
    <cellStyle name="_2001 book keeping2_7_budget2nd -2003-revised-Mr.Yoshida_aaa" xfId="4153" xr:uid="{B0FF6DB7-2AA2-4BB0-A20C-99207E932D3F}"/>
    <cellStyle name="_2001 book keeping2_7_budget2nd -2003-revised-Mr.Yoshida_FTH 10-01" xfId="4154" xr:uid="{8BC6D510-1927-4E4A-8973-2A0E6E99C6DA}"/>
    <cellStyle name="_2001 book keeping2_7_budget2nd -2003-revised-Mr.Yoshida_FTH 10-07-REV3 didn't send" xfId="4155" xr:uid="{0CFD9041-A1EE-4E36-A8A6-11BA08E0914A}"/>
    <cellStyle name="_2001 book keeping2_7_budget2nd -2003-revised-Mr.Yoshida_Product line PL" xfId="4156" xr:uid="{997A403D-08FF-496F-A32B-3123DAB1AFD9}"/>
    <cellStyle name="_2001 book keeping2_7_budget2nd -2003-revised-Mr.Yoshida_Product line PL_1" xfId="4157" xr:uid="{E508E3A3-4CAE-4651-8D2D-ADE3C8936E62}"/>
    <cellStyle name="_2001 book keeping2_7_budget2nd -2004" xfId="4158" xr:uid="{3F5B49AB-2F13-44EF-91C5-A94EF8DC2F40}"/>
    <cellStyle name="_2001 book keeping2_7_budget2nd -2004_aaa" xfId="4159" xr:uid="{14129DC2-F8EC-4B5E-8D06-5E978FCEEBB5}"/>
    <cellStyle name="_2001 book keeping2_7_budget2nd -2004_FTH 10-01" xfId="4160" xr:uid="{3189E1F0-7482-403A-BA88-F35543F40D44}"/>
    <cellStyle name="_2001 book keeping2_7_budget2nd -2004_FTH 10-07-REV3 didn't send" xfId="4161" xr:uid="{81482F08-72A6-4BC5-84AF-FAF7912C7636}"/>
    <cellStyle name="_2001 book keeping2_7_budget2nd -2004_Product line PL" xfId="4162" xr:uid="{C91E1E9B-ED84-4CAE-956E-2542FC114D13}"/>
    <cellStyle name="_2001 book keeping2_7_budget2nd -2004_Product line PL_1" xfId="4163" xr:uid="{7643023A-ED3E-42AA-977D-45E9CE5EA0A4}"/>
    <cellStyle name="_2001 book keeping2_7_comparative to budger06'04" xfId="4164" xr:uid="{EC90B17A-F1DE-4683-8585-E9B55AD5731F}"/>
    <cellStyle name="_2001 book keeping2_7_comparative to budger06'04_aaa" xfId="4165" xr:uid="{DE6520B2-295E-4B44-94B7-09A3FEC4E8E1}"/>
    <cellStyle name="_2001 book keeping2_7_comparative to budger06'04_FTH 10-01" xfId="4166" xr:uid="{DB9B79CC-A852-49D2-B8B4-9C407A5ACA7D}"/>
    <cellStyle name="_2001 book keeping2_7_comparative to budger06'04_FTH 10-07-REV3 didn't send" xfId="4167" xr:uid="{E244AB87-5E6A-4451-AFB0-5E04C08937B4}"/>
    <cellStyle name="_2001 book keeping2_7_comparative to budger06'04_Product line PL" xfId="4168" xr:uid="{B6FA4957-1A4F-4AC6-B794-41F6ABE7BC5B}"/>
    <cellStyle name="_2001 book keeping2_7_comparative to budger06'04_Product line PL_1" xfId="4169" xr:uid="{E2C87A9F-6722-4C38-BFE8-1FC01F74BD4C}"/>
    <cellStyle name="_2001 book keeping2_7_details" xfId="4170" xr:uid="{A24D3850-9EA4-4BFF-B26F-6F0F245EE97A}"/>
    <cellStyle name="_2001 book keeping2_7_exch 2006" xfId="4171" xr:uid="{36D8DA61-7912-4D7A-96F5-70A9F8679305}"/>
    <cellStyle name="_2001 book keeping2_7_Exch2010" xfId="4172" xr:uid="{60BB77F6-AB51-4EF4-85DB-071C3F694452}"/>
    <cellStyle name="_2001 book keeping2_7_Indo inv" xfId="4173" xr:uid="{4F1E15ED-9952-4BB6-906F-46E60840A9C0}"/>
    <cellStyle name="_2001 book keeping2_7_invoice2" xfId="4174" xr:uid="{150C9897-D678-4004-9B4B-12C47C145C08}"/>
    <cellStyle name="_2001 book keeping2_7_Output tax2004" xfId="4175" xr:uid="{0D8B0F70-02AA-4C9E-90FA-785A7840F277}"/>
    <cellStyle name="_2001 book keeping2_7_Output tax2005" xfId="4176" xr:uid="{44925D6D-DC72-48B9-B679-7CAD2DA79214}"/>
    <cellStyle name="_2001 book keeping2_7_Sheet1" xfId="4177" xr:uid="{ECE51B6E-9204-4A68-9411-6B8AB5446358}"/>
    <cellStyle name="_2001 book keeping2_7_Sheet2" xfId="4178" xr:uid="{058007D2-284F-4F4E-BC3F-7B23AC093A2E}"/>
    <cellStyle name="_2001 book keeping2_7_ST 08" xfId="4179" xr:uid="{316777B9-D125-482E-9BAD-2C3EC5EF0C5C}"/>
    <cellStyle name="_2001 book keeping2_7_TB" xfId="4180" xr:uid="{88814A8C-1773-47FD-8727-9CFBCCD9753B}"/>
    <cellStyle name="_2001 book keeping2_8" xfId="4181" xr:uid="{3B79A5E2-44A2-49C8-8A31-4E0F2D1369B3}"/>
    <cellStyle name="_2001 book keeping2_8_12'06" xfId="4182" xr:uid="{A42AFF0A-F32E-454A-BD27-D099CD4CFCCC}"/>
    <cellStyle name="_2001 book keeping2_8_2003 book keeping-l.." xfId="4183" xr:uid="{88455B8B-3664-416A-A53F-61627387C3D5}"/>
    <cellStyle name="_2001 book keeping2_8_ar" xfId="4184" xr:uid="{9D748B55-0C31-4121-8EEA-A4BD57C86913}"/>
    <cellStyle name="_2001 book keeping2_8_AR and AP position" xfId="4185" xr:uid="{156EDFE4-D22F-43E5-9ECD-DC1851179C73}"/>
    <cellStyle name="_2001 book keeping2_8_ar-local" xfId="4186" xr:uid="{0EC6531B-CDD8-467E-8392-F949C7FDD23D}"/>
    <cellStyle name="_2001 book keeping2_8_Book4" xfId="4187" xr:uid="{C25F11FE-50F8-490B-9134-290655B74BC6}"/>
    <cellStyle name="_2001 book keeping2_8_details" xfId="4188" xr:uid="{30B8FF40-5AE6-4BBA-AE49-3E3A24F8DCED}"/>
    <cellStyle name="_2001 book keeping2_8_exch 2006" xfId="4189" xr:uid="{0D962B5C-F4CF-4760-B186-719C2423F76C}"/>
    <cellStyle name="_2001 book keeping2_8_Exch2010" xfId="4190" xr:uid="{8C4B6348-F2BB-4781-9EF0-EBE158C7AA32}"/>
    <cellStyle name="_2001 book keeping2_8_Indo inv" xfId="4191" xr:uid="{657079CA-487E-4DAC-B7A9-78059D227610}"/>
    <cellStyle name="_2001 book keeping2_8_invoice2" xfId="4192" xr:uid="{06728D15-2C01-4518-92D6-CB0CC10EAB4E}"/>
    <cellStyle name="_2001 book keeping2_8_Output tax2004" xfId="4193" xr:uid="{DC938084-AE46-469D-85CB-A3983A1FF61D}"/>
    <cellStyle name="_2001 book keeping2_8_Output tax2005" xfId="4194" xr:uid="{25011146-1612-4229-8280-15F3C9F5E1D7}"/>
    <cellStyle name="_2001 book keeping2_8_Sheet1" xfId="4195" xr:uid="{D9688DF9-5570-4A93-B9D0-7E9B9B154EFC}"/>
    <cellStyle name="_2001 book keeping2_8_Sheet2" xfId="4196" xr:uid="{71E83E1D-7E40-492E-810A-93FF94ABC295}"/>
    <cellStyle name="_2001 book keeping2_8_ST 08" xfId="4197" xr:uid="{F4BA6229-597B-45E2-9B27-BFD4281984F8}"/>
    <cellStyle name="_2001 book keeping2_8_TB" xfId="4198" xr:uid="{BE2448E2-4C29-440C-905F-15E1BD1DEE72}"/>
    <cellStyle name="_2001 book keeping2_9" xfId="4199" xr:uid="{2F8119F9-7EA7-4A21-A483-6A1E78794118}"/>
    <cellStyle name="_2001 book keeping2_9_12'06" xfId="4200" xr:uid="{41B1264E-5BFE-45AB-8460-EB0EC5FBB432}"/>
    <cellStyle name="_2001 book keeping2_9_2003 book keeping-l.." xfId="4201" xr:uid="{09591588-1317-45BD-BF52-82C77808AA65}"/>
    <cellStyle name="_2001 book keeping2_9_2005 book keeping" xfId="4202" xr:uid="{DCB61610-6C25-4D28-BA0E-FB21FE91B826}"/>
    <cellStyle name="_2001 book keeping2_9_accr.exp" xfId="4203" xr:uid="{E7DC554D-3183-4435-9BA3-6AE80D96724B}"/>
    <cellStyle name="_2001 book keeping2_9_accr.exp(1)" xfId="4204" xr:uid="{E11FFC42-6EE4-4C5E-A4C5-DB4DA65A7C68}"/>
    <cellStyle name="_2001 book keeping2_9_Accrual (2)" xfId="4205" xr:uid="{AB0F8658-1DA3-4576-AECA-C6652EAFC49D}"/>
    <cellStyle name="_2001 book keeping2_9_Accrued 08" xfId="4206" xr:uid="{A9DA24C7-219C-42AF-A5D4-23CEB39FE908}"/>
    <cellStyle name="_2001 book keeping2_9_Accrued(2) 09" xfId="4207" xr:uid="{4DC270BB-C140-4435-80EA-01E68D4F0BDE}"/>
    <cellStyle name="_2001 book keeping2_9_Accrued(2) 11" xfId="4208" xr:uid="{376586D2-2584-4DB1-B14C-AE82C6FC7BDE}"/>
    <cellStyle name="_2001 book keeping2_9_ar" xfId="4209" xr:uid="{06DCFAAE-6571-4E5D-B1C7-2D16DCD0ECA5}"/>
    <cellStyle name="_2001 book keeping2_9_AR and AP position" xfId="4210" xr:uid="{FE94D8AF-469F-463D-B9DE-4A5E3C22270D}"/>
    <cellStyle name="_2001 book keeping2_9_ar-local" xfId="4211" xr:uid="{B36DC05E-9179-4378-982D-092DD43DF1B6}"/>
    <cellStyle name="_2001 book keeping2_9_Book4" xfId="4212" xr:uid="{36F75CC0-94CC-494B-9D25-6C7FA440EB18}"/>
    <cellStyle name="_2001 book keeping2_9_ca" xfId="4213" xr:uid="{B9521370-9609-4082-9344-E6DF238CD3C8}"/>
    <cellStyle name="_2001 book keeping2_9_det-accr" xfId="4214" xr:uid="{5B337561-ACE2-464B-94CB-55B3BC3BD125}"/>
    <cellStyle name="_2001 book keeping2_9_detail04'10" xfId="4215" xr:uid="{2D00849D-B09D-4C84-8E23-5E7ABC23C712}"/>
    <cellStyle name="_2001 book keeping2_9_detail04'11" xfId="4216" xr:uid="{E6943548-CA4F-42C7-A3A3-D42E82FB9509}"/>
    <cellStyle name="_2001 book keeping2_9_detail07'11" xfId="4217" xr:uid="{9E8A50E2-DEF1-428F-8EDC-149E3A03D60C}"/>
    <cellStyle name="_2001 book keeping2_9_detail08'08" xfId="4218" xr:uid="{F26D068B-6FFC-45EA-B9B2-6A4E951BB201}"/>
    <cellStyle name="_2001 book keeping2_9_details" xfId="4219" xr:uid="{3AB6EE11-312A-4D42-9E22-564C9DC78C8E}"/>
    <cellStyle name="_2001 book keeping2_9_details_1" xfId="4220" xr:uid="{397BE534-D0D9-4444-8A9F-7997BD7CF7F4}"/>
    <cellStyle name="_2001 book keeping2_9_exch 2006" xfId="4221" xr:uid="{BDC90DD8-DD76-4C4A-8949-FBB19DB7B89A}"/>
    <cellStyle name="_2001 book keeping2_9_Exch2010" xfId="4222" xr:uid="{B8195C4E-F182-40FE-AA43-CE3285C0BDAF}"/>
    <cellStyle name="_2001 book keeping2_9_Exch2010_1" xfId="4223" xr:uid="{667D6CBA-4EAE-4CDE-ABC0-1BA8B48E558C}"/>
    <cellStyle name="_2001 book keeping2_9_Exp-allocate for SA" xfId="4224" xr:uid="{82CC403A-80FA-499C-801C-BB0F1A792989}"/>
    <cellStyle name="_2001 book keeping2_9_Indo inv" xfId="4225" xr:uid="{6572D8F0-43DF-44FC-8BB5-324E2BCDE03C}"/>
    <cellStyle name="_2001 book keeping2_9_inven" xfId="4226" xr:uid="{C8900FDE-B4D9-4E19-A4CE-BE9E71FD0A4B}"/>
    <cellStyle name="_2001 book keeping2_9_invoice2" xfId="4227" xr:uid="{250A94A7-0FB4-48DD-8BBD-98BD0CD128A7}"/>
    <cellStyle name="_2001 book keeping2_9_JPY" xfId="4228" xr:uid="{ED24A828-3F3C-4DCB-B7CE-769DDAB96537}"/>
    <cellStyle name="_2001 book keeping2_9_JV -INS" xfId="4229" xr:uid="{46DC2CCB-2D99-4D52-BB93-62F99F624AE5}"/>
    <cellStyle name="_2001 book keeping2_9_Nov 2011" xfId="4230" xr:uid="{1423954B-6D58-4636-8979-FF06486C3AA7}"/>
    <cellStyle name="_2001 book keeping2_9_Oth dep" xfId="4231" xr:uid="{38BB6585-5C8D-492E-9748-57763C882E38}"/>
    <cellStyle name="_2001 book keeping2_9_Output tax2004" xfId="4232" xr:uid="{515C7CA5-B50F-4A42-B908-69EC91469C0D}"/>
    <cellStyle name="_2001 book keeping2_9_Output tax2004_2005 book keeping" xfId="4233" xr:uid="{88C21468-4C27-41E5-9665-E6FF97AE0C01}"/>
    <cellStyle name="_2001 book keeping2_9_Output tax2004_accr.exp" xfId="4234" xr:uid="{C7F6B19A-E813-4E0A-9A14-E4A94D82C0AF}"/>
    <cellStyle name="_2001 book keeping2_9_Output tax2004_accr.exp(1)" xfId="4235" xr:uid="{DE0989B0-3910-4E48-B3C2-8EBC42CEF5A5}"/>
    <cellStyle name="_2001 book keeping2_9_Output tax2004_Accrual (2)" xfId="4236" xr:uid="{6C4A869B-9A80-4237-AB50-1404BF4563AF}"/>
    <cellStyle name="_2001 book keeping2_9_Output tax2004_Accrued 08" xfId="4237" xr:uid="{A00CF3E6-6B9D-4818-A758-05469EADCDD2}"/>
    <cellStyle name="_2001 book keeping2_9_Output tax2004_Accrued(2) 09" xfId="4238" xr:uid="{F67178D6-17DF-48D1-AC6B-CE79D7AC7131}"/>
    <cellStyle name="_2001 book keeping2_9_Output tax2004_det-accr" xfId="4239" xr:uid="{F436BE15-94B4-4235-BDB0-7B46B8C8A476}"/>
    <cellStyle name="_2001 book keeping2_9_Output tax2004_detail04'10" xfId="4240" xr:uid="{3ADCCCB1-D9CB-455D-B569-DDB4331A1291}"/>
    <cellStyle name="_2001 book keeping2_9_Output tax2004_detail04'11" xfId="4241" xr:uid="{F4FED5F6-2754-4CB6-8F05-668CE136487C}"/>
    <cellStyle name="_2001 book keeping2_9_Output tax2004_detail07'11" xfId="4242" xr:uid="{A4A52B55-E30C-4A9F-9BD5-0FCB2DF2ADF5}"/>
    <cellStyle name="_2001 book keeping2_9_Output tax2004_detail08'08" xfId="4243" xr:uid="{52343E72-6FED-478C-83D9-3E10030DFE9E}"/>
    <cellStyle name="_2001 book keeping2_9_Output tax2004_details" xfId="4244" xr:uid="{0167E5A0-52D3-4E0B-99EB-05DF7D5526B4}"/>
    <cellStyle name="_2001 book keeping2_9_Output tax2004_Equipment_d" xfId="4245" xr:uid="{228C9118-44B9-4712-B577-475DE9526F12}"/>
    <cellStyle name="_2001 book keeping2_9_Output tax2004_Furniture_d" xfId="4246" xr:uid="{DC38961F-BE38-4233-B8C3-6063725B2537}"/>
    <cellStyle name="_2001 book keeping2_9_Output tax2004_inven" xfId="4247" xr:uid="{A20886C6-3460-4B76-8705-4C2EC6B8483E}"/>
    <cellStyle name="_2001 book keeping2_9_Output tax2004_JPY" xfId="4248" xr:uid="{D8439665-6972-451C-9330-1AEEEF456F0B}"/>
    <cellStyle name="_2001 book keeping2_9_Output tax2004_JV -INS" xfId="4249" xr:uid="{3C8CBD44-1D60-413B-8DA2-19A366AB9BDF}"/>
    <cellStyle name="_2001 book keeping2_9_Output tax2004_Oth dep" xfId="4250" xr:uid="{8B0299E3-7C48-40AA-B027-E0D7BB83A19E}"/>
    <cellStyle name="_2001 book keeping2_9_Output tax2004_P&amp;L type of mac 06'10" xfId="4251" xr:uid="{6CC55BE7-922E-4C0C-B271-A781DEF88A3E}"/>
    <cellStyle name="_2001 book keeping2_9_Output tax2004_pp 30 -2009" xfId="4252" xr:uid="{5B782692-E5DE-4052-9077-C3F1CBD6C048}"/>
    <cellStyle name="_2001 book keeping2_9_Output tax2004_prepaid06" xfId="4253" xr:uid="{4FD4076F-A2B4-457F-B5C2-9F59BF8895A9}"/>
    <cellStyle name="_2001 book keeping2_9_Output tax2004_Product line PL" xfId="4254" xr:uid="{7C2A872C-A4AE-447E-AE6C-A6C3A05BFBB5}"/>
    <cellStyle name="_2001 book keeping2_9_Output tax2004_SUPP.DET" xfId="4255" xr:uid="{079DC582-D279-4C73-91AC-013DD21F0AD6}"/>
    <cellStyle name="_2001 book keeping2_9_Output tax2004_sus2006" xfId="4256" xr:uid="{7B6647BF-4885-4E11-BBD1-4418DF968EB2}"/>
    <cellStyle name="_2001 book keeping2_9_Output tax2004_Sus2008" xfId="4257" xr:uid="{BB67BF17-F421-4E67-8551-1EA137BC661D}"/>
    <cellStyle name="_2001 book keeping2_9_Output tax2004_suspenses" xfId="4258" xr:uid="{155C8B7A-8B78-4E9F-BD97-3106351817E9}"/>
    <cellStyle name="_2001 book keeping2_9_Output tax2004_Vat reconcile 2009" xfId="4259" xr:uid="{B8EF7862-5813-44F2-9DFD-11539D89EC55}"/>
    <cellStyle name="_2001 book keeping2_9_Output tax2005" xfId="4260" xr:uid="{6CF0C71F-C1A7-4F8B-B8D9-B3F4B957D21B}"/>
    <cellStyle name="_2001 book keeping2_9_P&amp;L type of mac 06'10" xfId="4261" xr:uid="{1B944D38-BEF9-4289-A294-58E9B2314AE4}"/>
    <cellStyle name="_2001 book keeping2_9_part in" xfId="4262" xr:uid="{1779EBFF-34D6-4908-9345-B4DEC6F4FF82}"/>
    <cellStyle name="_2001 book keeping2_9_pp 30 -2009" xfId="4263" xr:uid="{F9036A4C-9298-45FF-BB27-726BCD3EB4E1}"/>
    <cellStyle name="_2001 book keeping2_9_prepaid06" xfId="4264" xr:uid="{F846D32F-5833-4855-8E7A-F46C9C76284F}"/>
    <cellStyle name="_2001 book keeping2_9_Product line PL" xfId="4265" xr:uid="{1BBB24AF-A419-4075-A528-60F5BB395700}"/>
    <cellStyle name="_2001 book keeping2_9_purc11" xfId="4266" xr:uid="{FA864A8B-8588-4D22-A456-FF9E83DCA453}"/>
    <cellStyle name="_2001 book keeping2_9_Sheet1" xfId="4267" xr:uid="{D8EA22A0-0C95-4E7F-B929-738D64A52761}"/>
    <cellStyle name="_2001 book keeping2_9_Sheet1_1" xfId="4268" xr:uid="{86278725-1018-4A64-9ACF-DFE9BE90F4FB}"/>
    <cellStyle name="_2001 book keeping2_9_Sheet2" xfId="4269" xr:uid="{114024DF-BC1B-4F69-9044-6B0A36F46C77}"/>
    <cellStyle name="_2001 book keeping2_9_ST 08" xfId="4270" xr:uid="{75EC9C4E-13DC-4168-9358-C32F85BEE9C6}"/>
    <cellStyle name="_2001 book keeping2_9_statement08" xfId="4271" xr:uid="{B3A5337E-6AE6-4462-8233-535476B44CB3}"/>
    <cellStyle name="_2001 book keeping2_9_SUPP.DET" xfId="4272" xr:uid="{C0D39C0C-D8F6-43CF-9AEE-04B22B26F76F}"/>
    <cellStyle name="_2001 book keeping2_9_sus2006" xfId="4273" xr:uid="{D4A587BB-A099-48D0-A300-D6DEA31E2294}"/>
    <cellStyle name="_2001 book keeping2_9_Sus2008" xfId="4274" xr:uid="{99C79790-E2A0-4EA7-BEFB-ADC82DEDE262}"/>
    <cellStyle name="_2001 book keeping2_9_suspenses" xfId="4275" xr:uid="{23FD12DD-AFC1-48A4-8796-02698CE106EE}"/>
    <cellStyle name="_2001 book keeping2_9_TB" xfId="4276" xr:uid="{6140D144-0A10-48CF-A576-FF56C179B777}"/>
    <cellStyle name="_2001 book keeping2_A" xfId="4277" xr:uid="{1527A841-AF05-41EB-AFE4-B8EB3CFAC160}"/>
    <cellStyle name="_2001 book keeping2_aaa" xfId="4278" xr:uid="{80D8A56A-3E82-4157-980B-8EE5764C1EF7}"/>
    <cellStyle name="_2001 book keeping2_accr.exp" xfId="4279" xr:uid="{D2C94925-6C5E-4645-B446-A453877F9DE0}"/>
    <cellStyle name="_2001 book keeping2_accr.exp(1)" xfId="4280" xr:uid="{81709E7B-1069-4411-9C1E-859087852B77}"/>
    <cellStyle name="_2001 book keeping2_accr.exp(1)_aaa" xfId="4281" xr:uid="{72E903A8-59DD-43EA-B11D-E9C626C9DC26}"/>
    <cellStyle name="_2001 book keeping2_accr.exp(1)_FTH 10-01" xfId="4282" xr:uid="{4318EE84-3302-48B6-8095-17E2A008CACC}"/>
    <cellStyle name="_2001 book keeping2_accr.exp(1)_FTH 10-07-REV3 didn't send" xfId="4283" xr:uid="{90D9094A-E5E0-4628-B940-6405BF970C80}"/>
    <cellStyle name="_2001 book keeping2_accr.exp_aaa" xfId="4284" xr:uid="{EABCDBB6-AE1D-41BF-8348-DB2B66ABB2A8}"/>
    <cellStyle name="_2001 book keeping2_accr.exp_FTH 10-01" xfId="4285" xr:uid="{9C28A48B-6E6D-4B77-8087-80134F12C253}"/>
    <cellStyle name="_2001 book keeping2_accr.exp_FTH 10-07-REV3 didn't send" xfId="4286" xr:uid="{E2C63688-E1C6-4805-9DB0-2F5CCCEE0300}"/>
    <cellStyle name="_2001 book keeping2_Accrual (2)" xfId="4287" xr:uid="{663975DA-0F7B-49FC-A630-EE70D961F227}"/>
    <cellStyle name="_2001 book keeping2_Accrued 08" xfId="4288" xr:uid="{84294A28-6265-4E0A-BB44-6A093EED0ACB}"/>
    <cellStyle name="_2001 book keeping2_Accrued(2) 11" xfId="4289" xr:uid="{80F9872F-D8F2-483A-8A03-523806283B65}"/>
    <cellStyle name="_2001 book keeping2_Act" xfId="4290" xr:uid="{B80423BD-9B50-4F0F-90BA-21FE2A16A2B4}"/>
    <cellStyle name="_2001 book keeping2_allocate cost" xfId="4291" xr:uid="{EF6EEE87-3EA4-4DF2-8413-FC928B3BE5BA}"/>
    <cellStyle name="_2001 book keeping2_allocate cost_P&amp;L type of mac 06'10" xfId="4292" xr:uid="{E18292C8-2279-47EA-BCEF-B737D5945227}"/>
    <cellStyle name="_2001 book keeping2_allocate cost_Product line PL Jan-July10-RV2" xfId="4293" xr:uid="{AB41EFBC-3F2F-44BE-90E3-04B540AAF0F1}"/>
    <cellStyle name="_2001 book keeping2_allocate cost_Sheet1" xfId="4294" xr:uid="{231D46AE-5692-4466-8C0E-55656AF89149}"/>
    <cellStyle name="_2001 book keeping2_allocate cost_SUPP.DET" xfId="4295" xr:uid="{2247DF45-2281-430A-8F90-0743FECE5368}"/>
    <cellStyle name="_2001 book keeping2_Allocation 2010" xfId="4296" xr:uid="{8834492F-736C-4D4C-9AB4-5E9AC0675FEB}"/>
    <cellStyle name="_2001 book keeping2_Allocation from July02" xfId="4297" xr:uid="{8A5A1BCD-6C87-48B4-AD5E-9C5EDB9A01BD}"/>
    <cellStyle name="_2001 book keeping2_Allocation from July02_1" xfId="4298" xr:uid="{E69F9F5B-9DF8-4059-93FF-9A80DA3BE9C3}"/>
    <cellStyle name="_2001 book keeping2_Allocation from July02_1_budget2nd -2004" xfId="4299" xr:uid="{814B0F2E-5205-4DBE-93DA-751D99371A1D}"/>
    <cellStyle name="_2001 book keeping2_Allocation from July02_2" xfId="4300" xr:uid="{D9051AE1-8FE1-446E-9E11-E41D422E1434}"/>
    <cellStyle name="_2001 book keeping2_Allocation from July02_2_aaa" xfId="4301" xr:uid="{076EB0DB-4983-44FF-B18A-C0743BB2D589}"/>
    <cellStyle name="_2001 book keeping2_Allocation from July02_2_FTH 10-01" xfId="4302" xr:uid="{8A5712C1-CF40-4794-88A3-461D88E530EB}"/>
    <cellStyle name="_2001 book keeping2_Allocation from July02_2_FTH 10-07-REV3 didn't send" xfId="4303" xr:uid="{BF05807B-AEBF-44E1-82F2-F88FE59AE16C}"/>
    <cellStyle name="_2001 book keeping2_Allocation from July02_2_Product line PL" xfId="4304" xr:uid="{F8C8D865-4623-46F7-B8D1-545C43964020}"/>
    <cellStyle name="_2001 book keeping2_Allocation from July02_2_Product line PL_1" xfId="4305" xr:uid="{FD314C10-2B48-49BB-B210-59269AF6AD9A}"/>
    <cellStyle name="_2001 book keeping2_Allocation from July02_aaa" xfId="4306" xr:uid="{0C92F561-2E81-4047-A011-581487EBA64D}"/>
    <cellStyle name="_2001 book keeping2_Allocation from July02_Accrued(2) 09" xfId="4307" xr:uid="{CDB84E94-0723-4B85-BA39-A6596AECED81}"/>
    <cellStyle name="_2001 book keeping2_Allocation from July02_Act" xfId="4308" xr:uid="{966A3BDB-E3D6-4321-83A9-27C2862C3F61}"/>
    <cellStyle name="_2001 book keeping2_Allocation from July02_corp-tax" xfId="4309" xr:uid="{79A1A239-E75D-472F-BD0E-1CF78592E20E}"/>
    <cellStyle name="_2001 book keeping2_Allocation from July02_details" xfId="4310" xr:uid="{AC22AAEB-EBFA-4F20-B549-837964560A76}"/>
    <cellStyle name="_2001 book keeping2_Allocation from July02_fs07'10" xfId="4311" xr:uid="{88BA1855-8FC5-4640-8DAF-197003D3D81F}"/>
    <cellStyle name="_2001 book keeping2_Allocation from July02_fs08'08" xfId="4312" xr:uid="{D1924914-AB93-4671-AEDA-74E37E5D149F}"/>
    <cellStyle name="_2001 book keeping2_Allocation from July02_FTH 10-01" xfId="4313" xr:uid="{FCE63E82-AF19-4097-AB7C-4D67B2188D42}"/>
    <cellStyle name="_2001 book keeping2_Allocation from July02_FTH 10-07-REV3 didn't send" xfId="4314" xr:uid="{4B35A61E-202F-484D-B368-29227EFC79BA}"/>
    <cellStyle name="_2001 book keeping2_Allocation from July02_JV -INS" xfId="4315" xr:uid="{7A4E2ACB-8A06-494D-AAE5-C9302E78DD79}"/>
    <cellStyle name="_2001 book keeping2_Allocation from July02_Oth rep9'05" xfId="4316" xr:uid="{FB30D69C-8237-469C-B0F7-8E33AA162CD1}"/>
    <cellStyle name="_2001 book keeping2_Allocation from July02_Oth rep9'05_aaa" xfId="4317" xr:uid="{41E1D7CD-8071-445B-8463-7325460F0F7F}"/>
    <cellStyle name="_2001 book keeping2_Allocation from July02_Oth rep9'05_FTH 10-01" xfId="4318" xr:uid="{3CDBB2BB-9755-4AD7-B370-1E7E391613C8}"/>
    <cellStyle name="_2001 book keeping2_Allocation from July02_Oth rep9'05_FTH 10-07-REV3 didn't send" xfId="4319" xr:uid="{4D32F6D5-ACBF-44E2-B95C-4513F3DFAC63}"/>
    <cellStyle name="_2001 book keeping2_Allocation from July02_Oth rep9'05_Product line PL" xfId="4320" xr:uid="{507DF30A-9D11-4CD2-BDF8-969BFA737A1B}"/>
    <cellStyle name="_2001 book keeping2_Allocation from July02_Oth rep9'05_Product line PL_1" xfId="4321" xr:uid="{C620CB56-8D1E-4A66-B9F3-032FC92AD22A}"/>
    <cellStyle name="_2001 book keeping2_Allocation from July02_pp 30 -2009" xfId="4322" xr:uid="{AC5B3FF7-7F65-4F5D-8851-0D7FC56EFEAB}"/>
    <cellStyle name="_2001 book keeping2_Allocation from July02_pre.exp07" xfId="4323" xr:uid="{FFCB217F-4E6E-4625-B1A6-B1E181318316}"/>
    <cellStyle name="_2001 book keeping2_Allocation from July02_pre.exp09" xfId="4324" xr:uid="{84AC3607-AFD4-4A31-AD69-355674685F12}"/>
    <cellStyle name="_2001 book keeping2_Allocation from July02_Product line PL" xfId="4325" xr:uid="{C884D5EF-097D-410E-BFDB-4707968468F6}"/>
    <cellStyle name="_2001 book keeping2_Allocation from July02_Product line PL Jan-July10-RV2" xfId="4326" xr:uid="{F45433C8-321B-49AE-8BA8-E018C7A1FBF1}"/>
    <cellStyle name="_2001 book keeping2_Allocation from July02_Product line PL_1" xfId="4327" xr:uid="{A28F3AAB-8D9D-40AC-84EB-F4A2C4D3E4CB}"/>
    <cellStyle name="_2001 book keeping2_Allocation from July02_Product line PL_2" xfId="4328" xr:uid="{B9347706-6AF5-4EA7-9B34-3834771FCB1F}"/>
    <cellStyle name="_2001 book keeping2_Allocation from July02_Sheet1" xfId="4329" xr:uid="{4F365D31-8683-4A3D-8418-EE3A8A54948D}"/>
    <cellStyle name="_2001 book keeping2_Allocation from July02_Sheet1_1" xfId="4330" xr:uid="{1F84224F-4CC6-4694-9EAB-89F0CB92FEFD}"/>
    <cellStyle name="_2001 book keeping2_Allocation from July02_SUPP.DET" xfId="4331" xr:uid="{82727B19-771C-4166-8006-8580BA177848}"/>
    <cellStyle name="_2001 book keeping2_Allocation from July02_Sus2011" xfId="4332" xr:uid="{F9B92E74-5A40-4CA1-805E-D1FD10F5F7BB}"/>
    <cellStyle name="_2001 book keeping2_Allocation from July02_TB" xfId="4333" xr:uid="{9C2C88BF-FB21-4153-BE83-FF0DD38E9284}"/>
    <cellStyle name="_2001 book keeping2_Allocation from July02_Vat reconcile 2009" xfId="4334" xr:uid="{A4314726-B87B-4B2B-9A5F-BEB52BEE7AC8}"/>
    <cellStyle name="_2001 book keeping2_Allocation from July09" xfId="4335" xr:uid="{3B5DC711-33D8-4F51-923E-1545049211F0}"/>
    <cellStyle name="_2001 book keeping2_B" xfId="4336" xr:uid="{C90765FB-6166-4723-8452-8ABDAC4F3B59}"/>
    <cellStyle name="_2001 book keeping2_budget1st -2004" xfId="4337" xr:uid="{C90E92D7-04DA-40A0-A6F1-AC6709EA25A9}"/>
    <cellStyle name="_2001 book keeping2_budget2nd -2003-revised-Mr.Yoshida" xfId="4338" xr:uid="{715B1F44-9C7F-40B2-B4ED-F607F8CAEEB9}"/>
    <cellStyle name="_2001 book keeping2_budget2nd -2004" xfId="4339" xr:uid="{BE59000E-50B5-4778-84DA-0A4A70233A2B}"/>
    <cellStyle name="_2001 book keeping2_C" xfId="4340" xr:uid="{75A04CFA-CA14-489C-A2DB-E5E7BEB8CE63}"/>
    <cellStyle name="_2001 book keeping2_C_2003 book keeping-l.." xfId="4341" xr:uid="{9C852595-96B2-44B6-9994-D09C61B91C23}"/>
    <cellStyle name="_2001 book keeping2_C_2005 book keeping" xfId="4342" xr:uid="{91191000-2633-40F3-9926-170C9DC7B778}"/>
    <cellStyle name="_2001 book keeping2_C_accr.exp" xfId="4343" xr:uid="{7D4AB29D-CC6C-44B4-A9CC-50D70CC57E5F}"/>
    <cellStyle name="_2001 book keeping2_C_accr.exp(1)" xfId="4344" xr:uid="{491483CF-3C4B-4B5C-9E30-8F7DB49863E6}"/>
    <cellStyle name="_2001 book keeping2_C_Accrual (2)" xfId="4345" xr:uid="{D024B68E-B1C0-4C8A-BCAD-8030C5323691}"/>
    <cellStyle name="_2001 book keeping2_C_Accrued 08" xfId="4346" xr:uid="{81F36063-7F48-4894-8B1F-13DFC7318D30}"/>
    <cellStyle name="_2001 book keeping2_C_allocate cost" xfId="4347" xr:uid="{FFC0D57E-41ED-4680-9C4A-46BDFEEA8C0C}"/>
    <cellStyle name="_2001 book keeping2_C_Allocation 2010" xfId="4348" xr:uid="{84724728-ECC1-440C-B5FF-BA911B2BA92F}"/>
    <cellStyle name="_2001 book keeping2_C_Allocation from July02" xfId="4349" xr:uid="{3C0FC9C0-4858-4C65-A90B-E3BA46904200}"/>
    <cellStyle name="_2001 book keeping2_C_Allocation from July09" xfId="4350" xr:uid="{EE761DE3-A55A-436A-9545-6C772D23BFE1}"/>
    <cellStyle name="_2001 book keeping2_C_ca" xfId="4351" xr:uid="{8EE8CEAE-7B05-4014-A85C-04C1E7F93B5F}"/>
    <cellStyle name="_2001 book keeping2_C_comparative to budger06'04" xfId="4352" xr:uid="{30EFF573-DC86-4200-AEF7-7C70162B76F4}"/>
    <cellStyle name="_2001 book keeping2_C_corp-tax" xfId="4353" xr:uid="{B933A3C7-363E-46BD-B0A1-5D494D626A71}"/>
    <cellStyle name="_2001 book keeping2_C_det-accr" xfId="4354" xr:uid="{9AA0EFD8-248A-4CE5-A0C9-D99D9FE5A664}"/>
    <cellStyle name="_2001 book keeping2_C_detail01'06" xfId="4355" xr:uid="{684E1618-5520-4D13-B782-3CBA612C05D6}"/>
    <cellStyle name="_2001 book keeping2_C_detail02'06" xfId="4356" xr:uid="{C5D606EA-E815-4F0D-A6A1-69A66A0BE7A1}"/>
    <cellStyle name="_2001 book keeping2_C_detail03'04" xfId="4357" xr:uid="{A908613E-592E-45B4-976B-EDDE98C3644A}"/>
    <cellStyle name="_2001 book keeping2_C_detail04'10" xfId="4358" xr:uid="{6EB1FDE4-1D91-4038-8FA1-FC48DBCEDD2A}"/>
    <cellStyle name="_2001 book keeping2_C_detail04'11" xfId="4359" xr:uid="{5EB209A6-E712-4E11-92F1-3D1D3EEE0C3C}"/>
    <cellStyle name="_2001 book keeping2_C_detail07'11" xfId="4360" xr:uid="{872D951E-0B06-484C-8E1F-DA91FA7F4E35}"/>
    <cellStyle name="_2001 book keeping2_C_detail08'03" xfId="4361" xr:uid="{F830F5AB-F8E8-493C-91D5-4E4E25A72E47}"/>
    <cellStyle name="_2001 book keeping2_C_detail08'08" xfId="4362" xr:uid="{E3FC2EB7-7AAD-4CA4-9445-4210B77EA635}"/>
    <cellStyle name="_2001 book keeping2_C_details" xfId="4363" xr:uid="{30054E58-B830-4C1B-8217-9BE6763AC767}"/>
    <cellStyle name="_2001 book keeping2_C_Exch2010" xfId="4364" xr:uid="{7D3D0FAF-DE74-48AA-A686-547CBF11C4F5}"/>
    <cellStyle name="_2001 book keeping2_C_Exp-allocate for SA" xfId="4365" xr:uid="{DE4C59B8-348A-49C2-86FC-C1EA837A0363}"/>
    <cellStyle name="_2001 book keeping2_C_fs08'08" xfId="4366" xr:uid="{AC845089-71C7-4057-82C9-6A7BDDCA4279}"/>
    <cellStyle name="_2001 book keeping2_C_Indo inv" xfId="4367" xr:uid="{699C6D02-82FD-48AF-9F25-1CA02DECE6E0}"/>
    <cellStyle name="_2001 book keeping2_C_inven" xfId="4368" xr:uid="{3F1787B1-177A-40E8-8731-7DFC0ADA7E37}"/>
    <cellStyle name="_2001 book keeping2_C_invoice2" xfId="4369" xr:uid="{1B70A6E3-57AA-482D-8B4C-A6286E37359D}"/>
    <cellStyle name="_2001 book keeping2_C_JV -INS" xfId="4370" xr:uid="{B8FD6343-22E1-4E5C-B406-34D0EB64C99D}"/>
    <cellStyle name="_2001 book keeping2_C_Nov 2011" xfId="4371" xr:uid="{907990E6-8A2B-40A4-A2DB-9649026AF0E1}"/>
    <cellStyle name="_2001 book keeping2_C_Oth dep" xfId="4372" xr:uid="{C0481BF0-4F75-445D-8A74-843A028A8FE2}"/>
    <cellStyle name="_2001 book keeping2_C_Oth rep9'05" xfId="4373" xr:uid="{6071EC30-ADA2-4D71-B577-E47F4460B9CC}"/>
    <cellStyle name="_2001 book keeping2_C_Output tax2004" xfId="4374" xr:uid="{C5BC7198-7D66-4A34-9CA2-5CC1FCD90848}"/>
    <cellStyle name="_2001 book keeping2_C_part in" xfId="4375" xr:uid="{17FE225A-FDE1-4B60-A56A-2979F6802640}"/>
    <cellStyle name="_2001 book keeping2_C_prepaid06" xfId="4376" xr:uid="{102B36BE-F876-4196-8382-ED2B54A46389}"/>
    <cellStyle name="_2001 book keeping2_C_Product line PL Jan-July10-RV2" xfId="4377" xr:uid="{E5B3257F-3695-4138-BF99-3AB4E979D523}"/>
    <cellStyle name="_2001 book keeping2_C_purc11" xfId="4378" xr:uid="{233EF8F7-8D23-442F-82AA-6AD612809A52}"/>
    <cellStyle name="_2001 book keeping2_C_Sheet1" xfId="4379" xr:uid="{E49D0306-2F94-4963-80A2-B3B32125EC78}"/>
    <cellStyle name="_2001 book keeping2_C_Sheet1_1" xfId="4380" xr:uid="{4FCFA751-3B38-464F-8DC6-360F72354CCD}"/>
    <cellStyle name="_2001 book keeping2_C_Sheet2" xfId="4381" xr:uid="{B125DF3D-5A0C-48EE-9AB0-D98FC21E18A3}"/>
    <cellStyle name="_2001 book keeping2_C_statement08" xfId="4382" xr:uid="{38421254-8D5E-4412-91E1-BB97EDDD6E06}"/>
    <cellStyle name="_2001 book keeping2_C_SUPP.DET" xfId="4383" xr:uid="{15D1F945-863E-4EAC-8A2C-76D9E1DAC21E}"/>
    <cellStyle name="_2001 book keeping2_C_sus2006" xfId="4384" xr:uid="{B6E776A2-90FE-4443-B825-A91F917C4FEA}"/>
    <cellStyle name="_2001 book keeping2_C_Sus2008" xfId="4385" xr:uid="{E2FCC52F-B152-4CBF-A8D8-54E088FE8AD1}"/>
    <cellStyle name="_2001 book keeping2_C_suspenses" xfId="4386" xr:uid="{D3C807E6-00DE-43EB-B797-05832BDC25A8}"/>
    <cellStyle name="_2001 book keeping2_C_TB" xfId="4387" xr:uid="{C322E523-BCD9-4BCC-BB7F-BDFF38D1DD88}"/>
    <cellStyle name="_2001 book keeping2_C_uninvoicing 2005-nuj" xfId="4388" xr:uid="{3BF35975-0D62-4D28-9007-67C3CAB19196}"/>
    <cellStyle name="_2001 book keeping2_C_uninvoicing 2008" xfId="4389" xr:uid="{D28460FB-5B53-4071-B6A2-DE5030D8C029}"/>
    <cellStyle name="_2001 book keeping2_ca" xfId="4390" xr:uid="{B1A2505F-6AF4-45DC-BA1E-5B88E0F8F930}"/>
    <cellStyle name="_2001 book keeping2_ca_aaa" xfId="4391" xr:uid="{4E6945A9-3659-4426-8184-D52EBC4A7EBA}"/>
    <cellStyle name="_2001 book keeping2_ca_FTH 10-01" xfId="4392" xr:uid="{0F1BA858-8B05-4B0D-B070-9D46B5CBE1E8}"/>
    <cellStyle name="_2001 book keeping2_ca_FTH 10-07-REV3 didn't send" xfId="4393" xr:uid="{4C28BCAE-69FA-4676-B772-2120991C09FB}"/>
    <cellStyle name="_2001 book keeping2_comparative to budger06'04" xfId="4394" xr:uid="{D6F9EC63-290E-419C-89D1-D4E5E6E7E3CA}"/>
    <cellStyle name="_2001 book keeping2_corp-tax" xfId="4395" xr:uid="{66B9775D-9669-4B32-A4B9-B0906C4DCDF1}"/>
    <cellStyle name="_2001 book keeping2_corp-tax_P&amp;L type of mac 06'10" xfId="4396" xr:uid="{E6DF911A-7F23-4389-A1CE-47C7C972BF6E}"/>
    <cellStyle name="_2001 book keeping2_corp-tax_Product line PL Jan-July10-RV2" xfId="4397" xr:uid="{64D88AA4-0998-48CF-9986-6D5731B19636}"/>
    <cellStyle name="_2001 book keeping2_corp-tax_SUPP.DET" xfId="4398" xr:uid="{8A716D01-B40D-4105-87E6-A39F43AC2BFA}"/>
    <cellStyle name="_2001 book keeping2_D" xfId="4399" xr:uid="{E93A504A-8AED-4D91-8E25-094CECFCFBC9}"/>
    <cellStyle name="_2001 book keeping2_D_2003 book keeping-l.." xfId="4400" xr:uid="{D6F72DF3-14C1-4B74-9FD2-E7C47E8A6480}"/>
    <cellStyle name="_2001 book keeping2_D_2005 book keeping" xfId="4401" xr:uid="{54A7E0F7-EC58-4F8C-BEB6-DEAB525DDB8F}"/>
    <cellStyle name="_2001 book keeping2_D_accr.exp" xfId="4402" xr:uid="{CB9609A1-9918-45E2-8F44-D0AD42D82255}"/>
    <cellStyle name="_2001 book keeping2_D_accr.exp(1)" xfId="4403" xr:uid="{E5C45EB3-BEF0-4F92-A90C-0B6C097C7607}"/>
    <cellStyle name="_2001 book keeping2_D_Accrual (2)" xfId="4404" xr:uid="{FAD02473-0CB3-4F54-81FB-066D2D1E5138}"/>
    <cellStyle name="_2001 book keeping2_D_Accrued 08" xfId="4405" xr:uid="{E18E1E4A-F4D7-4501-B00A-2919DCD913FE}"/>
    <cellStyle name="_2001 book keeping2_D_allocate cost" xfId="4406" xr:uid="{78F5C56F-ED84-45CF-A36E-AE1D3C2A1C67}"/>
    <cellStyle name="_2001 book keeping2_D_Allocation 2010" xfId="4407" xr:uid="{6C05C6D1-C06C-4CF0-B6A6-8F2288992569}"/>
    <cellStyle name="_2001 book keeping2_D_Allocation from July02" xfId="4408" xr:uid="{3C2A1EFC-D0E2-4BE2-9A44-D912DDFA3E97}"/>
    <cellStyle name="_2001 book keeping2_D_Allocation from July09" xfId="4409" xr:uid="{BFB2EFA1-DF89-401D-9809-E6B1F60669FC}"/>
    <cellStyle name="_2001 book keeping2_D_ca" xfId="4410" xr:uid="{F3C44F78-9254-43F5-A4D4-53FDD5DA1E5C}"/>
    <cellStyle name="_2001 book keeping2_D_comparative to budger06'04" xfId="4411" xr:uid="{1040010F-1374-4EAC-8CFF-D30397215C74}"/>
    <cellStyle name="_2001 book keeping2_D_corp-tax" xfId="4412" xr:uid="{15BE8FC5-0DFB-43F9-A72C-6C3EA32228E4}"/>
    <cellStyle name="_2001 book keeping2_D_det-accr" xfId="4413" xr:uid="{87C4C6B6-984A-4B53-B59A-F43085CB188A}"/>
    <cellStyle name="_2001 book keeping2_D_detail01'06" xfId="4414" xr:uid="{302050AF-ED50-49D8-A647-ED91E2CE2E97}"/>
    <cellStyle name="_2001 book keeping2_D_detail02'06" xfId="4415" xr:uid="{586864A0-C38E-4D89-9BD1-B1549A6AEB18}"/>
    <cellStyle name="_2001 book keeping2_D_detail03'04" xfId="4416" xr:uid="{0FE23AC6-1428-4D52-9921-F57E1E947CAA}"/>
    <cellStyle name="_2001 book keeping2_D_detail04'10" xfId="4417" xr:uid="{9001014F-AA6E-4228-BEB9-9AF543458480}"/>
    <cellStyle name="_2001 book keeping2_D_detail04'11" xfId="4418" xr:uid="{5DBD78D1-B437-4FD5-B6CD-53657BB59F0C}"/>
    <cellStyle name="_2001 book keeping2_D_detail07'11" xfId="4419" xr:uid="{BAEFF869-A07D-4690-B4F5-9A9D311D89F8}"/>
    <cellStyle name="_2001 book keeping2_D_detail08'03" xfId="4420" xr:uid="{79FB0AE8-CD4A-44AF-8982-32695135D898}"/>
    <cellStyle name="_2001 book keeping2_D_detail08'08" xfId="4421" xr:uid="{B07CE196-7CF0-4B27-9032-908013FF40E4}"/>
    <cellStyle name="_2001 book keeping2_D_details" xfId="4422" xr:uid="{5EC05901-6A69-4386-AB95-085FB16272D6}"/>
    <cellStyle name="_2001 book keeping2_D_Exch2010" xfId="4423" xr:uid="{C494C82B-EF6B-445A-AA56-77F49373AE66}"/>
    <cellStyle name="_2001 book keeping2_D_Exp-allocate for SA" xfId="4424" xr:uid="{559CDBB9-3CDA-4DD7-A951-791FC963C605}"/>
    <cellStyle name="_2001 book keeping2_D_fs08'08" xfId="4425" xr:uid="{473774E6-7B24-4D4B-ADBB-E2EB5B52738F}"/>
    <cellStyle name="_2001 book keeping2_D_Indo inv" xfId="4426" xr:uid="{60A6F7D7-0DB3-494F-BD0B-81B9E15F0039}"/>
    <cellStyle name="_2001 book keeping2_D_inven" xfId="4427" xr:uid="{BB60057B-C44A-4523-B9A2-67EA8AFEFC32}"/>
    <cellStyle name="_2001 book keeping2_D_invoice2" xfId="4428" xr:uid="{CDA0F81D-C7AB-4EF0-B5DD-1A814ED56A80}"/>
    <cellStyle name="_2001 book keeping2_D_JV -INS" xfId="4429" xr:uid="{41502CAE-5D55-4ECB-98A0-8449656B4A65}"/>
    <cellStyle name="_2001 book keeping2_D_Nov 2011" xfId="4430" xr:uid="{C7B638B7-E968-4AD9-8E13-BD909904BA76}"/>
    <cellStyle name="_2001 book keeping2_D_Oth dep" xfId="4431" xr:uid="{9376B44D-F82D-43DF-9F5D-7925ACE127A7}"/>
    <cellStyle name="_2001 book keeping2_D_Oth rep9'05" xfId="4432" xr:uid="{B8AA3D82-8690-4F39-83DE-8B0712902D8A}"/>
    <cellStyle name="_2001 book keeping2_D_Output tax2004" xfId="4433" xr:uid="{B950C708-C475-42D8-9D98-F4155B3B8AAF}"/>
    <cellStyle name="_2001 book keeping2_D_part in" xfId="4434" xr:uid="{C8FA5F05-1982-4F2D-BB7C-B8602253FE67}"/>
    <cellStyle name="_2001 book keeping2_D_prepaid06" xfId="4435" xr:uid="{45549AFF-49D7-4B5A-B935-F223FD1133D0}"/>
    <cellStyle name="_2001 book keeping2_D_Product line PL Jan-July10-RV2" xfId="4436" xr:uid="{95D87829-CA17-4EE7-9CD2-F6F2D359B664}"/>
    <cellStyle name="_2001 book keeping2_D_purc11" xfId="4437" xr:uid="{C26F139F-F40B-4D6C-A946-F24A22916E79}"/>
    <cellStyle name="_2001 book keeping2_D_Sheet1" xfId="4438" xr:uid="{C3C09969-CAA8-4B3B-8193-6BCEBD736A9B}"/>
    <cellStyle name="_2001 book keeping2_D_Sheet1_1" xfId="4439" xr:uid="{ACD55A1C-8D3F-4F4D-A43B-13547C361F40}"/>
    <cellStyle name="_2001 book keeping2_D_Sheet2" xfId="4440" xr:uid="{15E639A9-2738-4538-BB47-C5DA074A2180}"/>
    <cellStyle name="_2001 book keeping2_D_statement08" xfId="4441" xr:uid="{073E615D-5432-4B60-806C-4A5593C4F4D7}"/>
    <cellStyle name="_2001 book keeping2_D_SUPP.DET" xfId="4442" xr:uid="{7A44D555-A853-4DA9-86CB-016A34E28BF5}"/>
    <cellStyle name="_2001 book keeping2_D_sus2006" xfId="4443" xr:uid="{95BB57B8-B4E8-41A2-812E-78BAD761F16B}"/>
    <cellStyle name="_2001 book keeping2_D_Sus2008" xfId="4444" xr:uid="{5EAD0DBC-1A0B-4E76-9FB7-FFE586AD6753}"/>
    <cellStyle name="_2001 book keeping2_D_suspenses" xfId="4445" xr:uid="{F9F06CAB-B360-4771-A872-328845574BF4}"/>
    <cellStyle name="_2001 book keeping2_D_TB" xfId="4446" xr:uid="{0F3E3107-6DC9-48C9-B50C-CA11E491D973}"/>
    <cellStyle name="_2001 book keeping2_D_uninvoicing 2005-nuj" xfId="4447" xr:uid="{1EE4457E-62EB-4FEE-B59A-CADF5FC034F4}"/>
    <cellStyle name="_2001 book keeping2_D_uninvoicing 2008" xfId="4448" xr:uid="{ED7AD4A5-3E54-4565-A7B2-227708C5CE87}"/>
    <cellStyle name="_2001 book keeping2_det-accr" xfId="4449" xr:uid="{C7156440-5F69-4277-9E3C-6E178FF1CF62}"/>
    <cellStyle name="_2001 book keeping2_detail01'06" xfId="4450" xr:uid="{44295E80-5797-4AB2-859C-B95995E66D9B}"/>
    <cellStyle name="_2001 book keeping2_detail02'06" xfId="4451" xr:uid="{F84F691C-3718-431C-87C4-B472A1EDFA06}"/>
    <cellStyle name="_2001 book keeping2_detail03'04" xfId="4452" xr:uid="{E8658378-8F79-4A19-931B-EAFFA3D91E01}"/>
    <cellStyle name="_2001 book keeping2_detail04'10" xfId="4453" xr:uid="{528ECCF7-E32A-4985-B418-83E36D47F16C}"/>
    <cellStyle name="_2001 book keeping2_detail04'11" xfId="4454" xr:uid="{546DFE1B-218B-4C48-839A-B3BD51236480}"/>
    <cellStyle name="_2001 book keeping2_detail07'11" xfId="4455" xr:uid="{1653597C-1878-4A9F-A625-5964376681C4}"/>
    <cellStyle name="_2001 book keeping2_detail08'03" xfId="4456" xr:uid="{E49C1F74-9911-4BD6-9FFD-390AAC2C6191}"/>
    <cellStyle name="_2001 book keeping2_detail08'08" xfId="4457" xr:uid="{18FF8B73-5EF8-48FA-A172-0B0569BF3131}"/>
    <cellStyle name="_2001 book keeping2_details" xfId="4458" xr:uid="{C17E00AA-52EC-4F28-973F-B79130947B83}"/>
    <cellStyle name="_2001 book keeping2_E" xfId="4459" xr:uid="{4EBA02BA-DED6-4883-87D7-85A6EDF84793}"/>
    <cellStyle name="_2001 book keeping2_E_2003 book keeping-l.." xfId="4460" xr:uid="{AB565729-12EA-44A4-B616-B0383E4B212B}"/>
    <cellStyle name="_2001 book keeping2_E_2005 book keeping" xfId="4461" xr:uid="{67B2EF9C-CCD6-4407-9689-7D58CC6B589F}"/>
    <cellStyle name="_2001 book keeping2_E_accr.exp" xfId="4462" xr:uid="{B09432E3-2160-4D17-AF7B-D6D6E82F7A94}"/>
    <cellStyle name="_2001 book keeping2_E_accr.exp(1)" xfId="4463" xr:uid="{9B563417-7438-44FC-8B13-6FD588F9216F}"/>
    <cellStyle name="_2001 book keeping2_E_Accrual (2)" xfId="4464" xr:uid="{A05E5DA9-DB37-4B20-8E43-8C812199F03C}"/>
    <cellStyle name="_2001 book keeping2_E_Accrued 08" xfId="4465" xr:uid="{2768B3E6-D1F0-4CF4-B291-F317CDE8FFCF}"/>
    <cellStyle name="_2001 book keeping2_E_allocate cost" xfId="4466" xr:uid="{2586D711-F671-4E3F-B292-0597A1A33986}"/>
    <cellStyle name="_2001 book keeping2_E_Allocation 2010" xfId="4467" xr:uid="{92B414B0-A2F4-4F85-923D-3FA3C226BBF1}"/>
    <cellStyle name="_2001 book keeping2_E_Allocation from July02" xfId="4468" xr:uid="{C1685EFE-7B26-4577-A9B8-B0ED69E24B69}"/>
    <cellStyle name="_2001 book keeping2_E_Allocation from July09" xfId="4469" xr:uid="{B782D0F9-6115-4FFA-AB66-56B536FB1AAA}"/>
    <cellStyle name="_2001 book keeping2_E_ca" xfId="4470" xr:uid="{D5944D19-4176-4145-827F-70597DF1EFB2}"/>
    <cellStyle name="_2001 book keeping2_E_comparative to budger06'04" xfId="4471" xr:uid="{836AC783-A954-4566-B554-D5347615FD48}"/>
    <cellStyle name="_2001 book keeping2_E_corp-tax" xfId="4472" xr:uid="{8C990E8C-1F22-4CF2-9855-80D3EBE99E22}"/>
    <cellStyle name="_2001 book keeping2_E_det-accr" xfId="4473" xr:uid="{716B97AC-45D2-4732-A3CA-F7B6173FA109}"/>
    <cellStyle name="_2001 book keeping2_E_detail01'06" xfId="4474" xr:uid="{973BFB5D-8918-48AF-8F43-901CF9902B9B}"/>
    <cellStyle name="_2001 book keeping2_E_detail02'06" xfId="4475" xr:uid="{28C3C3D2-AD1D-45CB-A9B6-67D2DC825A41}"/>
    <cellStyle name="_2001 book keeping2_E_detail03'04" xfId="4476" xr:uid="{48CD632A-7B8B-4C4D-B0AA-15E13FB6DAF8}"/>
    <cellStyle name="_2001 book keeping2_E_detail04'10" xfId="4477" xr:uid="{8DF965DB-9979-4CEB-9602-D5284695DFE1}"/>
    <cellStyle name="_2001 book keeping2_E_detail04'11" xfId="4478" xr:uid="{F2BF7EA2-7BEA-48AF-8801-D346A5A9C0FC}"/>
    <cellStyle name="_2001 book keeping2_E_detail07'11" xfId="4479" xr:uid="{1644F286-E599-4B1A-A7EE-C1A192A76A58}"/>
    <cellStyle name="_2001 book keeping2_E_detail08'03" xfId="4480" xr:uid="{46CA256A-CCB7-439F-9A37-33E87512BEAF}"/>
    <cellStyle name="_2001 book keeping2_E_detail08'08" xfId="4481" xr:uid="{9C1A124A-5643-4CD9-93B8-9303901709DE}"/>
    <cellStyle name="_2001 book keeping2_E_details" xfId="4482" xr:uid="{9DAB7A43-9BFD-405E-BF37-E03D98D1CC19}"/>
    <cellStyle name="_2001 book keeping2_E_Exch2010" xfId="4483" xr:uid="{E36452BE-6D3C-4F1E-A283-8C513B7243AB}"/>
    <cellStyle name="_2001 book keeping2_E_Exp-allocate for SA" xfId="4484" xr:uid="{93A8210C-BA70-43BC-B22A-43E798273792}"/>
    <cellStyle name="_2001 book keeping2_E_fs08'08" xfId="4485" xr:uid="{35E9E986-E814-489F-9523-BD6BA2768280}"/>
    <cellStyle name="_2001 book keeping2_E_Indo inv" xfId="4486" xr:uid="{14C00AF9-0506-4D23-8406-07AAC6D6F653}"/>
    <cellStyle name="_2001 book keeping2_E_inven" xfId="4487" xr:uid="{02A455D3-ACE6-4DCF-BB22-7E97027E497D}"/>
    <cellStyle name="_2001 book keeping2_E_invoice2" xfId="4488" xr:uid="{3A3C8CF6-8628-4D08-998D-584C5D02E6CA}"/>
    <cellStyle name="_2001 book keeping2_E_JV -INS" xfId="4489" xr:uid="{E8840EE5-DC74-45FB-B7BD-61565CC00927}"/>
    <cellStyle name="_2001 book keeping2_E_Nov 2011" xfId="4490" xr:uid="{6D9241EB-E43A-4124-A5FE-0803B5408CE7}"/>
    <cellStyle name="_2001 book keeping2_E_Oth dep" xfId="4491" xr:uid="{42785193-5F85-4958-96EA-4F0FD1F07AD6}"/>
    <cellStyle name="_2001 book keeping2_E_Oth rep9'05" xfId="4492" xr:uid="{3110CD41-1331-4131-AFA7-D42B9C0B706A}"/>
    <cellStyle name="_2001 book keeping2_E_Output tax2004" xfId="4493" xr:uid="{F4EAB21F-42D7-4513-9435-CC22FD301A3C}"/>
    <cellStyle name="_2001 book keeping2_E_part in" xfId="4494" xr:uid="{AEAE77FD-6F1F-4258-AADF-09DB193C6831}"/>
    <cellStyle name="_2001 book keeping2_E_prepaid06" xfId="4495" xr:uid="{3AE5D6DE-4214-410F-AD22-E6309F80E9BA}"/>
    <cellStyle name="_2001 book keeping2_E_Product line PL Jan-July10-RV2" xfId="4496" xr:uid="{AB3F2526-131D-4C20-A5E9-35B4A2B2DBE6}"/>
    <cellStyle name="_2001 book keeping2_E_purc11" xfId="4497" xr:uid="{1762414A-BA7E-4EAA-AADA-BB9681378D58}"/>
    <cellStyle name="_2001 book keeping2_E_Sheet1" xfId="4498" xr:uid="{E55D9C38-BB10-4327-8100-8C009C26361E}"/>
    <cellStyle name="_2001 book keeping2_E_Sheet1_1" xfId="4499" xr:uid="{981E5E5B-9B47-4EBA-BE4F-5014A106048F}"/>
    <cellStyle name="_2001 book keeping2_E_Sheet2" xfId="4500" xr:uid="{66FE2794-BF46-4A88-B620-9122AB7E5EA8}"/>
    <cellStyle name="_2001 book keeping2_E_statement08" xfId="4501" xr:uid="{ED0F9089-DC6C-47E2-95E6-2ACEFB077729}"/>
    <cellStyle name="_2001 book keeping2_E_SUPP.DET" xfId="4502" xr:uid="{D508227D-4310-45CF-AB07-61C953D5B762}"/>
    <cellStyle name="_2001 book keeping2_E_sus2006" xfId="4503" xr:uid="{FA05AA0F-E715-4BAA-899A-C62820EE1E2A}"/>
    <cellStyle name="_2001 book keeping2_E_Sus2008" xfId="4504" xr:uid="{8185C6C3-711F-49B1-9297-EA6873F6F619}"/>
    <cellStyle name="_2001 book keeping2_E_suspenses" xfId="4505" xr:uid="{4A6ACA02-562A-4CD4-95E7-0E40182D6EFA}"/>
    <cellStyle name="_2001 book keeping2_E_TB" xfId="4506" xr:uid="{4CA12DB0-5195-4D87-84A6-1997378100C8}"/>
    <cellStyle name="_2001 book keeping2_E_uninvoicing 2005-nuj" xfId="4507" xr:uid="{76253040-5728-4586-A3C0-3D278E65A69E}"/>
    <cellStyle name="_2001 book keeping2_E_uninvoicing 2008" xfId="4508" xr:uid="{10595DED-34C8-4122-85E0-4925367B0FBD}"/>
    <cellStyle name="_2001 book keeping2_Exch2010" xfId="4509" xr:uid="{36FEF5F1-6B91-4AD3-B171-CC4158E18A02}"/>
    <cellStyle name="_2001 book keeping2_Exp-allocate for SA" xfId="4510" xr:uid="{68E09895-F461-47DB-B57F-84606E5E093C}"/>
    <cellStyle name="_2001 book keeping2_F" xfId="4511" xr:uid="{71E39308-59A1-41DE-AE4A-E095847B5A57}"/>
    <cellStyle name="_2001 book keeping2_F_12'06" xfId="4512" xr:uid="{1FCE20DF-18F9-4DE9-97C7-F38145E8FED6}"/>
    <cellStyle name="_2001 book keeping2_F_2003 book keeping-l.." xfId="4513" xr:uid="{B0C84F16-EA3A-4BD9-8802-F5F2936083F8}"/>
    <cellStyle name="_2001 book keeping2_F_2003 book keeping-l.._aaa" xfId="4514" xr:uid="{CC994F5B-2CCC-47A4-8245-F6ACDC1F3607}"/>
    <cellStyle name="_2001 book keeping2_F_2003 book keeping-l.._Act" xfId="4515" xr:uid="{EE1A3067-FCA8-45B5-8B3F-88F54E1242BB}"/>
    <cellStyle name="_2001 book keeping2_F_2003 book keeping-l.._FTH 10-01" xfId="4516" xr:uid="{8F272D92-2900-46A4-A521-46853D9D8207}"/>
    <cellStyle name="_2001 book keeping2_F_2003 book keeping-l.._FTH 10-07-REV3 didn't send" xfId="4517" xr:uid="{69B8A713-A18B-4199-83A1-012B947CF102}"/>
    <cellStyle name="_2001 book keeping2_F_2003 book keeping-l.._Product line PL" xfId="4518" xr:uid="{BD1ABA6F-F817-4428-8DED-4E22788F5032}"/>
    <cellStyle name="_2001 book keeping2_F_2003 book keeping-l.._Product line PL_1" xfId="4519" xr:uid="{06CE93AB-FB0E-4BAC-BE89-3739E2D45479}"/>
    <cellStyle name="_2001 book keeping2_F_2003 book keeping-l.._Product line PL_2" xfId="4520" xr:uid="{AE17EF64-2B9D-4376-B777-A641B4989714}"/>
    <cellStyle name="_2001 book keeping2_F_2005 book keeping" xfId="4521" xr:uid="{DA654860-61E3-4322-AEA8-CF97DF11CA13}"/>
    <cellStyle name="_2001 book keeping2_F_aaa" xfId="4522" xr:uid="{5500DFA2-7314-40C2-B87C-B9093DA35B4E}"/>
    <cellStyle name="_2001 book keeping2_F_accr.exp" xfId="4523" xr:uid="{678110ED-D04B-49BE-8039-6AFEBB55B20B}"/>
    <cellStyle name="_2001 book keeping2_F_accr.exp(1)" xfId="4524" xr:uid="{BA60414D-F37D-4E4B-9F46-1C509978B1D5}"/>
    <cellStyle name="_2001 book keeping2_F_accr.exp(1)_aaa" xfId="4525" xr:uid="{B65ABE22-9095-4776-B1D4-223A866A635A}"/>
    <cellStyle name="_2001 book keeping2_F_accr.exp(1)_FTH 10-01" xfId="4526" xr:uid="{BE0B26EE-A134-4431-86FF-FD093EB035FC}"/>
    <cellStyle name="_2001 book keeping2_F_accr.exp(1)_FTH 10-07-REV3 didn't send" xfId="4527" xr:uid="{D0B27D78-9227-4072-9948-1BECFB49F0C6}"/>
    <cellStyle name="_2001 book keeping2_F_accr.exp_aaa" xfId="4528" xr:uid="{C3F5853F-E670-42B3-9FD2-EE9BCA20B51B}"/>
    <cellStyle name="_2001 book keeping2_F_accr.exp_FTH 10-01" xfId="4529" xr:uid="{222563AA-F3B9-449C-8824-4823A682A9DA}"/>
    <cellStyle name="_2001 book keeping2_F_accr.exp_FTH 10-07-REV3 didn't send" xfId="4530" xr:uid="{5186F718-2A78-43D8-AB6A-1CA8A43C45EC}"/>
    <cellStyle name="_2001 book keeping2_F_Accrual (2)" xfId="4531" xr:uid="{B664947B-C7E6-43CB-A01E-8D3CE1947E6C}"/>
    <cellStyle name="_2001 book keeping2_F_Accrued 08" xfId="4532" xr:uid="{086222CC-2A1A-439B-8E32-0C301711448F}"/>
    <cellStyle name="_2001 book keeping2_F_Act" xfId="4533" xr:uid="{65AB0D5D-5D0F-4380-89C7-DAD5DB1031DC}"/>
    <cellStyle name="_2001 book keeping2_F_allocate cost" xfId="4534" xr:uid="{19EBDD96-8132-486C-9ED0-1644AD9A0434}"/>
    <cellStyle name="_2001 book keeping2_F_allocate cost_P&amp;L type of mac 06'10" xfId="4535" xr:uid="{D974CBF8-EFBE-4924-854C-032C331777DD}"/>
    <cellStyle name="_2001 book keeping2_F_allocate cost_Product line PL Jan-July10-RV2" xfId="4536" xr:uid="{B2BB14DF-53FD-4307-9225-B88181B956B6}"/>
    <cellStyle name="_2001 book keeping2_F_allocate cost_SUPP.DET" xfId="4537" xr:uid="{864CB331-86C9-4603-A76E-4DBCA6DB6FC0}"/>
    <cellStyle name="_2001 book keeping2_F_Allocation 2010" xfId="4538" xr:uid="{100D8D27-B905-4F42-82BA-869A314C9E01}"/>
    <cellStyle name="_2001 book keeping2_F_Allocation from July02" xfId="4539" xr:uid="{73CE4318-B983-4736-827D-5B38DB7CBC09}"/>
    <cellStyle name="_2001 book keeping2_F_Allocation from July02_1" xfId="4540" xr:uid="{877E7D2E-7D7E-49AC-804C-935DD2BB91E9}"/>
    <cellStyle name="_2001 book keeping2_F_Allocation from July02_1_budget2nd -2004" xfId="4541" xr:uid="{9DB38532-6893-431D-AF9A-B4E194BF9DE1}"/>
    <cellStyle name="_2001 book keeping2_F_Allocation from July02_2" xfId="4542" xr:uid="{8CC1264F-88A7-407A-B004-440049A60F1A}"/>
    <cellStyle name="_2001 book keeping2_F_Allocation from July02_2_aaa" xfId="4543" xr:uid="{F19CA65B-6675-450F-BF1E-21105F96E2E4}"/>
    <cellStyle name="_2001 book keeping2_F_Allocation from July02_2_FTH 10-01" xfId="4544" xr:uid="{05908097-DE87-4F92-8C8E-AB803A050D4D}"/>
    <cellStyle name="_2001 book keeping2_F_Allocation from July02_2_FTH 10-07-REV3 didn't send" xfId="4545" xr:uid="{0B3176D7-27C5-4337-81DE-6A6718CCA51E}"/>
    <cellStyle name="_2001 book keeping2_F_Allocation from July02_2_Product line PL" xfId="4546" xr:uid="{DF598E40-DBB1-4073-B0E9-1043A9428F7C}"/>
    <cellStyle name="_2001 book keeping2_F_Allocation from July02_2_Product line PL_1" xfId="4547" xr:uid="{F42A1549-4E8D-433C-A65D-B928FC23C9F3}"/>
    <cellStyle name="_2001 book keeping2_F_Allocation from July02_aaa" xfId="4548" xr:uid="{72A4B7E0-E916-469E-9499-6C262CF672F4}"/>
    <cellStyle name="_2001 book keeping2_F_Allocation from July02_Accrued(2) 09" xfId="4549" xr:uid="{889B2BE2-E44E-47F4-A5F2-BE94D5142F9E}"/>
    <cellStyle name="_2001 book keeping2_F_Allocation from July02_Act" xfId="4550" xr:uid="{712D53B3-63BE-4728-B6AF-65C2D6669C45}"/>
    <cellStyle name="_2001 book keeping2_F_Allocation from July02_corp-tax" xfId="4551" xr:uid="{AD648CD6-0FE8-4B51-B932-BE0269016CC2}"/>
    <cellStyle name="_2001 book keeping2_F_Allocation from July02_details" xfId="4552" xr:uid="{6BF5B61C-31F2-4DC7-BD64-6D19B30B823F}"/>
    <cellStyle name="_2001 book keeping2_F_Allocation from July02_fs07'10" xfId="4553" xr:uid="{7F1D20AF-D469-46EF-B175-45AEC7771517}"/>
    <cellStyle name="_2001 book keeping2_F_Allocation from July02_fs08'08" xfId="4554" xr:uid="{D71A080F-CF6E-45F1-A678-FC6271D2745D}"/>
    <cellStyle name="_2001 book keeping2_F_Allocation from July02_FTH 10-01" xfId="4555" xr:uid="{443A3AEA-5E0E-4982-BAA2-2F746E5D339F}"/>
    <cellStyle name="_2001 book keeping2_F_Allocation from July02_FTH 10-07-REV3 didn't send" xfId="4556" xr:uid="{E7340B02-324A-495A-8CAE-EBCEAE1D9270}"/>
    <cellStyle name="_2001 book keeping2_F_Allocation from July02_JV -INS" xfId="4557" xr:uid="{489D25BE-451B-4FD4-8B57-3A54939EF58D}"/>
    <cellStyle name="_2001 book keeping2_F_Allocation from July02_Oth rep9'05" xfId="4558" xr:uid="{CB1B9BC1-199C-450A-BE10-F59327B4C4FC}"/>
    <cellStyle name="_2001 book keeping2_F_Allocation from July02_Oth rep9'05_aaa" xfId="4559" xr:uid="{9B030CF1-ECB2-4F16-B7F3-079B0F641960}"/>
    <cellStyle name="_2001 book keeping2_F_Allocation from July02_Oth rep9'05_FTH 10-01" xfId="4560" xr:uid="{6F042CBE-BB1D-4F07-9A3A-91AB0BA3E4D1}"/>
    <cellStyle name="_2001 book keeping2_F_Allocation from July02_Oth rep9'05_FTH 10-07-REV3 didn't send" xfId="4561" xr:uid="{49695B09-DF4A-4267-9CFF-BC40099FCED5}"/>
    <cellStyle name="_2001 book keeping2_F_Allocation from July02_Oth rep9'05_Product line PL" xfId="4562" xr:uid="{9A260EE6-8AA9-46A0-ADF2-98E46C8F395F}"/>
    <cellStyle name="_2001 book keeping2_F_Allocation from July02_Oth rep9'05_Product line PL_1" xfId="4563" xr:uid="{94041B77-901C-4405-87AA-F72BF2948322}"/>
    <cellStyle name="_2001 book keeping2_F_Allocation from July02_pp 30 -2009" xfId="4564" xr:uid="{0711491E-4C78-4D33-9C54-C053BF86188C}"/>
    <cellStyle name="_2001 book keeping2_F_Allocation from July02_pre.exp07" xfId="4565" xr:uid="{566DBC59-03C7-4403-A06E-CE282A02474A}"/>
    <cellStyle name="_2001 book keeping2_F_Allocation from July02_pre.exp09" xfId="4566" xr:uid="{1F06C00B-0D84-429C-B8DB-E1535B0FD815}"/>
    <cellStyle name="_2001 book keeping2_F_Allocation from July02_Product line PL" xfId="4567" xr:uid="{3EC2C004-E2D3-48AF-A62A-5CFE8C379F43}"/>
    <cellStyle name="_2001 book keeping2_F_Allocation from July02_Product line PL Jan-July10-RV2" xfId="4568" xr:uid="{5B1ED855-22E3-4AC6-9753-B6A3A98F9EA0}"/>
    <cellStyle name="_2001 book keeping2_F_Allocation from July02_Product line PL_1" xfId="4569" xr:uid="{14E2154E-E01F-42C6-9224-298626F6A314}"/>
    <cellStyle name="_2001 book keeping2_F_Allocation from July02_Product line PL_2" xfId="4570" xr:uid="{FBDEAFD4-D311-4905-AE93-EAA6E8EC9AE7}"/>
    <cellStyle name="_2001 book keeping2_F_Allocation from July02_Sheet1" xfId="4571" xr:uid="{2DDCBDB0-1FEC-4673-8074-965E1D5E54FA}"/>
    <cellStyle name="_2001 book keeping2_F_Allocation from July02_Sheet1_1" xfId="4572" xr:uid="{FA164E63-497E-4BE9-98B7-A39D41ACD16D}"/>
    <cellStyle name="_2001 book keeping2_F_Allocation from July02_SUPP.DET" xfId="4573" xr:uid="{AE3F9952-19DD-4F4E-B6A0-F4879D623F92}"/>
    <cellStyle name="_2001 book keeping2_F_Allocation from July02_Sus2011" xfId="4574" xr:uid="{496A069B-FB32-46E1-94DD-684ADA5A2F37}"/>
    <cellStyle name="_2001 book keeping2_F_Allocation from July02_TB" xfId="4575" xr:uid="{4FDF8784-56CE-4E6F-B00C-8E57A4BE014A}"/>
    <cellStyle name="_2001 book keeping2_F_Allocation from July02_Vat reconcile 2009" xfId="4576" xr:uid="{3A8E18E4-FB48-48D4-8A2E-F6E2A4515BFB}"/>
    <cellStyle name="_2001 book keeping2_F_Allocation from July09" xfId="4577" xr:uid="{6CBA2EA0-3D85-4A07-92D1-2CBDBA91C792}"/>
    <cellStyle name="_2001 book keeping2_F_ar" xfId="4578" xr:uid="{D17A8719-5CDC-4D4A-865B-2D3A9798F3CB}"/>
    <cellStyle name="_2001 book keeping2_F_AR and AP position" xfId="4579" xr:uid="{F9274E31-2FBD-4E4E-9633-5809BF9DACDC}"/>
    <cellStyle name="_2001 book keeping2_F_ar-local" xfId="4580" xr:uid="{6263FEF6-326E-4E71-A421-CC2436D32689}"/>
    <cellStyle name="_2001 book keeping2_F_ca" xfId="4581" xr:uid="{8A9625CD-C162-4F58-B718-547828A711AA}"/>
    <cellStyle name="_2001 book keeping2_F_ca_aaa" xfId="4582" xr:uid="{90070080-7375-4666-87D2-7443BA4B2C75}"/>
    <cellStyle name="_2001 book keeping2_F_ca_FTH 10-01" xfId="4583" xr:uid="{FC02B98A-6372-47C8-9802-256A61DE99CA}"/>
    <cellStyle name="_2001 book keeping2_F_ca_FTH 10-07-REV3 didn't send" xfId="4584" xr:uid="{CFDA28D7-558C-4FF2-AE5B-772BE508937A}"/>
    <cellStyle name="_2001 book keeping2_F_comparative to budger06'04" xfId="4585" xr:uid="{EA29C243-FDD7-48FC-9178-FBD440CBF625}"/>
    <cellStyle name="_2001 book keeping2_F_corp-tax" xfId="4586" xr:uid="{262EFA8D-F30A-4DFC-ABDC-7D6CF92FF873}"/>
    <cellStyle name="_2001 book keeping2_F_corp-tax_P&amp;L type of mac 06'10" xfId="4587" xr:uid="{E08CA4A7-07EB-41FC-B311-6406C51EFF56}"/>
    <cellStyle name="_2001 book keeping2_F_corp-tax_Product line PL Jan-July10-RV2" xfId="4588" xr:uid="{D83091FC-9643-4431-9B11-FFEA81F91592}"/>
    <cellStyle name="_2001 book keeping2_F_corp-tax_SUPP.DET" xfId="4589" xr:uid="{DB60E484-3C28-47B2-AD3C-9769966A04C1}"/>
    <cellStyle name="_2001 book keeping2_F_det-accr" xfId="4590" xr:uid="{A887154D-D2C3-4878-9421-FC1A131DC8C6}"/>
    <cellStyle name="_2001 book keeping2_F_detail01'06" xfId="4591" xr:uid="{85BEF755-75D2-4AB1-BBFA-13DE72CDFF7C}"/>
    <cellStyle name="_2001 book keeping2_F_detail02'06" xfId="4592" xr:uid="{4B711B5C-6F00-43EB-908C-268730977796}"/>
    <cellStyle name="_2001 book keeping2_F_detail03'04" xfId="4593" xr:uid="{2CA55E47-789C-43EF-B86C-50FED9667F62}"/>
    <cellStyle name="_2001 book keeping2_F_detail04'10" xfId="4594" xr:uid="{0BA6FE92-CE20-4BF1-BE2C-B8159EB87EF9}"/>
    <cellStyle name="_2001 book keeping2_F_detail04'11" xfId="4595" xr:uid="{A8BC6B24-3A63-4805-8285-5D8E6EFAC1CA}"/>
    <cellStyle name="_2001 book keeping2_F_detail07'11" xfId="4596" xr:uid="{0EC1B770-C542-4207-8BE8-EE28BA7813B5}"/>
    <cellStyle name="_2001 book keeping2_F_detail08'03" xfId="4597" xr:uid="{DCEF27E4-7B75-46E3-B788-A4B2A7DE000F}"/>
    <cellStyle name="_2001 book keeping2_F_detail08'08" xfId="4598" xr:uid="{F50065E7-2FE9-4178-A133-5BDF05719863}"/>
    <cellStyle name="_2001 book keeping2_F_details" xfId="4599" xr:uid="{1E74E7BA-7862-49D3-A2EA-F9F9A72A8B3B}"/>
    <cellStyle name="_2001 book keeping2_F_details_1" xfId="4600" xr:uid="{13CF3CBD-FD83-42B4-96C0-4E4AB19DF936}"/>
    <cellStyle name="_2001 book keeping2_F_exch 2006" xfId="4601" xr:uid="{CD9087CA-70BE-42FF-8C2E-222BE96F84A9}"/>
    <cellStyle name="_2001 book keeping2_F_Exch2010" xfId="4602" xr:uid="{BBB62CDA-14BB-4699-AFB6-5388FEF3A121}"/>
    <cellStyle name="_2001 book keeping2_F_Exch2010_1" xfId="4603" xr:uid="{D140FFDB-B04A-4EF5-BF4C-CB1E547C3C0F}"/>
    <cellStyle name="_2001 book keeping2_F_Exp-allocate for SA" xfId="4604" xr:uid="{B2804409-B4F6-4D1F-82CD-AB8F4CD8BAFC}"/>
    <cellStyle name="_2001 book keeping2_F_fs08'08" xfId="4605" xr:uid="{F768AA03-BFBE-413B-8F1F-F08E22E7624F}"/>
    <cellStyle name="_2001 book keeping2_F_FTH 10-01" xfId="4606" xr:uid="{0ECEB56E-43B9-44D6-9593-37CF590A7643}"/>
    <cellStyle name="_2001 book keeping2_F_FTH 10-07-REV3 didn't send" xfId="4607" xr:uid="{2D99B779-2228-4178-BBAC-C9FAFACA3B4C}"/>
    <cellStyle name="_2001 book keeping2_F_Indo inv" xfId="4608" xr:uid="{F72C88EC-F8C0-49B0-8D34-36F05CA0D297}"/>
    <cellStyle name="_2001 book keeping2_F_inven" xfId="4609" xr:uid="{128A8369-B9FD-433D-9034-4CD048BFE5E7}"/>
    <cellStyle name="_2001 book keeping2_F_invoice2" xfId="4610" xr:uid="{26E7B4FB-32D4-417C-95BB-94E65B6E6DCB}"/>
    <cellStyle name="_2001 book keeping2_F_JV -INS" xfId="4611" xr:uid="{518E876A-81A2-48B1-8B6D-D525F060F8B6}"/>
    <cellStyle name="_2001 book keeping2_F_Nov 2011" xfId="4612" xr:uid="{E6F4F200-C57F-467D-9AFB-C94DD2FD30EA}"/>
    <cellStyle name="_2001 book keeping2_F_Oth dep" xfId="4613" xr:uid="{1BF59331-1148-4A2C-88AA-B874C650EA1D}"/>
    <cellStyle name="_2001 book keeping2_F_Oth rep9'05" xfId="4614" xr:uid="{B78E3CBA-429F-4D5F-ACD4-816CDB6F8CF7}"/>
    <cellStyle name="_2001 book keeping2_F_Output tax2004" xfId="4615" xr:uid="{08ABE5AE-93D5-4946-9C0A-316A29738527}"/>
    <cellStyle name="_2001 book keeping2_F_Output tax2005" xfId="4616" xr:uid="{046832B1-AB12-4863-97A9-BB184B6F7B8A}"/>
    <cellStyle name="_2001 book keeping2_F_part in" xfId="4617" xr:uid="{DEED1200-DA07-4FCB-A06B-DF5E9DEAFCE3}"/>
    <cellStyle name="_2001 book keeping2_F_prepaid06" xfId="4618" xr:uid="{30924820-70B0-4AD2-8BCE-9C13E609728E}"/>
    <cellStyle name="_2001 book keeping2_F_prepaid06_aaa" xfId="4619" xr:uid="{43253318-DBEB-4924-98EB-611EB53C7A5A}"/>
    <cellStyle name="_2001 book keeping2_F_prepaid06_FTH 10-01" xfId="4620" xr:uid="{4B42016A-74CB-4EE1-B5FD-38BF8015E2BC}"/>
    <cellStyle name="_2001 book keeping2_F_prepaid06_FTH 10-07-REV3 didn't send" xfId="4621" xr:uid="{66A1DE60-CBD2-4393-A670-D964DACEFCD7}"/>
    <cellStyle name="_2001 book keeping2_F_Product line PL" xfId="4622" xr:uid="{760003BB-C0CB-410F-87FC-0B93BE7C8E5E}"/>
    <cellStyle name="_2001 book keeping2_F_Product line PL Jan-July10-RV2" xfId="4623" xr:uid="{0D8B563A-4F44-413F-88E6-399F939355B4}"/>
    <cellStyle name="_2001 book keeping2_F_Product line PL_1" xfId="4624" xr:uid="{A91EA369-D2DA-4267-8727-A0485200DAC7}"/>
    <cellStyle name="_2001 book keeping2_F_Product line PL_2" xfId="4625" xr:uid="{E463D6D2-34E4-4F88-BC70-19B5F0028E27}"/>
    <cellStyle name="_2001 book keeping2_F_purc11" xfId="4626" xr:uid="{6B7F5F86-C7A4-4781-B66D-DF6B204E35D2}"/>
    <cellStyle name="_2001 book keeping2_F_Sheet1" xfId="4627" xr:uid="{18A120EA-73EA-4CF2-91B5-C26790FA8DEA}"/>
    <cellStyle name="_2001 book keeping2_F_Sheet1_1" xfId="4628" xr:uid="{FC09FB97-04BA-422C-B109-582A2C30BC95}"/>
    <cellStyle name="_2001 book keeping2_F_Sheet1_2" xfId="4629" xr:uid="{2A7DC6D2-020D-4374-872C-62452D9C8ABD}"/>
    <cellStyle name="_2001 book keeping2_F_Sheet1_P&amp;L type of mac 06'10" xfId="4630" xr:uid="{B47C0837-1EA8-4FB3-9359-7763416D1934}"/>
    <cellStyle name="_2001 book keeping2_F_Sheet1_Product line PL Jan-July10-RV2" xfId="4631" xr:uid="{C48D7A2F-E5CF-41FA-8F1A-D9445F8061AA}"/>
    <cellStyle name="_2001 book keeping2_F_Sheet1_Sheet1" xfId="4632" xr:uid="{F5C5CC01-5963-4546-A0D4-F14D3D7542B5}"/>
    <cellStyle name="_2001 book keeping2_F_Sheet1_SUPP.DET" xfId="4633" xr:uid="{EE88B043-793A-4A59-AED2-853F8898AFDD}"/>
    <cellStyle name="_2001 book keeping2_F_Sheet2" xfId="4634" xr:uid="{9AD56C7C-2C00-4E0C-9E46-158C01BF3612}"/>
    <cellStyle name="_2001 book keeping2_F_Sheet2_aaa" xfId="4635" xr:uid="{B1A8AEAB-2216-42E8-989F-CFCB75284D80}"/>
    <cellStyle name="_2001 book keeping2_F_Sheet2_FTH 10-01" xfId="4636" xr:uid="{DF3231AA-F10E-4F80-93CC-8A1C9872DD8A}"/>
    <cellStyle name="_2001 book keeping2_F_Sheet2_FTH 10-07-REV3 didn't send" xfId="4637" xr:uid="{55B06D88-5F30-4D97-9227-9B3B0AF7E64D}"/>
    <cellStyle name="_2001 book keeping2_F_Sheet2_Product line PL" xfId="4638" xr:uid="{2F282E7E-C786-43C2-A104-52BED6E2A661}"/>
    <cellStyle name="_2001 book keeping2_F_Sheet2_Product line PL_1" xfId="4639" xr:uid="{A3CB6A46-C9C5-42E2-A7E9-4A1862F3D466}"/>
    <cellStyle name="_2001 book keeping2_F_Sheet2_Product line PL_2" xfId="4640" xr:uid="{95EB4344-FDBC-4F58-843C-530300F17F69}"/>
    <cellStyle name="_2001 book keeping2_F_statement08" xfId="4641" xr:uid="{0E1422C1-0F52-44B7-908F-B54F00CC9546}"/>
    <cellStyle name="_2001 book keeping2_F_SUPP.DET" xfId="4642" xr:uid="{7EE12F75-BFDB-4411-8426-1EA953A69111}"/>
    <cellStyle name="_2001 book keeping2_F_sus2006" xfId="4643" xr:uid="{840747E1-4098-44CE-BE66-1F45954CBCF8}"/>
    <cellStyle name="_2001 book keeping2_F_Sus2008" xfId="4644" xr:uid="{265CB71D-B8FE-4EBC-B6AF-3F56AAB8F0C9}"/>
    <cellStyle name="_2001 book keeping2_F_suspenses" xfId="4645" xr:uid="{B92888F0-A2DD-4A41-85B9-BF3675BFFACE}"/>
    <cellStyle name="_2001 book keeping2_F_suspenses_aaa" xfId="4646" xr:uid="{36F8EEC1-450C-4802-BA90-F2CBC90E630C}"/>
    <cellStyle name="_2001 book keeping2_F_suspenses_FTH 10-01" xfId="4647" xr:uid="{2A4BB4B7-496C-417F-98B9-1B1B127BA961}"/>
    <cellStyle name="_2001 book keeping2_F_suspenses_FTH 10-07-REV3 didn't send" xfId="4648" xr:uid="{B3AC3CEB-BA02-4B26-BD92-CEC33C29B6E4}"/>
    <cellStyle name="_2001 book keeping2_F_TB" xfId="4649" xr:uid="{FC80F333-B882-4E58-914B-C13D66554B75}"/>
    <cellStyle name="_2001 book keeping2_F_uninvoicing 2005-nuj" xfId="4650" xr:uid="{2474FEE4-65F2-4D6E-8BFC-87689A60C8F2}"/>
    <cellStyle name="_2001 book keeping2_F_uninvoicing 2008" xfId="4651" xr:uid="{26E2B327-19C8-4755-80AA-D1590C33F2BA}"/>
    <cellStyle name="_2001 book keeping2_fs08'08" xfId="4652" xr:uid="{11CA349D-EAA1-40EF-A322-504D45438621}"/>
    <cellStyle name="_2001 book keeping2_FTH 10-01" xfId="4653" xr:uid="{F8C915EF-C2AF-400C-A8E3-E7DE847C1F66}"/>
    <cellStyle name="_2001 book keeping2_FTH 10-07-REV3 didn't send" xfId="4654" xr:uid="{5A8E7D4A-F9A2-4C6C-9452-34E68D6FB282}"/>
    <cellStyle name="_2001 book keeping2_G" xfId="4655" xr:uid="{D363171A-5682-43C4-914C-1C4766C8EDC6}"/>
    <cellStyle name="_2001 book keeping2_G 2" xfId="6969" xr:uid="{7212E8CC-0766-4228-AA42-7825676C12CC}"/>
    <cellStyle name="_2001 book keeping2_G_2003 book keeping-l.." xfId="4656" xr:uid="{2EC88EBE-0847-4A48-92ED-7593B58BC72F}"/>
    <cellStyle name="_2001 book keeping2_G_2003 book keeping-l.. 2" xfId="6970" xr:uid="{82CB5ED4-956B-4004-87AE-183E0DF3714D}"/>
    <cellStyle name="_2001 book keeping2_G_2003 book keeping-l.._2005 book keeping" xfId="4657" xr:uid="{098EC13B-46ED-4F54-B7F7-CCB83CDCC9CC}"/>
    <cellStyle name="_2001 book keeping2_G_2003 book keeping-l.._2005 book keeping 2" xfId="6971" xr:uid="{C6309091-5FBB-4387-9BE5-10E3C4335CBA}"/>
    <cellStyle name="_2001 book keeping2_G_2003 book keeping-l.._accr.exp" xfId="4658" xr:uid="{5B698722-E114-4823-921B-7598E2B10EEF}"/>
    <cellStyle name="_2001 book keeping2_G_2003 book keeping-l.._accr.exp 2" xfId="6972" xr:uid="{DB04C977-0F1F-4D5C-BAE9-A665580802F7}"/>
    <cellStyle name="_2001 book keeping2_G_2003 book keeping-l.._accr.exp(1)" xfId="4659" xr:uid="{4F8C57B7-C57C-4980-B620-C101DD7536C8}"/>
    <cellStyle name="_2001 book keeping2_G_2003 book keeping-l.._accr.exp(1) 2" xfId="6973" xr:uid="{4C94BD9A-DA5F-4503-8D23-C2A6A2ADE1A2}"/>
    <cellStyle name="_2001 book keeping2_G_2003 book keeping-l.._Accrual (2)" xfId="4660" xr:uid="{E5799F02-8CE6-4B6C-A55D-CCE463CB4583}"/>
    <cellStyle name="_2001 book keeping2_G_2003 book keeping-l.._Accrual (2) 2" xfId="6974" xr:uid="{5F9D3D54-A31D-4F68-88C7-63C4553D99F2}"/>
    <cellStyle name="_2001 book keeping2_G_2003 book keeping-l.._Accrued 08" xfId="4661" xr:uid="{EA95ED42-9FC6-49B1-A871-F6B38EDE02A7}"/>
    <cellStyle name="_2001 book keeping2_G_2003 book keeping-l.._Accrued 08 2" xfId="6975" xr:uid="{06C97665-DFE5-4E11-BE04-513F69984131}"/>
    <cellStyle name="_2001 book keeping2_G_2003 book keeping-l.._Accrued(2) 09" xfId="4662" xr:uid="{355A441D-577D-4C67-97DC-436C2C9CF063}"/>
    <cellStyle name="_2001 book keeping2_G_2003 book keeping-l.._Accrued(2) 09 2" xfId="6976" xr:uid="{B6BAB478-0BB8-433C-86E2-6337A8A8E520}"/>
    <cellStyle name="_2001 book keeping2_G_2003 book keeping-l.._det-accr" xfId="4663" xr:uid="{D7FC715C-54BD-4C0F-AD3E-F726C0C2B322}"/>
    <cellStyle name="_2001 book keeping2_G_2003 book keeping-l.._det-accr 2" xfId="6977" xr:uid="{D01902A8-2C3C-4112-AD1A-EA07CFEFF891}"/>
    <cellStyle name="_2001 book keeping2_G_2003 book keeping-l.._detail04'10" xfId="4664" xr:uid="{A5FC5F2D-3A10-4291-AECE-735BCD467648}"/>
    <cellStyle name="_2001 book keeping2_G_2003 book keeping-l.._detail04'10 2" xfId="6978" xr:uid="{A548CCC0-10AD-4E61-8B43-0997E4D0B37A}"/>
    <cellStyle name="_2001 book keeping2_G_2003 book keeping-l.._detail04'11" xfId="4665" xr:uid="{8E536810-149D-4083-BD70-0643F91F9935}"/>
    <cellStyle name="_2001 book keeping2_G_2003 book keeping-l.._detail04'11 2" xfId="6979" xr:uid="{E2132902-478D-4AAE-8FC2-C6A13C4D0368}"/>
    <cellStyle name="_2001 book keeping2_G_2003 book keeping-l.._detail07'11" xfId="4666" xr:uid="{A7A6204E-9215-47B8-A23C-4272E6908E8A}"/>
    <cellStyle name="_2001 book keeping2_G_2003 book keeping-l.._detail07'11 2" xfId="6980" xr:uid="{87952AD5-3D63-478D-A5F7-BB66008B5A46}"/>
    <cellStyle name="_2001 book keeping2_G_2003 book keeping-l.._detail08'08" xfId="4667" xr:uid="{CD09A073-CD00-4335-A5C5-AE88B30042A4}"/>
    <cellStyle name="_2001 book keeping2_G_2003 book keeping-l.._detail08'08 2" xfId="6981" xr:uid="{9FAAE655-4857-4AA0-B9C5-7F9D6C54A1ED}"/>
    <cellStyle name="_2001 book keeping2_G_2003 book keeping-l.._details" xfId="4668" xr:uid="{D65B63E1-3CE1-457F-A80A-104EF8B6C223}"/>
    <cellStyle name="_2001 book keeping2_G_2003 book keeping-l.._details 2" xfId="6982" xr:uid="{23A54B1C-F59F-492D-8B1F-F04A2A338B37}"/>
    <cellStyle name="_2001 book keeping2_G_2003 book keeping-l.._Equipment_d" xfId="4669" xr:uid="{2BBFFE37-F3FA-4F60-A1FC-4823B343E165}"/>
    <cellStyle name="_2001 book keeping2_G_2003 book keeping-l.._Equipment_d 2" xfId="6983" xr:uid="{DD046568-FA9B-48B3-876F-F8C362C86A9F}"/>
    <cellStyle name="_2001 book keeping2_G_2003 book keeping-l.._Furniture_d" xfId="4670" xr:uid="{EF9390C7-0402-4604-950C-F803C930344B}"/>
    <cellStyle name="_2001 book keeping2_G_2003 book keeping-l.._Furniture_d 2" xfId="6984" xr:uid="{6A838303-2D3E-4271-B6B5-5749B7DC04D3}"/>
    <cellStyle name="_2001 book keeping2_G_2003 book keeping-l.._inven" xfId="4671" xr:uid="{DA26583E-8DB3-40FF-BA7C-B5FE4265A0B3}"/>
    <cellStyle name="_2001 book keeping2_G_2003 book keeping-l.._inven 2" xfId="6985" xr:uid="{63BB969C-1B36-49C5-A247-AB4F3B5C4849}"/>
    <cellStyle name="_2001 book keeping2_G_2003 book keeping-l.._JPY" xfId="4672" xr:uid="{FC105F17-0FF2-404E-B638-ACBA4FAB1FA3}"/>
    <cellStyle name="_2001 book keeping2_G_2003 book keeping-l.._JPY 2" xfId="6986" xr:uid="{478A6B6F-76F5-4D78-BF3C-9A596D50150C}"/>
    <cellStyle name="_2001 book keeping2_G_2003 book keeping-l.._JV -INS" xfId="4673" xr:uid="{A1C69767-E5E3-481A-87B5-9D2AB11A7548}"/>
    <cellStyle name="_2001 book keeping2_G_2003 book keeping-l.._JV -INS 2" xfId="6987" xr:uid="{394D723B-4129-442C-BA21-553ED397FB99}"/>
    <cellStyle name="_2001 book keeping2_G_2003 book keeping-l.._Oth dep" xfId="4674" xr:uid="{6DFDBD38-D70A-46F1-A692-3E42DAC646B2}"/>
    <cellStyle name="_2001 book keeping2_G_2003 book keeping-l.._Oth dep 2" xfId="6988" xr:uid="{E836A3F6-8598-461A-AEF2-C6B989037BFE}"/>
    <cellStyle name="_2001 book keeping2_G_2003 book keeping-l.._P&amp;L type of mac 06'10" xfId="4675" xr:uid="{8AA990A7-8741-441E-854F-FF0E10490566}"/>
    <cellStyle name="_2001 book keeping2_G_2003 book keeping-l.._P&amp;L type of mac 06'10 2" xfId="6989" xr:uid="{04FA3076-A1D2-4505-A74F-C55B9DEF40A6}"/>
    <cellStyle name="_2001 book keeping2_G_2003 book keeping-l.._pp 30 -2009" xfId="4676" xr:uid="{5BB8C62F-CFAD-4159-B096-FBA7336B41ED}"/>
    <cellStyle name="_2001 book keeping2_G_2003 book keeping-l.._pp 30 -2009 2" xfId="6990" xr:uid="{0CF03EB3-C228-4015-A2EB-1EECDF9C27A8}"/>
    <cellStyle name="_2001 book keeping2_G_2003 book keeping-l.._prepaid06" xfId="4677" xr:uid="{028EE155-35DA-42E8-9B4C-D0B38DF0D9B5}"/>
    <cellStyle name="_2001 book keeping2_G_2003 book keeping-l.._prepaid06 2" xfId="6991" xr:uid="{B3492D6C-73C1-4C54-B736-C08CB48E70D9}"/>
    <cellStyle name="_2001 book keeping2_G_2003 book keeping-l.._Product line PL" xfId="4678" xr:uid="{48CCBB2A-8F03-48B6-8329-DAC2C4C194F7}"/>
    <cellStyle name="_2001 book keeping2_G_2003 book keeping-l.._Product line PL 2" xfId="6992" xr:uid="{6B32684B-8CD9-4733-A14F-2CE60A8BAB99}"/>
    <cellStyle name="_2001 book keeping2_G_2003 book keeping-l.._SUPP.DET" xfId="4679" xr:uid="{2986F40D-B00D-4519-98DA-8FFCFC108057}"/>
    <cellStyle name="_2001 book keeping2_G_2003 book keeping-l.._SUPP.DET 2" xfId="6993" xr:uid="{4ACAB9E9-904E-4849-B263-A63BE54B6BA9}"/>
    <cellStyle name="_2001 book keeping2_G_2003 book keeping-l.._sus2006" xfId="4680" xr:uid="{A78B7D8A-C724-4D7D-AE9D-6CFD7D969A9C}"/>
    <cellStyle name="_2001 book keeping2_G_2003 book keeping-l.._sus2006 2" xfId="6994" xr:uid="{B9A20881-D0E4-40BE-99B0-8DFD71A29FBB}"/>
    <cellStyle name="_2001 book keeping2_G_2003 book keeping-l.._Sus2008" xfId="4681" xr:uid="{31A6ACA2-DC0F-4541-85E6-5105F9E0A25D}"/>
    <cellStyle name="_2001 book keeping2_G_2003 book keeping-l.._Sus2008 2" xfId="6995" xr:uid="{3E4B3A58-A3CD-4CA4-BBB6-0AA3C360C2A5}"/>
    <cellStyle name="_2001 book keeping2_G_2003 book keeping-l.._suspenses" xfId="4682" xr:uid="{18215340-1B4A-4E43-9B68-D1796E34236C}"/>
    <cellStyle name="_2001 book keeping2_G_2003 book keeping-l.._suspenses 2" xfId="6996" xr:uid="{0720ADF8-B7CF-45C3-A92A-D5C39126330F}"/>
    <cellStyle name="_2001 book keeping2_G_2003 book keeping-l.._Vat reconcile 2009" xfId="4683" xr:uid="{EFCBD880-49D9-4102-B655-71A8882D14CD}"/>
    <cellStyle name="_2001 book keeping2_G_2003 book keeping-l.._Vat reconcile 2009 2" xfId="6997" xr:uid="{14B998DE-33E4-45E1-A39E-533E51727542}"/>
    <cellStyle name="_2001 book keeping2_G_2005 book keeping" xfId="4684" xr:uid="{A1FADEE1-1DD8-4B47-8F06-6EA1E8089B5B}"/>
    <cellStyle name="_2001 book keeping2_G_2005 book keeping 2" xfId="6998" xr:uid="{86C4B88F-D452-4881-8AE1-A5E8E0304A9D}"/>
    <cellStyle name="_2001 book keeping2_G_accr.exp" xfId="4685" xr:uid="{0A7A9E87-4709-484D-B5FD-19EE133EBC32}"/>
    <cellStyle name="_2001 book keeping2_G_accr.exp 2" xfId="6999" xr:uid="{A921A050-737A-4669-84FF-C669C392BAE7}"/>
    <cellStyle name="_2001 book keeping2_G_accr.exp(1)" xfId="4686" xr:uid="{038AA41A-0E50-403B-A480-5758DEB306FF}"/>
    <cellStyle name="_2001 book keeping2_G_accr.exp(1) 2" xfId="7000" xr:uid="{FE215E53-05CE-46EE-8431-7A05366F47B9}"/>
    <cellStyle name="_2001 book keeping2_G_Accrual (2)" xfId="4687" xr:uid="{C268CF94-D564-4F8A-8B0F-01748822916A}"/>
    <cellStyle name="_2001 book keeping2_G_Accrual (2)_P&amp;L type of mac 06'10" xfId="4688" xr:uid="{9DD7407C-BFC1-472F-AF2C-4F3BED49EA75}"/>
    <cellStyle name="_2001 book keeping2_G_Accrual (2)_Product line PL Jan-July10-RV2" xfId="4689" xr:uid="{16B88489-973A-43C8-8E27-9B75888F4654}"/>
    <cellStyle name="_2001 book keeping2_G_Accrual (2)_SUPP.DET" xfId="4690" xr:uid="{04357E0A-2D0C-496A-939A-41F20EF9BF33}"/>
    <cellStyle name="_2001 book keeping2_G_Accrued 08" xfId="4691" xr:uid="{F6EFFDE3-0183-4BDD-92A2-93C965952A82}"/>
    <cellStyle name="_2001 book keeping2_G_Accrued 08_P&amp;L type of mac 06'10" xfId="4692" xr:uid="{79601998-C39A-4B78-871B-EE7302FA1346}"/>
    <cellStyle name="_2001 book keeping2_G_Accrued 08_Product line PL Jan-July10-RV2" xfId="4693" xr:uid="{CD707D1B-1F2B-48CB-89F5-FE3372F5B746}"/>
    <cellStyle name="_2001 book keeping2_G_Accrued 08_SUPP.DET" xfId="4694" xr:uid="{8D4DB76F-1F95-44DC-94CC-C082BDD162C6}"/>
    <cellStyle name="_2001 book keeping2_G_allocate cost" xfId="4695" xr:uid="{C1E637D7-0EDE-476F-928E-960BF52446DA}"/>
    <cellStyle name="_2001 book keeping2_G_allocate cost 2" xfId="7001" xr:uid="{A582197B-84A3-4048-92BB-CC9334732CF6}"/>
    <cellStyle name="_2001 book keeping2_G_Allocation 2010" xfId="4696" xr:uid="{15D3FAF5-9A6C-4FDF-AC24-9E3A7BEDF80A}"/>
    <cellStyle name="_2001 book keeping2_G_Allocation 2010 2" xfId="7002" xr:uid="{49E2DD65-468F-4F65-A087-FD14E36A1022}"/>
    <cellStyle name="_2001 book keeping2_G_Allocation from July02" xfId="4697" xr:uid="{7BAFF068-A069-474E-B2E8-68DC61691B1D}"/>
    <cellStyle name="_2001 book keeping2_G_Allocation from July02 2" xfId="7003" xr:uid="{9DB216F2-359A-49F7-906E-34DA7E539E0F}"/>
    <cellStyle name="_2001 book keeping2_G_Allocation from July09" xfId="4698" xr:uid="{FD2D64A5-2A9C-4F7C-B15F-FB54692CDB10}"/>
    <cellStyle name="_2001 book keeping2_G_Allocation from July09 2" xfId="7004" xr:uid="{A868D0A1-99EB-490B-B9BF-21BC18ED292C}"/>
    <cellStyle name="_2001 book keeping2_G_ca" xfId="4699" xr:uid="{8B4A9F8E-4A57-469F-B64F-8E2CAC9023D7}"/>
    <cellStyle name="_2001 book keeping2_G_ca 2" xfId="7005" xr:uid="{30E1164D-2ECA-44F5-94EC-53E28E1822C2}"/>
    <cellStyle name="_2001 book keeping2_G_comparative to budger06'04" xfId="4700" xr:uid="{DCB496CD-A474-4052-A062-117A38EEDAA7}"/>
    <cellStyle name="_2001 book keeping2_G_corp-tax" xfId="4701" xr:uid="{F8FD1045-7941-4470-A788-F6E4EC5C851C}"/>
    <cellStyle name="_2001 book keeping2_G_corp-tax 2" xfId="7006" xr:uid="{0A9C9664-AF94-4BF4-B770-915995228602}"/>
    <cellStyle name="_2001 book keeping2_G_det-accr" xfId="4702" xr:uid="{2C15F666-BD9E-49A7-B42D-52DB252C6217}"/>
    <cellStyle name="_2001 book keeping2_G_det-accr_P&amp;L type of mac 06'10" xfId="4703" xr:uid="{B3BD6245-4086-47AC-B2FA-89A5C39F0B2F}"/>
    <cellStyle name="_2001 book keeping2_G_det-accr_Product line PL Jan-July10-RV2" xfId="4704" xr:uid="{4DC81333-528A-4551-90F5-96FDB14DF521}"/>
    <cellStyle name="_2001 book keeping2_G_det-accr_SUPP.DET" xfId="4705" xr:uid="{FE2105E8-0217-44E6-9A7D-7E0CA8D263D9}"/>
    <cellStyle name="_2001 book keeping2_G_detail01'06" xfId="4706" xr:uid="{9AB8C47C-837A-4FC4-ADF0-6384D231ED1D}"/>
    <cellStyle name="_2001 book keeping2_G_detail01'06_aaa" xfId="4707" xr:uid="{5EE5B703-99F6-4A99-8516-A9029F194A45}"/>
    <cellStyle name="_2001 book keeping2_G_detail01'06_FTH 10-01" xfId="4708" xr:uid="{2F25A303-1B2C-4C75-887D-43D67886CF15}"/>
    <cellStyle name="_2001 book keeping2_G_detail01'06_FTH 10-07-REV3 didn't send" xfId="4709" xr:uid="{2E227163-6E67-4D9F-9FED-2929B7E36B89}"/>
    <cellStyle name="_2001 book keeping2_G_detail01'06_Product line PL" xfId="4710" xr:uid="{9DE0BAFD-99A2-4F1F-A658-61AD88AF29AC}"/>
    <cellStyle name="_2001 book keeping2_G_detail02'06" xfId="4711" xr:uid="{770AF332-BA96-497C-BF71-669A5F15380C}"/>
    <cellStyle name="_2001 book keeping2_G_detail02'06_aaa" xfId="4712" xr:uid="{6CA0BB9B-A7FF-4F76-BC74-913365F8B258}"/>
    <cellStyle name="_2001 book keeping2_G_detail02'06_Act" xfId="4713" xr:uid="{13AAC0AB-8448-41F6-B0B6-919108A2BBE0}"/>
    <cellStyle name="_2001 book keeping2_G_detail02'06_FTH 10-01" xfId="4714" xr:uid="{2FC67720-B9FB-4F89-BDBF-B418C3828468}"/>
    <cellStyle name="_2001 book keeping2_G_detail02'06_FTH 10-07-REV3 didn't send" xfId="4715" xr:uid="{D5A0A68D-3C04-40F1-B425-DB54F2DBD73E}"/>
    <cellStyle name="_2001 book keeping2_G_detail02'06_Product line PL" xfId="4716" xr:uid="{0916F149-6623-4470-B985-8D8E25ABBFC2}"/>
    <cellStyle name="_2001 book keeping2_G_detail03'04" xfId="4717" xr:uid="{D11F7C09-A8AF-462E-A8EE-0A4C5FBAFDAA}"/>
    <cellStyle name="_2001 book keeping2_G_detail03'04_aaa" xfId="4718" xr:uid="{3E7C870C-B02D-43AC-97E5-37D5D9F57797}"/>
    <cellStyle name="_2001 book keeping2_G_detail03'04_FTH 10-01" xfId="4719" xr:uid="{715A3BF1-FC44-4A49-A3B4-FF2839BE654E}"/>
    <cellStyle name="_2001 book keeping2_G_detail03'04_FTH 10-07-REV3 didn't send" xfId="4720" xr:uid="{4122CCCD-DE75-4CF6-B93D-362C43152DC8}"/>
    <cellStyle name="_2001 book keeping2_G_detail03'04_Product line PL" xfId="4721" xr:uid="{983F31E9-B342-4825-9512-3740C697840A}"/>
    <cellStyle name="_2001 book keeping2_G_detail03'04_Product line PL_1" xfId="4722" xr:uid="{C5B13B21-DD9E-4370-982C-38908770C70B}"/>
    <cellStyle name="_2001 book keeping2_G_detail04'10" xfId="4723" xr:uid="{A807C159-1E04-441F-A58B-74BAB8BC2B3A}"/>
    <cellStyle name="_2001 book keeping2_G_detail04'11" xfId="4724" xr:uid="{EC9C4827-A7EB-4795-8993-1FDA5769CC13}"/>
    <cellStyle name="_2001 book keeping2_G_detail07'11" xfId="4725" xr:uid="{470DA64B-D5EB-4FE1-8220-86780A4EC309}"/>
    <cellStyle name="_2001 book keeping2_G_detail08'03" xfId="4726" xr:uid="{81F710A3-7EDE-4F04-8B50-B186D1391054}"/>
    <cellStyle name="_2001 book keeping2_G_detail08'03_aaa" xfId="4727" xr:uid="{1BDD33B2-3A3D-4D28-AD8A-64C6F9321D7A}"/>
    <cellStyle name="_2001 book keeping2_G_detail08'03_Act" xfId="4728" xr:uid="{EA5BF9E9-BA4A-439B-9DF6-6CF91F5871A7}"/>
    <cellStyle name="_2001 book keeping2_G_detail08'03_Allocation from July02" xfId="4729" xr:uid="{3289DE41-9E5F-42E9-B916-0DB576989254}"/>
    <cellStyle name="_2001 book keeping2_G_detail08'03_Allocation from July02_aaa" xfId="4730" xr:uid="{29DC328B-9B1C-443F-ABD2-E415B57F5A22}"/>
    <cellStyle name="_2001 book keeping2_G_detail08'03_Allocation from July02_FTH 10-01" xfId="4731" xr:uid="{484A010E-B193-4B6F-A8AE-6FBE87EBB914}"/>
    <cellStyle name="_2001 book keeping2_G_detail08'03_Allocation from July02_FTH 10-07-REV3 didn't send" xfId="4732" xr:uid="{E0B95135-A254-43AB-82DC-34CB7E650B6E}"/>
    <cellStyle name="_2001 book keeping2_G_detail08'03_Allocation from July02_Product line PL" xfId="4733" xr:uid="{4C704013-8927-4B1D-95A0-691B6F431856}"/>
    <cellStyle name="_2001 book keeping2_G_detail08'03_Allocation from July02_Product line PL_1" xfId="4734" xr:uid="{8A0E771C-F40A-4A34-AFCC-9CE26BF01366}"/>
    <cellStyle name="_2001 book keeping2_G_detail08'03_budget2nd -2004" xfId="4735" xr:uid="{7554321F-197F-4EB7-8B17-FFA9967DAEE4}"/>
    <cellStyle name="_2001 book keeping2_G_detail08'03_comparative to budger06'04" xfId="4736" xr:uid="{4B33E7D9-C44B-40F8-9AAE-5606909FAD2D}"/>
    <cellStyle name="_2001 book keeping2_G_detail08'03_FTH 10-01" xfId="4737" xr:uid="{BA86A5FD-F8D2-4720-9F67-56EB09E43261}"/>
    <cellStyle name="_2001 book keeping2_G_detail08'03_FTH 10-07-REV3 didn't send" xfId="4738" xr:uid="{6C310B13-6F9B-48D2-8A22-8B42A08A2DFA}"/>
    <cellStyle name="_2001 book keeping2_G_detail08'03_Product line PL" xfId="4739" xr:uid="{3B575152-4EAC-4A87-96FC-2BB5C3D1EB2B}"/>
    <cellStyle name="_2001 book keeping2_G_detail08'03_Product line PL_1" xfId="4740" xr:uid="{A6D31620-8A66-4EDB-AC20-51D906CFD056}"/>
    <cellStyle name="_2001 book keeping2_G_detail08'03_Product line PL_2" xfId="4741" xr:uid="{CBA0D76C-519B-435C-A6D7-C0CA2BB91563}"/>
    <cellStyle name="_2001 book keeping2_G_detail08'08" xfId="4742" xr:uid="{1248B736-B246-482F-9969-71756F2944E4}"/>
    <cellStyle name="_2001 book keeping2_G_detail08'08_detail04'11" xfId="4743" xr:uid="{4DFD11D1-239F-4838-8236-294143487880}"/>
    <cellStyle name="_2001 book keeping2_G_detail08'08_detail07'11" xfId="4744" xr:uid="{D69323C6-EB37-410E-B66B-242082F921DD}"/>
    <cellStyle name="_2001 book keeping2_G_detail08'08_P&amp;L type of mac 06'10" xfId="4745" xr:uid="{53A3C0EB-32E7-4A97-8114-CEFF7EAC9741}"/>
    <cellStyle name="_2001 book keeping2_G_detail08'08_SUPP.DET" xfId="4746" xr:uid="{69B9A0C8-4EAC-4211-A293-45D9C926F3FA}"/>
    <cellStyle name="_2001 book keeping2_G_detail08'08_Sus2011" xfId="4747" xr:uid="{69C80357-2488-4F8E-90B5-8A56F48CDF6A}"/>
    <cellStyle name="_2001 book keeping2_G_details" xfId="4748" xr:uid="{D5009A98-16E9-4649-8832-E73C59362E28}"/>
    <cellStyle name="_2001 book keeping2_G_details_1" xfId="4749" xr:uid="{ED14BE40-454C-46E9-A2A6-C307F3D4574B}"/>
    <cellStyle name="_2001 book keeping2_G_details_1 2" xfId="7007" xr:uid="{5CCF6D89-2A43-4CF1-A5CA-AA979544DC83}"/>
    <cellStyle name="_2001 book keeping2_G_details_P&amp;L type of mac 06'10" xfId="4750" xr:uid="{C468FA9E-54DF-44E3-8C2E-927B07D30B73}"/>
    <cellStyle name="_2001 book keeping2_G_details_Product line PL" xfId="4751" xr:uid="{EFE71CD9-474F-4E76-BCBF-8AF05DB7731E}"/>
    <cellStyle name="_2001 book keeping2_G_details_Product line PL_1" xfId="4752" xr:uid="{52D6CE4E-4B46-4FFB-AC03-33FCEC64F217}"/>
    <cellStyle name="_2001 book keeping2_G_details_Product line PL_2" xfId="4753" xr:uid="{F162C70F-465E-452F-A1A0-2499249CCB21}"/>
    <cellStyle name="_2001 book keeping2_G_Equipment_d" xfId="4754" xr:uid="{62728335-D97D-4B81-AB77-D211E9F361C6}"/>
    <cellStyle name="_2001 book keeping2_G_Equipment_d 2" xfId="7008" xr:uid="{DFB73D48-DC88-474D-B3E9-5A158045DE64}"/>
    <cellStyle name="_2001 book keeping2_G_Exch2010" xfId="4755" xr:uid="{7BE4E759-1FDA-4CB6-B22D-B8D523982D30}"/>
    <cellStyle name="_2001 book keeping2_G_Exp-allocate for SA" xfId="4756" xr:uid="{51596CCC-93E0-4283-8E55-D42ADDBF9D10}"/>
    <cellStyle name="_2001 book keeping2_G_Exp-allocate for SA 2" xfId="7009" xr:uid="{A0482AB2-2E0C-430F-A641-EF54CAB04FB4}"/>
    <cellStyle name="_2001 book keeping2_G_Exp-allocate for SA_1" xfId="4757" xr:uid="{92732989-092E-4C64-A81A-44902EF394BE}"/>
    <cellStyle name="_2001 book keeping2_G_Exp-allocate for SA_1 2" xfId="7010" xr:uid="{96A48833-A790-45EA-AC32-AD0B0B0D1851}"/>
    <cellStyle name="_2001 book keeping2_G_fs08'08" xfId="4758" xr:uid="{137EDEDA-705B-4CD8-AB0D-0D9CBF4710E3}"/>
    <cellStyle name="_2001 book keeping2_G_fs08'08 2" xfId="7011" xr:uid="{5002D0FD-8445-494D-B7AF-6C8F2BBAB143}"/>
    <cellStyle name="_2001 book keeping2_G_Furniture_d" xfId="4759" xr:uid="{9C34B0A6-2A67-4E8D-AA49-4914A637405D}"/>
    <cellStyle name="_2001 book keeping2_G_Furniture_d 2" xfId="7012" xr:uid="{2F1367EE-6FBF-46FF-976B-309D7D8627B9}"/>
    <cellStyle name="_2001 book keeping2_G_Indo inv" xfId="4760" xr:uid="{DD147CA6-7209-4701-A116-B4DBF497467E}"/>
    <cellStyle name="_2001 book keeping2_G_Indo inv 2" xfId="7013" xr:uid="{5A0042D9-BD97-4541-ACD3-4F029F00024F}"/>
    <cellStyle name="_2001 book keeping2_G_inven" xfId="4761" xr:uid="{BE1F958B-AAF4-4B73-A4E5-3999D295D481}"/>
    <cellStyle name="_2001 book keeping2_G_inven_detail04'11" xfId="4762" xr:uid="{80DB2087-BDB7-45E5-9A35-A63483BDBBBC}"/>
    <cellStyle name="_2001 book keeping2_G_inven_detail07'11" xfId="4763" xr:uid="{F7AA8C18-FD0E-4E8D-ACA0-5CE068F583DA}"/>
    <cellStyle name="_2001 book keeping2_G_inven_P&amp;L type of mac 06'10" xfId="4764" xr:uid="{4DB4B0C2-E42F-4B04-8939-C0EE816EAD40}"/>
    <cellStyle name="_2001 book keeping2_G_inven_SUPP.DET" xfId="4765" xr:uid="{13EA35CC-EF6D-4CBE-AB20-87F028D3C1F9}"/>
    <cellStyle name="_2001 book keeping2_G_inven_Sus2011" xfId="4766" xr:uid="{7871666B-87D9-46E6-A639-F784596B6BE9}"/>
    <cellStyle name="_2001 book keeping2_G_invoice2" xfId="4767" xr:uid="{B6F65A50-EFFE-483F-B91A-1344F71529A9}"/>
    <cellStyle name="_2001 book keeping2_G_JV -INS" xfId="4768" xr:uid="{0265FBD9-152C-4350-AFB4-422708EA2ED8}"/>
    <cellStyle name="_2001 book keeping2_G_Nov 2011" xfId="4769" xr:uid="{994C2FB4-8957-4B43-8003-9122CEFD717D}"/>
    <cellStyle name="_2001 book keeping2_G_Oth dep" xfId="4770" xr:uid="{CD9BC1C4-0D15-4D95-8011-032A16919E12}"/>
    <cellStyle name="_2001 book keeping2_G_Oth dep_aaa" xfId="4771" xr:uid="{7A046003-6E9B-4A9A-B3AC-B897907C715E}"/>
    <cellStyle name="_2001 book keeping2_G_Oth dep_FTH 10-01" xfId="4772" xr:uid="{43F8CA58-562C-4D7E-8D08-2E58D9E28622}"/>
    <cellStyle name="_2001 book keeping2_G_Oth dep_FTH 10-07-REV3 didn't send" xfId="4773" xr:uid="{9403C0DD-8386-48DE-81AB-5B2605EE75F0}"/>
    <cellStyle name="_2001 book keeping2_G_Oth rep9'05" xfId="4774" xr:uid="{9AE18CC3-7CC0-43C2-ADE6-3DC7A4A77517}"/>
    <cellStyle name="_2001 book keeping2_G_Oth rep9'05_aaa" xfId="4775" xr:uid="{E0F7F255-4736-4F6C-8B32-851DE954D658}"/>
    <cellStyle name="_2001 book keeping2_G_Oth rep9'05_FTH 10-01" xfId="4776" xr:uid="{AABF0CF3-7359-401D-B0A6-E1C5C518D1F0}"/>
    <cellStyle name="_2001 book keeping2_G_Oth rep9'05_FTH 10-07-REV3 didn't send" xfId="4777" xr:uid="{CDEC79D0-0438-4ACB-9899-9466324FCF75}"/>
    <cellStyle name="_2001 book keeping2_G_Oth rep9'05_Product line PL" xfId="4778" xr:uid="{9D30164C-2733-4E60-960A-834DE8BB94DF}"/>
    <cellStyle name="_2001 book keeping2_G_Oth rep9'05_Product line PL_1" xfId="4779" xr:uid="{171722C3-D6EF-4CA8-8E0A-3173373DC265}"/>
    <cellStyle name="_2001 book keeping2_G_Output tax2004" xfId="4780" xr:uid="{1288B57E-720D-4A38-924D-50D5873E89F7}"/>
    <cellStyle name="_2001 book keeping2_G_Output tax2004_aaa" xfId="4781" xr:uid="{7C58CB3F-06FB-434B-A6F3-72E7463EC92B}"/>
    <cellStyle name="_2001 book keeping2_G_Output tax2004_FTH 10-01" xfId="4782" xr:uid="{4FE63001-404E-442E-B274-E8487FCDBF0D}"/>
    <cellStyle name="_2001 book keeping2_G_Output tax2004_FTH 10-07-REV3 didn't send" xfId="4783" xr:uid="{D409002D-8F63-45E6-94C3-794F4B6A2669}"/>
    <cellStyle name="_2001 book keeping2_G_Output tax2004_Product line PL" xfId="4784" xr:uid="{9B68C8E7-441D-49AE-A018-CD456F3C44AC}"/>
    <cellStyle name="_2001 book keeping2_G_Output tax2004_Product line PL_1" xfId="4785" xr:uid="{B804CA85-EBEB-42EC-9670-DA563E3CE216}"/>
    <cellStyle name="_2001 book keeping2_G_Output tax2004_Product line PL_2" xfId="4786" xr:uid="{2D587883-0E34-4D93-9CF7-34E8D4DA7687}"/>
    <cellStyle name="_2001 book keeping2_G_part in" xfId="4787" xr:uid="{AC487C70-633D-4AE7-B6C5-A46F64387AC5}"/>
    <cellStyle name="_2001 book keeping2_G_prepaid06" xfId="4788" xr:uid="{6B573FE5-6845-48A2-9020-7BD7F2BA9D4E}"/>
    <cellStyle name="_2001 book keeping2_G_prepaid06 2" xfId="7014" xr:uid="{B7D37A67-170F-4999-8666-E1CADCF74306}"/>
    <cellStyle name="_2001 book keeping2_G_Product line PL Jan-July10-RV2" xfId="4789" xr:uid="{F32A7CD2-CC63-4F76-A6B7-65AC5D5297DB}"/>
    <cellStyle name="_2001 book keeping2_G_Product line PL Jan-July10-RV2 2" xfId="7015" xr:uid="{F1FD4D5C-25B9-4861-9406-51D2979E9609}"/>
    <cellStyle name="_2001 book keeping2_G_purc11" xfId="4790" xr:uid="{9A1600A5-097A-420C-8BFA-77A4F83FB7CA}"/>
    <cellStyle name="_2001 book keeping2_G_Sheet1" xfId="4791" xr:uid="{11010022-D185-41AE-B725-EF68E116FC27}"/>
    <cellStyle name="_2001 book keeping2_G_Sheet1 2" xfId="7016" xr:uid="{67EADD40-BAAF-4C04-9E08-2D544808CA3C}"/>
    <cellStyle name="_2001 book keeping2_G_Sheet1_1" xfId="4792" xr:uid="{019406B6-F592-4D39-BAF1-D27E35176477}"/>
    <cellStyle name="_2001 book keeping2_G_Sheet1_Sheet1" xfId="4793" xr:uid="{4CB1064F-88D9-4C80-9818-F32CB844882E}"/>
    <cellStyle name="_2001 book keeping2_G_Sheet2" xfId="4794" xr:uid="{71189EAF-9691-4274-9386-4208F15D97CC}"/>
    <cellStyle name="_2001 book keeping2_G_Sheet2 2" xfId="7017" xr:uid="{6AE0F201-75D1-4EF8-A44B-AFCBECA2AEBC}"/>
    <cellStyle name="_2001 book keeping2_G_statement08" xfId="4795" xr:uid="{E8F0EE93-15D2-4D34-A0ED-65F02423C68E}"/>
    <cellStyle name="_2001 book keeping2_G_statement08 2" xfId="7018" xr:uid="{6B0E524C-9DB5-4FBC-8403-458A0FBC8B2D}"/>
    <cellStyle name="_2001 book keeping2_G_SUPP.DET" xfId="4796" xr:uid="{A6533031-E28B-4075-A1CA-B668C3729AE5}"/>
    <cellStyle name="_2001 book keeping2_G_sus2006" xfId="4797" xr:uid="{71B1FE18-7D4C-461F-8676-EB6FDF3ECF8B}"/>
    <cellStyle name="_2001 book keeping2_G_sus2006_aaa" xfId="4798" xr:uid="{33A0AC11-24A9-4BA4-9ED5-A50BD015C026}"/>
    <cellStyle name="_2001 book keeping2_G_sus2006_FTH 10-01" xfId="4799" xr:uid="{205D7637-8165-4775-BA02-BB34621FFCEE}"/>
    <cellStyle name="_2001 book keeping2_G_sus2006_FTH 10-07-REV3 didn't send" xfId="4800" xr:uid="{75228D5D-CFFC-4446-A940-6F3394CDD88C}"/>
    <cellStyle name="_2001 book keeping2_G_Sus2008" xfId="4801" xr:uid="{341787D2-5941-4143-B465-AC709F16F18D}"/>
    <cellStyle name="_2001 book keeping2_G_Sus2008_P&amp;L type of mac 06'10" xfId="4802" xr:uid="{2B2D6E61-AFC4-4310-A3D6-B9060338BDFC}"/>
    <cellStyle name="_2001 book keeping2_G_Sus2008_Product line PL Jan-July10-RV2" xfId="4803" xr:uid="{0468EB02-7AE0-4BDE-A089-AF88B4810872}"/>
    <cellStyle name="_2001 book keeping2_G_Sus2008_SUPP.DET" xfId="4804" xr:uid="{2316DA41-0341-44B6-BE66-300B657F8761}"/>
    <cellStyle name="_2001 book keeping2_G_suspenses" xfId="4805" xr:uid="{4AD353A9-E347-466A-BC99-961407855E4B}"/>
    <cellStyle name="_2001 book keeping2_G_suspenses 2" xfId="7019" xr:uid="{CB65BD94-CEBD-4241-AD6B-798DD8DB86D6}"/>
    <cellStyle name="_2001 book keeping2_G_TB" xfId="4806" xr:uid="{7B69E72F-60C6-4AF5-B29C-270C382E2C0E}"/>
    <cellStyle name="_2001 book keeping2_G_uninvoicing 2005-nuj" xfId="4807" xr:uid="{DC4389F3-D9A3-4DF4-BD82-48388E46CAF8}"/>
    <cellStyle name="_2001 book keeping2_G_uninvoicing 2005-nuj_aaa" xfId="4808" xr:uid="{86AFA41B-D3E5-48C7-B490-BEF67C7F3722}"/>
    <cellStyle name="_2001 book keeping2_G_uninvoicing 2005-nuj_FTH 10-01" xfId="4809" xr:uid="{FF1D0745-85F5-49B7-9491-B387A9998EF5}"/>
    <cellStyle name="_2001 book keeping2_G_uninvoicing 2005-nuj_FTH 10-07-REV3 didn't send" xfId="4810" xr:uid="{E954B096-9E3A-4BFF-A894-0FA737F54C83}"/>
    <cellStyle name="_2001 book keeping2_G_uninvoicing 2005-nuj_Product line PL" xfId="4811" xr:uid="{A097294A-AC73-4E50-9651-B1AB72F8A4E5}"/>
    <cellStyle name="_2001 book keeping2_G_uninvoicing 2005-nuj_Product line PL_1" xfId="4812" xr:uid="{C71B33DF-C03B-464C-BBCD-C46E60FF2A4A}"/>
    <cellStyle name="_2001 book keeping2_G_uninvoicing 2008" xfId="4813" xr:uid="{E528EBE8-1C0F-4D36-9439-646DF2BD394C}"/>
    <cellStyle name="_2001 book keeping2_H" xfId="4814" xr:uid="{7E38F370-FC06-4046-942B-D5A3D3D78FF8}"/>
    <cellStyle name="_2001 book keeping2_H_12'06" xfId="4815" xr:uid="{ACAD237D-F48F-4084-A511-3862B9BE86AA}"/>
    <cellStyle name="_2001 book keeping2_H_12'06 2" xfId="7020" xr:uid="{9E8CB373-2093-4F8A-B667-15FD0F9890BB}"/>
    <cellStyle name="_2001 book keeping2_H_2003 book keeping-l.." xfId="4816" xr:uid="{991C129E-F729-4F72-BFEE-7D065BDCAFC9}"/>
    <cellStyle name="_2001 book keeping2_H_2005 book keeping" xfId="4817" xr:uid="{CF87FA3D-FE31-482E-8D61-572B0577CB0D}"/>
    <cellStyle name="_2001 book keeping2_H_accr.exp" xfId="4818" xr:uid="{C1FB4AA1-EE96-437B-959A-8F00B7952A3D}"/>
    <cellStyle name="_2001 book keeping2_H_accr.exp(1)" xfId="4819" xr:uid="{5CF50763-4ABB-4947-972C-7E7D2D7BB642}"/>
    <cellStyle name="_2001 book keeping2_H_Accrual (2)" xfId="4820" xr:uid="{C241E448-18D3-4523-8DE2-41160A0BB69B}"/>
    <cellStyle name="_2001 book keeping2_H_Accrual (2) 2" xfId="7021" xr:uid="{6AEF017B-2B69-43C4-AB25-315342A90A17}"/>
    <cellStyle name="_2001 book keeping2_H_Accrued 08" xfId="4821" xr:uid="{A7EFBBCC-18D3-43EC-9973-BF375B361211}"/>
    <cellStyle name="_2001 book keeping2_H_Accrued 08 2" xfId="7022" xr:uid="{A7D63476-BAEF-424C-9EA1-15D6D2D0606C}"/>
    <cellStyle name="_2001 book keeping2_H_allocate cost" xfId="4822" xr:uid="{C21CF07A-98BD-442D-A6D7-75117A0D6873}"/>
    <cellStyle name="_2001 book keeping2_H_Allocation 2010" xfId="4823" xr:uid="{B81B9205-2DF3-4E94-A585-FBB5EBE3292B}"/>
    <cellStyle name="_2001 book keeping2_H_Allocation from July02" xfId="4824" xr:uid="{57C756B4-618C-4BB4-A3DD-7D6E160F8871}"/>
    <cellStyle name="_2001 book keeping2_H_Allocation from July09" xfId="4825" xr:uid="{95DC146E-0A08-4E28-8001-1B994A7FE18B}"/>
    <cellStyle name="_2001 book keeping2_H_ar" xfId="4826" xr:uid="{A03B6145-D7D4-4FC7-8FED-94229C786966}"/>
    <cellStyle name="_2001 book keeping2_H_ar 2" xfId="7023" xr:uid="{868303EE-6907-4E33-806B-2C7247EB0B7D}"/>
    <cellStyle name="_2001 book keeping2_H_AR and AP position" xfId="4827" xr:uid="{D631DCB4-2B6A-4BE9-B80C-6047A92DEF1D}"/>
    <cellStyle name="_2001 book keeping2_H_AR and AP position 2" xfId="7024" xr:uid="{D58B7289-892E-4F31-9E6B-8F7EFB62E592}"/>
    <cellStyle name="_2001 book keeping2_H_ar-local" xfId="4828" xr:uid="{FFA8B8BE-0EA4-459A-883C-23FF1754D5FB}"/>
    <cellStyle name="_2001 book keeping2_H_ar-local 2" xfId="7025" xr:uid="{57BF752F-0D35-4C4E-8B95-B40374B2930C}"/>
    <cellStyle name="_2001 book keeping2_H_ca" xfId="4829" xr:uid="{C29BC957-F7AD-40E2-B0B5-7699D833F888}"/>
    <cellStyle name="_2001 book keeping2_H_comparative to budger06'04" xfId="4830" xr:uid="{0D0AB1D3-D119-4F23-8A0D-D6892D791E3D}"/>
    <cellStyle name="_2001 book keeping2_H_comparative to budger06'04 2" xfId="7026" xr:uid="{3D11E6C7-328C-44D1-924B-F492E10B3B0B}"/>
    <cellStyle name="_2001 book keeping2_H_corp-tax" xfId="4831" xr:uid="{2C9B713C-ADFC-49BE-A204-ED11D6532C3D}"/>
    <cellStyle name="_2001 book keeping2_H_det-accr" xfId="4832" xr:uid="{6C0C4D84-C22C-4F6A-B058-FB5880881A4C}"/>
    <cellStyle name="_2001 book keeping2_H_det-accr 2" xfId="7027" xr:uid="{0F3F2E89-3894-4345-B60D-139782131777}"/>
    <cellStyle name="_2001 book keeping2_H_detail01'06" xfId="4833" xr:uid="{82AC3520-B437-4FE8-87DD-A47EB6DF08F6}"/>
    <cellStyle name="_2001 book keeping2_H_detail01'06 2" xfId="7028" xr:uid="{E4D3E65C-5618-4B98-996D-1589F0D754C6}"/>
    <cellStyle name="_2001 book keeping2_H_detail02'06" xfId="4834" xr:uid="{86172158-FF59-4C76-949E-6A6B3970C75F}"/>
    <cellStyle name="_2001 book keeping2_H_detail02'06 2" xfId="7029" xr:uid="{7016B181-0994-4236-95C7-FB40E5574994}"/>
    <cellStyle name="_2001 book keeping2_H_detail03'04" xfId="4835" xr:uid="{5471B5CC-9179-41D7-93D8-F279CCAD8763}"/>
    <cellStyle name="_2001 book keeping2_H_detail03'04 2" xfId="7030" xr:uid="{16CFD069-65DC-40BA-B77C-8E45BB429811}"/>
    <cellStyle name="_2001 book keeping2_H_detail04'10" xfId="4836" xr:uid="{DB993D4C-B33F-41CB-8142-0039E3AB1663}"/>
    <cellStyle name="_2001 book keeping2_H_detail04'10 2" xfId="7031" xr:uid="{82364205-8305-44D5-AE17-7A2E8BAC4B99}"/>
    <cellStyle name="_2001 book keeping2_H_detail04'11" xfId="4837" xr:uid="{F58F9E9B-FDA4-49DD-B478-CCC4001618F3}"/>
    <cellStyle name="_2001 book keeping2_H_detail04'11 2" xfId="7032" xr:uid="{50C0607D-D551-4C0E-8DDA-7B4DEEAD7045}"/>
    <cellStyle name="_2001 book keeping2_H_detail07'11" xfId="4838" xr:uid="{0833AC63-8A8C-40BE-AD6B-6FB7F4F5D65C}"/>
    <cellStyle name="_2001 book keeping2_H_detail07'11 2" xfId="7033" xr:uid="{1120DCE4-3F48-4314-9511-592118872CED}"/>
    <cellStyle name="_2001 book keeping2_H_detail08'03" xfId="4839" xr:uid="{7C44AE0E-0E8B-4F9C-AA15-B3D41C34EDB2}"/>
    <cellStyle name="_2001 book keeping2_H_detail08'03 2" xfId="7034" xr:uid="{2A525459-7062-43FD-8470-3CD3640E6C21}"/>
    <cellStyle name="_2001 book keeping2_H_detail08'08" xfId="4840" xr:uid="{8E83D149-DDE4-46BD-A6D1-12DC0CF7ACE4}"/>
    <cellStyle name="_2001 book keeping2_H_detail08'08 2" xfId="7035" xr:uid="{B5CE49F0-9330-457D-9D3C-0EFD8DD89193}"/>
    <cellStyle name="_2001 book keeping2_H_details" xfId="4841" xr:uid="{BEC0BE9C-4AEE-4F8A-A780-670EF6FC1223}"/>
    <cellStyle name="_2001 book keeping2_H_details 2" xfId="7036" xr:uid="{7E571F29-C831-4842-AFC8-351C73D753BD}"/>
    <cellStyle name="_2001 book keeping2_H_details_1" xfId="4842" xr:uid="{30CAE00A-7F14-4B68-8821-DEE7168B239E}"/>
    <cellStyle name="_2001 book keeping2_H_details_1 2" xfId="7037" xr:uid="{79182AB9-C569-4D9D-BA05-76E3A3DBC4BA}"/>
    <cellStyle name="_2001 book keeping2_H_exch 2006" xfId="4843" xr:uid="{FE71A9BA-B534-491F-9F4B-FAAEE9ED57D8}"/>
    <cellStyle name="_2001 book keeping2_H_exch 2006 2" xfId="7038" xr:uid="{3C5295E7-D52A-4FD5-9331-22D8AB0AFB73}"/>
    <cellStyle name="_2001 book keeping2_H_Exch2010" xfId="4844" xr:uid="{A66DD635-059D-4819-BBA5-79FD23ACFBD7}"/>
    <cellStyle name="_2001 book keeping2_H_Exch2010 2" xfId="7039" xr:uid="{3D310081-8247-44D7-B1AC-DD2AD55856FF}"/>
    <cellStyle name="_2001 book keeping2_H_Exch2010_1" xfId="4845" xr:uid="{160CE6B8-B863-44D7-9E75-41BB3FF97DC1}"/>
    <cellStyle name="_2001 book keeping2_H_Exp-allocate for SA" xfId="4846" xr:uid="{E9385751-5964-4BFC-855D-DC095F8C514C}"/>
    <cellStyle name="_2001 book keeping2_H_fs08'08" xfId="4847" xr:uid="{96184A37-473A-4630-8371-F78BBAFB18E1}"/>
    <cellStyle name="_2001 book keeping2_H_Indo inv" xfId="4848" xr:uid="{2D4E05AD-651E-46B5-9490-66889FED89CF}"/>
    <cellStyle name="_2001 book keeping2_H_inven" xfId="4849" xr:uid="{0281C624-3B1B-4CCF-9FC0-44E21264395F}"/>
    <cellStyle name="_2001 book keeping2_H_inven 2" xfId="7040" xr:uid="{2C9E41C3-231A-45D8-9D7E-34B41A66D93B}"/>
    <cellStyle name="_2001 book keeping2_H_invoice2" xfId="4850" xr:uid="{70AF6DD9-8A73-4D60-BB27-528366CF7F3D}"/>
    <cellStyle name="_2001 book keeping2_H_invoice2 2" xfId="7041" xr:uid="{0520D6AE-AF89-46FA-B350-FFA0945901D2}"/>
    <cellStyle name="_2001 book keeping2_H_JV -INS" xfId="4851" xr:uid="{9433F34C-C0BD-4E2F-9DA8-90754B4AA158}"/>
    <cellStyle name="_2001 book keeping2_H_JV -INS 2" xfId="7042" xr:uid="{9027F37B-7849-4D3F-8951-C53E7CC50D68}"/>
    <cellStyle name="_2001 book keeping2_H_Nov 2011" xfId="4852" xr:uid="{B78C36DC-F9AF-46CF-86F6-47AF21EE98FE}"/>
    <cellStyle name="_2001 book keeping2_H_Oth dep" xfId="4853" xr:uid="{7624310A-857E-4C34-85C8-3C6DD845A9D2}"/>
    <cellStyle name="_2001 book keeping2_H_Oth dep 2" xfId="7043" xr:uid="{0C60F572-4079-42CA-A99C-02D51BBE7475}"/>
    <cellStyle name="_2001 book keeping2_H_Oth rep9'05" xfId="4854" xr:uid="{BF0A5501-5B79-45C4-BD7C-CB0278D5DD81}"/>
    <cellStyle name="_2001 book keeping2_H_Oth rep9'05 2" xfId="7044" xr:uid="{F1789334-0A61-4263-AB10-C76E1E1B2A1C}"/>
    <cellStyle name="_2001 book keeping2_H_Output tax2004" xfId="4855" xr:uid="{7AA977AF-DDCA-435B-A5DF-D64D29B0BE61}"/>
    <cellStyle name="_2001 book keeping2_H_Output tax2004 2" xfId="7045" xr:uid="{633FB95F-DBFA-46B8-BD84-894D3E763F4D}"/>
    <cellStyle name="_2001 book keeping2_H_Output tax2004_2005 book keeping" xfId="4856" xr:uid="{638B1774-92AF-4CF0-B115-84F4D539CEAE}"/>
    <cellStyle name="_2001 book keeping2_H_Output tax2004_2005 book keeping 2" xfId="7046" xr:uid="{C85C5F3A-4CA9-450B-9DD8-647B13B0DDD6}"/>
    <cellStyle name="_2001 book keeping2_H_Output tax2004_accr.exp" xfId="4857" xr:uid="{C01B34C9-3CD8-418F-B577-FA78BBC144B2}"/>
    <cellStyle name="_2001 book keeping2_H_Output tax2004_accr.exp 2" xfId="7047" xr:uid="{DBFDB624-D32F-4DEC-8509-01ECAA8A99B6}"/>
    <cellStyle name="_2001 book keeping2_H_Output tax2004_accr.exp(1)" xfId="4858" xr:uid="{C4B88061-4B47-4C39-9147-A87DF480AD05}"/>
    <cellStyle name="_2001 book keeping2_H_Output tax2004_accr.exp(1) 2" xfId="7048" xr:uid="{E96A4E06-D1D9-40DF-851E-71F8F45C7702}"/>
    <cellStyle name="_2001 book keeping2_H_Output tax2004_Accrual (2)" xfId="4859" xr:uid="{5146476C-8526-4E93-A646-59910C1E0957}"/>
    <cellStyle name="_2001 book keeping2_H_Output tax2004_Accrual (2) 2" xfId="7049" xr:uid="{3F6C4DB4-B74B-4978-A4E4-E6DC9DD054C3}"/>
    <cellStyle name="_2001 book keeping2_H_Output tax2004_Accrued 08" xfId="4860" xr:uid="{712ECD26-197A-4042-A45D-CF8955F67DEF}"/>
    <cellStyle name="_2001 book keeping2_H_Output tax2004_Accrued 08 2" xfId="7050" xr:uid="{9B0C90CC-4139-47C1-B321-5B9C392F8A83}"/>
    <cellStyle name="_2001 book keeping2_H_Output tax2004_Accrued(2) 09" xfId="4861" xr:uid="{A1CEA33E-F03D-40B2-87B3-7DC32987A21A}"/>
    <cellStyle name="_2001 book keeping2_H_Output tax2004_Accrued(2) 09 2" xfId="7051" xr:uid="{12016368-59C8-4DF6-97CA-7C15BBF7F456}"/>
    <cellStyle name="_2001 book keeping2_H_Output tax2004_det-accr" xfId="4862" xr:uid="{166E1586-0023-4E2D-871F-CD8A71E05CC7}"/>
    <cellStyle name="_2001 book keeping2_H_Output tax2004_det-accr 2" xfId="7052" xr:uid="{4895F490-01E4-49A2-9C55-EF7E19699F19}"/>
    <cellStyle name="_2001 book keeping2_H_Output tax2004_detail04'10" xfId="4863" xr:uid="{FCA486A8-DFE1-4894-9044-54B4C5E585C2}"/>
    <cellStyle name="_2001 book keeping2_H_Output tax2004_detail04'10 2" xfId="7053" xr:uid="{7B6A69F8-4150-41F6-9DE7-D067CED95259}"/>
    <cellStyle name="_2001 book keeping2_H_Output tax2004_detail04'11" xfId="4864" xr:uid="{82AC3A07-E6D3-4179-B741-841A896C3743}"/>
    <cellStyle name="_2001 book keeping2_H_Output tax2004_detail04'11 2" xfId="7054" xr:uid="{2DA56176-9498-49B5-ACBC-0740667CE4A1}"/>
    <cellStyle name="_2001 book keeping2_H_Output tax2004_detail07'11" xfId="4865" xr:uid="{25099DE9-F030-4A1C-B1E1-205F5BC6CD4D}"/>
    <cellStyle name="_2001 book keeping2_H_Output tax2004_detail07'11 2" xfId="7055" xr:uid="{08883928-D2D5-4FEE-A3DC-434FD9C46B30}"/>
    <cellStyle name="_2001 book keeping2_H_Output tax2004_detail08'08" xfId="4866" xr:uid="{2F3D5EA2-66EB-4925-8A81-52F8E7B705E5}"/>
    <cellStyle name="_2001 book keeping2_H_Output tax2004_detail08'08 2" xfId="7056" xr:uid="{B0C4EBA3-A158-442C-97EC-EF34DA6BA014}"/>
    <cellStyle name="_2001 book keeping2_H_Output tax2004_details" xfId="4867" xr:uid="{D86E7CFD-4FED-43C2-887C-14B65C5151BC}"/>
    <cellStyle name="_2001 book keeping2_H_Output tax2004_details 2" xfId="7057" xr:uid="{1155744C-83D2-43E2-A203-D3B880C4075C}"/>
    <cellStyle name="_2001 book keeping2_H_Output tax2004_Equipment_d" xfId="4868" xr:uid="{5BB66539-FE33-42AE-AAE3-7A63C54609CE}"/>
    <cellStyle name="_2001 book keeping2_H_Output tax2004_Equipment_d 2" xfId="7058" xr:uid="{F9F8D6DA-C144-4D28-BF52-B44C04B181FC}"/>
    <cellStyle name="_2001 book keeping2_H_Output tax2004_Furniture_d" xfId="4869" xr:uid="{C1AEEC12-75D6-4843-AE56-B846063696CB}"/>
    <cellStyle name="_2001 book keeping2_H_Output tax2004_Furniture_d 2" xfId="7059" xr:uid="{C65A3CF6-4FE9-4FAB-83EF-305678ECBCC8}"/>
    <cellStyle name="_2001 book keeping2_H_Output tax2004_inven" xfId="4870" xr:uid="{6D6325D9-A2EB-40BC-A58B-164DDA03399B}"/>
    <cellStyle name="_2001 book keeping2_H_Output tax2004_inven 2" xfId="7060" xr:uid="{A5AD6AD5-0496-475E-8AC4-55BD8CAF302B}"/>
    <cellStyle name="_2001 book keeping2_H_Output tax2004_JPY" xfId="4871" xr:uid="{0CF1296C-78FF-433F-9BF8-8C6C420F1855}"/>
    <cellStyle name="_2001 book keeping2_H_Output tax2004_JPY 2" xfId="7061" xr:uid="{A9B307F6-C223-4983-8215-8015647CB258}"/>
    <cellStyle name="_2001 book keeping2_H_Output tax2004_JV -INS" xfId="4872" xr:uid="{758BFE4E-1405-4D52-9292-E1A1AA29C6F6}"/>
    <cellStyle name="_2001 book keeping2_H_Output tax2004_JV -INS 2" xfId="7062" xr:uid="{A506FD4B-9740-4269-8BEB-9A96F4270521}"/>
    <cellStyle name="_2001 book keeping2_H_Output tax2004_Oth dep" xfId="4873" xr:uid="{C4CD7680-51BD-498A-A075-0732D3A35E5D}"/>
    <cellStyle name="_2001 book keeping2_H_Output tax2004_Oth dep 2" xfId="7063" xr:uid="{0578DEC6-12B1-4834-AB84-5CED354BCF2B}"/>
    <cellStyle name="_2001 book keeping2_H_Output tax2004_P&amp;L type of mac 06'10" xfId="4874" xr:uid="{C30C5742-D58F-4A3A-A7AD-8F5DFC58358D}"/>
    <cellStyle name="_2001 book keeping2_H_Output tax2004_P&amp;L type of mac 06'10 2" xfId="7064" xr:uid="{CD007AC7-D7A5-42B9-9A38-9C8C59F1FB2B}"/>
    <cellStyle name="_2001 book keeping2_H_Output tax2004_pp 30 -2009" xfId="4875" xr:uid="{85C69910-79E3-4EA4-8CE4-DC0B2378809C}"/>
    <cellStyle name="_2001 book keeping2_H_Output tax2004_pp 30 -2009 2" xfId="7065" xr:uid="{FB2822A5-1282-4CBF-A14B-B1355EC38060}"/>
    <cellStyle name="_2001 book keeping2_H_Output tax2004_prepaid06" xfId="4876" xr:uid="{0E7E9937-3642-4729-9AD2-B523512DA8E8}"/>
    <cellStyle name="_2001 book keeping2_H_Output tax2004_prepaid06 2" xfId="7066" xr:uid="{B52BC7AF-F056-4C4C-BDE8-90A7E0BFA3B6}"/>
    <cellStyle name="_2001 book keeping2_H_Output tax2004_Product line PL" xfId="4877" xr:uid="{59C83618-5097-4514-B0D4-8EA2AFC23ADC}"/>
    <cellStyle name="_2001 book keeping2_H_Output tax2004_Product line PL 2" xfId="7067" xr:uid="{CECE960B-838D-4B8B-AC4F-B5774CE16892}"/>
    <cellStyle name="_2001 book keeping2_H_Output tax2004_SUPP.DET" xfId="4878" xr:uid="{55EA034E-3EDF-4C96-B777-BB0B477CB10B}"/>
    <cellStyle name="_2001 book keeping2_H_Output tax2004_SUPP.DET 2" xfId="7068" xr:uid="{DA743BB9-04A8-4411-9343-D2D94CDC2F92}"/>
    <cellStyle name="_2001 book keeping2_H_Output tax2004_sus2006" xfId="4879" xr:uid="{FDE8B0DD-FE7C-41BC-976C-2117CFB276CA}"/>
    <cellStyle name="_2001 book keeping2_H_Output tax2004_sus2006 2" xfId="7069" xr:uid="{07553321-C5CB-46B7-B1E3-7B428AC2AF00}"/>
    <cellStyle name="_2001 book keeping2_H_Output tax2004_Sus2008" xfId="4880" xr:uid="{FE3BB1EC-8ACB-4414-BCF8-224CE322C46E}"/>
    <cellStyle name="_2001 book keeping2_H_Output tax2004_Sus2008 2" xfId="7070" xr:uid="{0691AA49-1EF0-4EC6-918E-AE655743726C}"/>
    <cellStyle name="_2001 book keeping2_H_Output tax2004_suspenses" xfId="4881" xr:uid="{782DC79D-9B43-4707-81D9-BB2D8218179C}"/>
    <cellStyle name="_2001 book keeping2_H_Output tax2004_suspenses 2" xfId="7071" xr:uid="{8B225BD2-91C2-4BB1-BF68-700B58FB1A2F}"/>
    <cellStyle name="_2001 book keeping2_H_Output tax2004_Vat reconcile 2009" xfId="4882" xr:uid="{5785E20A-D528-4513-810F-73F4A9AE2B95}"/>
    <cellStyle name="_2001 book keeping2_H_Output tax2004_Vat reconcile 2009 2" xfId="7072" xr:uid="{CB83E248-F9DB-4EE4-B9DF-D59390675186}"/>
    <cellStyle name="_2001 book keeping2_H_Output tax2005" xfId="4883" xr:uid="{BECAF10B-5AA1-43A6-AB06-7929B7690810}"/>
    <cellStyle name="_2001 book keeping2_H_Output tax2005 2" xfId="7073" xr:uid="{E31155E5-DAC8-4267-8CBE-5AA92DB81E8A}"/>
    <cellStyle name="_2001 book keeping2_H_part in" xfId="4884" xr:uid="{7FF02A2B-4B86-4842-9FD8-11A0576CE801}"/>
    <cellStyle name="_2001 book keeping2_H_prepaid06" xfId="4885" xr:uid="{A67C3431-A1CF-4222-8C5B-54CBD307099A}"/>
    <cellStyle name="_2001 book keeping2_H_Product line PL Jan-July10-RV2" xfId="4886" xr:uid="{D68C1B79-F32C-4A4E-9B02-DAA3BA61C9D4}"/>
    <cellStyle name="_2001 book keeping2_H_purc11" xfId="4887" xr:uid="{6F975F6D-531C-47B0-B991-38C0EAFACA0A}"/>
    <cellStyle name="_2001 book keeping2_H_Sheet1" xfId="4888" xr:uid="{F30A196D-05FB-4313-8DED-EB7707B52CC7}"/>
    <cellStyle name="_2001 book keeping2_H_Sheet1_1" xfId="4889" xr:uid="{99617093-F3CD-49BA-ABC4-BFC3EB003236}"/>
    <cellStyle name="_2001 book keeping2_H_Sheet1_2" xfId="4890" xr:uid="{279F47BC-4A93-470E-9716-CC2FF649BF5D}"/>
    <cellStyle name="_2001 book keeping2_H_Sheet2" xfId="4891" xr:uid="{0172C318-A278-467E-B8A8-CE677C289A44}"/>
    <cellStyle name="_2001 book keeping2_H_statement08" xfId="4892" xr:uid="{FB51CFEC-4675-420F-8A17-A6403A4F0EBC}"/>
    <cellStyle name="_2001 book keeping2_H_SUPP.DET" xfId="4893" xr:uid="{04899041-E9F4-42AF-8CBC-CDB4B49A5040}"/>
    <cellStyle name="_2001 book keeping2_H_SUPP.DET 2" xfId="7074" xr:uid="{9184CD97-DEB9-42FF-ABE3-AF461AFBA5C3}"/>
    <cellStyle name="_2001 book keeping2_H_sus2006" xfId="4894" xr:uid="{89C75C1F-FEB2-40F2-B3C3-0374009A27E9}"/>
    <cellStyle name="_2001 book keeping2_H_sus2006 2" xfId="7075" xr:uid="{EB33985D-F30E-4A92-B744-EF948C0711B2}"/>
    <cellStyle name="_2001 book keeping2_H_Sus2008" xfId="4895" xr:uid="{B66BD2BE-F3F5-4C8E-8213-024DEA7F8671}"/>
    <cellStyle name="_2001 book keeping2_H_Sus2008 2" xfId="7076" xr:uid="{01CB8437-9669-4383-BF45-4C22CDA7DD6D}"/>
    <cellStyle name="_2001 book keeping2_H_suspenses" xfId="4896" xr:uid="{36610AEA-6114-4B1B-9483-C3CD7F8A363C}"/>
    <cellStyle name="_2001 book keeping2_H_TB" xfId="4897" xr:uid="{3E77FE8A-9DA7-4DFA-952C-80A3C419D684}"/>
    <cellStyle name="_2001 book keeping2_H_TB 2" xfId="7077" xr:uid="{1A4EB6DE-7801-4BB0-A0A1-1EE492DD644F}"/>
    <cellStyle name="_2001 book keeping2_H_uninvoicing 2005-nuj" xfId="4898" xr:uid="{F12221B6-A354-4AC9-AD6B-CD92A0E00A57}"/>
    <cellStyle name="_2001 book keeping2_H_uninvoicing 2005-nuj 2" xfId="7078" xr:uid="{A3C3DE8E-DC2F-4716-A375-3A364201B32F}"/>
    <cellStyle name="_2001 book keeping2_H_uninvoicing 2008" xfId="4899" xr:uid="{7D96370B-6B1C-4C82-9EF1-EF8A1F83DD05}"/>
    <cellStyle name="_2001 book keeping2_H_uninvoicing 2008 2" xfId="7079" xr:uid="{D7A12AA2-A2D4-460F-8647-3B5F71D68695}"/>
    <cellStyle name="_2001 book keeping2_I" xfId="4900" xr:uid="{F6CFF030-3825-4CD9-8D71-34C54B152B11}"/>
    <cellStyle name="_2001 book keeping2_Indo inv" xfId="4901" xr:uid="{070C0A7A-3564-4DDA-9F6B-37031F4260B1}"/>
    <cellStyle name="_2001 book keeping2_inven" xfId="4902" xr:uid="{1FE705CE-4AE8-4198-9FE0-B853C2A46639}"/>
    <cellStyle name="_2001 book keeping2_invoice2" xfId="4903" xr:uid="{62A0B076-905A-414D-B203-5919B734E67C}"/>
    <cellStyle name="_2001 book keeping2_JV -INS" xfId="4904" xr:uid="{76239EAB-EFBD-42F8-835E-33B70070E4AE}"/>
    <cellStyle name="_2001 book keeping2_Nov 2011" xfId="4905" xr:uid="{47D1D1AF-DDB1-4670-B9D6-2B48D9709136}"/>
    <cellStyle name="_2001 book keeping2_Oth dep" xfId="4906" xr:uid="{B8CD4178-2F7D-4AEC-A253-82EB7A041BE0}"/>
    <cellStyle name="_2001 book keeping2_Oth rep9'05" xfId="4907" xr:uid="{4C5ADED0-6E5C-4650-A096-FC0AA73FA25A}"/>
    <cellStyle name="_2001 book keeping2_Output tax2004" xfId="4908" xr:uid="{64378F47-5BE0-4D3B-924E-32E13448BF85}"/>
    <cellStyle name="_2001 book keeping2_part in" xfId="4909" xr:uid="{EF95262C-6E47-4A87-B19A-4830AF64540F}"/>
    <cellStyle name="_2001 book keeping2_prepaid06" xfId="4910" xr:uid="{2AACFA64-F1D0-416C-8A5A-EA80FBD30FEE}"/>
    <cellStyle name="_2001 book keeping2_prepaid06_aaa" xfId="4911" xr:uid="{202806B3-8BF6-4E7F-9E5F-8D5E5DC3AE55}"/>
    <cellStyle name="_2001 book keeping2_prepaid06_FTH 10-01" xfId="4912" xr:uid="{325D444C-2F04-4C3E-96AB-11A8132299AC}"/>
    <cellStyle name="_2001 book keeping2_prepaid06_FTH 10-07-REV3 didn't send" xfId="4913" xr:uid="{DE3313DA-AF59-4389-B162-4F5ABAF66B13}"/>
    <cellStyle name="_2001 book keeping2_Product line PL" xfId="4914" xr:uid="{DCCF6030-AD78-4932-B43F-6BC1CEDA567F}"/>
    <cellStyle name="_2001 book keeping2_Product line PL Jan-July10-RV2" xfId="4915" xr:uid="{78895DDC-7CD6-4733-AFD2-75ED7B960EBE}"/>
    <cellStyle name="_2001 book keeping2_Product line PL_1" xfId="4916" xr:uid="{BF4C2307-DCF4-42AB-8A2D-10074D500EED}"/>
    <cellStyle name="_2001 book keeping2_Product line PL_2" xfId="4917" xr:uid="{148D021E-B4EF-4D0F-AFC3-AFA77F8B982B}"/>
    <cellStyle name="_2001 book keeping2_purc11" xfId="4918" xr:uid="{A8359148-1B32-42F8-9FB0-DF296853523E}"/>
    <cellStyle name="_2001 book keeping2_Sheet1" xfId="4919" xr:uid="{55B7F409-3AA5-4513-BA4F-E848ECA4C2E3}"/>
    <cellStyle name="_2001 book keeping2_Sheet1_1" xfId="4920" xr:uid="{28386002-2E2C-40C9-A29C-909269AAB948}"/>
    <cellStyle name="_2001 book keeping2_Sheet1_P&amp;L type of mac 06'10" xfId="4921" xr:uid="{37C45D61-7C58-46D4-A6B3-18CEB9286DA7}"/>
    <cellStyle name="_2001 book keeping2_Sheet1_Product line PL Jan-July10-RV2" xfId="4922" xr:uid="{298CEFA2-4E1D-455D-8667-6367A1225214}"/>
    <cellStyle name="_2001 book keeping2_Sheet1_Sheet1" xfId="4923" xr:uid="{FBDBD317-7A86-4137-9357-049EE05BFB10}"/>
    <cellStyle name="_2001 book keeping2_Sheet1_SUPP.DET" xfId="4924" xr:uid="{CD4B910A-42F7-4143-AFB3-AD792664C8A4}"/>
    <cellStyle name="_2001 book keeping2_Sheet2" xfId="4925" xr:uid="{B2A37086-6CE9-4398-89E5-D83B0EE08AEE}"/>
    <cellStyle name="_2001 book keeping2_Sheet2_aaa" xfId="4926" xr:uid="{95BF97A4-D91B-4CDA-BDEB-CBF7ADABA73B}"/>
    <cellStyle name="_2001 book keeping2_Sheet2_FTH 10-01" xfId="4927" xr:uid="{6906ABD2-4C14-42C6-A9F0-0B98518A79F3}"/>
    <cellStyle name="_2001 book keeping2_Sheet2_FTH 10-07-REV3 didn't send" xfId="4928" xr:uid="{2AB37743-0A14-4350-ADC5-CB05CFCA1482}"/>
    <cellStyle name="_2001 book keeping2_Sheet2_Product line PL" xfId="4929" xr:uid="{CF8D2872-D8AE-49F9-8B00-E563ADA8D002}"/>
    <cellStyle name="_2001 book keeping2_Sheet2_Product line PL_1" xfId="4930" xr:uid="{F248E2DE-C90C-4444-96A0-0B9B8B106FC8}"/>
    <cellStyle name="_2001 book keeping2_Sheet2_Product line PL_2" xfId="4931" xr:uid="{93E32CA0-9814-44B2-8F1B-F0454FD44D57}"/>
    <cellStyle name="_2001 book keeping2_statement08" xfId="4932" xr:uid="{B2791129-37FB-4003-B471-46087343DF6F}"/>
    <cellStyle name="_2001 book keeping2_SUPP.DET" xfId="4933" xr:uid="{DC7A4565-BD48-43E3-AA05-6AB73B7C183C}"/>
    <cellStyle name="_2001 book keeping2_sus2006" xfId="4934" xr:uid="{2757AC43-3801-4B57-A408-54A8DCB4AED9}"/>
    <cellStyle name="_2001 book keeping2_Sus2008" xfId="4935" xr:uid="{70298C52-D0EB-4D1F-AFC9-ABF28744E28F}"/>
    <cellStyle name="_2001 book keeping2_suspenses" xfId="4936" xr:uid="{9617B2C2-8AFF-4A22-824F-534165F7CC2D}"/>
    <cellStyle name="_2001 book keeping2_suspenses_aaa" xfId="4937" xr:uid="{CB87F550-E443-494B-82AF-2E76D9CA090C}"/>
    <cellStyle name="_2001 book keeping2_suspenses_FTH 10-01" xfId="4938" xr:uid="{4F15FC3C-1D81-4E3B-BA2A-08FC2E6E466A}"/>
    <cellStyle name="_2001 book keeping2_suspenses_FTH 10-07-REV3 didn't send" xfId="4939" xr:uid="{6A6C4902-C821-4EBD-8D42-69058B4E1989}"/>
    <cellStyle name="_2001 book keeping2_TB" xfId="4940" xr:uid="{E7B10618-0F7C-4704-98CA-91C5FDB6AE16}"/>
    <cellStyle name="_2001 book keeping2_uninvoicing 2005-nuj" xfId="4941" xr:uid="{7C42B1E8-3127-467C-A146-C9B4895F6289}"/>
    <cellStyle name="_2001 book keeping2_uninvoicing 2008" xfId="4942" xr:uid="{82B7FBA6-AE4A-478E-99AC-821770BEF329}"/>
    <cellStyle name="_2002 bookeeping new" xfId="4943" xr:uid="{77B2B4F3-F8F5-4D2C-B24E-E9ADD56987C2}"/>
    <cellStyle name="_2002 bookeeping new_1" xfId="4944" xr:uid="{69C29AA8-C62A-449A-A469-6958DE5C76B0}"/>
    <cellStyle name="_2002 bookeeping new_2" xfId="4945" xr:uid="{1CDBF981-2BCD-4C44-A467-362AA74B74C3}"/>
    <cellStyle name="_2002 bookeeping new_3" xfId="4946" xr:uid="{B93493FE-2F9A-46E8-BE8A-1235D8E7078A}"/>
    <cellStyle name="_2002 bookeeping new_4" xfId="4947" xr:uid="{6DCF2B67-124D-4CA0-A11B-954382A0DB9A}"/>
    <cellStyle name="_2002 bookeeping new_4_Allocation from July02" xfId="4948" xr:uid="{B6A6FD55-A030-42D6-B302-CB520DF4BA98}"/>
    <cellStyle name="_2002 bookeeping new_4_budget1st -2004" xfId="4949" xr:uid="{E2B51273-C13B-4B46-8C85-C0975ED21501}"/>
    <cellStyle name="_2002 bookeeping new_4_budget2nd -2003-revised-Mr.Yoshida" xfId="4950" xr:uid="{E66F3180-2C54-48FA-B2E2-81B7F4841324}"/>
    <cellStyle name="_2002 bookeeping new_4_budget2nd -2004" xfId="4951" xr:uid="{8239CFAE-40AE-4DCC-BE80-2B3DC8BC06DE}"/>
    <cellStyle name="_2002 bookeeping new_5" xfId="4952" xr:uid="{845EF1EF-E719-40D5-8F8B-5325141435FB}"/>
    <cellStyle name="_2002 bookeeping new_5_aaa" xfId="4953" xr:uid="{CD935777-6068-46FD-87B9-52A57739D9C7}"/>
    <cellStyle name="_2002 bookeeping new_5_Act" xfId="4954" xr:uid="{CD48D9CD-3966-4678-BE75-DC39F154E0B7}"/>
    <cellStyle name="_2002 bookeeping new_5_Allocation from July02" xfId="4955" xr:uid="{74B8806F-B846-4819-9707-BA9C91566117}"/>
    <cellStyle name="_2002 bookeeping new_5_Allocation from July02_1" xfId="4956" xr:uid="{2F41CEF8-05C6-4D86-B0B4-E5C529E8C995}"/>
    <cellStyle name="_2002 bookeeping new_5_Allocation from July02_1_aaa" xfId="4957" xr:uid="{1F5EEF94-6C18-4EA0-A589-D7CB56B77777}"/>
    <cellStyle name="_2002 bookeeping new_5_Allocation from July02_1_FTH 10-01" xfId="4958" xr:uid="{7E93A844-50B9-4FA5-A6D9-0064F5275BE5}"/>
    <cellStyle name="_2002 bookeeping new_5_Allocation from July02_1_FTH 10-07-REV3 didn't send" xfId="4959" xr:uid="{801CCED8-94A9-49AC-9D4E-2C93774EF4B1}"/>
    <cellStyle name="_2002 bookeeping new_5_Allocation from July02_1_Product line PL" xfId="4960" xr:uid="{9D56E8CA-B410-448E-A933-4C7AD14B1EB4}"/>
    <cellStyle name="_2002 bookeeping new_5_Allocation from July02_1_Product line PL_1" xfId="4961" xr:uid="{AA42FD3C-2571-49D8-922D-24BB1ABDEA84}"/>
    <cellStyle name="_2002 bookeeping new_5_Allocation from July02_budget2nd -2004" xfId="4962" xr:uid="{FAB3E220-F497-42BD-89DF-309CCA5F1525}"/>
    <cellStyle name="_2002 bookeeping new_5_comparative to budger06'04" xfId="4963" xr:uid="{0717354F-C4E2-4E16-8633-E82C2C1F9FBB}"/>
    <cellStyle name="_2002 bookeeping new_5_FTH 10-01" xfId="4964" xr:uid="{E4D3A019-F96F-42B6-A869-5595CD53144A}"/>
    <cellStyle name="_2002 bookeeping new_5_FTH 10-07-REV3 didn't send" xfId="4965" xr:uid="{7F43C67D-D85C-4842-A2FF-8F914758B3E6}"/>
    <cellStyle name="_2002 bookeeping new_5_Product line PL" xfId="4966" xr:uid="{3D3DA908-65D7-4392-B0B3-7B3E53F54E8E}"/>
    <cellStyle name="_2002 bookeeping new_5_Product line PL_1" xfId="4967" xr:uid="{FD17E5DB-6FA7-4CCD-ACC6-2E7D8A0E11E2}"/>
    <cellStyle name="_2002 bookeeping new_5_Product line PL_2" xfId="4968" xr:uid="{F1BFFE23-9978-4D95-B916-372BCD854E2F}"/>
    <cellStyle name="_2002 bookeeping new_6" xfId="4969" xr:uid="{2059B0E6-6329-454C-BFF3-002286449720}"/>
    <cellStyle name="_2002 bookeeping new_7" xfId="4970" xr:uid="{F49D8C68-E3CA-4DC0-A6EF-5EBFA9B12190}"/>
    <cellStyle name="_2002 bookeeping new_7_aaa" xfId="4971" xr:uid="{A0AFAB93-9723-4DB5-9AEB-BDF085CC2D30}"/>
    <cellStyle name="_2002 bookeeping new_7_Act" xfId="4972" xr:uid="{0525B757-4504-479E-AA82-817D65BF261C}"/>
    <cellStyle name="_2002 bookeeping new_7_Allocation from July02" xfId="4973" xr:uid="{282682EE-4CC7-4C40-93F0-F8760168C7DE}"/>
    <cellStyle name="_2002 bookeeping new_7_Allocation from July02_1" xfId="4974" xr:uid="{EFF48FB0-4A4B-4253-95A3-DB6AD65CE4EE}"/>
    <cellStyle name="_2002 bookeeping new_7_Allocation from July02_1_aaa" xfId="4975" xr:uid="{F1562224-CC23-4F9E-ABCB-E23882A5CB45}"/>
    <cellStyle name="_2002 bookeeping new_7_Allocation from July02_1_FTH 10-01" xfId="4976" xr:uid="{124C4E2D-6A13-44E6-A39B-DDFBF2928573}"/>
    <cellStyle name="_2002 bookeeping new_7_Allocation from July02_1_FTH 10-07-REV3 didn't send" xfId="4977" xr:uid="{21D8FC28-0A20-49EA-A719-D69E877D39C3}"/>
    <cellStyle name="_2002 bookeeping new_7_Allocation from July02_1_Product line PL" xfId="4978" xr:uid="{CC1559A7-7675-421D-8B8D-D112D6B835D3}"/>
    <cellStyle name="_2002 bookeeping new_7_Allocation from July02_1_Product line PL_1" xfId="4979" xr:uid="{EE479DCB-CAB7-42DA-9317-0B6940E8E505}"/>
    <cellStyle name="_2002 bookeeping new_7_Allocation from July02_budget2nd -2004" xfId="4980" xr:uid="{C0DBDD7E-A621-4B4C-A40D-9E6EAC271500}"/>
    <cellStyle name="_2002 bookeeping new_7_comparative to budger06'04" xfId="4981" xr:uid="{829D2B3C-F99A-447A-A841-DEC4424C6166}"/>
    <cellStyle name="_2002 bookeeping new_7_FTH 10-01" xfId="4982" xr:uid="{D379789C-8930-46F5-8BE5-0B17475249CA}"/>
    <cellStyle name="_2002 bookeeping new_7_FTH 10-07-REV3 didn't send" xfId="4983" xr:uid="{DAC46F98-ED82-4783-B905-7B46718FCD33}"/>
    <cellStyle name="_2002 bookeeping new_7_Product line PL" xfId="4984" xr:uid="{5FA4DCC3-4A51-4802-A0CE-CABB8E4FCE6C}"/>
    <cellStyle name="_2002 bookeeping new_7_Product line PL_1" xfId="4985" xr:uid="{A065E84D-32BB-4AF7-A5FC-C4DB2979636E}"/>
    <cellStyle name="_2002 bookeeping new_7_Product line PL_2" xfId="4986" xr:uid="{F7C6B4E2-F7AA-466A-9C5A-0A24380625C9}"/>
    <cellStyle name="_2002 bookeeping new_8" xfId="4987" xr:uid="{7A8CB759-9700-4235-BE2E-8E828F7B8115}"/>
    <cellStyle name="_2002 bookeeping new_9" xfId="4988" xr:uid="{45342A17-368F-46C0-835B-229DDBC2BB51}"/>
    <cellStyle name="_2002 bookeeping new_A" xfId="4989" xr:uid="{8EE049CD-9678-447C-A411-63285CF353B4}"/>
    <cellStyle name="_2002 bookeeping new_B" xfId="4990" xr:uid="{CB545A01-8E84-4C08-BBF4-9BD49465810D}"/>
    <cellStyle name="_2002 bookeeping new_B_Allocation from July02" xfId="4991" xr:uid="{A6BCCF93-BFEB-4BB0-99E8-09F2DD1C7C35}"/>
    <cellStyle name="_2002 bookeeping new_B_Allocation from July02_1" xfId="4992" xr:uid="{4B73EC08-48B5-4824-8CA9-5123FC420460}"/>
    <cellStyle name="_2002 bookeeping new_B_Allocation from July02_aaa" xfId="4993" xr:uid="{C8A69DF3-8C41-4375-944E-54087D121BD4}"/>
    <cellStyle name="_2002 bookeeping new_B_Allocation from July02_budget2nd -2004" xfId="4994" xr:uid="{89F4EF30-3A5A-4D28-B095-D69A3A768354}"/>
    <cellStyle name="_2002 bookeeping new_B_Allocation from July02_budget2nd -2004_aaa" xfId="4995" xr:uid="{86E2339F-BCE0-4800-AFC5-D6371DF2E7BD}"/>
    <cellStyle name="_2002 bookeeping new_B_Allocation from July02_budget2nd -2004_FTH 10-01" xfId="4996" xr:uid="{B4F49542-3B11-436B-A464-96CC83856105}"/>
    <cellStyle name="_2002 bookeeping new_B_Allocation from July02_budget2nd -2004_FTH 10-07-REV3 didn't send" xfId="4997" xr:uid="{6D733B1A-3FC7-4AE7-8751-7030FCF0B561}"/>
    <cellStyle name="_2002 bookeeping new_B_Allocation from July02_budget2nd -2004_Product line PL" xfId="4998" xr:uid="{9C928385-A8B6-4E6A-8E58-BC1E6BF24E96}"/>
    <cellStyle name="_2002 bookeeping new_B_Allocation from July02_budget2nd -2004_Product line PL_1" xfId="4999" xr:uid="{4A8F4887-C3CF-4803-896A-479162E55068}"/>
    <cellStyle name="_2002 bookeeping new_B_Allocation from July02_FTH 10-01" xfId="5000" xr:uid="{95B3D762-891E-4777-B254-9C8B3A8FBBC9}"/>
    <cellStyle name="_2002 bookeeping new_B_Allocation from July02_FTH 10-07-REV3 didn't send" xfId="5001" xr:uid="{DFCDF4C6-BFE4-4493-B323-FD281CCE0B58}"/>
    <cellStyle name="_2002 bookeeping new_B_Allocation from July02_Product line PL" xfId="5002" xr:uid="{2179E295-DA05-4E79-B649-A43F9145F7A8}"/>
    <cellStyle name="_2002 bookeeping new_B_Allocation from July02_Product line PL_1" xfId="5003" xr:uid="{689BB9E7-9A85-4712-9589-B5922DCFD1C9}"/>
    <cellStyle name="_2002 bookeeping new_B_budget1st -2004" xfId="5004" xr:uid="{B6470B7C-D994-4765-ABFC-A07D820D58F3}"/>
    <cellStyle name="_2002 bookeeping new_B_budget1st -2004_aaa" xfId="5005" xr:uid="{C4A2F295-E07B-49B5-B307-1D9578304F7C}"/>
    <cellStyle name="_2002 bookeeping new_B_budget1st -2004_FTH 10-01" xfId="5006" xr:uid="{2A481627-8040-453D-900A-A7965FEECC68}"/>
    <cellStyle name="_2002 bookeeping new_B_budget1st -2004_FTH 10-07-REV3 didn't send" xfId="5007" xr:uid="{F7073E77-939C-4B02-B51C-D4C005360FD6}"/>
    <cellStyle name="_2002 bookeeping new_B_budget1st -2004_Product line PL" xfId="5008" xr:uid="{A2AE6094-96F6-4AE0-A1DD-D129B14468EA}"/>
    <cellStyle name="_2002 bookeeping new_B_budget1st -2004_Product line PL_1" xfId="5009" xr:uid="{264445D0-803C-426E-AEAE-23547C8ABFCF}"/>
    <cellStyle name="_2002 bookeeping new_B_budget2nd -2003-revised-Mr.Yoshida" xfId="5010" xr:uid="{BE2D982D-BBB1-4ED6-AECB-E1C45D899A38}"/>
    <cellStyle name="_2002 bookeeping new_B_budget2nd -2003-revised-Mr.Yoshida_aaa" xfId="5011" xr:uid="{4FF3D2E7-5A1F-49A8-809F-5BA0D8B5E4DE}"/>
    <cellStyle name="_2002 bookeeping new_B_budget2nd -2003-revised-Mr.Yoshida_FTH 10-01" xfId="5012" xr:uid="{FC8484ED-2DA4-48C5-9F1F-87BF921461C6}"/>
    <cellStyle name="_2002 bookeeping new_B_budget2nd -2003-revised-Mr.Yoshida_FTH 10-07-REV3 didn't send" xfId="5013" xr:uid="{246DEA6E-C6FA-49AF-86F4-EA265CB3FBDB}"/>
    <cellStyle name="_2002 bookeeping new_B_budget2nd -2003-revised-Mr.Yoshida_Product line PL" xfId="5014" xr:uid="{5BDB4F7D-8325-429E-972A-C6381AC7212C}"/>
    <cellStyle name="_2002 bookeeping new_B_budget2nd -2003-revised-Mr.Yoshida_Product line PL_1" xfId="5015" xr:uid="{2084D2B0-8AB6-4730-8F53-39CA4085E458}"/>
    <cellStyle name="_2002 bookeeping new_B_budget2nd -2004" xfId="5016" xr:uid="{23FBC843-5E8B-4AD8-B020-087D192E358F}"/>
    <cellStyle name="_2002 bookeeping new_B_budget2nd -2004_aaa" xfId="5017" xr:uid="{FB05E74E-8CDB-42EA-AA04-279B0E1F2372}"/>
    <cellStyle name="_2002 bookeeping new_B_budget2nd -2004_FTH 10-01" xfId="5018" xr:uid="{A8D9F277-0D95-4010-89DF-30EA426A1FCE}"/>
    <cellStyle name="_2002 bookeeping new_B_budget2nd -2004_FTH 10-07-REV3 didn't send" xfId="5019" xr:uid="{8D87199F-8E6D-44BB-AC09-2819B544DBED}"/>
    <cellStyle name="_2002 bookeeping new_B_budget2nd -2004_Product line PL" xfId="5020" xr:uid="{936CE4B5-CFC0-4B7F-BCD5-114CBA04706C}"/>
    <cellStyle name="_2002 bookeeping new_B_budget2nd -2004_Product line PL_1" xfId="5021" xr:uid="{CFC25349-00B1-45F2-849D-B86386411D8B}"/>
    <cellStyle name="_2002 bookeeping new_B_comparative to budger06'04" xfId="5022" xr:uid="{F04C9BB5-828C-4ED3-B807-9267152E3BF5}"/>
    <cellStyle name="_2002 bookeeping new_B_comparative to budger06'04_aaa" xfId="5023" xr:uid="{E2EA9D0C-9F37-49FD-A0F4-54EE10A78208}"/>
    <cellStyle name="_2002 bookeeping new_B_comparative to budger06'04_FTH 10-01" xfId="5024" xr:uid="{A66A3D3A-0BE8-44B6-BDE9-9D437DECAAA3}"/>
    <cellStyle name="_2002 bookeeping new_B_comparative to budger06'04_FTH 10-07-REV3 didn't send" xfId="5025" xr:uid="{956CD5F9-7A0A-4294-A2A2-8EADAD7C275A}"/>
    <cellStyle name="_2002 bookeeping new_B_comparative to budger06'04_Product line PL" xfId="5026" xr:uid="{86642A2B-4C85-4EB3-9FE8-5E7EEBC61156}"/>
    <cellStyle name="_2002 bookeeping new_B_comparative to budger06'04_Product line PL_1" xfId="5027" xr:uid="{C356A718-99AA-4686-9BF5-D0C9344ADFDC}"/>
    <cellStyle name="_2002 bookeeping new_C" xfId="5028" xr:uid="{150D7580-DAD0-4FB8-BD86-0167A59ACAB6}"/>
    <cellStyle name="_2002 bookeeping new_D" xfId="5029" xr:uid="{E0007AB0-C18E-4164-9FE6-7146D3A9A0BF}"/>
    <cellStyle name="_2002 bookeeping new_D_Accrued(2) 09" xfId="5030" xr:uid="{F7001A6F-D7F5-4403-9E73-43FAD1F9D24A}"/>
    <cellStyle name="_2002 bookeeping new_D_allocate cost" xfId="5031" xr:uid="{BFC34DF4-05C0-4FA9-B677-29FBCD6AAC5C}"/>
    <cellStyle name="_2002 bookeeping new_D_Allocation 2010" xfId="5032" xr:uid="{A3230566-387B-456C-BCDC-9DB9E3958A5F}"/>
    <cellStyle name="_2002 bookeeping new_D_Allocation from July02" xfId="5033" xr:uid="{DF338CB8-8B05-4C6A-A7B9-B3F25FAF4C49}"/>
    <cellStyle name="_2002 bookeeping new_D_Allocation from July09" xfId="5034" xr:uid="{DB7D9F30-9812-4043-89AC-04A0661C120F}"/>
    <cellStyle name="_2002 bookeeping new_D_corp-tax" xfId="5035" xr:uid="{437CD5A3-DA67-4597-A45A-0B221E7DDFD0}"/>
    <cellStyle name="_2002 bookeeping new_D_detail01'06" xfId="5036" xr:uid="{B5E38CFF-2990-4D3B-8622-15BA1F25BB64}"/>
    <cellStyle name="_2002 bookeeping new_D_detail02'06" xfId="5037" xr:uid="{F7810300-2C26-4AA0-BFCA-A46975B90A3D}"/>
    <cellStyle name="_2002 bookeeping new_D_details" xfId="5038" xr:uid="{4F19459A-DB9B-4C3A-83AC-E0EFDB0CC278}"/>
    <cellStyle name="_2002 bookeeping new_D_fs08'08" xfId="5039" xr:uid="{BC036138-D8A2-49A5-B436-C6A50EE545AD}"/>
    <cellStyle name="_2002 bookeeping new_D_JPY" xfId="5040" xr:uid="{50265EA5-FDEF-4EB8-B2E5-08BB5486CC79}"/>
    <cellStyle name="_2002 bookeeping new_D_Oth rep9'05" xfId="5041" xr:uid="{233C3032-AB4C-4AF5-9C1D-0F4D5CA5F2BC}"/>
    <cellStyle name="_2002 bookeeping new_D_P&amp;L type of mac 06'10" xfId="5042" xr:uid="{7B4EE013-F345-4DB5-973F-4B1861A080E7}"/>
    <cellStyle name="_2002 bookeeping new_D_pp 30 -2009" xfId="5043" xr:uid="{2691084F-8FB2-409E-BF86-FBE726CD8A2E}"/>
    <cellStyle name="_2002 bookeeping new_D_Product line PL" xfId="5044" xr:uid="{AAEF8C22-8CD2-492A-A240-42E061556DE8}"/>
    <cellStyle name="_2002 bookeeping new_D_Product line PL Jan-July10-RV2" xfId="5045" xr:uid="{3A420D38-57EE-49E3-9BBD-3AD35FF6D73D}"/>
    <cellStyle name="_2002 bookeeping new_D_Sheet1" xfId="5046" xr:uid="{E3C20125-BEF0-4A23-89CF-D51CF326C57F}"/>
    <cellStyle name="_2002 bookeeping new_D_Sheet1_1" xfId="5047" xr:uid="{367837DA-BD9C-4DE2-B184-A0A24BA75D53}"/>
    <cellStyle name="_2002 bookeeping new_D_SUPP.DET" xfId="5048" xr:uid="{3498CFFB-E272-4589-B29B-0128BF636C3D}"/>
    <cellStyle name="_2002 bookeeping new_D_TB" xfId="5049" xr:uid="{243127F7-18B0-4B72-9A46-FBAA78B30BDD}"/>
    <cellStyle name="_2002 bookeeping new_D_uninvoicing 2005-nuj" xfId="5050" xr:uid="{4814A3F3-BA8D-4DBA-94FB-1283B41B5956}"/>
    <cellStyle name="_2002 bookeeping new_D_uninvoicing 2008" xfId="5051" xr:uid="{CB572C85-0FB0-405A-B6E9-30E17DF56B14}"/>
    <cellStyle name="_2002 bookeeping new_E" xfId="5052" xr:uid="{FC128455-81B2-4D8B-A44C-CFE1539BDB18}"/>
    <cellStyle name="_2002 bookeeping new_F" xfId="5053" xr:uid="{05BAA01A-69A7-4772-96C3-29E1AD315622}"/>
    <cellStyle name="_2002 bookeeping new_F 2" xfId="7081" xr:uid="{4DA26CB0-2C78-4DEA-A687-C6B19CFA8050}"/>
    <cellStyle name="_2002 bookeeping new_G" xfId="5054" xr:uid="{19481A7F-9A55-4AFD-9981-AC9752287C36}"/>
    <cellStyle name="_2002 bookeeping new_G 2" xfId="7082" xr:uid="{6BC73BC4-1BC4-4BB2-B6D4-A0633FE16B9B}"/>
    <cellStyle name="_2002 bookeeping new_G_2005 book keeping" xfId="5055" xr:uid="{ADCE19C9-9606-4DC1-B99C-A0B404518650}"/>
    <cellStyle name="_2002 bookeeping new_G_2005 book keeping 2" xfId="7083" xr:uid="{06CC957E-EA32-4721-BDCC-AB8A5B287CE5}"/>
    <cellStyle name="_2002 bookeeping new_G_accr.exp" xfId="5056" xr:uid="{19B0ADD1-DFD3-4089-B4D3-A480626C50F0}"/>
    <cellStyle name="_2002 bookeeping new_G_accr.exp 2" xfId="7084" xr:uid="{A66C3EEE-9156-4159-A283-4312D1659935}"/>
    <cellStyle name="_2002 bookeeping new_G_accr.exp(1)" xfId="5057" xr:uid="{63916BA9-F6F5-4FD8-B382-F07CD4717B87}"/>
    <cellStyle name="_2002 bookeeping new_G_accr.exp(1) 2" xfId="7085" xr:uid="{C73B91A2-2C7F-49DC-8F3C-2D7C0E4C97C7}"/>
    <cellStyle name="_2002 bookeeping new_G_Accrual (2)" xfId="5058" xr:uid="{F614364B-90A3-4F9C-B3DD-3D5690F86843}"/>
    <cellStyle name="_2002 bookeeping new_G_Accrual (2) 2" xfId="7086" xr:uid="{ADAA00AB-A743-4C61-8152-6FDF33D87944}"/>
    <cellStyle name="_2002 bookeeping new_G_Accrued 08" xfId="5059" xr:uid="{389FBC79-F4BE-449A-A65E-D0E7E77E9BA1}"/>
    <cellStyle name="_2002 bookeeping new_G_Accrued 08 2" xfId="7087" xr:uid="{6FEA626D-4A3C-4D4F-99FF-9444A2672B93}"/>
    <cellStyle name="_2002 bookeeping new_G_allocate cost" xfId="5060" xr:uid="{FB3A38DA-B112-4C2C-9841-7340DF6A002E}"/>
    <cellStyle name="_2002 bookeeping new_G_allocate cost 2" xfId="7088" xr:uid="{BF415F4A-6D84-4FE3-A596-9CA4930A02B4}"/>
    <cellStyle name="_2002 bookeeping new_G_Allocation 2010" xfId="5061" xr:uid="{8B95B255-22F6-4329-A545-31B997FCED74}"/>
    <cellStyle name="_2002 bookeeping new_G_Allocation 2010 2" xfId="7089" xr:uid="{8EB63403-D7C2-4FC8-A0D7-1FD08411C7D5}"/>
    <cellStyle name="_2002 bookeeping new_G_Allocation from July02" xfId="5062" xr:uid="{54347652-E003-41BB-9E64-41F2BF051609}"/>
    <cellStyle name="_2002 bookeeping new_G_Allocation from July02 2" xfId="7090" xr:uid="{2A2A5072-E899-43FF-AEBC-1BDA30CF7469}"/>
    <cellStyle name="_2002 bookeeping new_G_Allocation from July09" xfId="5063" xr:uid="{C68D417C-EB28-4693-A3EF-10CB0815A089}"/>
    <cellStyle name="_2002 bookeeping new_G_Allocation from July09 2" xfId="7091" xr:uid="{0EE1E678-232D-4EE0-BC54-6944F20AB989}"/>
    <cellStyle name="_2002 bookeeping new_G_ca" xfId="5064" xr:uid="{97084117-3077-45AF-BD1E-DCEF75C9CA56}"/>
    <cellStyle name="_2002 bookeeping new_G_ca 2" xfId="7092" xr:uid="{0D9199BF-DFAB-4CDD-9F13-C8438671C439}"/>
    <cellStyle name="_2002 bookeeping new_G_corp-tax" xfId="5065" xr:uid="{8F3D0D11-D10B-4402-8C13-DE52E6D1A75C}"/>
    <cellStyle name="_2002 bookeeping new_G_corp-tax 2" xfId="7093" xr:uid="{161F3E1F-FA55-445A-919E-A96114B7199C}"/>
    <cellStyle name="_2002 bookeeping new_G_det-accr" xfId="5066" xr:uid="{4A3ED7EE-07CC-4C93-BE3E-29031042906F}"/>
    <cellStyle name="_2002 bookeeping new_G_det-accr 2" xfId="7094" xr:uid="{D181F07D-C81B-4464-9FF7-BAF88E5BDD32}"/>
    <cellStyle name="_2002 bookeeping new_G_detail01'06" xfId="5067" xr:uid="{ABFF4608-B2AF-4C5B-9F12-9D04B20E54F4}"/>
    <cellStyle name="_2002 bookeeping new_G_detail01'06 2" xfId="7095" xr:uid="{398C3CC7-E514-4451-B49F-03C01EA0D5E9}"/>
    <cellStyle name="_2002 bookeeping new_G_detail02'06" xfId="5068" xr:uid="{8471CBE2-D7B6-47E7-8405-F484AFA8BFAD}"/>
    <cellStyle name="_2002 bookeeping new_G_detail02'06 2" xfId="7096" xr:uid="{1F9284A2-9536-49E3-8308-07A58FEC695C}"/>
    <cellStyle name="_2002 bookeeping new_G_detail04'10" xfId="5069" xr:uid="{890B3715-D5B0-437D-836B-A7E57299FBB1}"/>
    <cellStyle name="_2002 bookeeping new_G_detail04'10 2" xfId="7097" xr:uid="{C3249B58-A475-4690-B0FB-97DD95DF8D86}"/>
    <cellStyle name="_2002 bookeeping new_G_detail04'11" xfId="5070" xr:uid="{DB5A42C0-AF5E-43C9-A5C7-FA87057AB943}"/>
    <cellStyle name="_2002 bookeeping new_G_detail04'11 2" xfId="7098" xr:uid="{EB130820-8099-49E8-ADCC-B607CD1DF8C0}"/>
    <cellStyle name="_2002 bookeeping new_G_detail07'11" xfId="5071" xr:uid="{F236A5FC-A250-49B9-8C9C-94D01FAFC622}"/>
    <cellStyle name="_2002 bookeeping new_G_detail07'11 2" xfId="7099" xr:uid="{8764CB07-B2AA-4602-BB31-A6BF27499B9B}"/>
    <cellStyle name="_2002 bookeeping new_G_detail08'08" xfId="5072" xr:uid="{FE30A943-E0EF-4CFC-88F6-551FAD2528B4}"/>
    <cellStyle name="_2002 bookeeping new_G_detail08'08 2" xfId="7100" xr:uid="{69C92D75-F1DC-4416-A481-433686AE7DAE}"/>
    <cellStyle name="_2002 bookeeping new_G_details" xfId="5073" xr:uid="{7D0B7F71-5BA3-408F-B886-975233AE9013}"/>
    <cellStyle name="_2002 bookeeping new_G_details 2" xfId="7101" xr:uid="{6B9FE3AF-963E-41A7-9E56-8EB48F5CD0D6}"/>
    <cellStyle name="_2002 bookeeping new_G_Equipment_d" xfId="5074" xr:uid="{6763210C-FFA0-42D6-9105-011AC2CC5A70}"/>
    <cellStyle name="_2002 bookeeping new_G_Equipment_d 2" xfId="7102" xr:uid="{BCF0D155-546F-4AEF-B3C9-92C5A8F7D109}"/>
    <cellStyle name="_2002 bookeeping new_G_Exp-allocate for SA" xfId="5075" xr:uid="{EBA213CC-FAEE-49D7-BB53-D85ACF8AF9B4}"/>
    <cellStyle name="_2002 bookeeping new_G_Exp-allocate for SA 2" xfId="7103" xr:uid="{4D794D6F-BFB6-40F8-8C52-6BF6D6B11B96}"/>
    <cellStyle name="_2002 bookeeping new_G_fs08'08" xfId="5076" xr:uid="{D84A5EE9-2B07-47CF-A9C1-53D6F553FDC3}"/>
    <cellStyle name="_2002 bookeeping new_G_fs08'08 2" xfId="7104" xr:uid="{BFB0524C-3F1A-49A2-A27F-AAF721863A2E}"/>
    <cellStyle name="_2002 bookeeping new_G_Furniture_d" xfId="5077" xr:uid="{7EB18918-73DE-4B9E-9AAA-F74B61CFE3CC}"/>
    <cellStyle name="_2002 bookeeping new_G_Furniture_d 2" xfId="7105" xr:uid="{B0D2B23D-C68F-46CC-91BD-E3D241382EF5}"/>
    <cellStyle name="_2002 bookeeping new_G_inven" xfId="5078" xr:uid="{C9E817C2-C39C-491C-A5A6-2BAE5F0082A6}"/>
    <cellStyle name="_2002 bookeeping new_G_inven 2" xfId="7106" xr:uid="{39E06F01-8A0F-4697-8466-610159916EE8}"/>
    <cellStyle name="_2002 bookeeping new_G_JV -INS" xfId="5079" xr:uid="{1FABAF06-2031-47EC-AAD5-261FC39A7F07}"/>
    <cellStyle name="_2002 bookeeping new_G_JV -INS 2" xfId="7107" xr:uid="{AA1F9ADA-24A7-463F-BB4C-B5D01DCB69B7}"/>
    <cellStyle name="_2002 bookeeping new_G_Oth dep" xfId="5080" xr:uid="{3BEE3F6E-EE77-4B5E-A853-95F368A75018}"/>
    <cellStyle name="_2002 bookeeping new_G_Oth dep 2" xfId="7108" xr:uid="{5EB10487-F944-4479-A3A9-55FAA94D7E53}"/>
    <cellStyle name="_2002 bookeeping new_G_Oth rep9'05" xfId="5081" xr:uid="{CED8EF08-1618-41B1-905F-D2AA9298942A}"/>
    <cellStyle name="_2002 bookeeping new_G_Oth rep9'05 2" xfId="7109" xr:uid="{F8DB71BF-C773-4230-A06E-01D4044FF5B5}"/>
    <cellStyle name="_2002 bookeeping new_G_prepaid06" xfId="5082" xr:uid="{1EFCC516-0DAF-472D-AA47-58CAD0AF6836}"/>
    <cellStyle name="_2002 bookeeping new_G_prepaid06 2" xfId="7110" xr:uid="{807B457C-570B-48C5-B358-7C0EA59E21F4}"/>
    <cellStyle name="_2002 bookeeping new_G_Product line PL Jan-July10-RV2" xfId="5083" xr:uid="{34C0CA5A-4840-406E-86BE-55EF44CFDCFE}"/>
    <cellStyle name="_2002 bookeeping new_G_Product line PL Jan-July10-RV2 2" xfId="7111" xr:uid="{50351A72-9FC8-4890-B893-0208D29206F2}"/>
    <cellStyle name="_2002 bookeeping new_G_Sheet1" xfId="5084" xr:uid="{34DDF135-18D3-484C-837B-5464DC0E1FCB}"/>
    <cellStyle name="_2002 bookeeping new_G_Sheet1 2" xfId="7112" xr:uid="{67C621C8-5311-4ACF-B087-FAB7E0468E6D}"/>
    <cellStyle name="_2002 bookeeping new_G_Sheet1_1" xfId="5085" xr:uid="{62E19612-BF0C-4F23-B24D-F2AEAC1CD808}"/>
    <cellStyle name="_2002 bookeeping new_G_SUPP.DET" xfId="5086" xr:uid="{B4822ABE-2C89-46E3-BD26-091BD58A0CE2}"/>
    <cellStyle name="_2002 bookeeping new_G_SUPP.DET 2" xfId="7113" xr:uid="{2A8891A7-8746-409C-9E04-2519D4066FE5}"/>
    <cellStyle name="_2002 bookeeping new_G_sus2006" xfId="5087" xr:uid="{55B06EB0-C4E2-4C4C-89E5-7DCD2707FA51}"/>
    <cellStyle name="_2002 bookeeping new_G_sus2006 2" xfId="7114" xr:uid="{6AA564A0-5DFC-4EF0-B9AB-4C1239614E9E}"/>
    <cellStyle name="_2002 bookeeping new_G_Sus2008" xfId="5088" xr:uid="{C805E608-1EE0-4475-B4AE-18CB87943289}"/>
    <cellStyle name="_2002 bookeeping new_G_Sus2008 2" xfId="7115" xr:uid="{DDE1B3DA-7876-4A14-9A88-0390C8D640E0}"/>
    <cellStyle name="_2002 bookeeping new_G_suspenses" xfId="5089" xr:uid="{18B9A789-CBC1-4368-A5B7-567FA597D9E5}"/>
    <cellStyle name="_2002 bookeeping new_G_suspenses 2" xfId="7116" xr:uid="{E5325678-F531-4269-B482-A40E68279D3D}"/>
    <cellStyle name="_2002 bookeeping new_G_TB" xfId="5090" xr:uid="{A38E3AE1-7041-4C37-8D70-39E3205CC475}"/>
    <cellStyle name="_2002 bookeeping new_G_TB 2" xfId="7117" xr:uid="{42CF3ACA-5A07-41E8-836C-B2D11C4728C6}"/>
    <cellStyle name="_2002 bookeeping new_G_uninvoicing 2005-nuj" xfId="5091" xr:uid="{0492B5BC-A988-41B4-9368-1874F1D35E1B}"/>
    <cellStyle name="_2002 bookeeping new_G_uninvoicing 2005-nuj 2" xfId="7118" xr:uid="{B134F865-E043-4BBC-8869-B0D7C66739DA}"/>
    <cellStyle name="_2002 bookeeping new_G_uninvoicing 2008" xfId="5092" xr:uid="{030ABDDC-2E85-448B-A5F3-6A13541A434A}"/>
    <cellStyle name="_2002 bookeeping new_G_uninvoicing 2008 2" xfId="7119" xr:uid="{039AC5F8-B895-4823-A9C8-F723EE604E0E}"/>
    <cellStyle name="_2002 bookeeping new_H" xfId="5093" xr:uid="{EA20A9A3-7E30-454B-8906-AB6A96CF322D}"/>
    <cellStyle name="_2003 book keeping-l.." xfId="5094" xr:uid="{EC79130C-FFD1-4796-A8FA-E90844874167}"/>
    <cellStyle name="_2003 book keeping-l.. 2" xfId="7120" xr:uid="{4D776EE6-E78B-41BE-8A0F-21818927B4EB}"/>
    <cellStyle name="_2005 book keeping" xfId="5095" xr:uid="{2BD053EC-A49D-48A7-AE95-D312BC267F21}"/>
    <cellStyle name="_2005 book keeping 2" xfId="7121" xr:uid="{B6F93D14-E901-487B-B29E-00DF277ED565}"/>
    <cellStyle name="_20-30" xfId="831" xr:uid="{81F6B136-C807-43A7-934A-A3D99AAE0FBA}"/>
    <cellStyle name="_20-30 2" xfId="832" xr:uid="{BD86318B-0B72-4BBC-8BAE-3512CA5D3E53}"/>
    <cellStyle name="_20-30 2 2" xfId="6043" xr:uid="{8115460B-CAF0-4115-8488-A4EFBA199938}"/>
    <cellStyle name="_20-30 3" xfId="6042" xr:uid="{57A6BEC7-0F24-4E9F-9723-DB3188861FBB}"/>
    <cellStyle name="_20-TEST'04-yim" xfId="41" xr:uid="{8C1494E5-36A1-4EE4-BD4E-913610B10E3B}"/>
    <cellStyle name="_20-TEST'04-yim 2" xfId="834" xr:uid="{14A7F42A-B472-42C8-8BF6-FCB7FB33EA15}"/>
    <cellStyle name="_20-TEST'04-yim 2 2" xfId="6045" xr:uid="{29928A5E-1437-4A5F-BC43-8093679A9860}"/>
    <cellStyle name="_20-TEST'04-yim 3" xfId="833" xr:uid="{610E7768-C4B8-4384-8455-E6DF04A17A06}"/>
    <cellStyle name="_20-TEST'04-yim 3 2" xfId="6044" xr:uid="{FB2EEBD1-2280-43FF-9259-1489F274C161}"/>
    <cellStyle name="_20-TEST'04-yim 4" xfId="5855" xr:uid="{359FDA91-53CC-4580-84C1-3CC8B706BFE7}"/>
    <cellStyle name="_20-TEST'04-yim_TOP_Q3'09_wp" xfId="835" xr:uid="{64BD21A6-0ABF-4A73-8BC6-9D8070A8973C}"/>
    <cellStyle name="_20-TEST'04-yim_TOP_Q3'09_wp 2" xfId="6046" xr:uid="{BF9CF6B3-2760-49E2-9148-BC9A9A212C5E}"/>
    <cellStyle name="_222-00 RM" xfId="836" xr:uid="{946179D6-0517-41E4-95E6-3CB87C799156}"/>
    <cellStyle name="_2-321-Cost Calculation_โอ๊ต OK." xfId="42" xr:uid="{D2FC8EDC-708B-4D1C-BF49-41B9BD213857}"/>
    <cellStyle name="_2-321-Cost Calculation_โอ๊ต OK. 2" xfId="837" xr:uid="{08618751-ECE7-4A5B-9A88-7212FDD5B068}"/>
    <cellStyle name="_2-321-Cost Calculation_โอ๊ต OK._Construction_Revenue and cost (from nu+ vee)" xfId="838" xr:uid="{B027A681-0658-4FE8-B44A-65A272FAF154}"/>
    <cellStyle name="_25.09.07 fon" xfId="839" xr:uid="{02C06805-793E-423C-8210-A4920BD8C007}"/>
    <cellStyle name="_25.09.07 fon 2" xfId="840" xr:uid="{AD83050B-4D01-45B0-9BDF-4BF314CC86BA}"/>
    <cellStyle name="_2510000" xfId="841" xr:uid="{4FCCC4E5-AC02-4775-AF92-15E6101B1665}"/>
    <cellStyle name="_2510000 2" xfId="6047" xr:uid="{BBF72017-AFED-4FA6-A59F-2B39948E8D5A}"/>
    <cellStyle name="_2510000_1135100" xfId="842" xr:uid="{DA4EFA91-A8CF-47DE-BC60-D24B89D36902}"/>
    <cellStyle name="_2510000_1135100 2" xfId="6048" xr:uid="{D89D4E86-6584-4AD8-BBDF-085594620D04}"/>
    <cellStyle name="_2510000_1150000" xfId="843" xr:uid="{4A4945C1-ADE7-4098-BD24-D5E033BA7623}"/>
    <cellStyle name="_2510000_1150000 2" xfId="6049" xr:uid="{A1F03428-41E4-4737-ADA3-5CE2F06A156F}"/>
    <cellStyle name="_2510000_119xxxx" xfId="844" xr:uid="{43A6107E-F25D-49F0-8E5F-05CAA87471B6}"/>
    <cellStyle name="_2510000_119xxxx 2" xfId="6050" xr:uid="{A226C989-6D68-487B-8CC2-342C4829999A}"/>
    <cellStyle name="_2510000_2060100" xfId="845" xr:uid="{4DFBE3E8-9035-4D04-9A1E-F790286792A4}"/>
    <cellStyle name="_2510000_2060100 2" xfId="6051" xr:uid="{7215CBF3-5A0A-47D8-AD37-11F88FF9BAC1}"/>
    <cellStyle name="_2510000_2515000" xfId="846" xr:uid="{F132A8A5-ED5D-4D69-915D-05D90629929D}"/>
    <cellStyle name="_2510000_2515000 2" xfId="6052" xr:uid="{336995E8-6502-4A80-8C25-D1A952DC64C2}"/>
    <cellStyle name="_2510000_Brunei 1161 Audit Schedules - YE 2008" xfId="847" xr:uid="{6B7A0199-7A7C-448C-9354-2A4270896034}"/>
    <cellStyle name="_2510000_Brunei 1161 Audit Schedules - YE 2008 2" xfId="6053" xr:uid="{F12C4F03-8BD9-45FB-BCBD-DE46863893C3}"/>
    <cellStyle name="_2510000_FA" xfId="848" xr:uid="{D5FC9293-8758-46DA-AB6E-DE1911FF24C7}"/>
    <cellStyle name="_2510000_FA 2" xfId="6054" xr:uid="{1E187D5A-560C-47C5-ADC8-6E15945749B4}"/>
    <cellStyle name="_2510000_Japan 1171 Audit Schedules - YE 2008" xfId="849" xr:uid="{67A8DE96-10A6-4B49-8435-CB905FD0AF1D}"/>
    <cellStyle name="_2510000_Japan 1171 Audit Schedules - YE 2008 2" xfId="6055" xr:uid="{A5D0E956-6339-44C2-AAEF-C0B710C07E7B}"/>
    <cellStyle name="_2510000_Singapore 1041 Audit Schedules - YE 2008" xfId="850" xr:uid="{4450FA89-33D2-46DA-9E14-FDC644E201EF}"/>
    <cellStyle name="_2510000_Singapore 1041 Audit Schedules - YE 2008 2" xfId="6056" xr:uid="{9AAA2538-9634-4BEA-8B89-917552822DF2}"/>
    <cellStyle name="_2550 P-3. Trial Balance - Before Audit - December 31, 2006 ve" xfId="851" xr:uid="{619F4949-B6AA-4245-A913-46861FB98F52}"/>
    <cellStyle name="_2550 P-3. Trial Balance - Before Audit - December 31, 2006 ve 2" xfId="852" xr:uid="{9D3676A6-D496-4CFF-B652-252C5C52D10B}"/>
    <cellStyle name="_2550 P-3. Trial Balance - Before Audit - December 31, 2006 ve 2 2" xfId="6058" xr:uid="{FDFF4A24-96F1-424B-879A-B5CBE4FF21A6}"/>
    <cellStyle name="_2550 P-3. Trial Balance - Before Audit - December 31, 2006 ve 3" xfId="6057" xr:uid="{1DAF8C31-CC1E-480E-AF9F-6329489BA7D8}"/>
    <cellStyle name="_262" xfId="853" xr:uid="{2C9B222B-D9AF-43CA-B277-167C22757A49}"/>
    <cellStyle name="_262 2" xfId="6059" xr:uid="{316D0D3F-D89F-463A-B877-F37E6DC79F8F}"/>
    <cellStyle name="_30 11" xfId="43" xr:uid="{C51EE68C-F739-466E-9E40-CBCEC3A1FC05}"/>
    <cellStyle name="_30 11 2" xfId="855" xr:uid="{8841D102-BC60-42D6-BC95-494FD2037233}"/>
    <cellStyle name="_30 11 2 2" xfId="6061" xr:uid="{B485910F-A886-42A4-B99E-EE9D73B73076}"/>
    <cellStyle name="_30 11 3" xfId="854" xr:uid="{C89BDD20-DC8C-4C81-90C7-0ACA1093A4D6}"/>
    <cellStyle name="_30 11 3 2" xfId="6060" xr:uid="{F3C96FB7-1162-459D-AD8F-CCD115D915A7}"/>
    <cellStyle name="_30 11 4" xfId="5856" xr:uid="{CBC4ECC1-C82D-466D-AE20-C0A580DD7994}"/>
    <cellStyle name="_30 11_TOP_Q3'09_wp" xfId="856" xr:uid="{82BECE58-4EEF-4BAF-95D8-404AF52BF9B0}"/>
    <cellStyle name="_30 11_TOP_Q3'09_wp 2" xfId="6062" xr:uid="{24AC9DD0-6FE9-4C8C-9824-F9A200E00B41}"/>
    <cellStyle name="_30.09.06" xfId="44" xr:uid="{3CC89865-57E9-4305-8E68-6CB0E23CA5A9}"/>
    <cellStyle name="_30.09.06 2" xfId="857" xr:uid="{6BAA8020-CC68-45CD-9C27-2331EBE52A85}"/>
    <cellStyle name="_30.09.06 2 2" xfId="6063" xr:uid="{DF73F5F0-F434-4184-9CA5-5CBEBB4B6C96}"/>
    <cellStyle name="_30.09.06 3" xfId="5857" xr:uid="{422F168A-00A2-4B00-BC5E-1F21D259500F}"/>
    <cellStyle name="_7-291-Cost Calculation_วรรณ" xfId="45" xr:uid="{1BDE6147-A44E-4E99-8A8D-9365A57E9ECB}"/>
    <cellStyle name="_7-291-Cost Calculation_วรรณ 2" xfId="858" xr:uid="{B3C437F0-5416-4BBF-94FB-9F69F5CB9AEB}"/>
    <cellStyle name="_7-291-Cost Calculation_วรรณ.Audit Adjust-เข้า Period 13" xfId="46" xr:uid="{BD1D4E8D-8A56-4C5E-8721-6361603BC32B}"/>
    <cellStyle name="_7-291-Cost Calculation_วรรณ.Audit Adjust-เข้า Period 13 2" xfId="860" xr:uid="{18B9E530-CFE1-4B51-B2C6-26CBA7222B53}"/>
    <cellStyle name="_7-341-Cost Calculation_โอ๊ต Update Plan Rev 7-3-2550" xfId="47" xr:uid="{5AF80356-28BE-4D58-8F49-5B3A3488B26D}"/>
    <cellStyle name="_7-341-Cost Calculation_โอ๊ต Update Plan Rev 7-3-2550 2" xfId="861" xr:uid="{6F466C9D-A467-4F29-B659-A1DF9B47803C}"/>
    <cellStyle name="_7-341-Cost Calculation_โอ๊ต Update Plan Rev 7-3-2550..Audit Adj..." xfId="48" xr:uid="{CD1CA0C6-5E81-4A4E-B911-EC8714FAF8A0}"/>
    <cellStyle name="_7-341-Cost Calculation_โอ๊ต Update Plan Rev 7-3-2550..Audit Adj... 2" xfId="862" xr:uid="{25C15A5C-CCD8-42D9-8851-C6799AFB8587}"/>
    <cellStyle name="_90" xfId="49" xr:uid="{9B7F6443-26E1-4E55-8F67-B5BCB2078B06}"/>
    <cellStyle name="_90 2" xfId="863" xr:uid="{609DCF86-81DC-4C0C-89C1-C9193FC8C83A}"/>
    <cellStyle name="_90 2 2" xfId="6064" xr:uid="{6B4486EA-8D32-41D9-BCCE-7694F4F9DA57}"/>
    <cellStyle name="_90 3" xfId="5858" xr:uid="{B9C704F3-5F90-4207-9BA7-04287FCE0E20}"/>
    <cellStyle name="_accr.exp" xfId="5096" xr:uid="{D43971CC-19B7-4793-8A09-95C80EDDD373}"/>
    <cellStyle name="_accr.exp 2" xfId="7122" xr:uid="{006622B6-723A-4BCE-BCD8-2CE48EC6C9CD}"/>
    <cellStyle name="_accr.exp(1)" xfId="5097" xr:uid="{95CF1EDB-8E56-4669-BF74-4DAA6B6624F9}"/>
    <cellStyle name="_accr.exp(1) 2" xfId="7123" xr:uid="{859A94FB-50D5-44C8-85D9-B808C87A9AA0}"/>
    <cellStyle name="_Accrual (2)" xfId="5098" xr:uid="{EB75F4EB-D5DC-41CB-8323-FAEBBAB47D9E}"/>
    <cellStyle name="_Accrual (2)_P&amp;L type of mac 06'10" xfId="5099" xr:uid="{347405ED-C451-44E1-82FB-57B01B1C238F}"/>
    <cellStyle name="_Accrual (2)_Product line PL Jan-July10-RV2" xfId="5100" xr:uid="{38B8FD90-0864-45D9-A142-8C9E8C408E23}"/>
    <cellStyle name="_Accrual (2)_SUPP.DET" xfId="5101" xr:uid="{686731FF-ACF2-4BD3-870E-D3DBD673D29D}"/>
    <cellStyle name="_Accrued 08" xfId="5102" xr:uid="{A26D52C2-C040-4686-A8DE-2E322C377F2E}"/>
    <cellStyle name="_Accrued 08_P&amp;L type of mac 06'10" xfId="5103" xr:uid="{C7CC13DD-4FF9-4BD2-A475-0AEE9A8A1E63}"/>
    <cellStyle name="_Accrued 08_Product line PL Jan-July10-RV2" xfId="5104" xr:uid="{6F5CAC53-421D-48C4-A600-DBEFED216E87}"/>
    <cellStyle name="_Accrued 08_SUPP.DET" xfId="5105" xr:uid="{4648DD63-B935-4B5B-B6AD-157CBC0CBA5B}"/>
    <cellStyle name="_Accrued(2) 11" xfId="5106" xr:uid="{4B04C5D6-5DFD-41E6-816D-4C9F0E35DDEA}"/>
    <cellStyle name="_Accrued_062009" xfId="864" xr:uid="{1BE71F75-46B5-4B63-A0E3-500B91C55CE4}"/>
    <cellStyle name="_Advance Receive_31122009" xfId="865" xr:uid="{F56FBABA-84F8-405D-8982-3F0A5F79E597}"/>
    <cellStyle name="_AGC_WP30.06.07" xfId="866" xr:uid="{8F9A625F-EBC5-4541-8F17-0481234588F0}"/>
    <cellStyle name="_AGC_WP30.06.07 2" xfId="867" xr:uid="{7BA1D2D2-B4C2-4E85-BABC-4E4A8F768C6D}"/>
    <cellStyle name="_AGC_WP30.06.07 2 2" xfId="6066" xr:uid="{4C7279E8-81C0-4CCD-80F7-DDCF1750544C}"/>
    <cellStyle name="_AGC_WP30.06.07 3" xfId="6065" xr:uid="{4D4D514D-C8AC-4E31-AC8F-2596F6699A24}"/>
    <cellStyle name="_AGING AR" xfId="50" xr:uid="{31068966-B595-4547-9461-72E4A762C529}"/>
    <cellStyle name="_AGING AR 2" xfId="869" xr:uid="{0013F689-B23D-46B7-A0B3-A3E1A1A93F47}"/>
    <cellStyle name="_AGING AR 2 2" xfId="6068" xr:uid="{C9DBB3D1-5445-4ACE-81BA-034162D276CF}"/>
    <cellStyle name="_AGING AR 3" xfId="868" xr:uid="{FD32C67E-B878-40F0-8EE3-CCF967F80A06}"/>
    <cellStyle name="_AGING AR 3 2" xfId="6067" xr:uid="{BA487BB0-5829-4B45-890E-181C0C6B8D07}"/>
    <cellStyle name="_AGING AR 4" xfId="5859" xr:uid="{6DFC9465-5685-4D7A-AA45-BC347F26F2BE}"/>
    <cellStyle name="_AgingReport AR 311207" xfId="870" xr:uid="{EBC417E3-6223-4EC4-AA99-04DA424CCD72}"/>
    <cellStyle name="_AgingReport AR 311207 2" xfId="871" xr:uid="{379B2DD9-87F6-4EDE-B438-21F615C4980D}"/>
    <cellStyle name="_AJE - RJE" xfId="51" xr:uid="{A1285B4A-4BC3-4335-A0B5-52FE5838A9A3}"/>
    <cellStyle name="_AJE - RJE 2" xfId="872" xr:uid="{2FB81A5E-9B47-4299-B1CA-0235CB496626}"/>
    <cellStyle name="_allocate" xfId="873" xr:uid="{25CF3C02-5DA3-4B8A-A836-418432CE0C46}"/>
    <cellStyle name="_allocate 2" xfId="6069" xr:uid="{375C2DAD-2167-4656-B654-1D25AC005174}"/>
    <cellStyle name="_allocate cost" xfId="5107" xr:uid="{C84ECAFC-6DDF-4AEB-86C0-15A62783C80B}"/>
    <cellStyle name="_allocate cost 2" xfId="7125" xr:uid="{AF5295E4-9C16-4E55-B37E-F032EA612C01}"/>
    <cellStyle name="_Allocate -MIC" xfId="52" xr:uid="{100BD5A2-04F5-4F48-B950-1BF6F4202E7A}"/>
    <cellStyle name="_Allocate -MIC_Lead Sheet_BFG_HC'11" xfId="874" xr:uid="{74B06DC2-DF81-4CC4-8E15-C25DC04FB047}"/>
    <cellStyle name="_Allocation 2010" xfId="5108" xr:uid="{019620AF-2364-4B1B-B102-C42A6436CB80}"/>
    <cellStyle name="_Allocation 2010 2" xfId="7126" xr:uid="{CAF84EC1-D0FC-4CE9-90BB-E2B83CCC8D21}"/>
    <cellStyle name="_Allocation from July02" xfId="5109" xr:uid="{7C4DA660-336A-4736-B829-6D00266EDB47}"/>
    <cellStyle name="_Allocation from July02 2" xfId="7127" xr:uid="{087A326D-5588-41A0-B24B-E51F74D972FA}"/>
    <cellStyle name="_Allocation from July09" xfId="5110" xr:uid="{7B0024EC-4240-45A2-BE1B-C04F2941619F}"/>
    <cellStyle name="_Allocation from July09 2" xfId="7128" xr:uid="{55A51783-8635-4922-8BFD-D5B3F4345010}"/>
    <cellStyle name="_analytic" xfId="53" xr:uid="{E907F5D7-3778-44AA-AE24-E178306B5872}"/>
    <cellStyle name="_Anol_PCC_06.30.05" xfId="54" xr:uid="{53023D12-83F1-4137-B8E5-5D6F8CC785F9}"/>
    <cellStyle name="_Anol_PCC_06.30.05 2" xfId="876" xr:uid="{FFDA28E6-8E45-4946-8F2B-BAAB169069A7}"/>
    <cellStyle name="_Anol_PCC_06.30.05 2 2" xfId="6071" xr:uid="{AB1167BA-B0EB-4D21-A0D3-10D940198BA8}"/>
    <cellStyle name="_Anol_PCC_06.30.05 3" xfId="875" xr:uid="{DE3ED775-60B8-4B87-A814-73D3470E3C84}"/>
    <cellStyle name="_Anol_PCC_06.30.05 3 2" xfId="6070" xr:uid="{C4E38A5E-DB65-46EE-BEEB-2B2ABEDE7976}"/>
    <cellStyle name="_Anol_PCC_06.30.05 4" xfId="5860" xr:uid="{F46A8568-4DB8-431B-BE84-7A0C8AA30399}"/>
    <cellStyle name="_Anol_RocheDiag new 11.04.07" xfId="55" xr:uid="{3F34B384-6983-4879-B019-33CA0383C890}"/>
    <cellStyle name="_Anol_RocheDiag new 11.04.07 2" xfId="877" xr:uid="{DEF9B8FB-C381-481C-883C-3A73517F1708}"/>
    <cellStyle name="_Anol_RocheDiag new 11.04.07 2 2" xfId="6072" xr:uid="{985C0FB4-E7B0-4D9C-99F8-D72FFDC09E7D}"/>
    <cellStyle name="_Anol_RocheDiag new 11.04.07 3" xfId="5861" xr:uid="{40EE29E9-F1A2-40F1-8353-882FFD7E43FA}"/>
    <cellStyle name="_Anol_RocheDiag_10.31.06" xfId="56" xr:uid="{925B9D64-76B6-4DD9-B706-8C1DAC7B9184}"/>
    <cellStyle name="_Anol_RocheDiag_10.31.06 2" xfId="878" xr:uid="{E37F6156-5371-48A3-AC51-A120D8706FDA}"/>
    <cellStyle name="_Anol_RocheDiag_12.31.05" xfId="57" xr:uid="{FC92D710-A3A4-4716-8046-13E5EFFFC0F3}"/>
    <cellStyle name="_Anol_RocheDiag_12.31.05 2" xfId="880" xr:uid="{F0883EA6-83A3-40F9-A053-5954ED3D4716}"/>
    <cellStyle name="_Anol_RocheDiag_12.31.05 2 2" xfId="6074" xr:uid="{C9FD7C30-4D63-4FF9-9CD0-5F45C8E36FF6}"/>
    <cellStyle name="_Anol_RocheDiag_12.31.05 3" xfId="879" xr:uid="{1F4D9329-DED0-446A-B17E-79FE2881E40A}"/>
    <cellStyle name="_Anol_RocheDiag_12.31.05 3 2" xfId="6073" xr:uid="{E6119F37-30FF-4BC0-8133-AC33DAA43ABF}"/>
    <cellStyle name="_Anol_RocheDiag_12.31.05 4" xfId="5862" xr:uid="{D499BC02-91A4-4944-AE6A-D51C15848B21}"/>
    <cellStyle name="_AP" xfId="881" xr:uid="{5B0FB47B-E5A0-4CE5-AD34-6CFFDA78AC0C}"/>
    <cellStyle name="_AP 2" xfId="882" xr:uid="{BCEAB09E-F8FD-47A5-BCAD-060AA5F18D22}"/>
    <cellStyle name="_AP 2 2" xfId="3567" xr:uid="{757671F9-5738-4B2D-B796-61AD06BB33FB}"/>
    <cellStyle name="_AP 2 2 2" xfId="6813" xr:uid="{3A8DFE8C-2466-4F82-84E7-7B110F43DC8F}"/>
    <cellStyle name="_AP 2 3" xfId="6076" xr:uid="{39B57D9C-7BAF-456C-AF07-3335258267DD}"/>
    <cellStyle name="_AP 3" xfId="6075" xr:uid="{84206262-7BDF-4333-A2FD-9EAA56A1F56D}"/>
    <cellStyle name="_AP AR TKCM 31.12.07-Bird" xfId="58" xr:uid="{99952D4B-1029-4ABC-ABF9-70B2E7FB80E5}"/>
    <cellStyle name="_AP AR TKCM 31.12.07-Bird 2" xfId="883" xr:uid="{9667AA5D-E118-426F-88FA-29B046CF4395}"/>
    <cellStyle name="_AP AR TKCM 31.12.07-Bird 2 2" xfId="6077" xr:uid="{B6B81C3B-F059-4F7A-AFED-5114C23E42F7}"/>
    <cellStyle name="_AP AR TKCM 31.12.07-Bird_Okuma Work Prim_G_2010" xfId="2980" xr:uid="{0DD97D0A-BEE0-4420-AB8B-9EAF51BA057C}"/>
    <cellStyle name="_AP AR TKCM 31.12.07-Bird_Okuma Work Prim_G_2010 2" xfId="6702" xr:uid="{C262F2B9-56FD-48A3-B997-89F4F6C9DE24}"/>
    <cellStyle name="_AP Balance - Requested 20100112" xfId="884" xr:uid="{BA127970-2C1E-44AF-A9B1-00789B709B26}"/>
    <cellStyle name="_AP_1" xfId="885" xr:uid="{536425E1-6458-4F06-BB97-431DBB61BEC7}"/>
    <cellStyle name="_AP-31.12.06-ju" xfId="886" xr:uid="{8048999F-8A93-4B2B-9E82-A48F04F40E4D}"/>
    <cellStyle name="_APATCL Lead sheet-08" xfId="887" xr:uid="{653503DA-CA89-45DB-8898-A5B0EA869430}"/>
    <cellStyle name="_APATCL Lead sheet-08 2" xfId="6078" xr:uid="{8D87C47D-B6DB-49D5-8C82-1709591421B5}"/>
    <cellStyle name="_APS YE2008-Rev.14_poo 5 mar09" xfId="2981" xr:uid="{200980B0-106F-4782-92A3-993DFCF8BFD3}"/>
    <cellStyle name="_APS_lead sheet@Bowl03.05.09" xfId="2982" xr:uid="{0BF6250F-164E-41DB-A6C1-527ED2D1C7E9}"/>
    <cellStyle name="_APS_lead sheet@Bowl03.05.09_1" xfId="2983" xr:uid="{15F0B2E8-8EEA-450C-85A3-D4FCF1F55EBB}"/>
    <cellStyle name="_APS_lead sheet@Bowl03.05.09_Cal accrued- PTTME" xfId="2984" xr:uid="{DA74E34E-88DB-4FAE-B02F-FEE55358D1D6}"/>
    <cellStyle name="_APS_lead sheet@Bowl03.05.09_G300" xfId="2985" xr:uid="{146BB475-4467-4E66-A042-2F5E048AE189}"/>
    <cellStyle name="_APS_lead sheet@Bowl03.05.09_G300-P'Joy" xfId="2986" xr:uid="{123AE974-711C-43C0-AC98-B4D0DD8BFB34}"/>
    <cellStyle name="_APS_lead sheet@Bowl03.05.09_Lead-APS Q2'09 (version 3)" xfId="2987" xr:uid="{7F938BFD-8351-41B9-8218-C167B22382BD}"/>
    <cellStyle name="_APS_lead sheet@Bowl03.05.09_O300 ตรวจเสร็จแล้ว" xfId="2988" xr:uid="{BB375D8F-9602-4874-9C05-379D7E11FB9E}"/>
    <cellStyle name="_APS_lead sheet@Bowl03.05.09_Q300 ตรวจเสร็จแล้ว" xfId="2989" xr:uid="{3D1767FC-556C-4DE7-B22E-A8D5A6E91004}"/>
    <cellStyle name="_APS_lead sheet@Bowl03.05.09_Turnover AR AP" xfId="2990" xr:uid="{17D7CD0C-B6A8-4429-A084-D58A8B187D8F}"/>
    <cellStyle name="_APS_lead sheet@Bowl03.05.09_WP Q2'09- add" xfId="2991" xr:uid="{CE80FF0D-55DD-4969-93BD-37D320181D45}"/>
    <cellStyle name="_APS_lead sheet@Bowl24.04.09" xfId="2992" xr:uid="{FBEBD45D-81ED-4C6C-9963-AD8822BBECA9}"/>
    <cellStyle name="_APS_lead sheet@Bowl24.04.09 2" xfId="6703" xr:uid="{6F002791-8E3B-413D-B0E2-188682C571EC}"/>
    <cellStyle name="_APS_TOP_ 09-v1" xfId="2993" xr:uid="{28CF8B70-77D1-4A29-A267-8EC26D34976D}"/>
    <cellStyle name="_APS_TOP_ 09-v1_AP" xfId="2994" xr:uid="{8307366A-AB31-48EF-9E99-5B2D49C32BF3}"/>
    <cellStyle name="_APS_TOP_ 09-v1_G_300" xfId="2995" xr:uid="{238F1CCA-9BC3-4466-BF46-81B7EC972151}"/>
    <cellStyle name="_APS_TOP_ 09-v1_Lead-APS Q2'09 (version 3)" xfId="2996" xr:uid="{7CA9E151-A8FA-40C0-8E3B-167BE7128192}"/>
    <cellStyle name="_APS_TOP_ 09-v1_Loan" xfId="2997" xr:uid="{ACCE75AA-4BC6-402B-928A-51E5E566E395}"/>
    <cellStyle name="_APS_TOP_ 09-v1_TEA_TB_Q2" xfId="2998" xr:uid="{074D11C7-6185-486D-A2B6-7FC51FC532E6}"/>
    <cellStyle name="_APS_TOP_ 09-v1_WP Q2'09- add" xfId="2999" xr:uid="{26D22F14-DF3B-47A2-9754-9275CB5724A5}"/>
    <cellStyle name="＀_x0003_＀_ar" xfId="5111" xr:uid="{FEEAA661-117F-40E2-B9C6-4620A9CEEB42}"/>
    <cellStyle name="_AR movement" xfId="888" xr:uid="{376D7C29-B596-4831-8F3E-2C9CC53F4E79}"/>
    <cellStyle name="_AR movement 2" xfId="6079" xr:uid="{FB0D9A18-2C34-435D-B72E-1828E8B461F8}"/>
    <cellStyle name="_AR Uninvocie_082009" xfId="889" xr:uid="{5582AF40-70A5-4E70-A4E9-00185ADA59BF}"/>
    <cellStyle name="_AR_Uninvoice_31122009" xfId="890" xr:uid="{8AFC44B1-E14E-4B1D-8BA2-363D775822E8}"/>
    <cellStyle name="_AR_Univocie_102008" xfId="891" xr:uid="{3253BB4F-A977-4F0C-A439-D92CF736098E}"/>
    <cellStyle name="_AR4909" xfId="59" xr:uid="{661D05A0-627D-441B-9A8E-FEA4385D52CC}"/>
    <cellStyle name="_AR4909 2" xfId="892" xr:uid="{406F819F-E631-4152-B346-3F46BEA90E78}"/>
    <cellStyle name="_AR4909_AP" xfId="893" xr:uid="{CD86FCAC-41E8-463E-A8FC-A043928456C9}"/>
    <cellStyle name="_AR4909_Construction_Revenue and cost (from nu+ vee)" xfId="894" xr:uid="{176272BF-58E2-489D-9F54-D37E9D8790E8}"/>
    <cellStyle name="_AR4909_K400, AP, 31-DFec-09" xfId="895" xr:uid="{7CF761D0-B5F2-43F9-8DF3-A7F8CDC6A3AB}"/>
    <cellStyle name="_AR4909_Leadsheet 31 Dec 10" xfId="896" xr:uid="{F8446F6A-9B57-44B9-BE27-C1039A000BF0}"/>
    <cellStyle name="_AR4909_LUC124 Q1 30 jun 10 by pat" xfId="3000" xr:uid="{8D2C0472-4B23-451C-97B4-D996B25B47A5}"/>
    <cellStyle name="_AR4909-console-num" xfId="60" xr:uid="{3F54C8DA-C08B-41A9-B919-4D2D8B58DF7C}"/>
    <cellStyle name="_AR4909-console-num 2" xfId="897" xr:uid="{3C7D2361-51E7-428F-A122-2D4A38C5FE38}"/>
    <cellStyle name="_AR4909-console-num_AP" xfId="898" xr:uid="{5D825E6B-3C90-44AD-BA45-BF37FBAF8DA5}"/>
    <cellStyle name="_AR4909-console-num_Construction_Revenue and cost (from nu+ vee)" xfId="899" xr:uid="{8FCE57F3-88F3-4DFC-9584-23C116A31DE6}"/>
    <cellStyle name="_AR4909-console-num_K400, AP, 31-DFec-09" xfId="900" xr:uid="{779EFD37-605D-4C62-BA4D-30168B8948DA}"/>
    <cellStyle name="_AR4909-console-num_Leadsheet 31 Dec 10" xfId="901" xr:uid="{294FA402-E729-4011-B0B1-267F7B26FDE2}"/>
    <cellStyle name="_AR4909-console-num_LUC124 Q1 30 jun 10 by pat" xfId="3001" xr:uid="{F320BD5F-89BB-44EA-9E27-B61D626E0C50}"/>
    <cellStyle name="_ARAging 31Dec07(AROver60)" xfId="61" xr:uid="{5CE552C6-088C-4649-9B9E-456DF852E2C3}"/>
    <cellStyle name="_Assest" xfId="902" xr:uid="{AC4F90B0-50A4-49E9-A066-35142F6F9AFF}"/>
    <cellStyle name="_Asset01-0908" xfId="903" xr:uid="{810A8120-00D9-4990-9A8B-084BFD6E680A}"/>
    <cellStyle name="_assigment_Q2" xfId="904" xr:uid="{480AEBB2-F931-4907-88EE-46DF02994438}"/>
    <cellStyle name="_assigment_Q2 2" xfId="6080" xr:uid="{F777BD74-C83F-4E3D-B2BC-8B4AFF1D62F7}"/>
    <cellStyle name="_Atotech-work1" xfId="905" xr:uid="{F2EE74B6-0502-46A1-8237-E97AA7C86EE4}"/>
    <cellStyle name="_Audit adjustment" xfId="62" xr:uid="{9D1E7C9D-CEF6-4B3C-9A32-6E0D50D7C0DA}"/>
    <cellStyle name="_Audit adjustment 2" xfId="5112" xr:uid="{772AB756-38FA-4DEC-98F1-385EBC317F1B}"/>
    <cellStyle name="_Audit adjustment 2 2" xfId="7129" xr:uid="{9C220485-ECD0-42C8-BF5E-A0A5C99DBB45}"/>
    <cellStyle name="_Audit adjustment 3" xfId="906" xr:uid="{D300B183-C8E1-4E70-AE60-82E3016C9082}"/>
    <cellStyle name="_Audit adjustment 3 2" xfId="6081" xr:uid="{CA5E1F80-5F1D-4E40-BC2B-A501BD081427}"/>
    <cellStyle name="_Audit adjustment_Okuma Work Prim_G_2010" xfId="3002" xr:uid="{2AED1434-9335-4540-B8D6-5C9ED324B72B}"/>
    <cellStyle name="_Audit adjustment_Okuma Work Prim_G_2010 2" xfId="6704" xr:uid="{3983AAF2-4284-42D1-81F8-4CB116902047}"/>
    <cellStyle name="_Avon interim07_ju" xfId="907" xr:uid="{99BE0344-2A92-4CBE-82B0-7D53065E88DF}"/>
    <cellStyle name="_Avon interim07_ju 2" xfId="908" xr:uid="{588A6D87-D727-4251-84B8-0A070C8B861E}"/>
    <cellStyle name="_Avon interim07_ju 2 2" xfId="6083" xr:uid="{17AE01DA-CA43-4870-A3DA-CEDB00967D70}"/>
    <cellStyle name="_Avon interim07_ju 3" xfId="6082" xr:uid="{760E6FBD-A423-4147-83B6-71EDE5C622F5}"/>
    <cellStyle name="_B123" xfId="909" xr:uid="{F93C158B-780C-408C-8069-FB8F592F42FA}"/>
    <cellStyle name="_B123_Lead G" xfId="910" xr:uid="{90EE6BA7-78C2-4BF5-8D2D-BDE9D4BBA9F7}"/>
    <cellStyle name="_B123_Lead Sheet_BFG_HC'11" xfId="911" xr:uid="{40100DBC-D7FD-4EFA-89DB-B4B16EFDA9F5}"/>
    <cellStyle name="_Bad Debt Provision August" xfId="912" xr:uid="{6F5572B4-C3E4-4641-A78A-70AC992B6292}"/>
    <cellStyle name="_Bad Debt Provision August 2" xfId="6084" xr:uid="{F063E7D7-AF3C-434E-B875-3FB7BF0E130A}"/>
    <cellStyle name="_Bad Debt Provision December - 1051 Thailand" xfId="913" xr:uid="{38FA0FA5-8A8E-45AA-AEFB-286E9F209D08}"/>
    <cellStyle name="_bal004_ching (revised)" xfId="914" xr:uid="{F172E9F2-E7A9-4882-BDAC-0458FADEB173}"/>
    <cellStyle name="_bal004_ching (revised)_BKP_Lead_31 Jul 09" xfId="915" xr:uid="{98001BC6-5FB1-49EE-B8DD-C25C53541F83}"/>
    <cellStyle name="_bal004_ching (revised)_K 301" xfId="916" xr:uid="{6779AD6E-141C-4B46-A44D-506B2610C415}"/>
    <cellStyle name="_bal004_ching (revised)_Leadsheet_TPX Q2" xfId="917" xr:uid="{2F7E0295-B7F9-4AA6-9A87-FF6FE395761C}"/>
    <cellStyle name="_bal004_ching (revised)_Sample Working paper" xfId="918" xr:uid="{9117AC6D-5A4D-421B-AE1E-7CAFD1A2BF24}"/>
    <cellStyle name="_Bangpra Cost 2007" xfId="919" xr:uid="{A42EF823-4C30-4F5D-B8F9-890CB6BBDDA8}"/>
    <cellStyle name="_Bangpra Cost 2007_Lead G" xfId="920" xr:uid="{826C7FF2-3C6F-4319-95FB-4BBE3D80F51F}"/>
    <cellStyle name="_Bangpra Cost 2007_Lead Sheet_BFG_HC'11" xfId="921" xr:uid="{7AA7850F-D4A7-40DF-B64A-8EBB2E7CB0E7}"/>
    <cellStyle name="_bank reconciliation" xfId="922" xr:uid="{52329040-0EDE-4E95-9B77-923012773F40}"/>
    <cellStyle name="_BB" xfId="63" xr:uid="{E0DB1E49-E608-4C0C-AF8D-7FE28E50C37F}"/>
    <cellStyle name="_BB 2" xfId="924" xr:uid="{CA8FC639-5563-463F-9138-67AF1A10E005}"/>
    <cellStyle name="_BB 2 2" xfId="6086" xr:uid="{0609DAE0-FE6D-403C-B3FB-C4A756CA3868}"/>
    <cellStyle name="_BB 3" xfId="923" xr:uid="{5633C62C-D2B7-44D4-85DC-17AFE630620A}"/>
    <cellStyle name="_BB 3 2" xfId="6085" xr:uid="{E38FCB3B-167B-4960-91B7-1304DAC02322}"/>
    <cellStyle name="_BB 4" xfId="5863" xr:uid="{6E4AF7AF-309A-41A0-8CF7-EB57917D24A5}"/>
    <cellStyle name="_BB_TOP_Q3'09_wp" xfId="925" xr:uid="{46AB5CE9-C9AC-4EB2-B695-92EF97C4EECA}"/>
    <cellStyle name="_BB_TOP_Q3'09_wp 2" xfId="6087" xr:uid="{DE8A1095-5D41-46D5-8786-AA76E4E13693}"/>
    <cellStyle name="_BBDO" xfId="64" xr:uid="{D48575BA-C8C8-45F2-8754-CD5CD987FB9F}"/>
    <cellStyle name="_BCC 30.11.07 K3 KSP" xfId="926" xr:uid="{78A337CB-7CDD-4D5A-BAD9-BA8972E22A4A}"/>
    <cellStyle name="_BCC 31.12.07 V KSP.ve" xfId="927" xr:uid="{DCC75B31-2B76-43A8-9676-1F2D1E2DBD2D}"/>
    <cellStyle name="_BCC 31.12.07 V KSP.ve 2" xfId="928" xr:uid="{E5E12688-B436-421B-8D81-795F55020E0E}"/>
    <cellStyle name="_BCC_31.12.06" xfId="65" xr:uid="{A588CDD3-009D-4F62-A00A-C45B4B98DC94}"/>
    <cellStyle name="_BCC_31.12.06 2" xfId="930" xr:uid="{27FECEC1-A427-4AAE-B6B1-CCF4F43FFFB9}"/>
    <cellStyle name="_BCC_31.12.06 2 2" xfId="6089" xr:uid="{08CE8CD8-9CB9-47CC-A8D7-86ADE9A306B0}"/>
    <cellStyle name="_BCC_31.12.06 3" xfId="929" xr:uid="{82D70E82-E0F5-4C9D-9C4C-164725AC432A}"/>
    <cellStyle name="_BCC_31.12.06 3 2" xfId="6088" xr:uid="{465C1728-1F95-4068-B05E-64A15F00DB1E}"/>
    <cellStyle name="_BCC_31.12.06 4" xfId="5864" xr:uid="{8B2FE72B-D4C3-464F-8E67-E428B05F912C}"/>
    <cellStyle name="_BCP09 - L330 AR - Control Confirmation" xfId="931" xr:uid="{598BA8BE-70A7-4713-8CD7-A1BA50172C66}"/>
    <cellStyle name="_BCP0909 - V300 Control confirmation AP" xfId="932" xr:uid="{C1C30FCA-124A-4325-B009-F9F492A7F121}"/>
    <cellStyle name="_BCP1209 - L410-L340" xfId="933" xr:uid="{F16EC7E9-9B27-4857-8885-3EC18B6340EC}"/>
    <cellStyle name="_BCP1209 - L410-L340 2" xfId="6090" xr:uid="{AD978525-863A-4055-AFDC-6C7600664DF5}"/>
    <cellStyle name="_BCP1209 - V420 Roll forward" xfId="934" xr:uid="{E021CCB3-BB5E-48EE-8EB0-1BB4215CC9B9}"/>
    <cellStyle name="_BMW_Manu_09_wp" xfId="935" xr:uid="{A8190B26-4ECF-468C-BB2D-81E8EA3ECD8F}"/>
    <cellStyle name="_bon" xfId="936" xr:uid="{C8BF195E-3A7E-40AB-9EB1-0E0E02EF98BF}"/>
    <cellStyle name="_Boney" xfId="937" xr:uid="{3C41D075-0691-4CC9-A655-6146A8136AB7}"/>
    <cellStyle name="_Boney_LUC124 Q1 30 jun 10 by pat" xfId="3003" xr:uid="{1BDB3959-64BA-41FF-BE6F-E6D2D3A46FFC}"/>
    <cellStyle name="_Book1" xfId="66" xr:uid="{72A1A9AE-4B73-41FA-9682-6DBBE1A5C2F7}"/>
    <cellStyle name="_Book1 2" xfId="5113" xr:uid="{F5D8B2EF-A0F0-4A19-ABAC-E72D91E7DB68}"/>
    <cellStyle name="_Book1 2 2" xfId="7130" xr:uid="{26012D18-3944-41F9-B539-39CDF0C67848}"/>
    <cellStyle name="_Book1_1" xfId="67" xr:uid="{F570058C-CADC-4883-9AD5-0EAED2D35722}"/>
    <cellStyle name="_Book1_1 2" xfId="938" xr:uid="{4719DC8C-C879-4707-9970-2B4A5264273F}"/>
    <cellStyle name="_Book1_1_CPCP YE'09 ^Nuch^" xfId="939" xr:uid="{185A6B32-FF6E-4B3F-87DA-507D49692D0A}"/>
    <cellStyle name="_Book1_1_CPCP YE'09 ^Nuch^ 2" xfId="6091" xr:uid="{D28A697F-D5A0-45D3-963A-66F9734A53B6}"/>
    <cellStyle name="_Book1_AP" xfId="940" xr:uid="{DABA905D-4ECC-498F-BD50-534B372F6F6E}"/>
    <cellStyle name="_Book1_AP 2" xfId="6092" xr:uid="{91B4319F-B3A2-4C4E-AEFB-7B6DB6F3A229}"/>
    <cellStyle name="_Book1_Book3" xfId="941" xr:uid="{56CAA92F-3F69-4C09-807A-559BA5FD0F5B}"/>
    <cellStyle name="_Book1_Book3 2" xfId="6093" xr:uid="{037510AC-1CBF-4EC9-B476-2AA59B47C556}"/>
    <cellStyle name="_Book1_CON008-mai" xfId="942" xr:uid="{E5A66276-D572-4896-96D3-A0092E424D0B}"/>
    <cellStyle name="_Book1_CPCP YE'09 ^Nuch^" xfId="943" xr:uid="{8F443E3F-DB4F-4378-96F4-BB54F14F227F}"/>
    <cellStyle name="_Book1_CPCP YE'09 ^Nuch^ 2" xfId="6094" xr:uid="{46A3E3C1-8F42-465F-BC28-B2E8316DA963}"/>
    <cellStyle name="_Book1_cut off tombow_for being example" xfId="944" xr:uid="{60D89606-36FB-4E53-BAB0-8B7E97F4ED1C}"/>
    <cellStyle name="_Book1_cut off tombow_for being example 2" xfId="945" xr:uid="{A4A92F66-E8A8-47EA-801A-02288E697398}"/>
    <cellStyle name="_Book1_cut off tombow_for being example 2 2" xfId="6096" xr:uid="{6C3BEA90-F3CC-41B3-B4F3-C5E28326D209}"/>
    <cellStyle name="_Book1_cut off tombow_for being example 3" xfId="6095" xr:uid="{1B31783A-88EC-44FB-AAB4-957DACF8C19E}"/>
    <cellStyle name="_Book1_EAC_Leadsheet _2009_ up" xfId="946" xr:uid="{88BA038D-EACC-4A6D-B33A-85C73C4EFF39}"/>
    <cellStyle name="_Book1_F1-F3_THA472_A091A" xfId="68" xr:uid="{6EC870E0-BB3A-494C-AC7E-1DDA2969075B}"/>
    <cellStyle name="_Book1_Interest exp." xfId="69" xr:uid="{C8FB0DBD-7BCF-4198-A893-F1C5FD28E0D0}"/>
    <cellStyle name="_Book1_Interest exp. 2" xfId="947" xr:uid="{17117226-F7AF-4004-8AB1-C65109210E62}"/>
    <cellStyle name="_Book1_Interest exp. 2 2" xfId="6097" xr:uid="{B8CC9276-83C8-425B-99FE-ED5EA33CC211}"/>
    <cellStyle name="_Book1_Lead G" xfId="948" xr:uid="{68D211BD-2671-4CF8-A200-BD3BC5C44093}"/>
    <cellStyle name="_Book1_Lead Sheet AGC 31.12.08" xfId="949" xr:uid="{4BA29759-B084-4E0B-B7B2-8EC958EB283D}"/>
    <cellStyle name="_Book1_Lead Sheet AGC 31.12.08 2" xfId="5114" xr:uid="{D6E0EC38-4484-4E5D-A440-187E1F91A692}"/>
    <cellStyle name="_Book1_Lead Sheet_BFG_HC'11" xfId="950" xr:uid="{4D60AEFF-CCB5-4FA6-941E-3F34F6D4C036}"/>
    <cellStyle name="_Book1_MSO.&amp; IBF._May.04" xfId="70" xr:uid="{9E89D3DC-C609-4042-9671-828A74C45697}"/>
    <cellStyle name="_Book1_MSO.&amp; IBF._May.04 2" xfId="5115" xr:uid="{B7683008-263D-4F70-84A2-1EE7EA8EFC43}"/>
    <cellStyle name="_Book1_MSO.&amp; IBF._May.04 2 2" xfId="7131" xr:uid="{110086ED-D2F2-4A3E-A64F-FFF467CDBA78}"/>
    <cellStyle name="_Book1_MSO.&amp; IBF._May.04 3" xfId="5865" xr:uid="{25A4DEE7-0F0D-4D6F-8F9D-7E4C0170BDE7}"/>
    <cellStyle name="_Book1_N.I. Teijin 31.12.08-New" xfId="951" xr:uid="{FE88BC74-7686-4A67-B8C7-7E0473A39AFB}"/>
    <cellStyle name="_Book1_N.I. Teijin 31.12.08-New 2" xfId="5116" xr:uid="{AF0A5414-7586-4DC6-B39F-4A275B351921}"/>
    <cellStyle name="_Book1_NKC Top Form 30.06.09update_2" xfId="71" xr:uid="{7F6DE69E-096F-4BDD-A2F6-52EFF2587CEF}"/>
    <cellStyle name="_Book1_NKC Top Form 30.06.09update_2 2" xfId="3004" xr:uid="{716D0759-7811-4411-9F27-725F5BFFFF88}"/>
    <cellStyle name="_Book1_NKC Top Form 30.06.09update_2 2 2" xfId="6705" xr:uid="{4FE38503-C17A-4586-A2FB-D3F580752E54}"/>
    <cellStyle name="_Book1_NKC Top Form 30.06.09update_2 3" xfId="5866" xr:uid="{B1CCFB2E-7526-4264-AE87-4DE7FA9017F4}"/>
    <cellStyle name="_Book1_NKC Top Form 30.06.09-update1" xfId="72" xr:uid="{071DC869-25BC-410A-90B1-11AC4D023CE1}"/>
    <cellStyle name="_Book1_NKC Top Form 30.06.09-update1 2" xfId="3005" xr:uid="{656E3451-A689-4077-B51F-206353737168}"/>
    <cellStyle name="_Book1_NKC Top Form 30.06.09-update1 2 2" xfId="6706" xr:uid="{B696D474-55A7-4A07-B0E2-2E047E9B6C35}"/>
    <cellStyle name="_Book1_NKC Top Form 30.06.09-update1 3" xfId="5867" xr:uid="{1652AB28-2B6B-4948-AC21-16C0056117D7}"/>
    <cellStyle name="_Book1_NKC Top Form 31.12.08 to P'Bo" xfId="73" xr:uid="{36B51F52-FD3E-431E-83C2-B95072AF4EE6}"/>
    <cellStyle name="_Book1_NKC Top Form 31.12.08 to P'Bo 2" xfId="3006" xr:uid="{0EFBEFE6-8979-4D09-9A71-512C16754AD0}"/>
    <cellStyle name="_Book1_NKC Top Form 31.12.08 to P'Bo 2 2" xfId="6707" xr:uid="{2C2C3B7B-C36D-44E2-A0B7-4F83977C5F39}"/>
    <cellStyle name="_Book1_NKC Top Form 31.12.08 to P'Bo 3" xfId="5868" xr:uid="{D0BEC673-12D9-45CE-A6EE-AB7EA7B378DA}"/>
    <cellStyle name="_Book1_NKC Top Form 31.12.08update" xfId="74" xr:uid="{A725ED03-C722-4EF8-95B0-05CFC0B45EB7}"/>
    <cellStyle name="_Book1_NKC Top Form 31.12.08update 2" xfId="3007" xr:uid="{E1E3448B-C4F7-4331-88E2-A4883B923D85}"/>
    <cellStyle name="_Book1_NKC Top Form 31.12.08update 2 2" xfId="6708" xr:uid="{36AF43DA-3D83-437D-8D20-ED68369A8B83}"/>
    <cellStyle name="_Book1_NKC Top Form 31.12.08update 3" xfId="5869" xr:uid="{5A0BA27F-AEE6-4D13-98B5-3F2BE4BB9159}"/>
    <cellStyle name="_Book1_Okuma Work Prim_G_2010" xfId="3008" xr:uid="{A25FCF82-E301-42F2-86A4-648AFF73DEA9}"/>
    <cellStyle name="_Book1_Okuma Work Prim_G_2010 2" xfId="6709" xr:uid="{D1DABCDD-2538-42E8-B7F6-A87EEE7E904B}"/>
    <cellStyle name="_Book1_PPE_Sep10" xfId="952" xr:uid="{6B2E7F43-0E9F-46A3-A863-994CA5792EF1}"/>
    <cellStyle name="_Book1_PPE_Sep10 2" xfId="6098" xr:uid="{1244D8A3-56FD-4B23-A8C7-A5D4FB5A0CB3}"/>
    <cellStyle name="_Book1_Print TOY004" xfId="953" xr:uid="{60DDA0A1-F4C1-422D-80B6-386F86A97C31}"/>
    <cellStyle name="_Book1_Print TOY004 2" xfId="6099" xr:uid="{FA214E54-72A8-4FEE-BBFA-5561300CDA6A}"/>
    <cellStyle name="_Book1_Thai Naka_YE'09_Maprang" xfId="75" xr:uid="{E8B1941F-0081-482D-BE62-653FF50068D1}"/>
    <cellStyle name="_Book1_Thai Naka_YE'09_Maprang 2" xfId="3009" xr:uid="{6615D43C-4B52-41B0-98DC-A224DEDD840E}"/>
    <cellStyle name="_Book1_Thai Naka_YE'09_Maprang 2 2" xfId="6710" xr:uid="{1C60EF4E-AC0E-4707-B951-AF4C7C39C363}"/>
    <cellStyle name="_Book1_Thai Naka_YE'09_Maprang 3" xfId="5870" xr:uid="{8DD5241D-62EC-417F-8B16-23145A1CB1D4}"/>
    <cellStyle name="_Book1_TOP FCC half-year09_KPMG" xfId="954" xr:uid="{7BD9C863-1644-4A30-A31B-A2868A747D2F}"/>
    <cellStyle name="_Book1_TOP FCC half-year09_KPMG 2" xfId="955" xr:uid="{0D84E069-9EF8-496B-AE41-3116B11DB851}"/>
    <cellStyle name="_Book1_TOP FCC half-year09_KPMG 2 2" xfId="6101" xr:uid="{A06C8A55-24BF-43A9-8990-1DB2BD1AA906}"/>
    <cellStyle name="_Book1_TOP FCC half-year09_KPMG 3" xfId="6100" xr:uid="{EC8E5F8E-8EE7-4281-8255-523D1CB160FE}"/>
    <cellStyle name="_Book1_TOP FCC half-year09_Nat" xfId="956" xr:uid="{3FEFE490-6413-40BB-B048-76B06C25D942}"/>
    <cellStyle name="_Book1_TOP FCC half-year09_Nat 2" xfId="957" xr:uid="{914C0394-BACF-41FB-8E8B-6F069C8DD06A}"/>
    <cellStyle name="_Book1_TOP FCC half-year09_Nat 2 2" xfId="6103" xr:uid="{A636E925-D434-42ED-AD91-15B0AA847EA0}"/>
    <cellStyle name="_Book1_TOP FCC half-year09_Nat 3" xfId="6102" xr:uid="{2990AB97-9F96-484D-9C28-19D59838275F}"/>
    <cellStyle name="_Book1_Toyo Filling 31.12.09" xfId="958" xr:uid="{4ECDB03B-6121-403D-BA08-83805978BFC0}"/>
    <cellStyle name="_Book1_VAT &amp; P.P.36_Jun.04" xfId="76" xr:uid="{3D6F3C96-85DD-4A14-AEB1-E990A5EEB102}"/>
    <cellStyle name="_Book1_VAT &amp; P.P.36_Jun.04 2" xfId="5117" xr:uid="{A7E3E518-9F94-4E02-A301-D5645F3DFD36}"/>
    <cellStyle name="_Book1_VAT &amp; P.P.36_Jun.04 2 2" xfId="7132" xr:uid="{E40226A5-6CAC-4FB7-8170-81CBF6ED3D36}"/>
    <cellStyle name="_Book1_VAT &amp; P.P.36_Jun.04 3" xfId="5871" xr:uid="{22E7B257-04EF-4316-9A8B-D38D56CF9785}"/>
    <cellStyle name="_Book1_VAT &amp; P.P.36_Oct.04" xfId="77" xr:uid="{4095A54F-9271-4B48-86DE-D1530160F16D}"/>
    <cellStyle name="_Book1_VAT &amp; P.P.36_Oct.04 2" xfId="5118" xr:uid="{6A0FCE07-7165-4146-9E1C-9A44BCAEFE09}"/>
    <cellStyle name="_Book1_VAT &amp; P.P.36_Oct.04 2 2" xfId="7133" xr:uid="{02100F0E-D8B7-4F18-A0C9-3B5BAF16387B}"/>
    <cellStyle name="_Book1_VAT &amp; P.P.36_Oct.04 3" xfId="5872" xr:uid="{D5138A10-A64C-40CF-A0C7-41317A3D117E}"/>
    <cellStyle name="_Book1_VAT &amp; P.P.36_Sep.04" xfId="78" xr:uid="{5016F327-F3D5-4A92-8FA0-1B7BAD9712BB}"/>
    <cellStyle name="_Book1_VAT &amp; P.P.36_Sep.04 2" xfId="5119" xr:uid="{B334AC9F-561D-48E5-82EB-56DAA96CC59B}"/>
    <cellStyle name="_Book1_VAT &amp; P.P.36_Sep.04 2 2" xfId="7134" xr:uid="{50A930D1-3DC0-4051-9759-1D53F29A3B9F}"/>
    <cellStyle name="_Book1_VAT &amp; P.P.36_Sep.04 3" xfId="5873" xr:uid="{132DD292-B77D-487D-82FA-19E8FDA21906}"/>
    <cellStyle name="_Book1_Vouching" xfId="960" xr:uid="{6D0FDF3C-2D6D-41B1-BADC-A2AE838B155E}"/>
    <cellStyle name="_Book1_Vouching 2" xfId="6104" xr:uid="{D26A822C-C80E-4927-8896-EDAA418FD308}"/>
    <cellStyle name="_Book1_Wan 09" xfId="961" xr:uid="{E3A8A04E-DD0B-4907-B80C-6D7C975FB94D}"/>
    <cellStyle name="_Book1_Wan 09 2" xfId="6105" xr:uid="{6A33DDAF-3143-4DEB-A860-AE0BD23C9CBD}"/>
    <cellStyle name="_Book1_WP lin interim" xfId="962" xr:uid="{CDF0ECF8-32C4-4781-8D1A-45ACA6167E96}"/>
    <cellStyle name="_Book1_WP lin interim 2" xfId="6106" xr:uid="{18B26B57-B250-47DF-B111-EED973DDC17B}"/>
    <cellStyle name="_Book2" xfId="963" xr:uid="{AC3DB3F6-F611-4F2E-8425-A529C1A4013B}"/>
    <cellStyle name="_Book2 2" xfId="964" xr:uid="{D510E95F-4871-43D3-9E7F-4B3A47843EA1}"/>
    <cellStyle name="_Book3" xfId="79" xr:uid="{6C2887B0-D47F-48E3-90F8-44E7F61976C6}"/>
    <cellStyle name="_Book3 2" xfId="5874" xr:uid="{1C4765F0-FB36-498E-99EB-87B503FF9431}"/>
    <cellStyle name="_Book4" xfId="965" xr:uid="{4BDB603D-6736-4DBA-9A34-D391B37BF0D9}"/>
    <cellStyle name="_Book9" xfId="966" xr:uid="{8D046C29-EF1E-4D51-A7AF-9800232D09D8}"/>
    <cellStyle name="_BOY-Sima 'Q2" xfId="967" xr:uid="{AE9F406A-95E9-484A-B226-AF0F5F041195}"/>
    <cellStyle name="_BOY-Sima 'Q2 2" xfId="968" xr:uid="{6E469DC3-14ED-48F7-9477-5D15F62CEB69}"/>
    <cellStyle name="_BQP Cost" xfId="969" xr:uid="{61186209-23A2-4C33-9545-80B69E23655C}"/>
    <cellStyle name="_BQP K3-KSP Ve" xfId="970" xr:uid="{53D029CC-1169-46AF-B155-2FC5E2B48DAD}"/>
    <cellStyle name="_BQP K3-KSP Ve 2" xfId="971" xr:uid="{F9DFA17A-BF58-408C-A608-84589EF0206F}"/>
    <cellStyle name="_BQP SGA" xfId="972" xr:uid="{EE8ECD61-2F6E-458F-AEE9-682A277ED597}"/>
    <cellStyle name="_BQP_Final AR" xfId="80" xr:uid="{F9AAD390-7805-44D0-B207-D0FCF2CE1AEA}"/>
    <cellStyle name="_BQP_Final AR 2" xfId="973" xr:uid="{5B1620AB-A61F-4E4D-8F51-1E98468E2871}"/>
    <cellStyle name="_BQP_Final AR 2 2" xfId="6107" xr:uid="{1EAA6246-CB21-49F8-BCFE-0FE588F89143}"/>
    <cellStyle name="_BQP_Final AR 3" xfId="5875" xr:uid="{115C0FD1-2693-48DE-BC3A-35A7783CACA7}"/>
    <cellStyle name="_ca" xfId="5120" xr:uid="{04E740CE-5420-4DE4-A4E1-28728EE22228}"/>
    <cellStyle name="_ca 2" xfId="7135" xr:uid="{DF74E596-2F47-4E90-9B39-9A84C3B5D347}"/>
    <cellStyle name="_cabtec cut" xfId="974" xr:uid="{DC4A8118-242E-4892-9D5B-21AAE25BD58B}"/>
    <cellStyle name="_cabtec cut_Lead G" xfId="975" xr:uid="{860B0153-8F68-4904-B220-D243C9C8389C}"/>
    <cellStyle name="_cabtec cut_Lead Sheet_BFG_HC'11" xfId="976" xr:uid="{284E5275-EC00-4B18-B5E6-F2C6AB19F70D}"/>
    <cellStyle name="_cabtec cut_Lead_NKCT_YE10" xfId="977" xr:uid="{B9F338D8-74BF-4236-A708-5381B2CCF8E5}"/>
    <cellStyle name="_Car_Finance" xfId="978" xr:uid="{F9943303-1F26-465A-A812-0F6C8A633E85}"/>
    <cellStyle name="_Car_Finance 2" xfId="979" xr:uid="{AB4768B0-BBA5-42A5-853E-7BA1005AE911}"/>
    <cellStyle name="_cash flow" xfId="81" xr:uid="{E8B67473-7D93-4946-868C-E8BAE3F87EAF}"/>
    <cellStyle name="_cash flow 2" xfId="5121" xr:uid="{77719530-4D4E-41E0-ABF2-134C695175B3}"/>
    <cellStyle name="_cash flow 2 2" xfId="7136" xr:uid="{D7F547C1-754D-4C79-A9C8-7CE75F98113C}"/>
    <cellStyle name="_cash flow 3" xfId="980" xr:uid="{5F415DF1-3D3E-4F64-BD20-6B966C338B10}"/>
    <cellStyle name="_cash flow 3 2" xfId="6108" xr:uid="{9661DEAC-3F94-4B4C-99AF-022D3FBBBF96}"/>
    <cellStyle name="_cash flow_Okuma Work Prim_G_2010" xfId="3010" xr:uid="{51B29911-92B5-4788-BB41-96A47E21C65E}"/>
    <cellStyle name="_cash flow_Okuma Work Prim_G_2010 2" xfId="6711" xr:uid="{9332F151-8995-4CAD-B773-17DE36DEC31C}"/>
    <cellStyle name="_cash flow_V300 (accrued exp)" xfId="981" xr:uid="{0370E025-0A4C-4F89-A762-4E4D3342E60A}"/>
    <cellStyle name="_cash flow_V300 (accrued exp) 2" xfId="5122" xr:uid="{EE0BC119-87A7-495D-B8D5-F019A8FA0EC1}"/>
    <cellStyle name="_cash flow_V300 (accrued exp) 2 2" xfId="7137" xr:uid="{7B4870E3-83BB-4801-B9FB-4527D59DBA10}"/>
    <cellStyle name="_cash flow_V300 (accrued exp) 3" xfId="6109" xr:uid="{4B7A492F-EB3E-4E33-93C7-6755D151AFD8}"/>
    <cellStyle name="_CDW-y05-Jack" xfId="82" xr:uid="{DA1B5715-CDDD-4B11-84F9-407B00420F5F}"/>
    <cellStyle name="_CDW-y05-Jack 2" xfId="982" xr:uid="{A898710E-E84E-4B46-BEAD-8D1A418FE2EB}"/>
    <cellStyle name="_CDW-y05-Jack 2 2" xfId="6110" xr:uid="{B260AEED-6BD5-4034-8AF4-A3674F32DAE8}"/>
    <cellStyle name="_CDW-y05-Jack 3" xfId="5876" xr:uid="{BCC76AC1-6670-4A71-85E6-1D92AD699DB8}"/>
    <cellStyle name="_CDW-y05-Jack_TOP_Q3'09_wp" xfId="983" xr:uid="{4BA26C01-3ABF-4DC3-8EA2-1F5000FD8D69}"/>
    <cellStyle name="_CDW-y05-Jack_TOP_Q3'09_wp 2" xfId="6111" xr:uid="{CEA1E801-B54E-44B6-809F-8217707C1A24}"/>
    <cellStyle name="_CDW-YN06-BON" xfId="984" xr:uid="{E364D008-22D1-4FF8-9A6C-91565E3670FE}"/>
    <cellStyle name="_CDW-YN06-BON 2" xfId="6112" xr:uid="{690E321C-7D97-44C1-B97B-FFAD65B00FE6}"/>
    <cellStyle name="_check lease" xfId="985" xr:uid="{7A7A1C0A-0C7F-4B90-96F4-DF4FC086B413}"/>
    <cellStyle name="_Checking V19_Nov.03" xfId="83" xr:uid="{7EA99D07-6F8A-4B19-9067-B2447B030987}"/>
    <cellStyle name="_Checking V19_Nov.03 2" xfId="5123" xr:uid="{C1CECE87-79EE-4C3A-B8EF-4B9E7F30D8BF}"/>
    <cellStyle name="_Checking V19_Nov.03 2 2" xfId="7138" xr:uid="{9FA41D16-FB4F-4F59-89D0-1B7553EBC705}"/>
    <cellStyle name="_Checking V19_Nov.03 3" xfId="5877" xr:uid="{5FF1275C-DD75-4B95-855E-0AFA5BEC9D71}"/>
    <cellStyle name="_CN Jan-Dec 07 by type-all" xfId="84" xr:uid="{2AB855B9-7BA4-49CA-890B-49D60E244915}"/>
    <cellStyle name="_CombineTop 2008" xfId="986" xr:uid="{BF571437-D124-4AEC-BE6C-31780B9477FC}"/>
    <cellStyle name="_CombineTop 2008_Lead G" xfId="987" xr:uid="{4814923A-9D65-4BA0-BF77-0AE9FDC6DA45}"/>
    <cellStyle name="_CombineTop 2008_Lead Sheet_BFG_HC'11" xfId="988" xr:uid="{D6D1018A-3F04-4B6E-A222-0CD1AAB71D69}"/>
    <cellStyle name="_Comma" xfId="989" xr:uid="{CD42F702-E604-47E7-811C-69E389532B67}"/>
    <cellStyle name="_Comma 2" xfId="6113" xr:uid="{A27AC2A9-869C-42B9-8529-5BEDDC39EE06}"/>
    <cellStyle name="_comparative to budger06'04" xfId="5124" xr:uid="{DFB1044A-6229-4470-BCB4-4DFC3122F6F9}"/>
    <cellStyle name="_Compare_062009" xfId="990" xr:uid="{72390343-9584-40E1-8B69-626D74838607}"/>
    <cellStyle name="_Compare_122008" xfId="991" xr:uid="{AB6B1CD2-22C7-499E-8A1C-06AF05EEDDF9}"/>
    <cellStyle name="_Confirm Log" xfId="992" xr:uid="{E86DBF80-B793-462A-B1B0-AD0221281C84}"/>
    <cellStyle name="_Confirm Log 2" xfId="993" xr:uid="{374BC0E0-053A-4698-8E21-76C90C32E6DF}"/>
    <cellStyle name="_Confirm Log 2 2" xfId="6115" xr:uid="{EEB80353-C176-4BB9-8656-65A14C0AF70D}"/>
    <cellStyle name="_Confirm Log 3" xfId="6114" xr:uid="{2A971F11-E2BA-4BFF-B269-9B49839FBCC7}"/>
    <cellStyle name="_Copy of 50_Tax (2)" xfId="3011" xr:uid="{50F037B4-7D09-485C-9592-F01C14CC4A57}"/>
    <cellStyle name="_Copy of Fixed Asset'08" xfId="994" xr:uid="{2D888998-BD34-41D2-8BE1-7C95191CC265}"/>
    <cellStyle name="_Copy of Fixed Asset'08 2" xfId="995" xr:uid="{77134E3E-1472-48CB-AFBA-2DE841107A79}"/>
    <cellStyle name="_Copy of Fixed Asset'08 2 2" xfId="6117" xr:uid="{6693526C-CAF6-4C87-BEF3-1B9DE7DA10A9}"/>
    <cellStyle name="_Copy of Fixed Asset'08 3" xfId="6116" xr:uid="{B320845D-C5D3-4939-96E8-CBFF2488CB21}"/>
    <cellStyle name="_Copy of test jv" xfId="996" xr:uid="{0C66D11F-BD48-4DE3-92C0-968528D43A4B}"/>
    <cellStyle name="_Copy of test jv 2" xfId="5125" xr:uid="{F5319D5C-86C8-4D75-A96D-9236C5BD3853}"/>
    <cellStyle name="_Copy of test jv 2 2" xfId="7139" xr:uid="{537AF73F-420F-472F-9CB7-293183C71778}"/>
    <cellStyle name="_Copy of test jv 3" xfId="6118" xr:uid="{B2AB5A6F-CB48-4467-A9B1-7F2EF9740415}"/>
    <cellStyle name="_Copy of TOP TLS FINAL" xfId="997" xr:uid="{DB72E264-31FB-4B38-803F-0918A13250AC}"/>
    <cellStyle name="_Copy of TOP TLS FINAL_Lead Sheet_BFG_HC'11" xfId="998" xr:uid="{FE408574-D991-402E-B552-FAB7C4EA067A}"/>
    <cellStyle name="_corp-tax" xfId="5126" xr:uid="{07E22549-373F-4F49-859D-075175B47B4E}"/>
    <cellStyle name="_corp-tax 2" xfId="7140" xr:uid="{D61219DC-1BAD-4B88-99E9-FFCAE746AD91}"/>
    <cellStyle name="_Cost" xfId="999" xr:uid="{9610971B-2DDF-445C-9822-BE9B726359E1}"/>
    <cellStyle name="_cost &amp; sa -kei" xfId="1000" xr:uid="{24F52694-DC20-4F13-8F61-72215A90BAB9}"/>
    <cellStyle name="_cost &amp; sa -kei 2" xfId="1001" xr:uid="{58BBE95F-239A-4674-9701-EC63216E568D}"/>
    <cellStyle name="_cost &amp; sa -kei 2 2" xfId="6121" xr:uid="{AACA1FF0-3A29-4B85-BA7F-96C5A0DF66DB}"/>
    <cellStyle name="_cost &amp; sa -kei 3" xfId="6120" xr:uid="{A01EAB99-AAC9-4841-BC1A-1C5F332B93F1}"/>
    <cellStyle name="_Cost 10" xfId="7905" xr:uid="{566FB26C-6790-4A67-B583-CF4554D3F54B}"/>
    <cellStyle name="_Cost 11" xfId="8671" xr:uid="{B2CBAE2B-5C4B-4627-9B25-AC9D1E75C9F1}"/>
    <cellStyle name="_Cost 12" xfId="8699" xr:uid="{E06BBA86-72D5-483D-BBE1-DDB7B84D1C88}"/>
    <cellStyle name="_Cost 2" xfId="6119" xr:uid="{74081680-3786-43D5-8241-843E9A3A6698}"/>
    <cellStyle name="_Cost 3" xfId="5971" xr:uid="{406FCA5E-AC4F-412C-8989-DDCB3E231415}"/>
    <cellStyle name="_Cost 4" xfId="7527" xr:uid="{E6F27675-B99A-466D-84CF-D5770859D0D4}"/>
    <cellStyle name="_Cost 5" xfId="7676" xr:uid="{1100AC71-615D-4102-9B29-EA162C51DA8C}"/>
    <cellStyle name="_Cost 6" xfId="7835" xr:uid="{34A65BB2-63B8-4737-9CA7-C179DE1B7E83}"/>
    <cellStyle name="_Cost 7" xfId="7759" xr:uid="{7AA01F7B-FEB5-4B22-9B79-CF9920BA2736}"/>
    <cellStyle name="_Cost 8" xfId="7587" xr:uid="{9F80064A-DFB8-4D33-A9F6-27198F94F190}"/>
    <cellStyle name="_Cost 9" xfId="7751" xr:uid="{AE1001D6-9709-4DC9-835B-16AD256DAF21}"/>
    <cellStyle name="_cost and expense" xfId="85" xr:uid="{7CB1E943-ED19-4D8E-8F15-9794B4061DD7}"/>
    <cellStyle name="_cost and expense 2" xfId="1002" xr:uid="{EDEA015D-519B-47FB-8F22-8D4638EAAF29}"/>
    <cellStyle name="_cost and expense 2 2" xfId="6122" xr:uid="{CEC6250F-4E10-4DE1-B481-A2E2EDB12D8C}"/>
    <cellStyle name="_cost&amp;sa1" xfId="1003" xr:uid="{8B253F86-04CA-46A0-A716-716687EAA4B2}"/>
    <cellStyle name="_cost&amp;sa1 2" xfId="6123" xr:uid="{53217217-A442-4D46-B783-C884AF8A2B83}"/>
    <cellStyle name="_CP all 31.12.07" xfId="1004" xr:uid="{64B1E758-EC22-4393-ACF2-E520B749F293}"/>
    <cellStyle name="_CP all 31.12.07 2" xfId="6124" xr:uid="{E5F63674-B19D-4177-B71C-70192B8F2441}"/>
    <cellStyle name="_CPC Fon YE'09" xfId="1005" xr:uid="{E135BFEB-0DD1-4F1C-8126-3D0C008BAFC2}"/>
    <cellStyle name="_CT_cuf off sale purchase" xfId="1006" xr:uid="{8A38AC94-A658-463C-91C4-956C11DFA1E1}"/>
    <cellStyle name="_CT_cuf off sale purchase 2" xfId="6125" xr:uid="{8ACFEF4F-8074-4144-8A31-33A8153850B2}"/>
    <cellStyle name="_CT_H_Sep09" xfId="1007" xr:uid="{87C7F2EC-D9C7-490C-A87F-955D3A709E2D}"/>
    <cellStyle name="_CT_H_Sep09 2" xfId="6126" xr:uid="{DBBB3DBF-C119-480F-B0E9-5CECD8E9E0EF}"/>
    <cellStyle name="_CUR" xfId="86" xr:uid="{12392247-35DF-46AD-8401-6B78D96C387D}"/>
    <cellStyle name="_CUR 2" xfId="1008" xr:uid="{304060F3-AE84-4384-94BC-84C01770BEDC}"/>
    <cellStyle name="_CUR_AP" xfId="1009" xr:uid="{8CC5A2F7-9CA4-4FF8-B76F-617ED8263D5F}"/>
    <cellStyle name="_CUR_Construction_Revenue and cost (from nu+ vee)" xfId="1010" xr:uid="{88B962F9-530A-4EF6-A5C0-2C9A9AB8305A}"/>
    <cellStyle name="_CUR_K400, AP, 31-DFec-09" xfId="1011" xr:uid="{C15B9199-1031-4CC3-8B05-64CFCF919FEC}"/>
    <cellStyle name="_CUR_Leadsheet 31 Dec 10" xfId="1012" xr:uid="{7175A4B0-B721-4426-B19C-8A8CAE2380A9}"/>
    <cellStyle name="_CUR_LUC124 Q1 30 jun 10 by pat" xfId="3012" xr:uid="{264F6656-40BA-46D7-9C08-EC260C234429}"/>
    <cellStyle name="_Currency" xfId="1013" xr:uid="{3E6159BD-18FB-48F4-B864-E13EE6EF389C}"/>
    <cellStyle name="_Currency 2" xfId="6127" xr:uid="{13D9518A-7896-49AA-AAA2-E160E2FA2011}"/>
    <cellStyle name="_CurrencySpace" xfId="1014" xr:uid="{7DBE7FFC-7B58-4939-A3B9-44E167B70B2B}"/>
    <cellStyle name="_CurrencySpace 2" xfId="6128" xr:uid="{C78D1E68-ADF3-4C9B-8474-33E3120A4746}"/>
    <cellStyle name="_Custom house for claim duty(1)" xfId="1015" xr:uid="{270DCBCF-08CF-41A9-87B7-4C84F2B7E318}"/>
    <cellStyle name="_Cut 10,20,KK" xfId="1016" xr:uid="{4732C84F-55F0-411E-9BDE-3062A81CB890}"/>
    <cellStyle name="_Cut 10,20,KK 2" xfId="1017" xr:uid="{E01BD65B-00CB-4A46-8C78-AAF7A13D983C}"/>
    <cellStyle name="_Cut 10,20,KK 2 2" xfId="6130" xr:uid="{0D0A663E-2A3A-43F7-81BF-B534BB4AA0BD}"/>
    <cellStyle name="_Cut 10,20,KK 3" xfId="6129" xr:uid="{7736A29B-FFA8-456F-90F7-3441D0404D6A}"/>
    <cellStyle name="_Cut of purchase" xfId="1018" xr:uid="{D912D8A2-4E76-49B5-83F7-4446B79B77BD}"/>
    <cellStyle name="_cut off" xfId="1019" xr:uid="{6E273AE1-27BC-48B8-911B-18C39BE72852}"/>
    <cellStyle name="_cut off 2" xfId="5128" xr:uid="{BE8F2BA6-6005-4E43-89C5-04CBA0DE99B9}"/>
    <cellStyle name="_cut off 2 2" xfId="7142" xr:uid="{48D521CB-3514-491D-8291-2AF11F5BD58A}"/>
    <cellStyle name="_cut off 3" xfId="5127" xr:uid="{DD7D57F2-3742-4033-B131-99FFE300110F}"/>
    <cellStyle name="_cut off 3 2" xfId="7141" xr:uid="{C759FCD2-3313-4F59-A847-6DADF12078FF}"/>
    <cellStyle name="_cut off 4" xfId="6131" xr:uid="{6D474F7E-FD6A-4B02-B060-B8D1AD59F682}"/>
    <cellStyle name="_Cut off Purchase KAL" xfId="1020" xr:uid="{39527D47-5174-47CE-AC67-DCB4BF02EFB0}"/>
    <cellStyle name="_Cut off ตรวจเสร็จแล้ว" xfId="3013" xr:uid="{CF30B32F-F28E-4304-8359-17206C57F1A3}"/>
    <cellStyle name="_Defer revenue262" xfId="1021" xr:uid="{6617D64C-3D1E-4146-A45C-C9B5ADC335ED}"/>
    <cellStyle name="_deferred revenue 262" xfId="1022" xr:uid="{D8213049-A8C6-4910-A755-A281910F0109}"/>
    <cellStyle name="_deferred revenue 262 2" xfId="6132" xr:uid="{9D213648-C577-49D0-96F0-AAA036768BC0}"/>
    <cellStyle name="_Defferred Revenue And Cost_A5" xfId="1023" xr:uid="{3BA3FF05-F905-4DD7-A9F8-535933A8B5EB}"/>
    <cellStyle name="_Defferred Revenue And Cost_A5 2" xfId="6133" xr:uid="{EEF67D35-DBA8-44D7-9B66-EFB7F8D9A034}"/>
    <cellStyle name="_Depreciation_noi" xfId="1024" xr:uid="{78830EFB-C2B7-4461-A91F-D7C84DB829A7}"/>
    <cellStyle name="_Depreciation_noi 2" xfId="6134" xr:uid="{26F2C86A-1EAD-42AA-8DC9-720E47343CD2}"/>
    <cellStyle name="_det-accr" xfId="5129" xr:uid="{7C2CF985-899E-468B-BCC1-308631ABE67D}"/>
    <cellStyle name="_det-accr_P&amp;L type of mac 06'10" xfId="5130" xr:uid="{17D0BC80-9F98-46E0-894F-5FDE3E97A142}"/>
    <cellStyle name="_det-accr_Product line PL Jan-July10-RV2" xfId="5131" xr:uid="{BF3C35BF-96EE-47A3-99BC-0ECC16ECB7B0}"/>
    <cellStyle name="_det-accr_SUPP.DET" xfId="5132" xr:uid="{BC22AA91-1E8A-4D64-B810-217408314972}"/>
    <cellStyle name="_Detail asset1-8" xfId="1025" xr:uid="{8A942AD0-29AA-4E6A-817B-2450CB636827}"/>
    <cellStyle name="_Detail_0351" xfId="1026" xr:uid="{B1A7A284-F303-4B52-AC7A-3BDC862536C1}"/>
    <cellStyle name="_detail01'06" xfId="5133" xr:uid="{776D70A8-F58A-4301-9A4D-7E668FBC46CD}"/>
    <cellStyle name="_detail01'06_aaa" xfId="5134" xr:uid="{E41B1605-4944-405E-B03D-BE4CE1469642}"/>
    <cellStyle name="_detail01'06_FTH 10-01" xfId="5135" xr:uid="{0D888F24-2030-403C-B815-EB887C34DC71}"/>
    <cellStyle name="_detail01'06_FTH 10-07-REV3 didn't send" xfId="5136" xr:uid="{4601C582-D0CC-4A56-9533-80D7037117EE}"/>
    <cellStyle name="_detail01'06_Product line PL" xfId="5137" xr:uid="{5CE1D0C9-96ED-4D81-9A28-E8A3DBA83896}"/>
    <cellStyle name="_detail02'06" xfId="5138" xr:uid="{23700E35-7C94-4A13-90AA-03856BF87798}"/>
    <cellStyle name="_detail02'06_aaa" xfId="5139" xr:uid="{58EB69CC-FA18-49D1-A978-EDA9727889B1}"/>
    <cellStyle name="_detail02'06_Act" xfId="5140" xr:uid="{62CB94AB-2A04-4BDC-9B73-E7A39DF6D8D1}"/>
    <cellStyle name="_detail02'06_FTH 10-01" xfId="5141" xr:uid="{193EE480-D53A-47F8-92F5-262BF447E8D4}"/>
    <cellStyle name="_detail02'06_FTH 10-07-REV3 didn't send" xfId="5142" xr:uid="{FE3CCEA9-AE35-4B73-A8ED-CA4491A89839}"/>
    <cellStyle name="_detail02'06_Product line PL" xfId="5143" xr:uid="{C147B568-E4D5-4D09-BE8B-CC0DE091004F}"/>
    <cellStyle name="_detail03'04" xfId="5144" xr:uid="{666A281B-64AF-4BBF-BD7A-7C0AD7E10708}"/>
    <cellStyle name="_detail03'04_aaa" xfId="5145" xr:uid="{1C63024B-02EF-4821-897E-05AEFBA8971B}"/>
    <cellStyle name="_detail03'04_FTH 10-01" xfId="5146" xr:uid="{25AE5068-8F37-4726-BF0F-F416C4FA98F7}"/>
    <cellStyle name="_detail03'04_FTH 10-07-REV3 didn't send" xfId="5147" xr:uid="{213DE741-5C6E-4E6F-AF2A-25EE633E7DB7}"/>
    <cellStyle name="_detail03'04_Product line PL" xfId="5148" xr:uid="{31B93914-D625-4865-8AEB-5A4311D0783B}"/>
    <cellStyle name="_detail03'04_Product line PL_1" xfId="5149" xr:uid="{1FC491B8-6306-4893-B354-A7C3718496D8}"/>
    <cellStyle name="_detail04'10" xfId="5150" xr:uid="{6E34CEEE-4CEE-478E-842C-05B37A8356D7}"/>
    <cellStyle name="_detail04'11" xfId="5151" xr:uid="{14FB7D31-ACD9-4841-A698-FE4E86B8A085}"/>
    <cellStyle name="_detail07'11" xfId="5152" xr:uid="{0200C431-1150-42A3-9510-54DD0B0D98EE}"/>
    <cellStyle name="_detail08'03" xfId="5153" xr:uid="{EBE0088C-60E7-45E7-9039-00E2A4F65BDA}"/>
    <cellStyle name="_detail08'03_aaa" xfId="5154" xr:uid="{2A781DA6-B6DD-4A9A-93B8-A1A528DB87D5}"/>
    <cellStyle name="_detail08'03_Act" xfId="5155" xr:uid="{19CDA49B-DAC8-40BA-9D8B-2A83C8AF38EB}"/>
    <cellStyle name="_detail08'03_Allocation from July02" xfId="5156" xr:uid="{1EC70052-EEEF-472B-8274-05E597E60545}"/>
    <cellStyle name="_detail08'03_Allocation from July02_aaa" xfId="5157" xr:uid="{4B51E612-F54C-4BB6-90CB-05B149478C31}"/>
    <cellStyle name="_detail08'03_Allocation from July02_FTH 10-01" xfId="5158" xr:uid="{60A26D3B-40F4-4B6F-AA53-0519D4A14430}"/>
    <cellStyle name="_detail08'03_Allocation from July02_FTH 10-07-REV3 didn't send" xfId="5159" xr:uid="{357D8849-EDB1-4C19-A54F-92DCB975A04D}"/>
    <cellStyle name="_detail08'03_Allocation from July02_Product line PL" xfId="5160" xr:uid="{A589D608-B748-4E29-BD92-967E59D69805}"/>
    <cellStyle name="_detail08'03_Allocation from July02_Product line PL_1" xfId="5161" xr:uid="{397B24C7-2FEF-4A63-B542-9011677B3E57}"/>
    <cellStyle name="_detail08'03_budget2nd -2004" xfId="5162" xr:uid="{B81BECA9-2F08-4A63-BF87-F46C0B79416B}"/>
    <cellStyle name="_detail08'03_comparative to budger06'04" xfId="5163" xr:uid="{49F2D79F-17E8-4422-905A-96B39BA76258}"/>
    <cellStyle name="_detail08'03_FTH 10-01" xfId="5164" xr:uid="{36CA1A23-068C-4F7E-B5C3-F4EE7CEC471B}"/>
    <cellStyle name="_detail08'03_FTH 10-07-REV3 didn't send" xfId="5165" xr:uid="{3B6F5AD0-38B9-41F3-BC65-AB18C8A673A9}"/>
    <cellStyle name="_detail08'03_Product line PL" xfId="5166" xr:uid="{07B37113-0BDA-4EAE-B995-F3BD5CA88444}"/>
    <cellStyle name="_detail08'03_Product line PL_1" xfId="5167" xr:uid="{3B65E548-603C-4512-8746-CC655E02E56E}"/>
    <cellStyle name="_detail08'03_Product line PL_2" xfId="5168" xr:uid="{B26C5119-7600-4D5F-91CE-06CE41F7168C}"/>
    <cellStyle name="_detail08'08" xfId="5169" xr:uid="{A1988525-0B77-4E0B-93CA-A63C1B3A7F1F}"/>
    <cellStyle name="_detail08'08_detail04'11" xfId="5170" xr:uid="{DD717522-3BAA-4BB4-88F8-80E65C6D24C4}"/>
    <cellStyle name="_detail08'08_detail07'11" xfId="5171" xr:uid="{7E371B51-84BA-47B7-BEEF-EEDBEF7477E4}"/>
    <cellStyle name="_detail08'08_P&amp;L type of mac 06'10" xfId="5172" xr:uid="{EEE83860-D369-4C42-B0F4-FD91206E6D0B}"/>
    <cellStyle name="_detail08'08_SUPP.DET" xfId="5173" xr:uid="{14BD418E-3BDA-4910-91EA-0D11E7A4B344}"/>
    <cellStyle name="_detail08'08_Sus2011" xfId="5174" xr:uid="{9F0F2147-A03A-4466-AB53-0FBD943A7575}"/>
    <cellStyle name="_Detailed Fixed Asset" xfId="1027" xr:uid="{845E2330-6916-4021-9ECD-DBC9B53803A4}"/>
    <cellStyle name="_Detailed Fixed Asset 2" xfId="6135" xr:uid="{47C3F051-1FE6-4116-8F27-50AA377982C4}"/>
    <cellStyle name="_details" xfId="5175" xr:uid="{0EEFB053-7A1B-4401-B372-7AEB4BB07CB7}"/>
    <cellStyle name="＀_x0003_＀_details" xfId="5176" xr:uid="{6651322D-DAD2-4D40-8521-10FBC1F51449}"/>
    <cellStyle name="_details_P&amp;L type of mac 06'10" xfId="5177" xr:uid="{5F9FC05F-8D80-479D-872A-095F5D23B450}"/>
    <cellStyle name="_details_Product line PL" xfId="5178" xr:uid="{E2E60E43-F59B-4627-9868-545B4012E26E}"/>
    <cellStyle name="_details_Product line PL_1" xfId="5179" xr:uid="{4CAFFD27-DB0C-4A00-881B-33E3F3201F29}"/>
    <cellStyle name="_details_Product line PL_2" xfId="5180" xr:uid="{19E8A6CC-A05E-41FB-A6B3-B7AFCEB36D2D}"/>
    <cellStyle name="_Detailประกอบงบการเงิน-Dec-08" xfId="3014" xr:uid="{7448E5FA-3B37-4808-BE16-77D8BDDECA87}"/>
    <cellStyle name="_dfcdsfwef" xfId="87" xr:uid="{DADF5CB3-330A-4A3D-9566-1A8C1CEB5F45}"/>
    <cellStyle name="_dfcdsfwef 2" xfId="1028" xr:uid="{1DC08E9B-8525-446D-8585-995319978B4D}"/>
    <cellStyle name="_dfcdsfwef 2 2" xfId="6136" xr:uid="{43C63CD7-40CF-4F2D-8FC7-9E9CE825F297}"/>
    <cellStyle name="_dfcdsfwef 3" xfId="5878" xr:uid="{276D64FD-9E77-4C01-9C94-72F65A48B7F0}"/>
    <cellStyle name="_Disposal FA - Tokyo" xfId="1029" xr:uid="{1CDD92FD-5863-4289-915F-5B82F43B5F71}"/>
    <cellStyle name="_DONE_TOP_Q3'09_wp" xfId="1030" xr:uid="{7EB04E14-6465-4413-8353-CB927BE3CFFC}"/>
    <cellStyle name="_DSP_Q205" xfId="1031" xr:uid="{9FF03069-85D2-4B97-928D-20009ADDE428}"/>
    <cellStyle name="_Dyna - Lead sheet 31.12.07" xfId="1032" xr:uid="{1450546A-4F89-48EC-9C96-EE1BC13C08F4}"/>
    <cellStyle name="_Dyna - Lead sheet 31.12.07 (group)" xfId="1033" xr:uid="{DB398FEC-850F-4931-8B1F-E9002422C605}"/>
    <cellStyle name="_Dyna-G" xfId="1034" xr:uid="{267E63A9-0199-43F2-AA6E-487F8E47D511}"/>
    <cellStyle name="_Dyna-G_Lead Sheet_BFG_HC'11" xfId="1035" xr:uid="{CF266577-BFB3-4D75-9D44-1C30DE6C5692}"/>
    <cellStyle name="_E" xfId="1036" xr:uid="{8B5B773C-4FB6-48EC-B4D5-E3F01024A760}"/>
    <cellStyle name="_E 2" xfId="6137" xr:uid="{B6511678-80E6-4922-8BD9-5BCE59B4D641}"/>
    <cellStyle name="_E C F_Interim 2008" xfId="1037" xr:uid="{1EB044E2-FA28-4A97-9273-2B26B7B212B1}"/>
    <cellStyle name="_EAC_Leadsheet _2009_ up" xfId="1038" xr:uid="{43AAAE20-F177-46DB-89AB-6C4324C70FFA}"/>
    <cellStyle name="_EAC_Leadsheet _2009_ up 2" xfId="6138" xr:uid="{A0FAE9A1-CFDB-4888-92EE-3A7804F4E423}"/>
    <cellStyle name="_EAC09 L - CC RollF" xfId="1039" xr:uid="{A96E2A81-CB6F-4F9B-BEC0-1A2C02946169}"/>
    <cellStyle name="_EAC09 V - CC RollF" xfId="1040" xr:uid="{C4A51411-B35F-41EA-A790-DA1E58F42C30}"/>
    <cellStyle name="_EAC09 V - CC RollF 2" xfId="6139" xr:uid="{AE842222-34F8-458F-9279-1182DF6E5D75}"/>
    <cellStyle name="_ELM001_G_Interim" xfId="1041" xr:uid="{C24FCE69-29F5-4DD6-B644-F09EB9E1D92D}"/>
    <cellStyle name="_ELM001_G_Interim 2" xfId="6140" xr:uid="{79A7D5FE-E85E-4D26-9926-54DE623C64C8}"/>
    <cellStyle name="_End '05" xfId="1042" xr:uid="{17076CE8-A3E3-49AA-BE55-5C5BB181A066}"/>
    <cellStyle name="_End '05 2" xfId="6141" xr:uid="{EC6EEEF3-63BB-4421-AF56-F0CE61940349}"/>
    <cellStyle name="_End 06 01" xfId="1043" xr:uid="{F12B7EA1-59A1-44D3-8FD8-8D770E57B2D4}"/>
    <cellStyle name="_End 06 01 2" xfId="6142" xr:uid="{13981CE9-7778-495C-90E6-9BF9A18AEF45}"/>
    <cellStyle name="＀_x0003_＀_Equipment_d" xfId="5181" xr:uid="{B4338C57-4779-4177-9452-020ECE025A53}"/>
    <cellStyle name="_Euro" xfId="1044" xr:uid="{ED0CAC9A-00F9-460E-8501-523A502E83D6}"/>
    <cellStyle name="_Euro 2" xfId="6143" xr:uid="{817B43F4-3ABD-4C2A-BDBF-DD6AA05EFD89}"/>
    <cellStyle name="_Ex Trainning" xfId="1045" xr:uid="{BD1C6EEC-2E97-4855-879B-FA9F9B59F893}"/>
    <cellStyle name="_Ex Trainning 2" xfId="1046" xr:uid="{DD8DFCAD-9479-4E31-B12B-206363B5A407}"/>
    <cellStyle name="_Ex Trainning 2 2" xfId="6145" xr:uid="{51CE44AE-E9F1-4CD7-94D1-AE160C7A54FD}"/>
    <cellStyle name="_Ex Trainning 3" xfId="6144" xr:uid="{7A5EFC62-BDE4-4749-A7C5-9B3E2E3F69B0}"/>
    <cellStyle name="_Exch2010" xfId="5182" xr:uid="{2DFD31A8-B0BF-4FF7-8782-8DF340E83BD7}"/>
    <cellStyle name="＀_x0003_＀_Exch2010" xfId="5183" xr:uid="{3F20087E-489B-40DB-9FDC-0607BFBA85D1}"/>
    <cellStyle name="_Exch2010 10" xfId="8130" xr:uid="{2155D4FB-E0C3-48B5-B216-4DCACE0C9C4A}"/>
    <cellStyle name="_Exch2010 11" xfId="8719" xr:uid="{EC9C4F0A-C01E-44B7-B258-27583031E037}"/>
    <cellStyle name="_Exch2010 12" xfId="8657" xr:uid="{8618DCB7-CCFC-4C2A-A930-4F4EC2D3C3A1}"/>
    <cellStyle name="_Exch2010 2" xfId="7144" xr:uid="{D1528BF6-894C-479C-AED4-1537446C726E}"/>
    <cellStyle name="_Exch2010 3" xfId="7518" xr:uid="{33E369B9-C5FA-428E-904D-19B4D1E9EBA0}"/>
    <cellStyle name="_Exch2010 4" xfId="7517" xr:uid="{EAB9B72C-13EB-4DA4-959A-DB7DC5FF5FEF}"/>
    <cellStyle name="_Exch2010 5" xfId="7920" xr:uid="{04D46718-C278-4A3B-A4CC-12CE66C5E24F}"/>
    <cellStyle name="_Exch2010 6" xfId="7674" xr:uid="{0CF7B0A1-DD35-4479-B3D6-60A1D224DD5E}"/>
    <cellStyle name="_Exch2010 7" xfId="7764" xr:uid="{7D56592D-70FB-4C76-84D5-A4086BF37B69}"/>
    <cellStyle name="_Exch2010 8" xfId="8119" xr:uid="{CDE085F0-E00F-45E5-B7CD-67B8DA88B239}"/>
    <cellStyle name="_Exch2010 9" xfId="7795" xr:uid="{58996852-C442-4531-A975-0890BE910DFC}"/>
    <cellStyle name="_Exp MT" xfId="1047" xr:uid="{BEDA61A2-1F98-452B-9888-E2E4FF7638CA}"/>
    <cellStyle name="_Exp MT 2" xfId="5184" xr:uid="{F04B8AB3-CD84-4AD5-BC66-AF48CFA52E30}"/>
    <cellStyle name="_Exp MT 2 2" xfId="7145" xr:uid="{A266307C-077D-4188-9513-C7BEBD07F526}"/>
    <cellStyle name="_Exp MT 3" xfId="6146" xr:uid="{A75AE03B-A768-4BB7-A151-243303667DC9}"/>
    <cellStyle name="_Exp-allocate for SA" xfId="5185" xr:uid="{78409F13-82A2-4A9F-851B-29DC8C9490CD}"/>
    <cellStyle name="＀_x0003_＀_Exp-allocate for SA" xfId="5186" xr:uid="{7EAE1CE1-B581-4344-8A1B-04730FDD593E}"/>
    <cellStyle name="_Exp-allocate for SA 10" xfId="7896" xr:uid="{C37DEA98-70B6-46FF-9803-808571AF6E59}"/>
    <cellStyle name="＀_x0003_＀_Exp-allocate for SA 10" xfId="7915" xr:uid="{8AD050E2-CF8B-43E1-9753-2F3ED1FB9733}"/>
    <cellStyle name="_Exp-allocate for SA 11" xfId="8720" xr:uid="{F555EF1C-2ECD-4EF2-B999-D61C35DBB9AF}"/>
    <cellStyle name="＀_x0003_＀_Exp-allocate for SA 11" xfId="8721" xr:uid="{AD2F21DF-8C0D-4670-AF53-AE552FEBB86D}"/>
    <cellStyle name="_Exp-allocate for SA 12" xfId="8670" xr:uid="{FB2FD4E7-ADE7-43CA-9F4E-2B7C839E5841}"/>
    <cellStyle name="＀_x0003_＀_Exp-allocate for SA 12" xfId="8669" xr:uid="{14C3BA06-1033-4238-B910-90EB5DE0475E}"/>
    <cellStyle name="_Exp-allocate for SA 2" xfId="7146" xr:uid="{8A0C212C-E7B9-4B1E-A76B-028AE7750685}"/>
    <cellStyle name="＀_x0003_＀_Exp-allocate for SA 2" xfId="7147" xr:uid="{FDF9E9FD-84AC-404E-9F9F-B82983A20087}"/>
    <cellStyle name="_Exp-allocate for SA 3" xfId="7519" xr:uid="{86161DA4-2578-43E6-B61C-B309139D67B4}"/>
    <cellStyle name="＀_x0003_＀_Exp-allocate for SA 3" xfId="7520" xr:uid="{25F78662-1E5F-423E-B283-A3C2D645AF29}"/>
    <cellStyle name="_Exp-allocate for SA 4" xfId="7516" xr:uid="{46855508-AFF5-4C3E-9E2F-CD39D6FC513C}"/>
    <cellStyle name="＀_x0003_＀_Exp-allocate for SA 4" xfId="7515" xr:uid="{5B18191D-C44C-4AF4-BB6B-4F4A5C929CC2}"/>
    <cellStyle name="_Exp-allocate for SA 5" xfId="7921" xr:uid="{6EDAE6AD-B1DB-4D7B-952D-859C5A6CCC67}"/>
    <cellStyle name="＀_x0003_＀_Exp-allocate for SA 5" xfId="7922" xr:uid="{4AD79770-2E95-4081-AA14-95333ADEA7DB}"/>
    <cellStyle name="_Exp-allocate for SA 6" xfId="8062" xr:uid="{1008773E-5626-499D-BE11-AFEB0C40F4BB}"/>
    <cellStyle name="＀_x0003_＀_Exp-allocate for SA 6" xfId="7673" xr:uid="{DD29F590-5DFB-48FE-9A15-B1032E36904B}"/>
    <cellStyle name="_Exp-allocate for SA 7" xfId="8614" xr:uid="{F5D5B30C-864C-408B-92B4-E2C1661A961F}"/>
    <cellStyle name="＀_x0003_＀_Exp-allocate for SA 7" xfId="7917" xr:uid="{354E025F-F128-4D95-96AD-2B78851CC52C}"/>
    <cellStyle name="_Exp-allocate for SA 8" xfId="7832" xr:uid="{E9F5BE8C-3B4C-4080-8BC9-07A752CE8CB8}"/>
    <cellStyle name="＀_x0003_＀_Exp-allocate for SA 8" xfId="8060" xr:uid="{D40999E5-0BD2-4E50-9E5C-92C4165AFA2B}"/>
    <cellStyle name="_Exp-allocate for SA 9" xfId="7834" xr:uid="{29781B8F-5185-4EB2-BB38-459C694200F4}"/>
    <cellStyle name="＀_x0003_＀_Exp-allocate for SA 9" xfId="8063" xr:uid="{DB468399-9596-48E5-8F8A-BD9E7F136A29}"/>
    <cellStyle name="_Expense transaction" xfId="88" xr:uid="{59238E93-31F7-4800-AA19-6DFAA26F9BB6}"/>
    <cellStyle name="_Expense vouching" xfId="1048" xr:uid="{35D16CB7-7466-4D52-97B4-6BD80559BEF8}"/>
    <cellStyle name="_Expense vouching_Lead Sheet_BFG_HC'11" xfId="1049" xr:uid="{F1EEF1E2-22E6-485A-9D83-4CC03FEC5FE2}"/>
    <cellStyle name="_F1" xfId="89" xr:uid="{448C4024-3D0A-40AF-BDCC-A7674112566B}"/>
    <cellStyle name="_F1 2" xfId="1050" xr:uid="{9C2AB481-30D7-4ED2-A1DE-FCAFFB211257}"/>
    <cellStyle name="_F1 2 2" xfId="6147" xr:uid="{A5CC280F-D0E7-484B-B373-7CE73665DDD3}"/>
    <cellStyle name="_F1 3" xfId="5879" xr:uid="{4FA0316B-19D8-40BD-8C04-578847E7F98F}"/>
    <cellStyle name="_F1) Q3 2009 PTT UT leadsheet update9" xfId="1051" xr:uid="{F639CD79-853C-4D07-866E-8F590C6952DB}"/>
    <cellStyle name="_F1) Q3 2009 PTT UT leadsheet update9 2" xfId="6148" xr:uid="{8ECAFEFB-72D0-4392-B54E-FC7AA5A35A65}"/>
    <cellStyle name="_F1) Q3 2009 PTT UT leadsheet update9_Leadsheet 31 Dec 10" xfId="1052" xr:uid="{38FBA7F3-7AE4-440F-A861-0A2842977A7E}"/>
    <cellStyle name="_F1) Q3 2009 PTT UT leadsheet update9_Leadsheet 31 Dec 10 2" xfId="6149" xr:uid="{0C34F6C2-5112-444B-A619-8419EAE789FC}"/>
    <cellStyle name="_F1-F3_THA472_A091A" xfId="90" xr:uid="{42D639C9-C3BA-4E1F-B407-D2D765774AAD}"/>
    <cellStyle name="_F2" xfId="91" xr:uid="{CE5F71FB-0FD5-444E-80EB-F9B0BA30864B}"/>
    <cellStyle name="_F2 2" xfId="1053" xr:uid="{6CD639A0-21E7-4476-84D5-920656BFF7CA}"/>
    <cellStyle name="_F2 2 2" xfId="6150" xr:uid="{92377833-4E2B-4E2F-8894-845FB1B8F01B}"/>
    <cellStyle name="_F2 3" xfId="5880" xr:uid="{05252FD3-AE32-4E70-B4A6-CE9A7D205038}"/>
    <cellStyle name="_F3" xfId="92" xr:uid="{214A2D60-D265-478D-A72D-5EE806521AFB}"/>
    <cellStyle name="_F3 2" xfId="1054" xr:uid="{48DBA253-A175-4243-BADE-1F34DFB5E04F}"/>
    <cellStyle name="_F3 2 2" xfId="6151" xr:uid="{41483158-2F46-4F73-967F-7FA8009C74DF}"/>
    <cellStyle name="_F3 3" xfId="5881" xr:uid="{91D9B6DE-A470-458F-9B74-41DE54D5E6D2}"/>
    <cellStyle name="_FA" xfId="1055" xr:uid="{F7C014A5-2C52-43A4-AE26-B16B6B020EA4}"/>
    <cellStyle name="_FA Register-TSC" xfId="1056" xr:uid="{B0520560-3514-4F09-8BBB-257698E2E897}"/>
    <cellStyle name="_FA Surin" xfId="1057" xr:uid="{3BE6A124-E3C9-4680-B054-ECBF45544197}"/>
    <cellStyle name="_FA Surin_BKP_Lead_31 Jul 09" xfId="1058" xr:uid="{9160B964-2D1C-4C25-9134-7F0B369EBDC4}"/>
    <cellStyle name="_FA Surin_K 301" xfId="1059" xr:uid="{EDE57651-3BA6-4AEA-BE12-5AC25888D644}"/>
    <cellStyle name="_FA Surin_Leadsheet_TPX Q2" xfId="1060" xr:uid="{BB3BE4CE-69B6-4535-A673-E3E31A68BA08}"/>
    <cellStyle name="_FA Surin_Sample Working paper" xfId="1061" xr:uid="{5A15B87E-A984-4F99-929E-483880314189}"/>
    <cellStyle name="_FA-vouching FOA" xfId="1062" xr:uid="{FB2A1F4D-74D8-496B-87DB-37DBC63D0B24}"/>
    <cellStyle name="_FA-vouching FOA_BKP_Lead_31 Jul 09" xfId="1063" xr:uid="{D21E47BF-D121-47F8-B977-ACD5AC8A7CAB}"/>
    <cellStyle name="_FA-vouching FOA_K 301" xfId="1064" xr:uid="{7692D44C-A0AF-4170-BB34-30B923AE3850}"/>
    <cellStyle name="_FA-vouching FOA_Leadsheet_TPX Q2" xfId="1065" xr:uid="{5C656FBA-DDB7-4EC3-B303-57645817F8FA}"/>
    <cellStyle name="_FA-vouching FOA_Sample Working paper" xfId="1066" xr:uid="{E7F70C19-B3FA-418D-8468-0F24C952B000}"/>
    <cellStyle name="_Feedmill_Top Year end 2008" xfId="1067" xr:uid="{6F8D1797-ADDC-4E38-8D79-7433D36FAAFF}"/>
    <cellStyle name="_Feedmill_Top Year end 2008_Lead G" xfId="1068" xr:uid="{A0908F53-42B9-4DD7-90A9-F1005690F766}"/>
    <cellStyle name="_Feedmill_Top Year end 2008_Lead Sheet_BFG_HC'11" xfId="1069" xr:uid="{8F691B33-A4D2-42E9-ACC6-717853CCE7CF}"/>
    <cellStyle name="_Final Analytic" xfId="1070" xr:uid="{84A7558B-ED37-4D3E-9C30-8B9B2FF91960}"/>
    <cellStyle name="_Final AR ratio-BCC" xfId="93" xr:uid="{AC0D8B11-3256-4543-BB9E-3254173350D8}"/>
    <cellStyle name="_Final AR ratio-BCC 2" xfId="1072" xr:uid="{2069FBC6-D370-45A7-B185-798E35D0ABB8}"/>
    <cellStyle name="_Final AR ratio-BCC 2 2" xfId="6153" xr:uid="{431874A1-22A5-4BEC-9298-8ECB48B46645}"/>
    <cellStyle name="_Final AR ratio-BCC 3" xfId="1071" xr:uid="{2C48E671-8FF7-47F7-93E1-95FF66C7024E}"/>
    <cellStyle name="_Final AR ratio-BCC 3 2" xfId="6152" xr:uid="{E16113AE-7AD7-466D-86B0-BA10645CCD93}"/>
    <cellStyle name="_Final AR ratio-BCC 4" xfId="5882" xr:uid="{2FA8AA9E-471E-4B79-A6D9-DD285BFE129B}"/>
    <cellStyle name="_final tic 30.06.07" xfId="94" xr:uid="{DE454A56-DE33-4B3B-84E8-A3F560B23A6E}"/>
    <cellStyle name="_final tic 30.06.07 2" xfId="5883" xr:uid="{E412D6DF-DFD4-4627-B521-83500DA46870}"/>
    <cellStyle name="_final tic 30.09.07" xfId="95" xr:uid="{F1EBEEDD-0D01-43A8-99F6-F72A7E7C8407}"/>
    <cellStyle name="_final tic 30.09.07 2" xfId="5884" xr:uid="{A69840A1-527C-41B9-8351-FD0B4605A31B}"/>
    <cellStyle name="_Final TOP" xfId="96" xr:uid="{65CBD4B5-BA30-4889-A488-68C3410A8468}"/>
    <cellStyle name="_Final TOP_Lead G" xfId="1073" xr:uid="{254DB1DC-679D-4343-A7D2-F23B04EE8AD0}"/>
    <cellStyle name="_Final TOP_Lead Sheet_BFG_HC'11" xfId="1074" xr:uid="{7E569E3A-7D35-4426-A1A2-A270B96E96DF}"/>
    <cellStyle name="_Fix asset-G300 ok" xfId="1075" xr:uid="{88EA0535-4767-4A1C-8616-EFF46FBC9063}"/>
    <cellStyle name="_Fix asset-G300 ok 2" xfId="5187" xr:uid="{874CFE06-D4C7-4E3A-A2BD-39CB5F9E2765}"/>
    <cellStyle name="_Fix asset-G300 ok 2 2" xfId="7148" xr:uid="{EA2F40B6-4B36-4B29-A4C0-2E09502FD552}"/>
    <cellStyle name="_Fix asset-G300 ok 3" xfId="6154" xr:uid="{B0222E13-30CE-4E54-B175-89CEB9074AF0}"/>
    <cellStyle name="_fixed asset" xfId="97" xr:uid="{28C22BD1-CD7F-4331-A2B3-3DF4D5CDF6FD}"/>
    <cellStyle name="_fixed asset 2" xfId="1076" xr:uid="{309175C5-F0C3-4B5F-B315-3CAC4DA31F5D}"/>
    <cellStyle name="_fixed asset 2 2" xfId="6155" xr:uid="{81403878-9F9A-44C6-BBCB-5FFF6CDB644B}"/>
    <cellStyle name="_fixed asset 3" xfId="5885" xr:uid="{41D87FB9-DBBE-48FB-9DBC-FE300FDC0ED4}"/>
    <cellStyle name="_Fixed Asset sunsequence" xfId="1077" xr:uid="{E65C0A9C-CADB-4236-8733-E0883EC20F8B}"/>
    <cellStyle name="_Fixed Asset sunsequence 2" xfId="1078" xr:uid="{6786DD3E-878B-46B6-BED1-CCA3D36E05CB}"/>
    <cellStyle name="_Fixed Asset sunsequence 2 2" xfId="6157" xr:uid="{E7919926-A181-4EC3-9BC7-84529CFA0009}"/>
    <cellStyle name="_Fixed Asset sunsequence 3" xfId="6156" xr:uid="{02ACB8ED-3FB7-4680-A597-156150B6FA15}"/>
    <cellStyle name="_Fixed Asset Working(Interim)" xfId="1079" xr:uid="{46F03476-DC31-4E67-8FD0-CE72B439BED3}"/>
    <cellStyle name="_Fixed Asset Working(Interim) 2" xfId="1080" xr:uid="{CBD0B140-D33D-41F7-B1B9-E2D2228B4EEB}"/>
    <cellStyle name="_Fixed Asset Working(Interim) 2 2" xfId="6159" xr:uid="{28106D4A-C658-4BBF-B21E-16E6017E0C22}"/>
    <cellStyle name="_Fixed Asset Working(Interim) 3" xfId="6158" xr:uid="{EEE88000-EB64-426A-A02C-9568C741996E}"/>
    <cellStyle name="_Fixed Asset'08" xfId="1081" xr:uid="{06A986E6-FAF6-4DD9-B50A-532808C20102}"/>
    <cellStyle name="_Fixed Asset'08 2" xfId="1082" xr:uid="{7E49FF4F-D67B-4C8A-B0B4-9241471DDDF7}"/>
    <cellStyle name="_Fixed Asset'08 2 2" xfId="6161" xr:uid="{CDA4A635-9D76-4BA0-990C-FF88BE9CC151}"/>
    <cellStyle name="_Fixed Asset'08 3" xfId="6160" xr:uid="{B968B865-8F19-46D4-937F-FF0ED51484AC}"/>
    <cellStyle name="_Fixed assets_G300_2008" xfId="1083" xr:uid="{C6A196E8-799D-43D7-A790-6CB940759059}"/>
    <cellStyle name="_Fixed assets_G300_2008_Okuma Work Prim_G_2010" xfId="3015" xr:uid="{2C23CC8D-61B3-477C-B9E3-4091FC1C20AF}"/>
    <cellStyle name="_FOA_Sampling Plan ZD300" xfId="1084" xr:uid="{C3D2CFB6-385E-45ED-873A-E16395D1CE45}"/>
    <cellStyle name="_FOA_Sampling Plan ZD300 2" xfId="1085" xr:uid="{458C454A-933F-4C8A-873C-A31A58C6FF2A}"/>
    <cellStyle name="_FOA_Sampling Plan ZD300 2 2" xfId="6163" xr:uid="{FB820447-048C-4B44-86D2-01F2C0F4B82A}"/>
    <cellStyle name="_FOA_Sampling Plan ZD300 3" xfId="6162" xr:uid="{64C0773F-7A03-4842-93FC-FDB91AB29734}"/>
    <cellStyle name="_FOA_Sampling Plan ZD300_Okuma Work Prim_G_2010" xfId="3016" xr:uid="{E06DC604-8D60-4774-B773-E986F8441343}"/>
    <cellStyle name="_FOA_Sampling Plan ZD300_Okuma Work Prim_G_2010 2" xfId="6712" xr:uid="{9D89FB09-F84C-4A55-B2D5-D7D63244EE5F}"/>
    <cellStyle name="_fon 31 12 07" xfId="1086" xr:uid="{999FF409-0EA3-4495-B673-9B2AF3D10461}"/>
    <cellStyle name="_fon 31 12 07_Okuma Work Prim_G_2010" xfId="3017" xr:uid="{2D7CAEAB-58CA-4CE2-881E-89FB9870E580}"/>
    <cellStyle name="_fon 31.12.07" xfId="98" xr:uid="{6DA8E235-D597-48CE-9380-1C092736653E}"/>
    <cellStyle name="_fon 31.12.07_BKP_Lead_31 Jul 09" xfId="1087" xr:uid="{B13A7945-4064-42D3-BEBE-5C358D3907FC}"/>
    <cellStyle name="_fon 31.12.07_Construction_Revenue and cost (from nu+ vee)" xfId="1088" xr:uid="{4E050748-E936-4D93-9E83-D6448E1A61C6}"/>
    <cellStyle name="_fon 31.12.07_G" xfId="1089" xr:uid="{3FBC30B3-F493-4773-B9FA-B2C612A1B802}"/>
    <cellStyle name="_fon 31.12.07_K 301" xfId="1090" xr:uid="{78F440D5-930B-4BDA-8D91-EDCE5B7E9BB0}"/>
    <cellStyle name="_fon 31.12.07_Kaysorn_Leadsheet_2008" xfId="1091" xr:uid="{03825FD7-2F18-469E-9E95-DDB77EE290C7}"/>
    <cellStyle name="_fon 31.12.07_Leadsheet_TPX Q2" xfId="1092" xr:uid="{F2A04A09-D7FD-4623-AE13-9E552954BB16}"/>
    <cellStyle name="_fon 31.12.07_Minute of meeting" xfId="1093" xr:uid="{1652046E-F005-45EC-A0BE-8CBC3B7489A6}"/>
    <cellStyle name="_fon 31.12.07_Okuma Work Prim_G_2010" xfId="3018" xr:uid="{A91C3607-84EA-4433-8B19-836FBDD8377B}"/>
    <cellStyle name="_fon 31.12.07_Sample Working paper" xfId="1094" xr:uid="{CCCB52EE-4711-4BD6-B785-F677E1233DC9}"/>
    <cellStyle name="_fon 31.12.07_ฺBOQ - ตกแต่ง of Kaysorn" xfId="1095" xr:uid="{D4B64D2D-B956-4EFA-99E2-024EF4555F8A}"/>
    <cellStyle name="_Form TOD" xfId="1096" xr:uid="{727EAEEE-05D4-4D38-A32A-5D16A63EBDAC}"/>
    <cellStyle name="_Form TOD_Lead G" xfId="1097" xr:uid="{24CA1DF9-2807-4A04-93B8-AF930B1FA5C6}"/>
    <cellStyle name="_Form TOD_Lead Sheet_BFG_HC'11" xfId="1098" xr:uid="{DC72CC03-5B47-449E-83A4-21E17E426D0C}"/>
    <cellStyle name="_Forward" xfId="1099" xr:uid="{F22D3FE6-9201-41C4-A30E-B63F668A7AE2}"/>
    <cellStyle name="_Forward 2" xfId="5188" xr:uid="{3644EC15-B756-4AE6-859B-8431590F7030}"/>
    <cellStyle name="_FS _ audit _Asia-Aor" xfId="99" xr:uid="{08FD6F38-54D3-44D9-B571-943F23A93DD6}"/>
    <cellStyle name="_FS _ audit _Asia-Aor 2" xfId="1100" xr:uid="{40DA73F9-2F97-412C-A3E2-3B9FE94AE75F}"/>
    <cellStyle name="_FS _ audit _Asia-Aor 2 2" xfId="6164" xr:uid="{941AF27B-6768-4360-AEAC-F92EE5301C96}"/>
    <cellStyle name="_fs08'08" xfId="5189" xr:uid="{53A13496-2D72-42AE-9BDB-29BA5C6AC17D}"/>
    <cellStyle name="_fs08'08 2" xfId="7149" xr:uid="{1739BD52-5ADA-4228-9D89-32E7E389F38E}"/>
    <cellStyle name="_Fully depre" xfId="100" xr:uid="{DB05BF27-0107-4FBC-80A2-54B2369C2CAF}"/>
    <cellStyle name="_Fully depre 2" xfId="1101" xr:uid="{784D5B83-071E-4E7A-92AA-9A1AD075289B}"/>
    <cellStyle name="_Fully depre 2 2" xfId="6165" xr:uid="{AD10DD29-DDA0-4158-BBE7-D7B163C2BF90}"/>
    <cellStyle name="_Fully depre 3" xfId="5886" xr:uid="{905C5564-3DC6-4F79-AEF9-BF2598F05250}"/>
    <cellStyle name="_Funn" xfId="1102" xr:uid="{EEBF18A9-2238-4092-88E2-B90295A2FE89}"/>
    <cellStyle name="_Funn 2" xfId="1103" xr:uid="{D41D0343-946C-4BE1-8199-76B261E92882}"/>
    <cellStyle name="_Funn 2 2" xfId="6167" xr:uid="{E51019AF-1E0F-45EF-914B-144BC6DC5C21}"/>
    <cellStyle name="_Funn 3" xfId="6166" xr:uid="{31CF097F-0DF8-4280-A9E0-2002E0D3B3F5}"/>
    <cellStyle name="_G" xfId="1104" xr:uid="{69A43234-F7EA-4E33-A528-799D84E613DA}"/>
    <cellStyle name="_G - Fixed Asets (Supporting Schedules)" xfId="1105" xr:uid="{89B792C3-8B6C-4B1A-9C51-2503346E9A0F}"/>
    <cellStyle name="_G H_Q3 10" xfId="3019" xr:uid="{1D6C78F1-295B-47E0-8377-4FB11BD8C6C1}"/>
    <cellStyle name="_G H_Q3 10 2" xfId="6713" xr:uid="{AD1B91F4-A0D5-4271-A87E-E1CBC1C83957}"/>
    <cellStyle name="_G_300" xfId="3020" xr:uid="{2D68D705-CBC8-4067-A5C6-0F0D79D40E65}"/>
    <cellStyle name="_G_300 2" xfId="6714" xr:uid="{93FF1905-59EF-4E22-AD3E-767CF1A753FA}"/>
    <cellStyle name="_G_Lead Sheet_BFG_HC'11" xfId="1106" xr:uid="{00130A10-E667-4AA0-89B0-831DFFF5E6DA}"/>
    <cellStyle name="_G_WP 2009" xfId="1107" xr:uid="{E1E14EA6-C925-4B98-88D4-2364F4F4AD41}"/>
    <cellStyle name="_G100_SWI" xfId="1108" xr:uid="{7DCA7CAC-7186-4BAB-8B92-7231A8236FF2}"/>
    <cellStyle name="_G100_SWI 2" xfId="6168" xr:uid="{717A4F08-8E13-41A3-AEB3-61CDBACAFF03}"/>
    <cellStyle name="_G300 - Tokyo Byokane - NS" xfId="1109" xr:uid="{3D0D056D-C49B-430E-98D9-F6DE84A5D983}"/>
    <cellStyle name="_G300 (version 1)" xfId="1110" xr:uid="{ECFCF893-85A4-4AF5-BA8A-899D054C9457}"/>
    <cellStyle name="_G300 (version 1)_Lead G" xfId="1111" xr:uid="{7C062967-9CFB-434D-9506-5C71050A0AA1}"/>
    <cellStyle name="_G300 (version 1)_Lead Sheet_BFG_HC'11" xfId="1112" xr:uid="{78A64C80-CECE-4CE5-825C-4BECEC1654BF}"/>
    <cellStyle name="_G300_Updated" xfId="1113" xr:uid="{E5AE7A6E-8131-4A99-9DFC-C600C49A5656}"/>
    <cellStyle name="_G300-SAP-Nesic" xfId="101" xr:uid="{8F287351-6B38-4750-8DEE-1760A7F5F6D2}"/>
    <cellStyle name="_G300-SAP-Nesic_Lead G" xfId="1114" xr:uid="{FAF69E5A-A1D3-4B72-9DF6-68A51AC437F8}"/>
    <cellStyle name="_G300-SAP-Nesic_Lead Sheet_BFG_HC'11" xfId="1115" xr:uid="{D0210CA2-9B00-44AA-AC7A-380266D64DA7}"/>
    <cellStyle name="_G300-SAP-Nesic_TOP FCC half-year09_KPMG" xfId="1116" xr:uid="{BFB7B916-73E7-4EBD-8029-A3AC4AE653AE}"/>
    <cellStyle name="_G300-SAP-Nesic_TOP FCC half-year09_Nat" xfId="1117" xr:uid="{CC9AF36C-7818-49FF-8AA5-FDCEC371096C}"/>
    <cellStyle name="_Gee" xfId="1118" xr:uid="{191FD446-C50C-43A7-B11B-A34FA838B5EA}"/>
    <cellStyle name="_Gee 2" xfId="6169" xr:uid="{C12E5EF4-FEEF-404F-81FA-773DF8BE4B43}"/>
    <cellStyle name="_GLS 31.12.06 from ve" xfId="102" xr:uid="{58D7EF11-876D-4842-830D-E2DB07178BAB}"/>
    <cellStyle name="_GLS 31.12.06 from ve 2" xfId="1119" xr:uid="{1315A65E-8010-4592-987A-1A79C196B578}"/>
    <cellStyle name="_GLS wp 31.12.07" xfId="1120" xr:uid="{EC447D33-9CB4-40E9-A199-228370155446}"/>
    <cellStyle name="_GLS wp 31.12.07 2" xfId="1121" xr:uid="{7FE2561C-BC52-49D4-8A86-1394DCF6747D}"/>
    <cellStyle name="_Graph BOT (Apr '09 - Mar '10)" xfId="1122" xr:uid="{56E413E4-8729-43ED-9768-716DCC610F61}"/>
    <cellStyle name="_Graph BOT (Apr '09 - Mar '10) 2" xfId="5190" xr:uid="{527C339D-D880-4749-B4AA-AEE3E92499C9}"/>
    <cellStyle name="_Graph BOT (Apr '09 - Mar '10) 2 2" xfId="7150" xr:uid="{759BE1F5-BC90-4CFA-914C-F7BA44BE4081}"/>
    <cellStyle name="_Graph BOT (Apr '09 - Mar '10) 3" xfId="6170" xr:uid="{F88E6760-3052-4DAB-8767-B74A16232F7B}"/>
    <cellStyle name="_group TB-Roche" xfId="1123" xr:uid="{840D9649-B53C-48DF-BDE4-533B59ADB277}"/>
    <cellStyle name="_group TB-Roche 2" xfId="1124" xr:uid="{3D6DDC94-90E0-4D53-8B2E-C0BB52700E0D}"/>
    <cellStyle name="_group TB-Roche 2 2" xfId="6172" xr:uid="{8A03EFFF-23DF-4560-9A8E-2A5E5472EEF0}"/>
    <cellStyle name="_group TB-Roche 3" xfId="6171" xr:uid="{FCABB8C8-DDC8-4A97-BB07-E54ABD7C145B}"/>
    <cellStyle name="_GSM G9 Quotation Template 20050221" xfId="1125" xr:uid="{6B442AC9-A673-41ED-89AB-9055D68C5577}"/>
    <cellStyle name="_GSM-T Quotation Template 20050324NEW" xfId="1126" xr:uid="{5AA70A27-62D8-4335-BCB2-C5DAE56FF3DD}"/>
    <cellStyle name="_g-vouch" xfId="1127" xr:uid="{2A88A4D1-C272-4261-AE49-53715A90575B}"/>
    <cellStyle name="_H_GST001_A091A" xfId="103" xr:uid="{FE1A703A-C3DB-42F7-98E8-CD4261843194}"/>
    <cellStyle name="_H_GST001_A091A 2" xfId="3021" xr:uid="{E6C8C0E0-6699-4814-BBC5-D53139720885}"/>
    <cellStyle name="_H_GST001_A091A 2 2" xfId="6715" xr:uid="{4AE30AF5-AC0B-47AC-A8E6-EFF125874017}"/>
    <cellStyle name="_H_GST001_A091A 3" xfId="5887" xr:uid="{F6DAD1F4-89A2-4114-9A9B-05AFE0E5559B}"/>
    <cellStyle name="_H2 BALANCE" xfId="104" xr:uid="{398D645C-8F3B-406C-BE05-CA34C680A906}"/>
    <cellStyle name="_H310 SW Amoritization" xfId="1128" xr:uid="{E051A22B-5D72-4838-9E69-40649FBAECD6}"/>
    <cellStyle name="_H310 SW Amoritization 2" xfId="1129" xr:uid="{B9070FB7-FFBC-4630-9A19-BEBF570EF2EE}"/>
    <cellStyle name="_H310 SW Amoritization 2 2" xfId="6174" xr:uid="{DA5E7853-143C-4DA8-B207-9B928414D1AB}"/>
    <cellStyle name="_H310 SW Amoritization 3" xfId="6173" xr:uid="{0567A5C1-1A98-4643-BB24-ACAB40AF5478}"/>
    <cellStyle name="_HAKUTO 31.03.08" xfId="1130" xr:uid="{828D1A42-F5C8-4EB7-916A-6E2C624C3009}"/>
    <cellStyle name="_HAKUTO 31.03.08 2" xfId="5191" xr:uid="{00D90258-881A-4557-9BC8-DE01CFAFF700}"/>
    <cellStyle name="_HAKUTO 31.03.08 2 2" xfId="7151" xr:uid="{015AB52E-A73E-4AD6-80F8-6879EFF76642}"/>
    <cellStyle name="_HAKUTO 31.03.08 3" xfId="6175" xr:uid="{6BD22D56-E31A-4A1B-AD6A-F0642DD60379}"/>
    <cellStyle name="_HAKUTO EN_09.30.08" xfId="1131" xr:uid="{C6AF5401-79D4-465B-A16C-5F4B15D3EA2B}"/>
    <cellStyle name="_HAKUTO EN_09.30.08 2" xfId="5192" xr:uid="{01395F33-029A-493D-9BD6-DC523A4B93A6}"/>
    <cellStyle name="_HAKUTO EN_09.30.08 2 2" xfId="7152" xr:uid="{17B9455E-510B-40BC-B4CC-6E5973CD5BB1}"/>
    <cellStyle name="_HAKUTO EN_09.30.08 3" xfId="6176" xr:uid="{00F73E03-E6AF-4AA8-88CA-3B19A30E167D}"/>
    <cellStyle name="_Hakuto_31.12.07" xfId="105" xr:uid="{8980B37C-BADF-499E-B374-4608322E31DB}"/>
    <cellStyle name="_Hakuto_31.12.07 2" xfId="1133" xr:uid="{EB276A17-9482-462F-B5D5-9CBA0957DCA0}"/>
    <cellStyle name="_Hakuto_31.12.07 2 2" xfId="6178" xr:uid="{742C1A62-9202-4E89-A8EF-9CE6D36BB4BD}"/>
    <cellStyle name="_Hakuto_31.12.07 3" xfId="1132" xr:uid="{D659416E-5062-4BF1-BE6F-08F228759ECF}"/>
    <cellStyle name="_Hakuto_31.12.07 3 2" xfId="6177" xr:uid="{4A644472-0B37-4574-8324-916C98509A6A}"/>
    <cellStyle name="_Hakuto_31.12.07_M300" xfId="1134" xr:uid="{A0E71EA7-6C42-45FD-BCB7-17DA09E6BD9A}"/>
    <cellStyle name="_Hakuto_31.12.07_M300 2" xfId="5193" xr:uid="{760FDEA1-B5E2-4DF5-BD60-BC2DA073A9BD}"/>
    <cellStyle name="_Hakuto_31.12.07_M300 2 2" xfId="7153" xr:uid="{A294B41D-8F91-4A80-85B2-8B062384DBA3}"/>
    <cellStyle name="_Hakuto_31.12.07_M300 3" xfId="6179" xr:uid="{DD5C1FC4-034E-45EE-8E91-C3C21CA3C571}"/>
    <cellStyle name="_Hakuto_31.12.07_Toyo Filling 31.12.09" xfId="1135" xr:uid="{346C1ED9-B1DC-4850-B12E-C463A56D5F00}"/>
    <cellStyle name="_Hakuto_31.12.07_Toyo Filling 31.12.09 2" xfId="6180" xr:uid="{9B43DF4E-059D-4212-871E-8B1239DE1C38}"/>
    <cellStyle name="_Hakuto6.30.07" xfId="1136" xr:uid="{B7B40321-F075-4C25-A56B-9BF3AC783B5A}"/>
    <cellStyle name="_Hakuto6.30.07 2" xfId="5194" xr:uid="{29011688-3CBC-45A0-86CF-59F52411A769}"/>
    <cellStyle name="_hard close" xfId="1137" xr:uid="{5C9F47F1-5F75-46BC-A516-B4FA39430E32}"/>
    <cellStyle name="_hard close 2" xfId="5195" xr:uid="{4B619D0E-C791-4FD7-B0CC-A4F1AECDC54E}"/>
    <cellStyle name="_hard close 2 2" xfId="7154" xr:uid="{B10B6A42-0BD5-4193-A089-930666EF487E}"/>
    <cellStyle name="_hard close 3" xfId="6181" xr:uid="{EFCADC23-6322-474A-A70A-9FE2CE187D98}"/>
    <cellStyle name="_Heading" xfId="1138" xr:uid="{A1FB12CF-1AD8-42A0-AC41-A4E2F0522074}"/>
    <cellStyle name="_High risk exit" xfId="1139" xr:uid="{39C3D5D6-5059-472B-A6DF-75C7B94FB095}"/>
    <cellStyle name="_Highlight" xfId="1140" xr:uid="{2ADF0F88-836D-4F04-91D0-2A2304CE5322}"/>
    <cellStyle name="_Highlight 2" xfId="6182" xr:uid="{C7C92024-0E2B-4536-8B28-1ECB4B9111D1}"/>
    <cellStyle name="_IN JNL'S APR'02" xfId="106" xr:uid="{535D5C92-A92E-474D-AC27-6B777BA279B9}"/>
    <cellStyle name="_IN JNL'S APR'02 2" xfId="5196" xr:uid="{9F73CFAE-AF2F-41D8-AE5C-4865C1A333EF}"/>
    <cellStyle name="_IN JNL'S APR'02 2 2" xfId="7155" xr:uid="{16970D95-A4B3-4922-9635-CE8B7C989DFB}"/>
    <cellStyle name="_IN JNL'S APR'02 3" xfId="1141" xr:uid="{6EEE3B83-8B77-4CF6-BAC8-D414DA8C77F7}"/>
    <cellStyle name="_IN JNL'S APR'02 3 2" xfId="6183" xr:uid="{6DE6CD91-E4DB-49B7-9213-B59F55ABEAD3}"/>
    <cellStyle name="_IN JNL'S APR'02_Okuma Work Prim_G_2010" xfId="3022" xr:uid="{D80020DA-FFAD-4EAF-A769-AB000D2C0706}"/>
    <cellStyle name="_IN JNL'S APR'02_Okuma Work Prim_G_2010 2" xfId="6716" xr:uid="{0AD086CA-39E7-4463-B3FD-ACBCF9402B00}"/>
    <cellStyle name="_IN JNL'S APR'03" xfId="107" xr:uid="{3A0FB21B-D0F8-4455-991E-F929A9F4098E}"/>
    <cellStyle name="_IN JNL'S APR'03 2" xfId="5197" xr:uid="{FCC2BB7B-5A05-4FF5-B262-10F73D8D7EA9}"/>
    <cellStyle name="_IN JNL'S APR'03 2 2" xfId="7156" xr:uid="{704B59C7-5EF2-4BDE-8D24-A73C7BAFE3B7}"/>
    <cellStyle name="_IN JNL'S APR'03 3" xfId="1142" xr:uid="{26C068E1-9359-4D27-B79C-5E1CD780DF24}"/>
    <cellStyle name="_IN JNL'S APR'03 3 2" xfId="6184" xr:uid="{9BCF9BD2-A9E1-4DA4-81BB-43177100E306}"/>
    <cellStyle name="_IN JNL'S APR'03_Okuma Work Prim_G_2010" xfId="3023" xr:uid="{78800931-B718-44D2-9E91-62AE975A48CB}"/>
    <cellStyle name="_IN JNL'S APR'03_Okuma Work Prim_G_2010 2" xfId="6717" xr:uid="{92665FD1-91AC-42B8-AE65-3D8A0E1BC13C}"/>
    <cellStyle name="_IN JNL'S JUL'02" xfId="108" xr:uid="{031642EA-EE04-4FB4-981D-267E49287DD4}"/>
    <cellStyle name="_IN JNL'S JUL'02 2" xfId="5198" xr:uid="{2F26B41D-BE41-438B-8D35-7610A6905D7E}"/>
    <cellStyle name="_IN JNL'S JUL'02 2 2" xfId="7157" xr:uid="{C9A9AD07-B212-4A48-9A30-192F80804D20}"/>
    <cellStyle name="_IN JNL'S JUL'02 3" xfId="1143" xr:uid="{8B11B340-3761-45A4-BB07-0F6572C4D20D}"/>
    <cellStyle name="_IN JNL'S JUL'02 3 2" xfId="6185" xr:uid="{0095445D-C69E-44D7-BC11-15721033BA24}"/>
    <cellStyle name="_IN JNL'S JUL'02_Okuma Work Prim_G_2010" xfId="3024" xr:uid="{64478ACC-1063-40CA-867C-E54124BD230A}"/>
    <cellStyle name="_IN JNL'S JUL'02_Okuma Work Prim_G_2010 2" xfId="6718" xr:uid="{EC68EE3D-D23E-488A-BC70-B517B016BF09}"/>
    <cellStyle name="_IN JNL'S MAR'03" xfId="109" xr:uid="{1818043D-1BC1-4FBB-92FB-50E140D5D6B7}"/>
    <cellStyle name="_IN JNL'S MAR'03 2" xfId="5199" xr:uid="{68DC0783-AE6C-45D9-8E90-5A653D6DAAA8}"/>
    <cellStyle name="_IN JNL'S MAR'03 2 2" xfId="7158" xr:uid="{AA1B9893-77FD-4FAC-B19C-47D6C355CAD4}"/>
    <cellStyle name="_IN JNL'S MAR'03 3" xfId="1144" xr:uid="{B7D915F5-A272-419E-86D4-56E349C549D6}"/>
    <cellStyle name="_IN JNL'S MAR'03 3 2" xfId="6186" xr:uid="{4A4BCB8C-2C30-4507-A0D0-0508034279F0}"/>
    <cellStyle name="_IN JNL'S MAR'03_Okuma Work Prim_G_2010" xfId="3025" xr:uid="{6401D6EB-66E2-4A54-AA7F-B1122BD0D5E0}"/>
    <cellStyle name="_IN JNL'S MAR'03_Okuma Work Prim_G_2010 2" xfId="6719" xr:uid="{21741D0C-3DB5-4A60-B9F5-A481712E0498}"/>
    <cellStyle name="_IN JNL'S SEP'02" xfId="110" xr:uid="{C4F65D5C-0DE4-4929-B650-E0B587CB9EF0}"/>
    <cellStyle name="_IN JNL'S SEP'02 2" xfId="5200" xr:uid="{06C679D5-8623-43C2-9613-CF9171DCE568}"/>
    <cellStyle name="_IN JNL'S SEP'02 2 2" xfId="7159" xr:uid="{3F84CA3E-6E63-4BA0-8B08-B589EDD5210F}"/>
    <cellStyle name="_IN JNL'S SEP'02 3" xfId="1145" xr:uid="{87C9B26D-0574-4E20-B404-7CAA143B5DCE}"/>
    <cellStyle name="_IN JNL'S SEP'02 3 2" xfId="6187" xr:uid="{606C1167-73B3-4FF6-A6B3-0BE802A21E6B}"/>
    <cellStyle name="_IN JNL'S SEP'02_Okuma Work Prim_G_2010" xfId="3026" xr:uid="{A759961B-0E9B-4944-ABA0-5A679BC541F0}"/>
    <cellStyle name="_IN JNL'S SEP'02_Okuma Work Prim_G_2010 2" xfId="6720" xr:uid="{88B1D53E-5FEC-4ED5-88E6-79F54B16A710}"/>
    <cellStyle name="_Income tax 2008" xfId="1146" xr:uid="{741914AE-BF89-4B9B-9F3B-99EC4A19F419}"/>
    <cellStyle name="_Income tax 2008 2" xfId="6188" xr:uid="{DAD0F2F9-D1CE-4687-9CA2-FF4A51ECEADB}"/>
    <cellStyle name="_Income tax Mar 08" xfId="1147" xr:uid="{EF4E0AEC-6719-49B8-A3E1-AB801C0E21F3}"/>
    <cellStyle name="_Income tax Mar 08 2" xfId="5201" xr:uid="{F9D5CCF0-01C5-4EED-A4B0-91343EBA3673}"/>
    <cellStyle name="_Income tax Mar 08 2 2" xfId="7160" xr:uid="{B9449761-3C4B-4BDB-87FA-3AA6BDF08C62}"/>
    <cellStyle name="_Income tax Mar 08 3" xfId="6189" xr:uid="{C9674AA0-9D10-464B-82E7-3B3137554F26}"/>
    <cellStyle name="_Ind.xls" xfId="111" xr:uid="{9A5F7839-4035-4F7E-A966-4E54F2451A4A}"/>
    <cellStyle name="_Ind.xls 2" xfId="1148" xr:uid="{428F2865-C270-4FEC-B82B-99AE1CA7F978}"/>
    <cellStyle name="_Indo inv" xfId="5202" xr:uid="{58134F10-D71A-4828-A655-E441D9A56ABD}"/>
    <cellStyle name="_Indo inv 2" xfId="7161" xr:uid="{104A193C-2BBD-44AA-B45F-0AC102533979}"/>
    <cellStyle name="_insurance invent-sima" xfId="1149" xr:uid="{ADFD397A-2903-45C4-90A4-E6B9FE8753D7}"/>
    <cellStyle name="_insurance invent-sima 2" xfId="1150" xr:uid="{06AA8F01-69E6-4D4F-B517-86E9D3C339C9}"/>
    <cellStyle name="_insurance invent-sima 2 2" xfId="6191" xr:uid="{EF010808-2343-4AC9-BB44-ECD69195DAB6}"/>
    <cellStyle name="_insurance invent-sima 3" xfId="6190" xr:uid="{1B8E73D2-95BB-4320-B044-B6673084D76E}"/>
    <cellStyle name="_int castQ1'10_neeWP" xfId="1151" xr:uid="{580180BB-AC0B-4C09-8E06-C8A41417B971}"/>
    <cellStyle name="_Int TTM 05" xfId="112" xr:uid="{B53BB78F-0067-4A67-A63D-F20628A06E68}"/>
    <cellStyle name="_Int TTM 05 2" xfId="1152" xr:uid="{B9540B2A-5BD6-4DD3-B862-6C60E82D8809}"/>
    <cellStyle name="_interim" xfId="1153" xr:uid="{B869C872-BE67-4A0A-ACBC-F0B5B88B062F}"/>
    <cellStyle name="_interim 2" xfId="6192" xr:uid="{57FBB512-BAF9-4441-BB88-1805C79B6E04}"/>
    <cellStyle name="_inven" xfId="5203" xr:uid="{AAD0FC8E-42AE-4B0D-AA29-67813DB2B432}"/>
    <cellStyle name="_inven_detail04'11" xfId="5204" xr:uid="{415F9549-CF12-4693-9CC9-90AD2666833F}"/>
    <cellStyle name="_inven_detail07'11" xfId="5205" xr:uid="{EEE7F445-E977-456C-B1D1-13F8C6781AAE}"/>
    <cellStyle name="_inven_P&amp;L type of mac 06'10" xfId="5206" xr:uid="{ADAC7D00-314D-4119-943A-358FC8EA2734}"/>
    <cellStyle name="_inven_SUPP.DET" xfId="5207" xr:uid="{8991B270-8243-4C77-8026-27D86C8F333D}"/>
    <cellStyle name="_inven_Sus2011" xfId="5208" xr:uid="{12FD923F-FE15-4661-A2B4-80F60433A139}"/>
    <cellStyle name="_inventory" xfId="1154" xr:uid="{983455FE-F1FE-4529-A870-DF6A5302B1A8}"/>
    <cellStyle name="_Inventory (K1-300)_31-12-07" xfId="1155" xr:uid="{8EA7D0FD-F7AF-4335-A080-8933911C508F}"/>
    <cellStyle name="_inventory 10" xfId="7680" xr:uid="{C1E476AC-D782-4C14-8159-B82E6C78FDFE}"/>
    <cellStyle name="_inventory 11" xfId="7780" xr:uid="{420ECFC6-EBC4-47EE-9C23-5BC46B878474}"/>
    <cellStyle name="_inventory 12" xfId="7760" xr:uid="{ACF0D42F-6340-43BF-9E8F-376D1410597F}"/>
    <cellStyle name="_inventory 13" xfId="7600" xr:uid="{D44A735A-513C-43BA-A613-FC143380BE41}"/>
    <cellStyle name="_inventory 14" xfId="7895" xr:uid="{6B4E4969-259D-4C6A-AAD9-980FF9632EC9}"/>
    <cellStyle name="_inventory 15" xfId="8150" xr:uid="{A0CEBC4F-AFDF-4D45-9F11-FD4530C109AA}"/>
    <cellStyle name="_inventory 16" xfId="8672" xr:uid="{A7478A61-722D-4D8A-B6B9-B003A7733210}"/>
    <cellStyle name="_inventory 17" xfId="8664" xr:uid="{89C5F50F-EF72-4BED-AEF9-27A018059384}"/>
    <cellStyle name="_inventory 2" xfId="5209" xr:uid="{97D63574-1B3D-4DAC-9205-2538E6336517}"/>
    <cellStyle name="_inventory 2 2" xfId="7162" xr:uid="{E2369B4C-F1B9-4CD2-801B-2A5AC0E84D8A}"/>
    <cellStyle name="_inventory 3" xfId="5210" xr:uid="{DADAE4F3-D544-40CF-8174-7F87A821ADBB}"/>
    <cellStyle name="_inventory 3 2" xfId="7163" xr:uid="{1304E6B8-A32F-4C1A-9540-1335F491BE3D}"/>
    <cellStyle name="_inventory 4" xfId="5211" xr:uid="{F2E7C49D-1B0C-489B-95EA-76C316EE6E5C}"/>
    <cellStyle name="_inventory 4 2" xfId="7164" xr:uid="{A5C55C91-5B14-4286-81D2-7B38E09A81E0}"/>
    <cellStyle name="_inventory 5" xfId="5212" xr:uid="{CFF4B5C5-9B6E-4321-8725-283372B04BA5}"/>
    <cellStyle name="_inventory 5 2" xfId="7165" xr:uid="{FDA8C2CA-9BF1-4688-AD4B-0096010E126C}"/>
    <cellStyle name="_inventory 6" xfId="5213" xr:uid="{54C37F11-F5B5-4C00-89D0-EF135BBC90DA}"/>
    <cellStyle name="_inventory 6 2" xfId="7166" xr:uid="{BD0F7831-CF03-4AD1-9E12-0EF4506AD112}"/>
    <cellStyle name="_inventory 7" xfId="6193" xr:uid="{592EFB32-A91F-4902-957E-7D5E4D3E8988}"/>
    <cellStyle name="_inventory 8" xfId="6775" xr:uid="{0D49DBDB-EEAB-455F-8B71-443D2C54F614}"/>
    <cellStyle name="_inventory 9" xfId="7206" xr:uid="{E800D046-9FE5-4F9F-A419-FF3B9E46758F}"/>
    <cellStyle name="_Inventory count_new" xfId="1156" xr:uid="{6BBC9B5A-78B6-482E-8C42-EE28A3F581FF}"/>
    <cellStyle name="_Inventory2007" xfId="1157" xr:uid="{F58FC5A0-C4DA-4372-A013-25EF2DA9355F}"/>
    <cellStyle name="_Inventory2007 2" xfId="1158" xr:uid="{699DCBC7-7E89-49DA-BBAA-1970439F1229}"/>
    <cellStyle name="_Investment Hakuto 31 12 07" xfId="113" xr:uid="{729544A7-9FDF-4090-AA5C-E77791C7369D}"/>
    <cellStyle name="_Investment Hakuto 31 12 07 2" xfId="1160" xr:uid="{3584D1A5-52C2-4B84-9047-6530C200B995}"/>
    <cellStyle name="_Investment Hakuto 31 12 07 2 2" xfId="6195" xr:uid="{D4DC50CD-0A04-4F6C-A845-95DD2A2972C7}"/>
    <cellStyle name="_Investment Hakuto 31 12 07 3" xfId="1159" xr:uid="{C1F4C336-22DE-4F45-B98A-6A5199BA42EA}"/>
    <cellStyle name="_Investment Hakuto 31 12 07 3 2" xfId="6194" xr:uid="{FD70B6A8-4970-44BF-92E1-A65FD6F971D8}"/>
    <cellStyle name="_Investment Hakuto 31 12 07_M300" xfId="1161" xr:uid="{B8705C5A-3FBA-44EF-902B-6E1B0D9E269B}"/>
    <cellStyle name="_Investment Hakuto 31 12 07_M300 2" xfId="5214" xr:uid="{07534531-4AD8-4322-A2C2-72BB16791FF2}"/>
    <cellStyle name="_Investment Hakuto 31 12 07_M300 2 2" xfId="7167" xr:uid="{5B0C4580-A4CD-4D0C-A053-60C1C97099C6}"/>
    <cellStyle name="_Investment Hakuto 31 12 07_M300 3" xfId="6196" xr:uid="{F30B757D-0E9E-47FA-ACE0-DEA40D2A3270}"/>
    <cellStyle name="_Investment Hakuto 31 12 07_Toyo Filling 31.12.09" xfId="1162" xr:uid="{4C3A0672-3979-4469-8253-F45957ACC311}"/>
    <cellStyle name="_Investment Hakuto 31 12 07_Toyo Filling 31.12.09 2" xfId="6197" xr:uid="{02E03D89-5EE5-451C-A15F-C12B432E62B7}"/>
    <cellStyle name="_invoice2" xfId="5215" xr:uid="{186D0741-1760-40EE-9F14-2021E749CAB0}"/>
    <cellStyle name="_Isotron_06.30.06" xfId="1163" xr:uid="{614E529C-79F4-48C3-B3FE-F558D4F7AD0E}"/>
    <cellStyle name="_Isotron_31.03.07" xfId="1164" xr:uid="{2266AF73-67E2-4E3E-9968-1F1F1A56B0BC}"/>
    <cellStyle name="_it cost for ssc in year 2006" xfId="114" xr:uid="{383D0CA4-BC46-4FF9-8E34-1904E5CC3F0C}"/>
    <cellStyle name="_it cost for ssc in year 2006 2" xfId="3027" xr:uid="{E05F6AFA-A636-426F-B6FA-0431395E092E}"/>
    <cellStyle name="_J - Investments (supporting schedules)" xfId="3028" xr:uid="{FC86D249-8B86-45DA-ACE9-72DB83F79900}"/>
    <cellStyle name="_Jin" xfId="1165" xr:uid="{E8AD35E0-506C-45C9-80EE-AAC653BDAF6C}"/>
    <cellStyle name="_Jin 2" xfId="5216" xr:uid="{25C5832B-0D21-4A98-A584-E1CCCD5C2987}"/>
    <cellStyle name="_JP Balance Sheet Reconciliation 200209" xfId="115" xr:uid="{9D59F4E8-A3D5-4114-9272-EC4C0582B83C}"/>
    <cellStyle name="_JP Balance Sheet Reconciliation 200209 2" xfId="5217" xr:uid="{07381BA2-8BD6-4D70-95CB-A4621C827D73}"/>
    <cellStyle name="_JP Balance Sheet Reconciliation 200209 2 2" xfId="7168" xr:uid="{75876070-22A8-414D-BF2D-D670949281C6}"/>
    <cellStyle name="_JP Balance Sheet Reconciliation 200209 3" xfId="5888" xr:uid="{96E7E99C-DD81-4DFA-AC90-E66985F5650E}"/>
    <cellStyle name="_JP Balance Sheet Reconciliation 200210" xfId="116" xr:uid="{8A5481D8-1AC5-47D3-8314-C8DD4394B289}"/>
    <cellStyle name="_JP Balance Sheet Reconciliation 200210 2" xfId="5218" xr:uid="{6F3CD5BC-A812-48AA-8E46-84E7C0AB2437}"/>
    <cellStyle name="_JP Balance Sheet Reconciliation 200210 2 2" xfId="7169" xr:uid="{487C3F90-B5AE-4839-9EEF-62DC264F262A}"/>
    <cellStyle name="_JP Balance Sheet Reconciliation 200210 3" xfId="5889" xr:uid="{096424C3-2361-49E0-9CB9-BAA780BF017F}"/>
    <cellStyle name="_JP Balance Sheet Reconciliation 200212(REVISED)" xfId="117" xr:uid="{1877530B-BC1D-4B79-B75A-C8A4F23450FA}"/>
    <cellStyle name="_JP Balance Sheet Reconciliation 200212(REVISED) 2" xfId="5219" xr:uid="{AD9A76C1-D2DD-4547-B684-06E9BC05B960}"/>
    <cellStyle name="_JP Balance Sheet Reconciliation 200212(REVISED) 2 2" xfId="7170" xr:uid="{8D2E4BCF-23FB-4B82-989B-BDA0F54AA749}"/>
    <cellStyle name="_JP Balance Sheet Reconciliation 200212(REVISED) 3" xfId="5890" xr:uid="{0026B34E-F734-4BA8-980A-65B23D1A7E0B}"/>
    <cellStyle name="_JP Balance Sheet Reconciliation 200301" xfId="118" xr:uid="{1165B96C-BC46-4F6F-A218-E9F82A2D5BC7}"/>
    <cellStyle name="_JP Balance Sheet Reconciliation 200301 2" xfId="5220" xr:uid="{3687C12E-5558-4231-B9AD-E0FCC6224FE2}"/>
    <cellStyle name="_JP Balance Sheet Reconciliation 200301 2 2" xfId="7171" xr:uid="{CFC732C2-DFCC-4CD8-B5CD-998D84253786}"/>
    <cellStyle name="_JP Balance Sheet Reconciliation 200301 3" xfId="5891" xr:uid="{9CA54438-C8B9-41AB-8D41-88F5C2EAC269}"/>
    <cellStyle name="_JP Balance Sheet Reconciliation 200303" xfId="119" xr:uid="{74C61E4C-4398-4783-8459-34E23321C8AF}"/>
    <cellStyle name="_JP Balance Sheet Reconciliation 200303 2" xfId="5221" xr:uid="{B4BDCF73-3007-4DFE-B2E4-3FA4DD100435}"/>
    <cellStyle name="_JP Balance Sheet Reconciliation 200303 2 2" xfId="7172" xr:uid="{54A43876-9DA8-4213-87E2-9D806D17DE79}"/>
    <cellStyle name="_JP Balance Sheet Reconciliation 200303 3" xfId="5892" xr:uid="{65E3F418-2BB1-4A20-8558-78C92F65AEF4}"/>
    <cellStyle name="_JP Balance Sheet Reconciliation 200306" xfId="120" xr:uid="{7274A5AC-4034-4583-9710-F41A1A550C42}"/>
    <cellStyle name="_JP Balance Sheet Reconciliation 200306 2" xfId="5222" xr:uid="{654D974C-C537-4011-BBC1-12A4A0419123}"/>
    <cellStyle name="_JP Balance Sheet Reconciliation 200306 2 2" xfId="7173" xr:uid="{186F998E-D96A-46F4-8B4C-FCAEAF848706}"/>
    <cellStyle name="_JP Balance Sheet Reconciliation 200306 3" xfId="5893" xr:uid="{EE8E9F69-02E1-4D6A-AC7D-0B1BCA0DB244}"/>
    <cellStyle name="_JP Balance Sheet Reconciliation 200306-MH" xfId="121" xr:uid="{376F6048-6686-4AAF-BDF3-86DF91C90D6D}"/>
    <cellStyle name="_JP Balance Sheet Reconciliation 200306-MH 2" xfId="5223" xr:uid="{18A231A5-712E-43A3-A596-FC8F00F3B87F}"/>
    <cellStyle name="_JP Balance Sheet Reconciliation 200306-MH 2 2" xfId="7174" xr:uid="{8E45157A-4DA5-4D2D-A1F1-53567769748F}"/>
    <cellStyle name="_JP Balance Sheet Reconciliation 200306-MH 3" xfId="5894" xr:uid="{94E50193-CEA6-4540-B3CE-B53ECE15E412}"/>
    <cellStyle name="_JP Balance Sheet Reconciliation 200307" xfId="122" xr:uid="{8E447D3A-165C-4188-8B38-A63BD2C6AC2F}"/>
    <cellStyle name="_JP Balance Sheet Reconciliation 200307 2" xfId="5224" xr:uid="{EDBB2DA1-3BA7-45D0-9E32-D082D27E58D4}"/>
    <cellStyle name="_JP Balance Sheet Reconciliation 200307 2 2" xfId="7175" xr:uid="{A8547643-4D34-422C-B738-F8FF970A1652}"/>
    <cellStyle name="_JP Balance Sheet Reconciliation 200307 3" xfId="5895" xr:uid="{4E14DFC9-BC18-49F5-8673-AB10408AD61E}"/>
    <cellStyle name="_JP Balance Sheet Reconciliation 200309" xfId="123" xr:uid="{7C06CB63-DB34-493D-B5B9-DEBAE6104665}"/>
    <cellStyle name="_JP Balance Sheet Reconciliation 200309 2" xfId="5225" xr:uid="{10072BCF-C0CF-4393-9B8C-1BA286E87622}"/>
    <cellStyle name="_JP Balance Sheet Reconciliation 200309 2 2" xfId="7176" xr:uid="{32D091A6-928C-4ED4-982F-11A165D7934A}"/>
    <cellStyle name="_JP Balance Sheet Reconciliation 200309 3" xfId="5896" xr:uid="{01F47906-EE6C-4952-8969-24427CB8EBEF}"/>
    <cellStyle name="_JP Balance Sheet Reconciliation 200311" xfId="124" xr:uid="{E9FD4684-010F-44DA-9927-54F46240728E}"/>
    <cellStyle name="_JP Balance Sheet Reconciliation 200311 2" xfId="5226" xr:uid="{50CC2781-EF05-40D8-8D1A-ADFCC2CA26F6}"/>
    <cellStyle name="_JP Balance Sheet Reconciliation 200311 2 2" xfId="7177" xr:uid="{FEC48CE6-F07A-47CB-8668-0446AEF9CA37}"/>
    <cellStyle name="_JP Balance Sheet Reconciliation 200311 3" xfId="5897" xr:uid="{3F34C9C3-F704-49CC-A2D2-226FF842A9C9}"/>
    <cellStyle name="_JP Balance Sheet Reconciliation 200312" xfId="125" xr:uid="{20C7A201-E523-4C76-B0A3-E0B3E7425E6F}"/>
    <cellStyle name="_JP Balance Sheet Reconciliation 200312 2" xfId="5227" xr:uid="{1E111AB6-92DD-4B60-83F1-F11A7F5FE80A}"/>
    <cellStyle name="_JP Balance Sheet Reconciliation 200312 2 2" xfId="7178" xr:uid="{898AB5CC-0639-4424-9631-2FEA001E1B57}"/>
    <cellStyle name="_JP Balance Sheet Reconciliation 200312 3" xfId="5898" xr:uid="{4AA72C7A-0932-4516-8829-1B1CFA55AA67}"/>
    <cellStyle name="_JP Balance Sheet Reconciliation 200401" xfId="126" xr:uid="{72596958-1142-4C12-BE6A-5BD63E3DA6F8}"/>
    <cellStyle name="_JP Balance Sheet Reconciliation 200401 2" xfId="5228" xr:uid="{4F3FB519-29F8-4929-BDCC-04DF5D5AACF3}"/>
    <cellStyle name="_JP Balance Sheet Reconciliation 200401 2 2" xfId="7179" xr:uid="{FA984DAB-80C6-4127-A338-D67853E7679F}"/>
    <cellStyle name="_JP Balance Sheet Reconciliation 200401 3" xfId="5899" xr:uid="{59443D9C-5468-45B2-B4F3-54732DCFD803}"/>
    <cellStyle name="_JP Balance Sheet Reconciliation 200402" xfId="127" xr:uid="{F4A1EB8F-D01A-419D-824E-8132AD19EBEE}"/>
    <cellStyle name="_JP Balance Sheet Reconciliation 200402 2" xfId="5229" xr:uid="{91F25F07-0335-4F19-82A4-5540B6C2A764}"/>
    <cellStyle name="_JP Balance Sheet Reconciliation 200402 2 2" xfId="7180" xr:uid="{45B3A56A-0AA4-48B6-88E3-E363CC76C5C2}"/>
    <cellStyle name="_JP Balance Sheet Reconciliation 200402 3" xfId="5900" xr:uid="{C9E39DF9-1170-4554-A5A1-57BB007FEBF2}"/>
    <cellStyle name="_JP Balance Sheet Reconciliation 200403" xfId="128" xr:uid="{3A09A0BE-0812-4B73-B24B-2BB81579D75A}"/>
    <cellStyle name="_JP Balance Sheet Reconciliation 200403 2" xfId="5230" xr:uid="{C84D42DC-7814-4446-B922-13EA7339DDD5}"/>
    <cellStyle name="_JP Balance Sheet Reconciliation 200403 2 2" xfId="7181" xr:uid="{703F5E56-D70F-4A96-9566-6EA93EB98290}"/>
    <cellStyle name="_JP Balance Sheet Reconciliation 200403 3" xfId="5901" xr:uid="{7FF8E24F-B0DA-477A-BC54-F9CD649FFF87}"/>
    <cellStyle name="_JP Balance Sheet Reconciliation 200405" xfId="129" xr:uid="{4030D934-F820-4734-911A-2D1F3FC6FAFB}"/>
    <cellStyle name="_JP Balance Sheet Reconciliation 200405 2" xfId="5231" xr:uid="{989F63AD-0F12-43B1-9626-DA8E714E9224}"/>
    <cellStyle name="_JP Balance Sheet Reconciliation 200405 2 2" xfId="7182" xr:uid="{7AE5C4A4-9685-4639-9788-20BF9C0B3F6E}"/>
    <cellStyle name="_JP Balance Sheet Reconciliation 200405 3" xfId="5902" xr:uid="{5F25B473-F01A-4030-B319-D2EFDB3433CE}"/>
    <cellStyle name="_JP Balance Sheet Reconciliation 200406" xfId="130" xr:uid="{EADCB8DD-D941-4F49-ABB8-A5DD39A94E7D}"/>
    <cellStyle name="_JP Balance Sheet Reconciliation 200406 2" xfId="5232" xr:uid="{BBC5C716-E9EF-4675-99E0-7D521CF5D342}"/>
    <cellStyle name="_JP Balance Sheet Reconciliation 200406 2 2" xfId="7183" xr:uid="{1C7E5D1B-78F5-4A84-AA3D-87CE07F1E72D}"/>
    <cellStyle name="_JP Balance Sheet Reconciliation 200406 3" xfId="5903" xr:uid="{BFAA4931-7EC5-441A-AD29-B5EB9D405C6A}"/>
    <cellStyle name="_JP JNL'S APR'02" xfId="131" xr:uid="{B1C2ED4B-8BF7-493D-9697-E8A82404D5DE}"/>
    <cellStyle name="_JP JNL'S APR'02 2" xfId="5233" xr:uid="{66FBFC67-DE3F-4ED8-B276-6E24851BD73F}"/>
    <cellStyle name="_JP JNL'S APR'02 2 2" xfId="7184" xr:uid="{8FB0A003-AE34-470B-B83C-BB85485BBB72}"/>
    <cellStyle name="_JP JNL'S APR'02 3" xfId="5904" xr:uid="{D38081FE-6AB7-41DE-A6E7-6C840E3D7AEC}"/>
    <cellStyle name="_JP JNL'S JAN'03" xfId="132" xr:uid="{C25E860B-72CF-4F4B-834E-8D143CA979F8}"/>
    <cellStyle name="_JP JNL'S JAN'03 2" xfId="5234" xr:uid="{A081E2E9-6AF9-4F03-8484-C4F78B65D369}"/>
    <cellStyle name="_JP JNL'S JAN'03 2 2" xfId="7185" xr:uid="{397CBD30-DF0E-45AA-AF83-94955F1AD7FD}"/>
    <cellStyle name="_JP JNL'S JAN'03 3" xfId="5905" xr:uid="{48F24181-A46B-4034-85C8-D98EAB283987}"/>
    <cellStyle name="_JP JNL'S JUN'02" xfId="133" xr:uid="{CD985C22-DF3E-44FD-8E3C-C78966089150}"/>
    <cellStyle name="_JP JNL'S JUN'02 2" xfId="5235" xr:uid="{8C1FC598-F727-4A23-BB3E-DB2D55A3DD31}"/>
    <cellStyle name="_JP JNL'S JUN'02 2 2" xfId="7186" xr:uid="{784E7BF4-975B-4B3A-BDC1-F09A6E50C1B1}"/>
    <cellStyle name="_JP JNL'S JUN'02 3" xfId="5906" xr:uid="{A953C822-69AB-4A3E-AA87-8505102B8E34}"/>
    <cellStyle name="_JP JNL'S MAR'02" xfId="134" xr:uid="{5C58071D-9791-4AE1-BF0C-C39772D06312}"/>
    <cellStyle name="_JP JNL'S MAR'02 2" xfId="5236" xr:uid="{04ADBCE7-074A-4970-AB0D-1596F47D44FC}"/>
    <cellStyle name="_JP JNL'S MAR'02 2 2" xfId="7187" xr:uid="{5C010C82-1A7E-4CC5-870D-6A401525F942}"/>
    <cellStyle name="_JP JNL'S MAR'02 3" xfId="5907" xr:uid="{8162BCFB-9FD3-43FA-AF79-67CFE7374254}"/>
    <cellStyle name="_JP Reconciliation 200204" xfId="135" xr:uid="{E43A0783-F217-4DE9-BBAC-AAE23EBDF3E7}"/>
    <cellStyle name="_JP Reconciliation 200204 2" xfId="5237" xr:uid="{C9A0F27A-BC21-48AB-828A-15EF364BFD61}"/>
    <cellStyle name="_JP Reconciliation 200204 2 2" xfId="7188" xr:uid="{3112FAD3-532E-4BF0-B9C3-E6F2A33435E7}"/>
    <cellStyle name="_JP Reconciliation 200204 3" xfId="5908" xr:uid="{95B1D5CC-5D2A-4F24-9992-C5CE9E7939DE}"/>
    <cellStyle name="_JP Reconciliation 200205" xfId="136" xr:uid="{6EE7E1E8-0103-4E5B-9501-6563B4146472}"/>
    <cellStyle name="_JP Reconciliation 200205 2" xfId="5238" xr:uid="{443CB7D9-1837-48B2-BBC5-FC10C25DEFB6}"/>
    <cellStyle name="_JP Reconciliation 200205 2 2" xfId="7189" xr:uid="{3E163C8C-65B9-453F-A026-43377D664193}"/>
    <cellStyle name="_JP Reconciliation 200205 3" xfId="5909" xr:uid="{15BCC98B-9621-4768-BFEE-F7A29BED038C}"/>
    <cellStyle name="_JP Reconciliation 200206" xfId="137" xr:uid="{BEA77351-E434-4465-8262-EDBB80AB07F5}"/>
    <cellStyle name="_JP Reconciliation 200206 2" xfId="5239" xr:uid="{09E2E459-0DCB-4E73-9FE5-B2907AB4946B}"/>
    <cellStyle name="_JP Reconciliation 200206 2 2" xfId="7190" xr:uid="{11D9A59A-29FE-46A9-89AC-D69F20B23A0E}"/>
    <cellStyle name="_JP Reconciliation 200206 3" xfId="5910" xr:uid="{F352BAD0-88DC-4F48-AC76-4B56ADD21C95}"/>
    <cellStyle name="_JP Reconciliation 200207" xfId="138" xr:uid="{80BAFC1D-5FCE-4614-A81B-DABA36FE35F4}"/>
    <cellStyle name="_JP Reconciliation 200207 2" xfId="5240" xr:uid="{2B1758FB-A69C-4B1A-B6B5-D1E1AD6AEDB6}"/>
    <cellStyle name="_JP Reconciliation 200207 2 2" xfId="7191" xr:uid="{BFE4BA74-6561-43BD-BD12-4C5F0325359E}"/>
    <cellStyle name="_JP Reconciliation 200207 3" xfId="5911" xr:uid="{450EC506-38ED-48D4-B09E-E594BBA274C2}"/>
    <cellStyle name="_JP Reconciliation 200208" xfId="139" xr:uid="{146152D5-BA63-4936-86CF-2E16B8E7C53A}"/>
    <cellStyle name="_JP Reconciliation 200208 2" xfId="5241" xr:uid="{38B21FD3-5A2F-4566-A60E-CA5DC76936BF}"/>
    <cellStyle name="_JP Reconciliation 200208 2 2" xfId="7192" xr:uid="{C64790A3-24A2-4850-9E6F-21E40A5FCCE8}"/>
    <cellStyle name="_JP Reconciliation 200208 3" xfId="5912" xr:uid="{0DA4D867-6B39-4047-B7B6-218483AA82CE}"/>
    <cellStyle name="_JV -INS" xfId="5242" xr:uid="{685056EA-3B0D-4CAB-BFB2-501B4B904664}"/>
    <cellStyle name="_JV review" xfId="1167" xr:uid="{C9FC3C85-BA68-4154-A527-A07221B42754}"/>
    <cellStyle name="_JV review 2" xfId="6199" xr:uid="{6C260241-150A-423E-A00E-198596E46B97}"/>
    <cellStyle name="_K3" xfId="140" xr:uid="{7A9A34AA-D214-4F40-9E5E-2202E835C7C4}"/>
    <cellStyle name="_K3 2" xfId="1169" xr:uid="{A817C5A2-7808-489D-93BA-5AE37E3499BC}"/>
    <cellStyle name="_K300-2" xfId="1170" xr:uid="{E27FAD4D-7B47-4B2B-B8CB-258E22662E5C}"/>
    <cellStyle name="_K300-2_Vouch S&amp;A Expense hong" xfId="1171" xr:uid="{DDE908CC-0392-4603-9A2D-C980B4E47B4D}"/>
    <cellStyle name="_K3-1" xfId="141" xr:uid="{05CB71CF-E24B-4259-B184-118AE8B39F4D}"/>
    <cellStyle name="_K3-1 2" xfId="3029" xr:uid="{12CD53E9-3F05-482F-B253-5B239A14E585}"/>
    <cellStyle name="_K3-1 2 2" xfId="6721" xr:uid="{1AD68354-AA86-4CC0-B43B-2A10D313D26E}"/>
    <cellStyle name="_K3-1 3" xfId="5913" xr:uid="{85EF053D-AE8E-4873-8845-0D505B45B46C}"/>
    <cellStyle name="_K400, AP, 31-DFec-09" xfId="1172" xr:uid="{12F97955-792E-46C3-BAA4-D5B8749273B3}"/>
    <cellStyle name="_K400, AP, 31-DFec-09 2" xfId="6201" xr:uid="{E91F2552-114C-4442-8D34-923112B1C3D4}"/>
    <cellStyle name="_KAL_09_Lead-final" xfId="1173" xr:uid="{E7D90C6C-97DE-498E-A82F-D0935D7F765F}"/>
    <cellStyle name="_KAL_09_Leadsheet_10.08.09" xfId="1174" xr:uid="{4173A9CF-8C41-43E7-ADBA-6695253054F4}"/>
    <cellStyle name="_KAL_work papers II" xfId="1175" xr:uid="{F9DFDC22-DC41-42F9-9023-F5C104970614}"/>
    <cellStyle name="_KAL_wp P'Aum_30.06.09" xfId="1176" xr:uid="{0CAEB240-1FE9-4A87-B51F-A05B061C1387}"/>
    <cellStyle name="_KAL002_maii" xfId="1177" xr:uid="{2A63BE4B-D14A-4616-B0C5-AD0BAF9130A4}"/>
    <cellStyle name="_Kaysorn_Leadsheet_2008" xfId="1178" xr:uid="{37EBD357-B729-43BC-9F22-6FC9F0157BBA}"/>
    <cellStyle name="_Kaysorn_Leadsheet_2008 2" xfId="6202" xr:uid="{75BAE221-5743-4332-8E09-3EAEF8CC3C09}"/>
    <cellStyle name="_KK" xfId="1179" xr:uid="{368ACF00-4DC6-4237-B2E6-FF73316762B2}"/>
    <cellStyle name="_KK 2" xfId="1180" xr:uid="{87D2F392-7C6A-4E2C-BCB3-2CEFC1D6CADF}"/>
    <cellStyle name="_KK 3" xfId="3568" xr:uid="{14FBEFB1-5E96-4DB4-B140-B2DE32A8C31F}"/>
    <cellStyle name="_KK 4" xfId="6203" xr:uid="{0495AC0F-3E59-4B3B-B8EA-684B6D7FEB21}"/>
    <cellStyle name="_KK form" xfId="1181" xr:uid="{D40F1C7F-D64E-4031-89F3-3FD380C73546}"/>
    <cellStyle name="_KK form_Lead G" xfId="1182" xr:uid="{C9267075-BE1F-4B79-A85F-E45C5D48A874}"/>
    <cellStyle name="_KK form_Lead Sheet_BFG_HC'11" xfId="1183" xr:uid="{32CC164B-E8C3-4687-834C-40BE6BCC22A5}"/>
    <cellStyle name="_KK form_Okuma Work Prim_G_2010" xfId="3030" xr:uid="{035C653C-F015-40B3-B082-05C340F9066C}"/>
    <cellStyle name="_KK_Lead Sheet AGC 31.12.08" xfId="1184" xr:uid="{2F06E8B8-A7F8-4998-9E33-73601994E5A9}"/>
    <cellStyle name="_KK_Lead Sheet AGC 31.12.08 2" xfId="5243" xr:uid="{69E105A4-2318-468B-AABD-CF1567F0503A}"/>
    <cellStyle name="_KK_Toyo Filling 31.12.09" xfId="1185" xr:uid="{31F46B56-7FBF-4F9A-A760-604AB87AE59D}"/>
    <cellStyle name="_KK_Toyo Filling 31.12.09 2" xfId="6204" xr:uid="{4CF7A612-4095-4E6B-877D-8A50110F02A0}"/>
    <cellStyle name="_kk-OMD" xfId="3031" xr:uid="{CF45E2BF-A884-4BA1-BB3A-F3E4E54BE4E6}"/>
    <cellStyle name="_kk-OMD 2" xfId="6722" xr:uid="{6589040A-19E5-4602-90EF-D1AC446870BA}"/>
    <cellStyle name="_KKQ2'09" xfId="3032" xr:uid="{17B8493E-DDAD-4603-B110-CC88365FD083}"/>
    <cellStyle name="_KKY07-Final" xfId="1186" xr:uid="{873F9B9D-AAD1-4CBF-BB68-A52A25AD4B8D}"/>
    <cellStyle name="_KKY07-Final 2" xfId="5244" xr:uid="{64962102-CE9A-4D90-95CD-C8E723F54C93}"/>
    <cellStyle name="_KKY07-Final 2 2" xfId="7193" xr:uid="{56F262DA-7D31-4C09-B399-064A735FAC08}"/>
    <cellStyle name="_KKY07-Final 3" xfId="6205" xr:uid="{98D91F7A-3250-4522-B5CF-879C7B0FA53F}"/>
    <cellStyle name="_Kobelco 30.06.07" xfId="1187" xr:uid="{9FD7CF00-AF41-4454-B5A5-4DBC0E0D68EB}"/>
    <cellStyle name="_Kobelco 30.06.07 2" xfId="5245" xr:uid="{26E20AB5-4A7B-44EF-8FCE-10FAC73EC06A}"/>
    <cellStyle name="_Kobelco 30.06.07_Lead G" xfId="1188" xr:uid="{0D9FC127-A869-4B35-BD85-8519069555E7}"/>
    <cellStyle name="_Kobelco 30.06.07_Lead Sheet_BFG_HC'11" xfId="1189" xr:uid="{14FB103C-850D-4768-A0CD-12D6BD71DC40}"/>
    <cellStyle name="_Komatsu-year ended '06 (version 1)" xfId="1190" xr:uid="{5F375B0E-8455-4E5F-B777-47357AB36FFA}"/>
    <cellStyle name="_Komatsu-year ended '06 (version 1)_BKP_Lead_31 Jul 09" xfId="1191" xr:uid="{85C7B1A5-EA20-4C52-99F2-B579B5463B18}"/>
    <cellStyle name="_Komatsu-year ended '06 (version 1)_FA" xfId="1192" xr:uid="{446052E2-6646-4624-881C-EC4E4EE22498}"/>
    <cellStyle name="_Komatsu-year ended '06 (version 1)_K 301" xfId="1193" xr:uid="{0C797C05-4188-4B0E-82A4-AF85639DA8FF}"/>
    <cellStyle name="_Komatsu-year ended '06 (version 1)_Lead G" xfId="1194" xr:uid="{0BFFEC87-CC8A-4FFE-9C91-9FF6BCBCD64C}"/>
    <cellStyle name="_Komatsu-year ended '06 (version 1)_Lead Sheet_BFG_HC'11" xfId="1195" xr:uid="{FFE8C0B7-FDDC-4961-A093-53536432E3AF}"/>
    <cellStyle name="_Komatsu-year ended '06 (version 1)_Leadsheet_TPX Q2" xfId="1196" xr:uid="{ADCC356E-DCF0-4958-A030-624E59491682}"/>
    <cellStyle name="_Komatsu-year ended '06 (version 1)_Okuma Work Prim_G_2010" xfId="3033" xr:uid="{E95B1B3F-C068-4313-96A3-F1E268CE0EAF}"/>
    <cellStyle name="_Komatsu-year ended '06 (version 1)_Sample Working paper" xfId="1197" xr:uid="{0544A76A-FD7B-4CD5-AF67-41B337AC252A}"/>
    <cellStyle name="_Krones fon 31.12.09" xfId="1198" xr:uid="{4A4223C3-FF24-4D32-B9F0-77FD071962BE}"/>
    <cellStyle name="_Krones1208-Leadsheet-GA fon" xfId="1199" xr:uid="{02B3B06F-E2A0-47ED-8FC0-D94C56625536}"/>
    <cellStyle name="_KSP K3" xfId="142" xr:uid="{16ABA4BA-DDAF-4380-B4D0-14A260B3FD2E}"/>
    <cellStyle name="_KSP K3_Lead G" xfId="1200" xr:uid="{9683F4E4-A6D9-4F7A-AB72-B6411779DA8F}"/>
    <cellStyle name="_KSP K3_Lead Sheet_BFG_HC'11" xfId="1201" xr:uid="{8A0AFEE9-12A9-41F5-8438-3AC37738BA9C}"/>
    <cellStyle name="_KSP K3_Okuma Work Prim_G_2010" xfId="3034" xr:uid="{0656F527-CFB4-4206-B60C-194E032F0913}"/>
    <cellStyle name="_KSP of K2 hsst" xfId="1202" xr:uid="{3CC2651C-019D-4C70-9A76-AB301DE21BB1}"/>
    <cellStyle name="_KSP of K2 hsst 2" xfId="6206" xr:uid="{B1E939FA-39E7-4E2F-B9AE-100D68DEBD83}"/>
    <cellStyle name="_KSP of ZD-08" xfId="1203" xr:uid="{47362B4F-21FC-41B6-B7B2-8959E3E64613}"/>
    <cellStyle name="_L" xfId="143" xr:uid="{0E3F26BF-1B53-43BE-A87C-AE25E83FD3DE}"/>
    <cellStyle name="_L - C.C.+RollF" xfId="1204" xr:uid="{79F51F83-66E4-42B2-911B-5430F5F8CC6A}"/>
    <cellStyle name="_L - Rollforward" xfId="1205" xr:uid="{BC910596-D883-4741-9C7F-85582B3ACBBE}"/>
    <cellStyle name="_L 10" xfId="5567" xr:uid="{25B455CF-A10B-4512-9E8D-A08A2DF9A6C6}"/>
    <cellStyle name="_L 10 2" xfId="7361" xr:uid="{E092D4B2-66AD-41D6-825B-84B13022E6C8}"/>
    <cellStyle name="_L 11" xfId="5551" xr:uid="{4F75B66A-5352-4A8B-98D1-1445F9B78A7C}"/>
    <cellStyle name="_L 11 2" xfId="7348" xr:uid="{E15BD16E-C4C1-4AB3-A9EC-EC177F882773}"/>
    <cellStyle name="_L 12" xfId="5540" xr:uid="{00FFD378-7C71-419D-8C83-CAFA3997E9D5}"/>
    <cellStyle name="_L 12 2" xfId="7339" xr:uid="{D8390E04-904C-49DC-95A0-EFE902EFC529}"/>
    <cellStyle name="_L 13" xfId="5561" xr:uid="{7496C460-7E6F-4C72-8006-26B5AB6D49B7}"/>
    <cellStyle name="_L 13 2" xfId="7356" xr:uid="{1C535023-2487-419E-86C6-D11680E847BF}"/>
    <cellStyle name="_L 14" xfId="5629" xr:uid="{276F529E-5306-4CC0-A346-C1E0EB3B39C6}"/>
    <cellStyle name="_L 14 2" xfId="7408" xr:uid="{E54EBFAF-A973-4AC9-893A-6BFC62400536}"/>
    <cellStyle name="_L 15" xfId="5600" xr:uid="{4FE78F22-1D64-452F-BD53-3AF55C5B0969}"/>
    <cellStyle name="_L 15 2" xfId="7385" xr:uid="{0367EC3E-A150-422C-8C6F-BAAB1E4BCF23}"/>
    <cellStyle name="_L 16" xfId="1982" xr:uid="{8D51F3B9-5A4A-4A0F-8C9F-64E36153E1C3}"/>
    <cellStyle name="_L 16 2" xfId="6474" xr:uid="{8FA1D0A8-B713-40A5-B0FF-CBB5F3E04139}"/>
    <cellStyle name="_L 17" xfId="5543" xr:uid="{908559DF-27EA-469A-BEA9-A32FF0072E8A}"/>
    <cellStyle name="_L 17 2" xfId="7342" xr:uid="{03EA4F2C-8D58-46B6-83A1-63C6322F80D8}"/>
    <cellStyle name="_L 18" xfId="5608" xr:uid="{6C0736E2-4EDC-4302-A1E5-9ADB25DB2DD7}"/>
    <cellStyle name="_L 18 2" xfId="7389" xr:uid="{D5E1AF9E-F1BE-47B3-85FF-E6B7EA72ADB5}"/>
    <cellStyle name="_L 19" xfId="5548" xr:uid="{1EC6D573-CE09-4C9D-B953-C7FFA653B530}"/>
    <cellStyle name="_L 19 2" xfId="7346" xr:uid="{8477D61F-A2D0-4A5E-BA45-15D59CCE5AEB}"/>
    <cellStyle name="_L 2" xfId="3035" xr:uid="{ED28DD2A-AE7B-4CCC-AD11-81B2D4A49175}"/>
    <cellStyle name="_L 2 2" xfId="6723" xr:uid="{716A3243-9626-433C-8E36-64A7E1451686}"/>
    <cellStyle name="_L 20" xfId="1168" xr:uid="{8DE75115-6E31-42A8-B216-AB82A8032696}"/>
    <cellStyle name="_L 20 2" xfId="6200" xr:uid="{DAF72D22-EA67-41D7-8623-7D7BDD2F1E8E}"/>
    <cellStyle name="_L 21" xfId="5465" xr:uid="{E7B7BD8C-9D98-4618-B4F2-BDB70622BBDC}"/>
    <cellStyle name="_L 21 2" xfId="7291" xr:uid="{FF49988E-4551-42A6-AFA8-7169970A788E}"/>
    <cellStyle name="_L 22" xfId="5517" xr:uid="{615957DD-0E5E-43E5-8AEF-2C90D20AFE3F}"/>
    <cellStyle name="_L 22 2" xfId="7326" xr:uid="{1F575502-4BF1-457F-B8E6-450806E580D6}"/>
    <cellStyle name="_L 23" xfId="5431" xr:uid="{FF0ACCC9-26F7-4FE8-915C-E6B9328116E6}"/>
    <cellStyle name="_L 23 2" xfId="7264" xr:uid="{352EE563-F581-431A-BA4A-5A002C440B47}"/>
    <cellStyle name="_L 24" xfId="5650" xr:uid="{10D5DA4C-AA36-4B38-996E-EBAAA180BA81}"/>
    <cellStyle name="_L 24 2" xfId="7417" xr:uid="{F85645EC-16CB-473F-9831-408D3464DF7D}"/>
    <cellStyle name="_L 25" xfId="5619" xr:uid="{1305E1B3-772C-4A4B-8452-78DE4ADE21E3}"/>
    <cellStyle name="_L 25 2" xfId="7400" xr:uid="{DC843A94-C7E4-4B3B-9026-7727B3FF3E79}"/>
    <cellStyle name="_L 26" xfId="5478" xr:uid="{7CA39882-8A1C-4B51-8491-9113D23DF5D4}"/>
    <cellStyle name="_L 26 2" xfId="7298" xr:uid="{09323781-F1C5-4904-8643-84B801868071}"/>
    <cellStyle name="_L 27" xfId="5609" xr:uid="{7BF8249B-1749-4007-B752-CB0C3EAE54A6}"/>
    <cellStyle name="_L 27 2" xfId="7390" xr:uid="{41238963-9DAD-4E65-90F7-C19FEF1E6AB1}"/>
    <cellStyle name="_L 28" xfId="5571" xr:uid="{4004099A-193A-449E-BA67-991AE1263172}"/>
    <cellStyle name="_L 28 2" xfId="7364" xr:uid="{113629BD-8CC9-4CF5-8769-CD73E1EB903E}"/>
    <cellStyle name="_L 29" xfId="5601" xr:uid="{1C047A44-BB25-4720-8D09-8EF34E81DC6D}"/>
    <cellStyle name="_L 29 2" xfId="7386" xr:uid="{7D94A237-CB9A-4139-AFA3-8AC15DBCA182}"/>
    <cellStyle name="_L 3" xfId="5556" xr:uid="{EAC2E831-DE22-401E-9C48-3CFED75084B9}"/>
    <cellStyle name="_L 3 2" xfId="7352" xr:uid="{71241658-3E75-40FA-9F36-5F3316E214DA}"/>
    <cellStyle name="_L 30" xfId="5615" xr:uid="{7F27FCD4-1332-44B9-9809-B1A334798D03}"/>
    <cellStyle name="_L 30 2" xfId="7396" xr:uid="{DF72065B-AFEE-4061-B2F2-1DF471D0A65C}"/>
    <cellStyle name="_L 31" xfId="5914" xr:uid="{4F56806F-6C1D-4952-BFDB-53CF63736831}"/>
    <cellStyle name="_L 32" xfId="6691" xr:uid="{DA18C8BE-6A7D-46D9-BD0F-A63BCE23359F}"/>
    <cellStyle name="_L 33" xfId="6968" xr:uid="{DCD69703-91AA-45CF-8F9B-CAB3A097C124}"/>
    <cellStyle name="_L 34" xfId="7588" xr:uid="{416C89F8-FD71-4114-81D2-98F508E55999}"/>
    <cellStyle name="_L 35" xfId="7819" xr:uid="{206F5CEC-F893-4665-968A-AF76BEF94A2C}"/>
    <cellStyle name="_L 36" xfId="7848" xr:uid="{D73BABAB-8670-4FDA-AAEF-531B1586AA73}"/>
    <cellStyle name="_L 37" xfId="8613" xr:uid="{898E810A-7ECC-4464-A5EF-6362F5B83D26}"/>
    <cellStyle name="_L 38" xfId="8054" xr:uid="{3E3E69A5-E42A-4ECF-9920-C7C790ECF77E}"/>
    <cellStyle name="_L 39" xfId="8649" xr:uid="{BE494F71-91FF-4E24-BFA3-FEF42C65215F}"/>
    <cellStyle name="_L 4" xfId="5558" xr:uid="{664ADAD8-066F-454C-958B-F92D382A925A}"/>
    <cellStyle name="_L 4 2" xfId="7353" xr:uid="{19E2C3E8-D842-49D9-AA31-713332D98BAE}"/>
    <cellStyle name="_L 40" xfId="8658" xr:uid="{A8F94F0F-3370-4357-ADFB-6035C1339E6F}"/>
    <cellStyle name="_L 41" xfId="8691" xr:uid="{343A6B43-2DB5-4578-BDC8-F94E2CC80D4D}"/>
    <cellStyle name="_L 5" xfId="5443" xr:uid="{78BEA4F7-9456-457A-8758-D8AD788FC434}"/>
    <cellStyle name="_L 5 2" xfId="7274" xr:uid="{E822DC20-FAAF-46DC-80AE-5818D31838D2}"/>
    <cellStyle name="_L 6" xfId="5432" xr:uid="{C5E7FB37-ABB0-4821-893C-2395DA63A67D}"/>
    <cellStyle name="_L 6 2" xfId="7265" xr:uid="{8AA0A56B-7B9B-48F4-890A-B4116FA6F9A5}"/>
    <cellStyle name="_L 7" xfId="5527" xr:uid="{0A87690C-0F3D-4CC5-9C10-CC9D31BEF4EF}"/>
    <cellStyle name="_L 7 2" xfId="7331" xr:uid="{8466D0FE-3A56-4CD3-998D-3297561E58F6}"/>
    <cellStyle name="_L 8" xfId="5467" xr:uid="{F0E4A07F-7529-48E7-B55B-1976CE772D3C}"/>
    <cellStyle name="_L 8 2" xfId="7293" xr:uid="{F966F17D-9E92-4B05-901A-F95ADCE0112C}"/>
    <cellStyle name="_L 9" xfId="5633" xr:uid="{1A5761F5-E03B-4EE8-A135-A47569B502BE}"/>
    <cellStyle name="_L 9 2" xfId="7410" xr:uid="{DE51951B-9757-4AF2-9415-EE0BAC3E825C}"/>
    <cellStyle name="_L2" xfId="144" xr:uid="{1D411E26-F3E6-481B-A48C-C2D9D3C1311C}"/>
    <cellStyle name="_L2 2" xfId="1206" xr:uid="{E2F25E21-1DE9-4FF8-993B-FFFB76286E4F}"/>
    <cellStyle name="_L2 2 2" xfId="6207" xr:uid="{572D9A47-F80D-4A19-912D-950416C73590}"/>
    <cellStyle name="_L2 3" xfId="5915" xr:uid="{B7CDAE9D-D1D7-4978-B752-3432BA5C4370}"/>
    <cellStyle name="_L300_SIIX" xfId="1207" xr:uid="{75F600FA-5C65-4E98-AAAA-E46FF367928A}"/>
    <cellStyle name="_L320" xfId="1208" xr:uid="{445D170E-A02F-4F57-88B2-6660CAF09394}"/>
    <cellStyle name="_L-AR,Sale" xfId="145" xr:uid="{DC4FF1B3-73A1-4695-9ACE-3E1625929FAE}"/>
    <cellStyle name="_L-AR,Sale 2" xfId="1209" xr:uid="{B859A926-99C8-467C-8C7A-2C75F9FBDBCC}"/>
    <cellStyle name="_L-AR,Sale 2 2" xfId="6208" xr:uid="{C8D58F70-FC78-47BE-82FD-31E2E2FBD5B5}"/>
    <cellStyle name="_L-AR,Sale 3" xfId="5916" xr:uid="{D7539451-8AC0-4700-83B9-AC424F8067AD}"/>
    <cellStyle name="_Lead Seiko" xfId="146" xr:uid="{F257E4DF-DE96-4E06-9016-CDECFA60BD47}"/>
    <cellStyle name="_Lead Seiko 2" xfId="1211" xr:uid="{C7D11761-99C4-46C5-8CCE-B1DDCC445C50}"/>
    <cellStyle name="_Lead Seiko 2 2" xfId="6210" xr:uid="{4BADB8D8-770A-4B13-8C76-8E043D627762}"/>
    <cellStyle name="_Lead Seiko 3" xfId="1210" xr:uid="{62A218AB-663C-4412-9AFE-F108AB4BDC2B}"/>
    <cellStyle name="_Lead Seiko 3 2" xfId="6209" xr:uid="{C597F5B4-68BF-477C-B215-3666489A1099}"/>
    <cellStyle name="_Lead Seiko 4" xfId="5917" xr:uid="{3424B116-2464-4EEA-B78C-8ACA3505D69B}"/>
    <cellStyle name="_lead sheet" xfId="1212" xr:uid="{25657C25-F872-4670-9AAA-DE7FA8728EC8}"/>
    <cellStyle name="_Lead Sheet AGC 31.12.08" xfId="1213" xr:uid="{7A319FB9-1319-4994-82E6-8BC4CF906BF5}"/>
    <cellStyle name="_Lead Sheet AGC 31.12.08 2" xfId="5246" xr:uid="{F67C3560-E627-4B29-86EB-7E687ECCEE42}"/>
    <cellStyle name="_Lead Sheet AGC 31.12.08 2 2" xfId="7194" xr:uid="{4D68A3B7-7319-4199-9C24-E76AF8CE78D8}"/>
    <cellStyle name="_Lead Sheet AGC 31.12.08 3" xfId="6211" xr:uid="{C4C82E38-A2B3-41CE-99DA-633D6A3530D5}"/>
    <cellStyle name="_Lead_CW_31-12-08 file 2" xfId="1214" xr:uid="{3F03DC88-E085-4FC0-B19A-B58D0936A344}"/>
    <cellStyle name="_Lead_CW_31-12-08 file 2 2" xfId="6212" xr:uid="{9CD8E718-D34A-4FAD-9A2C-C9ED7CFFAC50}"/>
    <cellStyle name="_Lead_Dec'07" xfId="147" xr:uid="{3852F89D-3B77-471F-873E-8FD0AD63C4A8}"/>
    <cellStyle name="_Lead-APS Q2'09 (version 3)" xfId="3036" xr:uid="{444784B8-9BB8-446E-8FF8-03C73A832348}"/>
    <cellStyle name="_Lead-APS Q2'09 (version 3) 2" xfId="6724" xr:uid="{B2D6AFD6-43CC-47B6-A82B-3552795F5802}"/>
    <cellStyle name="_Leadsheet put08" xfId="1215" xr:uid="{51F212E1-B0EB-46AD-A2BC-CDC89CCACDCE}"/>
    <cellStyle name="_Leadsheet put08 2" xfId="1216" xr:uid="{F4E8D927-7591-4BA5-B7D0-07B0691B553B}"/>
    <cellStyle name="_Leadsheet put08 2 2" xfId="6214" xr:uid="{5858F150-7398-45A5-BA9C-A80EF079F5EB}"/>
    <cellStyle name="_Leadsheet put08 3" xfId="6213" xr:uid="{D401D7E6-E09D-4750-A82A-55011F9C8601}"/>
    <cellStyle name="_LEADSHEET_AGC Techno_ YE 2007 new" xfId="1217" xr:uid="{F8E5EDAF-22D8-43D1-B876-869A30CFDD43}"/>
    <cellStyle name="_LEADSHEET_AGC Techno_ YE 2007 new 2" xfId="5247" xr:uid="{C6F513CD-BE65-4E6F-A887-EA68FDAF8F77}"/>
    <cellStyle name="_Leadsheet_AVCar_2008" xfId="1218" xr:uid="{BD93DC7A-FBE2-4A71-ACAF-08E37A382FC5}"/>
    <cellStyle name="_Leadsheet_AVCar_2008 2" xfId="6215" xr:uid="{04DF7602-B508-4950-A5D7-DBE903480B78}"/>
    <cellStyle name="_LEADSHEET_Thai Iwaki_ HY 2007" xfId="1219" xr:uid="{9CC1D2D4-BFE8-4DB3-BE83-7BE47B7D70F3}"/>
    <cellStyle name="_LEADSHEET_Thai Iwaki_ HY 2007 2" xfId="5248" xr:uid="{3C3AB4CD-36F5-4984-A195-E28FC85C0852}"/>
    <cellStyle name="_Leadsheet-28.02.10" xfId="1220" xr:uid="{6FCF5254-BE40-4AC6-9041-96B23A843EEE}"/>
    <cellStyle name="_Leadsheet-31.03.10" xfId="1221" xr:uid="{2ADDACDF-B6F4-455C-822E-022D10BBB628}"/>
    <cellStyle name="_leadsheets-j" xfId="1222" xr:uid="{D8488595-9357-4343-B7DE-E7C7606E3151}"/>
    <cellStyle name="_leadsheets-j 2" xfId="1223" xr:uid="{17BD3D22-9145-47D8-9D5D-DDD42FB34E14}"/>
    <cellStyle name="_leadsheets-j 2 2" xfId="6217" xr:uid="{C528DF30-B29D-4461-9AD3-F655F8F9F7E9}"/>
    <cellStyle name="_leadsheets-j 3" xfId="6216" xr:uid="{EE408D50-1DF1-4BF9-B8A1-4FBC3DA74FA4}"/>
    <cellStyle name="_leadsheets-j_Okuma Work Prim_G_2010" xfId="3037" xr:uid="{300A0EDA-7175-4865-AD47-80B7464E7EC4}"/>
    <cellStyle name="_leadsheets-j_Okuma Work Prim_G_2010 2" xfId="6725" xr:uid="{C3AACFD4-EF79-4F91-ABB4-2FDABA921911}"/>
    <cellStyle name="_leadsheets-K" xfId="1224" xr:uid="{D5BE0944-6D12-45F3-AC22-C6082D7711F9}"/>
    <cellStyle name="_leadsheets-K 2" xfId="1225" xr:uid="{7E6A83D7-D9DF-4677-84EF-FE4F4E71AEDB}"/>
    <cellStyle name="_leadsheets-K 2 2" xfId="6219" xr:uid="{A0BA7E77-4468-4816-986E-DC359E343452}"/>
    <cellStyle name="_leadsheets-K 3" xfId="6218" xr:uid="{44F705F0-1D18-4280-BEDF-96F56162EF18}"/>
    <cellStyle name="_leadsheets-K_Okuma Work Prim_G_2010" xfId="3038" xr:uid="{81BF7A8D-48F5-47CB-BB5A-BF15F91270E4}"/>
    <cellStyle name="_leadsheets-K_Okuma Work Prim_G_2010 2" xfId="6726" xr:uid="{C3F3E925-6413-44B5-96D8-58656975CFB2}"/>
    <cellStyle name="_leadsheets-L" xfId="1226" xr:uid="{D8C44E73-6254-4166-8280-E64D5EE3AC22}"/>
    <cellStyle name="_leadsheets-N" xfId="1227" xr:uid="{11330639-72F9-40B5-B99F-81AFD41306A9}"/>
    <cellStyle name="_leadsheets-N 2" xfId="1228" xr:uid="{F3EB5D8E-F671-4108-B860-0402D59B2DA8}"/>
    <cellStyle name="_leadsheets-N 2 2" xfId="6221" xr:uid="{F20340C3-539A-4ECE-AFA6-8CD474FE2F58}"/>
    <cellStyle name="_leadsheets-N 3" xfId="6220" xr:uid="{2E3A5CF7-3977-4CE0-9691-299FDCA7D74E}"/>
    <cellStyle name="_leadsheets-N_Okuma Work Prim_G_2010" xfId="3039" xr:uid="{EE492E08-3222-45BA-9FFE-791A5BAFC58C}"/>
    <cellStyle name="_leadsheets-N_Okuma Work Prim_G_2010 2" xfId="6727" xr:uid="{024DD1CF-4CED-4DEF-A2F5-5A703DDD8F82}"/>
    <cellStyle name="_leadsheets-P" xfId="1229" xr:uid="{8E8D3BB0-2708-4636-B4D2-B73DCE3A7C88}"/>
    <cellStyle name="_leadsheets-Y" xfId="1230" xr:uid="{9F5FFA9E-AF40-4DEA-8358-889B62B5FA9D}"/>
    <cellStyle name="_leasing-CMK" xfId="1231" xr:uid="{315753C6-00AA-4296-BB0B-9700DD15E7A7}"/>
    <cellStyle name="_leasing-CMK 2" xfId="1232" xr:uid="{E318EF93-9599-4050-B7F4-D6F5D3D3D76F}"/>
    <cellStyle name="_leasing-CMK 2 2" xfId="6223" xr:uid="{B3EF8D5D-2B33-4EDE-9AB9-E08395C0AA90}"/>
    <cellStyle name="_leasing-CMK 3" xfId="6222" xr:uid="{89664D14-EA23-4031-A06E-642023F79127}"/>
    <cellStyle name="_LEM Q1' 07" xfId="148" xr:uid="{AF163DCD-C52E-40C9-8EDC-7418D35BDEC5}"/>
    <cellStyle name="_LEM Q1' 07 2" xfId="3040" xr:uid="{40EF7366-CAA4-4275-A125-CFAAFBBA8451}"/>
    <cellStyle name="_LEM Q1' 07 2 2" xfId="6728" xr:uid="{A53CFA3A-0877-4EF5-A681-CEA03A44C1E6}"/>
    <cellStyle name="_LEM Q1' 07 3" xfId="5918" xr:uid="{93F4C29A-DEE3-4D58-9F91-24A29980CE0B}"/>
    <cellStyle name="_LEM Q3' 07" xfId="149" xr:uid="{FE406EDC-9D75-4754-8334-10D995250F00}"/>
    <cellStyle name="_LHA-Boat" xfId="150" xr:uid="{35221C7B-01CB-4727-875C-6277DC498FFA}"/>
    <cellStyle name="_LHW YE'06" xfId="151" xr:uid="{D80595F6-DB83-4C10-8C07-2283335AD973}"/>
    <cellStyle name="_Lighting required" xfId="152" xr:uid="{F8AC13F4-D46C-4DF4-8913-DE1C626BC07A}"/>
    <cellStyle name="_Lighting required 2" xfId="3041" xr:uid="{C8001F8D-3521-4844-83BB-9DA5A1D96D01}"/>
    <cellStyle name="_Lighting required 2 2" xfId="6729" xr:uid="{804B5EF6-848B-4F96-B7EC-74C05658CA05}"/>
    <cellStyle name="_Lighting required 3" xfId="5919" xr:uid="{D3EF359A-D632-4BA9-BE33-187177C83E15}"/>
    <cellStyle name="_Linking'06-update" xfId="1233" xr:uid="{EE74F748-55CE-40DC-8555-01C8971384CD}"/>
    <cellStyle name="_Linking'06-update 2" xfId="6224" xr:uid="{722A84EC-722D-4BB0-8C5C-D052205A4292}"/>
    <cellStyle name="_Loan" xfId="153" xr:uid="{C568B4AF-71CC-421C-8FDD-F14AF4A88F31}"/>
    <cellStyle name="_Loan 2" xfId="1235" xr:uid="{0EFE8106-5C87-41A4-9CEE-C6CD388E31AC}"/>
    <cellStyle name="_Loan 2 2" xfId="6226" xr:uid="{FFB7E67C-34A7-4E61-8E84-F1B66CDE9332}"/>
    <cellStyle name="_Loan 3" xfId="1234" xr:uid="{B1B57245-DDF9-4A3D-B20E-D4A858604025}"/>
    <cellStyle name="_Loan 3 2" xfId="6225" xr:uid="{C3481D4B-C71C-4E34-84FD-F6CFE25E29A0}"/>
    <cellStyle name="_Loan 4" xfId="5920" xr:uid="{F47942BB-49F6-4C7C-8E9C-92FC69E95FC4}"/>
    <cellStyle name="_LTX_Q1'10_WP" xfId="1236" xr:uid="{67F66CE1-1F1E-4193-9A01-87DA8332688A}"/>
    <cellStyle name="_LTX-3.31.06-1" xfId="1237" xr:uid="{83E5941A-32D9-427D-AC86-809AEF545E5D}"/>
    <cellStyle name="_LTX-9.30.06-Q2-Nane" xfId="1238" xr:uid="{B6B54E63-092A-4435-ABAC-62009FB443AD}"/>
    <cellStyle name="_LTX-DEC05" xfId="154" xr:uid="{5F533BBF-C300-4CDB-A179-614BC48A4EBB}"/>
    <cellStyle name="_LTX-DEC05 2" xfId="1239" xr:uid="{691226E5-50AB-44F1-AB8B-B1263FF7DA62}"/>
    <cellStyle name="_Lux_KK'05" xfId="1240" xr:uid="{D96B3605-773B-4F87-9B74-170B8020C9FD}"/>
    <cellStyle name="_Lux_YE'05(Complete)" xfId="1241" xr:uid="{B80CB440-71FC-49C8-B575-8B38E2815452}"/>
    <cellStyle name="_Lux_YE'05(Complete) 2" xfId="6227" xr:uid="{E6237810-BC55-4BFC-8CE8-6BB6C2E6D4DD}"/>
    <cellStyle name="_Luxasia_Jin'05" xfId="1242" xr:uid="{DEAE3412-082D-4BAF-9E7C-076F3C35B527}"/>
    <cellStyle name="_Luxasia_Jin'05 2" xfId="6228" xr:uid="{E186987D-E998-4808-87E3-D146B50719BF}"/>
    <cellStyle name="_LXML_09_wp" xfId="1243" xr:uid="{25F07E0B-5AF5-4364-9D9E-3DE19A0BC6DF}"/>
    <cellStyle name="_LXML_WBS_May 2009_130609" xfId="1244" xr:uid="{D62FD7BF-F8B6-46D5-9ED2-98C790BE35FB}"/>
    <cellStyle name="_LXML_WBS_May 2009_130609 2" xfId="6229" xr:uid="{0140A29C-398C-4805-B54B-386935451D17}"/>
    <cellStyle name="_M-300" xfId="155" xr:uid="{948040C4-2233-47F4-B311-2BD82680691D}"/>
    <cellStyle name="_M-300_Lead Sheet_BFG_HC'11" xfId="1245" xr:uid="{43ECDDE8-7BCB-4364-B623-607B0EE2A860}"/>
    <cellStyle name="_Man Ferrostall-Big" xfId="156" xr:uid="{A32127C3-8313-4FB3-86C5-A34BA70946BF}"/>
    <cellStyle name="_Man Ferrostall-Big_Lead G" xfId="1246" xr:uid="{F4781CA7-39C2-400C-B03D-F4D00469A69A}"/>
    <cellStyle name="_Man Ferrostall-Big_Lead Sheet_BFG_HC'11" xfId="1247" xr:uid="{F10E5C19-5E36-407F-81C0-E7031A68ACCD}"/>
    <cellStyle name="_Man Ferrostall-Big_TOP FCC half-year09_KPMG" xfId="1248" xr:uid="{91D755D7-A4F3-4354-8496-51107233CF4A}"/>
    <cellStyle name="_Man Ferrostall-Big_TOP FCC half-year09_Nat" xfId="1249" xr:uid="{1BADAE1A-1467-466B-971F-9B694C3E8A36}"/>
    <cellStyle name="_Mat." xfId="1250" xr:uid="{1ECB4F8D-DDCF-4710-BCCA-558705AD3EBE}"/>
    <cellStyle name="_Mat. 2" xfId="6230" xr:uid="{829CFBDD-94B0-4D10-87B9-4B92AD70DAD1}"/>
    <cellStyle name="_Mat._Leadsheet 31 Dec 10" xfId="1251" xr:uid="{B9B4C7B9-15CF-4E22-8BCB-2D845F6AE7D8}"/>
    <cellStyle name="_Mat._Leadsheet 31 Dec 10 2" xfId="6231" xr:uid="{F503EBC1-3E30-4E13-8A0D-B61CD1D12E0C}"/>
    <cellStyle name="_MATAQ2'05" xfId="157" xr:uid="{E6EA261A-4F93-456C-A084-7CDE3B86EEF5}"/>
    <cellStyle name="_MATAQ2'05 2" xfId="1253" xr:uid="{4EB55EE6-625F-4439-A1DF-FCC2988B2E12}"/>
    <cellStyle name="_MATAQ2'05 2 2" xfId="6233" xr:uid="{2AF8C67D-E3F3-46FD-9924-7105009FE7B3}"/>
    <cellStyle name="_MATAQ2'05 3" xfId="1252" xr:uid="{BD824489-D55F-4AC3-8756-C1F2461EA9DB}"/>
    <cellStyle name="_MATAQ2'05 3 2" xfId="6232" xr:uid="{B0AD2F7E-C251-4521-9CE6-FF45158D93C0}"/>
    <cellStyle name="_MATAQ2'05 4" xfId="5921" xr:uid="{AC5BEC94-7C2E-4201-860B-2F005AFE7B7A}"/>
    <cellStyle name="_Melco-YN-06 BON" xfId="1254" xr:uid="{FBDDD49E-E3D1-40DA-8C32-25BA9FA7B07D}"/>
    <cellStyle name="_Metco 30 09 07 Ve" xfId="158" xr:uid="{D96F8498-78DB-4ACA-B9A8-80112BE25EF8}"/>
    <cellStyle name="_Metco 30 09 07 Ve 2" xfId="1255" xr:uid="{8963DB72-069B-4077-989E-1FFC1F615F0C}"/>
    <cellStyle name="_Metco 30.09.07 Ve" xfId="159" xr:uid="{AD3377E7-8BDF-4A4E-9FB1-86AE0961B4BF}"/>
    <cellStyle name="_Metco 30.09.07 Ve 2" xfId="1256" xr:uid="{493649B3-9A26-41EF-A1D3-00C9D4937140}"/>
    <cellStyle name="_Metco fon 30.09.06" xfId="160" xr:uid="{335016E4-B8B4-4222-9B91-B485919969C2}"/>
    <cellStyle name="_Metco fon 30.09.06 2" xfId="1257" xr:uid="{4E8CCF96-68E1-411C-B15E-AAF1DC0A206B}"/>
    <cellStyle name="_Metco fon 30.09.06 2 2" xfId="6234" xr:uid="{BB43312A-AF66-4803-8121-F10E41C58BCE}"/>
    <cellStyle name="_Metco fon 30.09.06 3" xfId="5922" xr:uid="{511F4BDA-065B-4A54-891D-B260DE005EA7}"/>
    <cellStyle name="_metco fon 30.09.07" xfId="1258" xr:uid="{09F65A9E-EE4A-4F95-B167-8DA398D5770F}"/>
    <cellStyle name="_metco fon 30.09.07 2" xfId="6235" xr:uid="{FE0BCA6F-4F3F-4B2D-A939-4D216424A38B}"/>
    <cellStyle name="_Metco Q2'10 fon" xfId="1259" xr:uid="{0D4C10B4-EDA0-4807-9758-B37CAD5B4BB4}"/>
    <cellStyle name="_Metco Q2'10 fon 2" xfId="1260" xr:uid="{18B642E6-504E-460C-B8D1-86C58BBBC56C}"/>
    <cellStyle name="_Metco Q2'10 fon 2 2" xfId="6237" xr:uid="{78CDA130-4559-4B34-A818-59A20C343D2A}"/>
    <cellStyle name="_Metco Q2'10 fon 3" xfId="6236" xr:uid="{0AFFCAE1-3D30-47C7-A065-4262C87BC28C}"/>
    <cellStyle name="_Metco Q3'07 30.06.07 Ve" xfId="161" xr:uid="{8BC38224-71BB-405D-A026-7CB0EB7553A2}"/>
    <cellStyle name="_Metco Q3'07 30.06.07 Ve 2" xfId="1261" xr:uid="{28028905-C10E-4003-9815-80FD7883B0AB}"/>
    <cellStyle name="_Metco Q3'07 30.06.07 Ve 2 2" xfId="6238" xr:uid="{3084B1BC-48CD-4328-A987-CA7189334F1A}"/>
    <cellStyle name="_Metco Q3'07 30.06.07 Ve 3" xfId="5923" xr:uid="{EDD877D4-6A18-4DC4-8D99-CA69436C367A}"/>
    <cellStyle name="_metco wp 31 03 08 (2)" xfId="162" xr:uid="{F63090C3-918F-4A45-AE49-4CB39B882008}"/>
    <cellStyle name="_metco wp 31 03 08 (2) 2" xfId="5924" xr:uid="{01759796-3407-450F-B3B6-B1C48851842E}"/>
    <cellStyle name="_metco wp 31.12.07" xfId="163" xr:uid="{82571496-330D-49E5-9D27-66672C4731E1}"/>
    <cellStyle name="_metco wp 31.12.07 2" xfId="5925" xr:uid="{A3A3D16C-5E71-4D8E-BDAF-13A8F7C86EAD}"/>
    <cellStyle name="_METCO_K320_Cost_YE_09" xfId="1262" xr:uid="{B0E88D4C-AF5B-4EB2-87FA-14F623A35D63}"/>
    <cellStyle name="_METCO_K320_Cost_YE_09 2" xfId="1263" xr:uid="{F7DC8FEB-7627-4A58-9166-363073005D1B}"/>
    <cellStyle name="_METCO_ZD300_YE_09" xfId="1264" xr:uid="{B1B8367D-E939-408B-BBCF-E697A3663320}"/>
    <cellStyle name="_METCO_ZD300_YE_09 2" xfId="1265" xr:uid="{C6781764-8902-4392-A2C8-57D49E11A788}"/>
    <cellStyle name="_MID TEST SANKO 2007" xfId="1266" xr:uid="{6D895DC3-5097-4443-8F72-E8595B4CC551}"/>
    <cellStyle name="_MID TEST SANKO 2007_Lead G" xfId="1267" xr:uid="{40C70716-CB98-470A-B28F-54F8CBB075B6}"/>
    <cellStyle name="_MID TEST SANKO 2007_Lead Sheet_BFG_HC'11" xfId="1268" xr:uid="{87F544F5-FFDE-4E76-8A63-9D7471A10BD8}"/>
    <cellStyle name="_''''''''MKY_Jin'3.31.06" xfId="1269" xr:uid="{59C58386-F433-4EA3-A658-9171398A0A13}"/>
    <cellStyle name="_Mosaic" xfId="164" xr:uid="{E88A6EFF-A0D2-44D3-A6E3-045A2F3695E5}"/>
    <cellStyle name="_Mosaic 2" xfId="1271" xr:uid="{25178FBB-6C6A-428A-B560-DDEFB7D993E1}"/>
    <cellStyle name="_Mosaic 2 2" xfId="6240" xr:uid="{15F432E8-E472-44E4-8B94-627406F8CDDD}"/>
    <cellStyle name="_Mosaic 3" xfId="1270" xr:uid="{AF660234-40C1-4373-9ED4-AAAFD170B5D1}"/>
    <cellStyle name="_Mosaic 3 2" xfId="6239" xr:uid="{E9BC4813-17D7-4DCA-A48D-80C62328B565}"/>
    <cellStyle name="_Mosaic 4" xfId="5926" xr:uid="{29A20D6D-326E-49C0-8540-3D089B979FF5}"/>
    <cellStyle name="_Mouy_accrueITDec07" xfId="165" xr:uid="{53A7FBF2-3916-4BA0-8D69-4EB30A2153A1}"/>
    <cellStyle name="_MSC 2006" xfId="1272" xr:uid="{90EB0285-8845-4331-9A4E-45B151A00812}"/>
    <cellStyle name="_MSC 2006 2" xfId="6241" xr:uid="{55DD48DA-063D-4B8D-B10C-B59A424C56C8}"/>
    <cellStyle name="_MSC Na" xfId="1273" xr:uid="{BC603B0B-7C91-4506-853A-41EEC12A7379}"/>
    <cellStyle name="_MSO &amp; IBF &amp; DLM_Mar.04" xfId="166" xr:uid="{70F0C9D8-275C-411E-A680-C2B7CF5E25E4}"/>
    <cellStyle name="_MSO &amp; IBF &amp; DLM_Mar.04 2" xfId="5249" xr:uid="{7541593B-3D86-42F6-8448-6E6CBBD5C051}"/>
    <cellStyle name="_MSO &amp; IBF &amp; DLM_Mar.04 2 2" xfId="7195" xr:uid="{29DFB6DD-0071-4D1A-8FC6-89A4BF83C784}"/>
    <cellStyle name="_MSO &amp; IBF &amp; DLM_Mar.04 3" xfId="5927" xr:uid="{F3F5C848-2ADE-4533-AA7D-C59BE6F768DF}"/>
    <cellStyle name="_MSO journal " xfId="167" xr:uid="{CB3744A8-8162-4306-B0FC-56795DA58900}"/>
    <cellStyle name="_MSO journal  2" xfId="5250" xr:uid="{78730AF7-4451-4DC7-81E8-2F45BB4DDC17}"/>
    <cellStyle name="_MSO journal  2 2" xfId="7196" xr:uid="{1A444891-261D-4544-815E-D21652CFCC30}"/>
    <cellStyle name="_MSO journal  3" xfId="1274" xr:uid="{FC387A09-2B47-4CE1-8991-E67CE4EC53F1}"/>
    <cellStyle name="_MSO journal  3 2" xfId="6242" xr:uid="{08212A7C-617C-4F1E-954F-B5350361F671}"/>
    <cellStyle name="_MSO journal _Okuma Work Prim_G_2010" xfId="3042" xr:uid="{1D095342-552C-4B51-82F6-764F2E088961}"/>
    <cellStyle name="_MSO journal _Okuma Work Prim_G_2010 2" xfId="6730" xr:uid="{FC597B0B-87AC-469B-A4AB-1167DE7B393A}"/>
    <cellStyle name="_MSP001_Lead Sheet_31.12.08" xfId="1275" xr:uid="{E0765E41-99DF-491D-8D88-064FCDE43C46}"/>
    <cellStyle name="_MSP001_Lead Sheet_31.12.08 2" xfId="6243" xr:uid="{52711F83-9336-4AEF-BC1E-031455FFBF55}"/>
    <cellStyle name="_MTT F123 Bon YE09" xfId="1276" xr:uid="{EC0C5562-4237-4CA2-B442-4D1DB2135B83}"/>
    <cellStyle name="_MTT F123 Bon YE09 2" xfId="6244" xr:uid="{2ED6B566-9795-4BE5-B522-E1C451F33140}"/>
    <cellStyle name="_Multiple" xfId="1277" xr:uid="{A52D04AA-05F1-46F0-A5E0-84BD482BBFA9}"/>
    <cellStyle name="_Multiple 2" xfId="6245" xr:uid="{1304F1CD-334C-443A-B01A-3CD7FE4A7279}"/>
    <cellStyle name="_Multiple_Cheque On Hand" xfId="1278" xr:uid="{EE31FCBB-F280-4466-B839-C48FC77951CB}"/>
    <cellStyle name="_Multiple_Cheque On Hand 2" xfId="6246" xr:uid="{86F6A936-E775-464E-A9CF-172B46EF2FD2}"/>
    <cellStyle name="_MultipleSpace" xfId="1279" xr:uid="{B1EB95D1-E491-4EA6-BF3B-68A25A21CA0E}"/>
    <cellStyle name="_MultipleSpace 2" xfId="6247" xr:uid="{01C52D06-6959-486A-ACE6-A8CCDCA05044}"/>
    <cellStyle name="_MultipleSpace_Cheque On Hand" xfId="1280" xr:uid="{4E48AEB5-70C3-48B5-AF65-0C757457BDA2}"/>
    <cellStyle name="_MultipleSpace_Cheque On Hand 2" xfId="6248" xr:uid="{D70B0823-8EB8-473D-86FB-1BDBC281D793}"/>
    <cellStyle name="_My working paper" xfId="1281" xr:uid="{6D279EE9-3B43-45EF-920A-F64901D1DE51}"/>
    <cellStyle name="_N.I. Teijin 31.12.08-New" xfId="1282" xr:uid="{B12D4CA4-1F27-4981-B13C-FB44A8B49AAA}"/>
    <cellStyle name="_N300" xfId="1283" xr:uid="{AD51AB6D-C80C-4752-968C-81786D7939A6}"/>
    <cellStyle name="_NBC_Beginning Balance" xfId="168" xr:uid="{7B35B43C-0697-4EFB-AF79-54024A9E6FD4}"/>
    <cellStyle name="_ndm.q2" xfId="1284" xr:uid="{D0F1497B-817C-4A97-8994-65D73B7916E7}"/>
    <cellStyle name="_ndm.q2 2" xfId="5251" xr:uid="{0026B436-3AF2-4D03-A8A7-7D362C6690D1}"/>
    <cellStyle name="_ndm.q2 2 2" xfId="7197" xr:uid="{684066B4-0F11-47D7-B6FB-39DB5D797342}"/>
    <cellStyle name="_ndm.q2 3" xfId="6249" xr:uid="{62BCB16E-BDF4-40D2-A43C-B99E83D91D60}"/>
    <cellStyle name="_New Monthly Report 2007" xfId="1285" xr:uid="{DD5D32B5-6796-4B62-A279-5C1E312BC3D3}"/>
    <cellStyle name="_New Monthly Report 2007 (PYT1) December" xfId="3043" xr:uid="{18BF0918-B6BE-4742-A824-EC102B3CC9EA}"/>
    <cellStyle name="_NI fon" xfId="169" xr:uid="{B679B5FA-BF6F-4861-BA67-39D56437759B}"/>
    <cellStyle name="_NI fon 2" xfId="1286" xr:uid="{333C36FE-0489-4F53-A486-F84EA8343543}"/>
    <cellStyle name="_NI_12.31.05_WP_YIM" xfId="170" xr:uid="{B118E179-64B9-4E94-B588-6796C4FC8E8A}"/>
    <cellStyle name="_NI_12.31.05_WP_YIM 2" xfId="1287" xr:uid="{AB1CBC7F-15DE-4FBA-A8BD-B728E7884908}"/>
    <cellStyle name="_nissin wp-1.1-new" xfId="171" xr:uid="{FD8CF642-48D9-4656-8AEC-BCB652A6E103}"/>
    <cellStyle name="_NKC Top Form 30.06.09update_2" xfId="172" xr:uid="{5363A158-7403-4068-BCB4-73F849C7411C}"/>
    <cellStyle name="_NKC Top Form 30.06.09-update1" xfId="173" xr:uid="{E20C9D2D-FC58-4F70-93F9-11B1267CB611}"/>
    <cellStyle name="_NKC Top Form 31.12.08 to P'Bo" xfId="174" xr:uid="{E756A0E6-FB96-4CA6-B266-EF849247F753}"/>
    <cellStyle name="_NKC Top Form 31.12.08update" xfId="175" xr:uid="{46DD1689-20C5-4082-8BCA-FBF17BB81D64}"/>
    <cellStyle name="_NKT'YE08-JiN" xfId="1288" xr:uid="{60769221-C71A-4937-895D-164F39479561}"/>
    <cellStyle name="_NKT'YE08-JiN 2" xfId="6250" xr:uid="{D4909823-C459-4CD1-99D3-A9DD6EC8F0DD}"/>
    <cellStyle name="_NMT 03.31.06_Funn" xfId="1289" xr:uid="{B51D73E1-9215-4ED7-A21C-2622C16FDAC1}"/>
    <cellStyle name="_NMT 03.31.06_Funn 2" xfId="1290" xr:uid="{DA982E95-20C5-4E34-955E-55C98829D04B}"/>
    <cellStyle name="_NMT 03.31.06_Funn 2 2" xfId="6252" xr:uid="{E62F55E8-F98D-434A-A81F-2C54BCA5B83B}"/>
    <cellStyle name="_NMT 03.31.06_Funn 3" xfId="6251" xr:uid="{19140429-7EFF-4852-9B9E-C7982D307748}"/>
    <cellStyle name="_Nov 2011" xfId="5252" xr:uid="{EB1E939A-367D-4F0D-B36B-DB7849FEB13D}"/>
    <cellStyle name="＀_x0003_＀_Nov 2011" xfId="5253" xr:uid="{A28C4C1B-B97E-4589-B427-8A8BE82FEDE9}"/>
    <cellStyle name="_N'pueng WP DEN+_YE'07" xfId="1291" xr:uid="{2B3257E9-0D2B-4C74-8645-E9AB19B509E6}"/>
    <cellStyle name="_NSA_Fixed asset_2008" xfId="1292" xr:uid="{80864F0B-3C48-4C79-93AD-99F149568F4F}"/>
    <cellStyle name="_NSA_Fixed asset_2008 2" xfId="6253" xr:uid="{BB4FEC4D-2018-4ACE-A09C-6CCB05E51551}"/>
    <cellStyle name="_O_Loan-Sample substantive work papers" xfId="1293" xr:uid="{B4DD589B-0EAF-4896-8193-E8852AAAA157}"/>
    <cellStyle name="_O_Loan-Sample substantive work papers 2" xfId="1294" xr:uid="{F6AB1C3A-AA48-4C06-9C2C-01E1C59E2956}"/>
    <cellStyle name="_O_Loan-Sample substantive work papers 2 2" xfId="6255" xr:uid="{D7890560-E6C8-4DD8-9308-E1B5D2B43137}"/>
    <cellStyle name="_O_Loan-Sample substantive work papers 3" xfId="6254" xr:uid="{D0851B25-A1C1-41C9-AB4F-7DC137F1CE87}"/>
    <cellStyle name="_O_Loan-Sample substantive work papers_Okuma Work Prim_G_2010" xfId="3044" xr:uid="{3B48617D-1369-4173-9885-B16BA37EC27F}"/>
    <cellStyle name="_O_Loan-Sample substantive work papers_Okuma Work Prim_G_2010 2" xfId="6731" xr:uid="{CAD5C73C-EA75-4A47-8F7C-D78B87BB484E}"/>
    <cellStyle name="_OCN RECLASS-112" xfId="176" xr:uid="{C72F2524-1818-422E-8253-DFC891AC04BA}"/>
    <cellStyle name="_OCN RECLASS-112 2" xfId="5254" xr:uid="{6344933C-9C93-4FF2-8EC5-B12F63F45F80}"/>
    <cellStyle name="_OCN RECLASS-112 2 2" xfId="7198" xr:uid="{5C200468-1DE2-4D02-80E5-AC5D197BD307}"/>
    <cellStyle name="_OCN RECLASS-112 3" xfId="1295" xr:uid="{98FF8C41-B4CB-405E-BAEA-EF825F8CB0BA}"/>
    <cellStyle name="_OCN RECLASS-112 3 2" xfId="6256" xr:uid="{4B506AC7-FD5B-43D9-B782-9C34E62AA271}"/>
    <cellStyle name="_OCN RECLASS-112_Okuma Work Prim_G_2010" xfId="3045" xr:uid="{DF1917A5-5A58-4BDB-BB35-F57C4782D7EA}"/>
    <cellStyle name="_OCN RECLASS-112_Okuma Work Prim_G_2010 2" xfId="6732" xr:uid="{64C33C76-7F62-44B5-904B-50C58A935F41}"/>
    <cellStyle name="_OCN RECLASS-1IN" xfId="177" xr:uid="{73F6641F-FBF9-4B7A-ACE8-F159F9C86CF4}"/>
    <cellStyle name="_OCN RECLASS-1IN 2" xfId="5255" xr:uid="{54C75B4E-C314-4790-A709-77F880F263C3}"/>
    <cellStyle name="_OCN RECLASS-1IN 2 2" xfId="7199" xr:uid="{83BB2535-EC75-48E7-9F82-1B1649C19FBA}"/>
    <cellStyle name="_OCN RECLASS-1IN 3" xfId="1296" xr:uid="{D85F5E19-10DF-44F4-9C2E-3460E8DCCB86}"/>
    <cellStyle name="_OCN RECLASS-1IN 3 2" xfId="6257" xr:uid="{4C4C4CDA-E523-49BF-915D-34CAC72120D9}"/>
    <cellStyle name="_OCN RECLASS-1IN_Okuma Work Prim_G_2010" xfId="3046" xr:uid="{50045D79-263C-4BE0-8B57-7D54A86777ED}"/>
    <cellStyle name="_OCN RECLASS-1IN_Okuma Work Prim_G_2010 2" xfId="6733" xr:uid="{DD6C1C8D-66A1-4E99-A3A2-201335BA74E4}"/>
    <cellStyle name="_O-nittoc" xfId="1297" xr:uid="{3D5662DD-1A1A-42EC-B76B-FF5F92C07AF6}"/>
    <cellStyle name="_Operating Expense-Vouching" xfId="1298" xr:uid="{737A7C82-0855-49E1-93D2-DFF27A53F777}"/>
    <cellStyle name="_Operating Expense-Vouching 2" xfId="1299" xr:uid="{4407338A-FAB0-4515-8E5A-8073853FD12F}"/>
    <cellStyle name="_Osram_WP Ching" xfId="3047" xr:uid="{6E37CDC1-B454-43D4-BFC9-8F4B111ABD27}"/>
    <cellStyle name="_Osram_WP Ching 2" xfId="6734" xr:uid="{0C69D9A4-59AE-4FC7-B39E-4B010B239B87}"/>
    <cellStyle name="_Oth dep" xfId="5256" xr:uid="{3FAC2E9C-A52F-47A3-A734-CB7FE7685FC7}"/>
    <cellStyle name="_Oth dep_aaa" xfId="5257" xr:uid="{A2B2A6E8-3AF3-464D-B013-16FCADE55F37}"/>
    <cellStyle name="_Oth dep_FTH 10-01" xfId="5258" xr:uid="{0C50344E-6B29-4567-932A-148403D6F25A}"/>
    <cellStyle name="_Oth dep_FTH 10-07-REV3 didn't send" xfId="5259" xr:uid="{E790DC70-C7A9-4F9C-B3A9-88161529200C}"/>
    <cellStyle name="_Oth rep9'05" xfId="5260" xr:uid="{33A16633-86BA-41DF-810F-2103634E0A29}"/>
    <cellStyle name="_Oth rep9'05_aaa" xfId="5261" xr:uid="{8F8B93A4-CC0D-4D91-84BE-2390C1235256}"/>
    <cellStyle name="_Oth rep9'05_FTH 10-01" xfId="5262" xr:uid="{715A87D0-9B6F-40CF-8BD4-2FF2914EA9C6}"/>
    <cellStyle name="_Oth rep9'05_FTH 10-07-REV3 didn't send" xfId="5263" xr:uid="{AF9C4153-50E6-412D-9CCA-D086E1172D00}"/>
    <cellStyle name="_Oth rep9'05_Product line PL" xfId="5264" xr:uid="{E3EFBAB7-EB3C-4041-8306-C9E4D888AF74}"/>
    <cellStyle name="_Oth rep9'05_Product line PL_1" xfId="5265" xr:uid="{69AF8B4F-B675-4010-B75F-57317969584F}"/>
    <cellStyle name="_Output tax2004" xfId="5266" xr:uid="{22F8DEC0-CF96-47D6-B946-14E57537BBB7}"/>
    <cellStyle name="＀_x0003_＀_Output tax2004" xfId="5267" xr:uid="{3A6587B6-3BD6-442A-B66E-41525FBB00B3}"/>
    <cellStyle name="_Output tax2004_aaa" xfId="5268" xr:uid="{A3B2DF78-46A6-4F01-A95C-9FD9A6B64BE1}"/>
    <cellStyle name="_Output tax2004_FTH 10-01" xfId="5269" xr:uid="{7488C02E-C6B4-4AE3-9BE3-3051B3248D78}"/>
    <cellStyle name="_Output tax2004_FTH 10-07-REV3 didn't send" xfId="5270" xr:uid="{C0D0E739-86AB-4F88-BA0A-BB32F02E85B0}"/>
    <cellStyle name="_Output tax2004_Product line PL" xfId="5271" xr:uid="{668DA0B2-8AD4-4173-9A04-2DCBC5F820C3}"/>
    <cellStyle name="_Output tax2004_Product line PL_1" xfId="5272" xr:uid="{304AACB4-C4C7-41F9-95E6-71ABF57A2E3D}"/>
    <cellStyle name="_Output tax2004_Product line PL_2" xfId="5273" xr:uid="{0DDB8F71-ED3D-4C26-A895-CB3BF251552F}"/>
    <cellStyle name="_overhead exp" xfId="1300" xr:uid="{533422B8-2731-4FA0-8B03-7C7973A6D274}"/>
    <cellStyle name="_overhead exp 2" xfId="5274" xr:uid="{268AB5A1-DFD1-4FDD-9F7B-661A3FCEF4A2}"/>
    <cellStyle name="_part in" xfId="5275" xr:uid="{67CF7466-5C81-4F82-A6C1-1F95294BD2A2}"/>
    <cellStyle name="＀_x0003_＀_part in" xfId="5276" xr:uid="{DF86E805-11BD-4419-8F66-FEBE14ADD215}"/>
    <cellStyle name="_pattern and die P'Pook" xfId="1301" xr:uid="{07478C6E-83B9-4D70-9F1F-05BFF6316046}"/>
    <cellStyle name="_Payroll.Recon.WHT" xfId="1302" xr:uid="{5755DDFB-A370-4642-95BF-FC878420FECF}"/>
    <cellStyle name="_Payroll.Recon.WHT 2" xfId="6258" xr:uid="{94A5FCE5-006B-4456-B831-B16AA0F41AC3}"/>
    <cellStyle name="_payroll_sample(newest version)" xfId="1303" xr:uid="{52508DB7-F93C-44A8-B5EB-4EDC0DF6F3E2}"/>
    <cellStyle name="_payroll_sample(newest version)_BKP_Lead_31 Jul 09" xfId="1304" xr:uid="{1A477039-85CE-4356-A6C6-68988096E4DF}"/>
    <cellStyle name="_payroll_sample(newest version)_K 301" xfId="1305" xr:uid="{F2EB3FC5-CA34-4C2C-BE4F-7D1908220BE1}"/>
    <cellStyle name="_payroll_sample(newest version)_Leadsheet_TPX Q2" xfId="1306" xr:uid="{0B28BB02-E4EA-49A9-B265-EDFDD0F7F274}"/>
    <cellStyle name="_payroll_sample(newest version)_Sample Working paper" xfId="1307" xr:uid="{76C564CB-CB61-4A71-987A-F92266FD407D}"/>
    <cellStyle name="_PBC" xfId="1308" xr:uid="{9478967B-FFA5-44DB-97CB-3EDD28095AC9}"/>
    <cellStyle name="_PBC 2" xfId="1309" xr:uid="{9D3E475D-34D9-4FBC-B92A-0641CA4A398A}"/>
    <cellStyle name="_PBC 2 2" xfId="6260" xr:uid="{0BB5F99B-00D9-47A1-B874-F58137824712}"/>
    <cellStyle name="_PBC 3" xfId="6259" xr:uid="{68418B78-CFA3-47F1-9C7D-98518C8D3D2E}"/>
    <cellStyle name="_PBC Done" xfId="1310" xr:uid="{1E9DC609-E5AF-47B5-9AB4-468A6AB53C21}"/>
    <cellStyle name="_PBC_Okuma Work Prim_G_2010" xfId="3048" xr:uid="{C0BB8BBB-8A36-4393-B8F1-B6CA85C2C2EB}"/>
    <cellStyle name="_PBC_Okuma Work Prim_G_2010 2" xfId="6735" xr:uid="{FEE1DAE0-2B67-4EC5-A33E-3C500FBCEA3D}"/>
    <cellStyle name="_PBC-ICE_Updated 29Aug08" xfId="1311" xr:uid="{D613A0EB-D9B9-4AA3-ACB1-8FA3B9709277}"/>
    <cellStyle name="_PBC-ICE_Updated 29Aug08 2" xfId="1312" xr:uid="{576B2B09-051E-40DE-B91F-7323DC3D40A7}"/>
    <cellStyle name="_PBC-ICE_Updated 29Aug08 2 2" xfId="6262" xr:uid="{B58AADAD-092E-423E-97B0-9ACF19CF6A7A}"/>
    <cellStyle name="_PBC-ICE_Updated 29Aug08 3" xfId="6261" xr:uid="{9DE0B40C-ABED-49F2-BEEC-90315C15BF41}"/>
    <cellStyle name="_PBC-ICE_Updated 29Aug08_Okuma Work Prim_G_2010" xfId="3049" xr:uid="{14B90C89-AF6A-4C0C-B841-EFECFFAACE77}"/>
    <cellStyle name="_PBC-ICE_Updated 29Aug08_Okuma Work Prim_G_2010 2" xfId="6736" xr:uid="{BD572645-EFD2-4F97-83E4-D8A7B276694A}"/>
    <cellStyle name="_PCC Q3' 06" xfId="178" xr:uid="{E7D1DB43-1C3B-4056-BF61-63B5E333FD68}"/>
    <cellStyle name="_PCC Top" xfId="179" xr:uid="{388866CE-D0C3-4BF7-9C10-0A4B44D54992}"/>
    <cellStyle name="_PCC YE'06" xfId="180" xr:uid="{F7560251-DE77-4ABD-A042-F3A3E36A018F}"/>
    <cellStyle name="_PCC YE'06 2" xfId="1313" xr:uid="{FD3179E0-244C-4026-9D10-0DA241735011}"/>
    <cellStyle name="_PCC YE'06 2 2" xfId="6263" xr:uid="{4086F1A4-4D17-4644-B706-6CE21992134D}"/>
    <cellStyle name="_PCC YE'06 3" xfId="5929" xr:uid="{D3A68EB7-5D1A-4771-86F0-BACF6BB948CC}"/>
    <cellStyle name="_PCC_Q2'05" xfId="181" xr:uid="{6FEB5A6B-D12E-4BF6-9347-556BD66B3AB9}"/>
    <cellStyle name="_PCC_Q2'05 2" xfId="1315" xr:uid="{F1B86257-B77F-4776-8DFA-6266840AFADC}"/>
    <cellStyle name="_PCC_Q'3 05-Tal" xfId="182" xr:uid="{EBAE5D20-7374-41B8-9DC5-3964A5ECB04E}"/>
    <cellStyle name="_PCC_Q'3 05-Tal 2" xfId="1317" xr:uid="{BA800483-567D-4071-9B17-A7A8B6D4BA1C}"/>
    <cellStyle name="_PCC_Q'3 05-Tal 2 2" xfId="6266" xr:uid="{2F4B2D74-9901-48AD-BE0B-0EE3DC2E4442}"/>
    <cellStyle name="_PCC_Q'3 05-Tal 3" xfId="1316" xr:uid="{16F00A15-81A3-4ECD-826D-9DC19699F357}"/>
    <cellStyle name="_PCC_Q'3 05-Tal 3 2" xfId="6265" xr:uid="{0291F0FF-8080-4EAD-89A2-EC786634D293}"/>
    <cellStyle name="_PCC_Q'3 05-Tal 4" xfId="5930" xr:uid="{C3560966-F0CC-45F9-AACF-8AB935D5E724}"/>
    <cellStyle name="_PCC-Boat" xfId="183" xr:uid="{64FE4C95-F4E7-484E-9E40-DF80421B15ED}"/>
    <cellStyle name="_PCC-Tal" xfId="184" xr:uid="{27E0598F-7DFA-4033-808A-A21F90FCA1E7}"/>
    <cellStyle name="_PCC-Tal 2" xfId="1319" xr:uid="{96613CB7-49CC-4713-A6C4-C1FAADA9C17E}"/>
    <cellStyle name="_PCC-Tal 2 2" xfId="6268" xr:uid="{E118AFF2-2762-41D7-ACFB-BE2C8B87C620}"/>
    <cellStyle name="_PCC-Tal 3" xfId="1318" xr:uid="{8FCD70F1-2815-4480-BD65-8FC5AACDE18C}"/>
    <cellStyle name="_PCC-Tal 3 2" xfId="6267" xr:uid="{C24CF99E-48AC-4848-8C65-33604A6219B4}"/>
    <cellStyle name="_PCC-Tal 4" xfId="5931" xr:uid="{37978268-C159-4C64-BA5A-F7B839D1678C}"/>
    <cellStyle name="_pending and issues" xfId="1320" xr:uid="{6F8083DE-2C38-4FC8-8EE0-8B4E983C57BB}"/>
    <cellStyle name="_petronas.top" xfId="1321" xr:uid="{DADF99BE-74EB-4785-BB2A-BCA08EC9BC76}"/>
    <cellStyle name="_petronas.top 2" xfId="5277" xr:uid="{23CA5939-3F68-4A2E-8FD2-521FDA78FCAC}"/>
    <cellStyle name="_petronas.top 2 2" xfId="7200" xr:uid="{8137B749-7017-4CB4-83A7-3735C068378A}"/>
    <cellStyle name="_petronas.top 3" xfId="6269" xr:uid="{652440A2-B899-4FE3-B57F-9902BFEB9C9D}"/>
    <cellStyle name="_PHA YE" xfId="185" xr:uid="{B76B7E02-E541-47B6-B1EA-53B129244BD5}"/>
    <cellStyle name="_PHA YE 2" xfId="1322" xr:uid="{29882785-9F54-485F-BA64-429A32933F3D}"/>
    <cellStyle name="_PHA YE 2 2" xfId="6270" xr:uid="{FC3F7FD5-1DCB-417E-BF89-CDB8D80369E1}"/>
    <cellStyle name="_PHA YE 3" xfId="5932" xr:uid="{2DB6811A-015B-4E0D-B0D8-3AEB9039A64F}"/>
    <cellStyle name="_PNL Q3 final" xfId="1323" xr:uid="{20729364-1859-4D35-BD80-60A09D5EF458}"/>
    <cellStyle name="_PNL Q3 final 2" xfId="1324" xr:uid="{5C18E93C-14C1-4BE5-9CF7-C32D485CE84D}"/>
    <cellStyle name="_PNL Q3 final 2 2" xfId="6272" xr:uid="{FF5DD6F8-B79B-44B9-85A8-A13A6CAE39EC}"/>
    <cellStyle name="_PNL Q3 final 3" xfId="6271" xr:uid="{9480F8A3-7A43-406B-8AB5-E6149F6D4BB0}"/>
    <cellStyle name="_Pok 30.09.07" xfId="1325" xr:uid="{0E0C467A-BEEA-43D2-B6C3-18557559CAED}"/>
    <cellStyle name="_Pok 30.09.07 2" xfId="5278" xr:uid="{F36DB1C2-675E-4DF5-8B8E-2AFF34421CD1}"/>
    <cellStyle name="_POO027_G_PPE" xfId="1326" xr:uid="{3F36FAC8-A8F4-4ABB-A47D-519458384DBB}"/>
    <cellStyle name="_PPE_Sep10" xfId="1327" xr:uid="{E0748705-024E-4011-AC6C-1B21BAEEA251}"/>
    <cellStyle name="_PPE_Sep10 2" xfId="6273" xr:uid="{3141D720-F7E8-46DC-91B2-357E611E0EAA}"/>
    <cellStyle name="_Predict depr. som แก้" xfId="1328" xr:uid="{B75E4748-04A7-437F-96BD-15819BCD14FD}"/>
    <cellStyle name="_Predict depr. som แก้ 2" xfId="6274" xr:uid="{838014A2-2D51-40D0-80A4-923CF1AA38A0}"/>
    <cellStyle name="_Predict_RoyaltyL" xfId="1329" xr:uid="{720D04B8-D0A0-4F18-8DA7-97D1B5905F8C}"/>
    <cellStyle name="_Predict_RoyaltyL_Lead Sheet_BFG_HC'11" xfId="1330" xr:uid="{03D484F1-EE31-40DC-964F-25C1CDA48CDE}"/>
    <cellStyle name="_Predictive Depr." xfId="1331" xr:uid="{85C9AF43-521E-46BA-B0C6-E2BF25C8753D}"/>
    <cellStyle name="_Predictive Depr. 2" xfId="6275" xr:uid="{F56F3F12-2E07-49E7-92F3-8B21D6222A4E}"/>
    <cellStyle name="_Predictive depre_2007" xfId="186" xr:uid="{2F36CC28-0209-46C7-8AEF-120E89DAC0CA}"/>
    <cellStyle name="_predictive depreciation" xfId="1332" xr:uid="{71C8BA18-42C7-4184-9DB5-7D1046390F66}"/>
    <cellStyle name="_predictive fixed deposit int." xfId="187" xr:uid="{43495449-09AF-4F01-A801-F0A77ADCC53D}"/>
    <cellStyle name="_predictive fixed deposit int. 2" xfId="1334" xr:uid="{33D9A0FA-D29C-4990-9623-9E2C7AF7C1FC}"/>
    <cellStyle name="_predictive fixed deposit int. 2 2" xfId="6277" xr:uid="{0BC2B55B-0CFC-4492-9F3B-B0B2C58F2A88}"/>
    <cellStyle name="_predictive fixed deposit int. 3" xfId="5933" xr:uid="{5D40E55B-012A-4328-BFCA-EAFEB620AEA9}"/>
    <cellStyle name="_predictive int.income-update-1" xfId="188" xr:uid="{2F360C6C-934A-4811-947D-127AE729E18C}"/>
    <cellStyle name="_predictive int.income-update-1 2" xfId="1335" xr:uid="{52CE6C14-1AAD-4C90-B033-ED458043C56F}"/>
    <cellStyle name="_predictive int.income-update-1 2 2" xfId="6278" xr:uid="{5642CD65-326D-493B-84A5-EC2AF8C36F95}"/>
    <cellStyle name="_predictive int.income-update-1 3" xfId="5934" xr:uid="{10C74E2C-E283-4EF3-A223-84C0F03B6270}"/>
    <cellStyle name="_Predictive-Depre'08" xfId="1336" xr:uid="{C15BAFB4-73B4-4ACA-8865-24EEBD43CD37}"/>
    <cellStyle name="_Predictive-Depre'08 2" xfId="1337" xr:uid="{73B1C4E3-475A-42B5-9D81-43AF1D9041F1}"/>
    <cellStyle name="_Predictive-Depre'08 2 2" xfId="6280" xr:uid="{3A133DE7-2BD9-4659-9392-9F478566797B}"/>
    <cellStyle name="_Predictive-Depre'08 3" xfId="6279" xr:uid="{3342E8D9-4041-4D91-B8C7-2777604596E4}"/>
    <cellStyle name="_Predictive-rent-sep" xfId="189" xr:uid="{4E26D8D8-D313-448B-8C80-A2F6FF8A7B20}"/>
    <cellStyle name="_prepaid06" xfId="5279" xr:uid="{02EED7CA-AA32-46B0-AC20-53181EE35570}"/>
    <cellStyle name="_prepaid06 2" xfId="7201" xr:uid="{16240CCB-68F2-48A6-A3E1-0E474E6D9B37}"/>
    <cellStyle name="_present ar ap" xfId="190" xr:uid="{696D79FF-EDD2-4F06-81CD-340690A79BE6}"/>
    <cellStyle name="_Preuksa YE'05.kwang" xfId="191" xr:uid="{5B9C3B31-448E-4A7D-B13F-0022E1308DD4}"/>
    <cellStyle name="_Preuksa YE'05.kwang 2" xfId="1340" xr:uid="{DA829004-5E27-414A-8A76-EAB862952206}"/>
    <cellStyle name="_Preuksa YE'05.kwang 2 2" xfId="6283" xr:uid="{47A8CA45-5E50-456C-94B5-2E635209BE4D}"/>
    <cellStyle name="_Preuksa YE'05.kwang 3" xfId="5935" xr:uid="{573606FA-1985-425D-836D-EA531815F7F3}"/>
    <cellStyle name="_Preuksa YE'05.kwang_TOP_Q3'09_wp" xfId="1341" xr:uid="{BAA2CA1A-0BA5-480E-AF44-2F46CCF523B0}"/>
    <cellStyle name="_Preuksa YE'05.kwang_TOP_Q3'09_wp 2" xfId="6284" xr:uid="{51CEF851-9507-431C-B41F-9DC79A66597E}"/>
    <cellStyle name="_Print TOY004" xfId="1342" xr:uid="{0708D334-1070-443F-BDF8-5D38A651697E}"/>
    <cellStyle name="_Print TOY004 2" xfId="6285" xr:uid="{305B78D4-6C26-4D09-9D0C-821E2E5F1BFE}"/>
    <cellStyle name="_Product line PL Jan-July10-RV2" xfId="5280" xr:uid="{688AA18E-5C84-4B69-AE99-9ACD8A7CA9BA}"/>
    <cellStyle name="_Product line PL Jan-July10-RV2 2" xfId="7202" xr:uid="{F8436988-0475-43BC-AFA3-386866911AF4}"/>
    <cellStyle name="_Profit and Loss for Fon from p'um" xfId="192" xr:uid="{7929DC83-4599-4B25-B29F-3078E76A16CA}"/>
    <cellStyle name="_Profit and Loss for Fon from p'um 2" xfId="1344" xr:uid="{5F360658-A694-407A-A80E-3EA1EF6E3D3F}"/>
    <cellStyle name="_Profit and Loss for Fon from p'um 2 2" xfId="6287" xr:uid="{F980CF89-B211-4E03-89F0-A29DFEA33C7C}"/>
    <cellStyle name="_Profit and Loss for Fon from p'um 3" xfId="1343" xr:uid="{6D7AFAA6-2CB3-49ED-820B-B79214B6E31D}"/>
    <cellStyle name="_Profit and Loss for Fon from p'um 3 2" xfId="6286" xr:uid="{9C2AC874-FA2A-42EC-8D3C-DB479597C0E1}"/>
    <cellStyle name="_Profit and Loss for Fon from p'um 4" xfId="5936" xr:uid="{9687BD2E-2ECD-4D30-B24A-6D8551AB8D97}"/>
    <cellStyle name="_prorate sampling plan BCC" xfId="1345" xr:uid="{2D6E144A-FEBB-453E-BF01-476247D5C983}"/>
    <cellStyle name="_prorate sampling plan-revised-1" xfId="1346" xr:uid="{4EC26275-C6C9-4FFA-A480-1B07C9EA3745}"/>
    <cellStyle name="_prorate sampling plan-revised-1 2" xfId="5281" xr:uid="{367F48B0-32F9-4339-94AA-133DD75C56EC}"/>
    <cellStyle name="_purc11" xfId="5282" xr:uid="{E80C03C1-BE3D-479E-B4A2-25E037AAA0DA}"/>
    <cellStyle name="＀_x0003_＀_purc11" xfId="5283" xr:uid="{8EEFF16B-FBE1-4A6B-AB54-4806074C1E85}"/>
    <cellStyle name="_purc11 10" xfId="8616" xr:uid="{EC00BA72-3B44-4B7D-AD1A-557283F306D1}"/>
    <cellStyle name="_purc11 11" xfId="8722" xr:uid="{944489DD-7D88-406D-9D85-D867E9F10C16}"/>
    <cellStyle name="_purc11 12" xfId="8656" xr:uid="{B694C7E0-0B14-49D8-9EE2-8C79D604357C}"/>
    <cellStyle name="_purc11 2" xfId="7203" xr:uid="{0BA298C5-1EE9-4DDF-8C40-008BF551F68A}"/>
    <cellStyle name="_purc11 3" xfId="7523" xr:uid="{8FCDF5D0-3D64-44FD-B2A5-A678F4A778DD}"/>
    <cellStyle name="_purc11 4" xfId="7514" xr:uid="{59174E47-318F-4749-BA52-1ACE7F482BDB}"/>
    <cellStyle name="_purc11 5" xfId="7923" xr:uid="{0C212401-A8C1-4FCC-B4CC-B28870273693}"/>
    <cellStyle name="_purc11 6" xfId="7586" xr:uid="{B0F35319-E88A-452C-96CE-D8832033C102}"/>
    <cellStyle name="_purc11 7" xfId="7906" xr:uid="{D6867CB4-41AC-4FB2-9A02-66AB2CB9C6B1}"/>
    <cellStyle name="_purc11 8" xfId="7672" xr:uid="{0EE22E93-46EC-4E0D-B947-3F9BD50652F4}"/>
    <cellStyle name="_purc11 9" xfId="8617" xr:uid="{EFF28C65-1669-476E-A44D-86EEBDDE04D9}"/>
    <cellStyle name="_Q - Loans (Supporting Schedules)" xfId="1347" xr:uid="{0D395A06-57B9-4A35-911E-A7A33BE59382}"/>
    <cellStyle name="_Q_Loan-Sample substantive work papers" xfId="1348" xr:uid="{2F8D87F1-57DC-48B4-B418-058E1C404EE7}"/>
    <cellStyle name="_Q_Loan-Sample substantive work papers 2" xfId="1349" xr:uid="{87E49977-51C0-41CC-A820-98208E2EDC2B}"/>
    <cellStyle name="_Q_Loan-Sample substantive work papers 2 2" xfId="6289" xr:uid="{AF34A3C6-0BDA-4245-99F4-753B9CBFF167}"/>
    <cellStyle name="_Q_Loan-Sample substantive work papers 3" xfId="6288" xr:uid="{E8187A56-1165-4431-8816-4E3D2DDC6F57}"/>
    <cellStyle name="_Q_Loan-Sample substantive work papers_Okuma Work Prim_G_2010" xfId="3050" xr:uid="{2FA6A153-BE47-4B4E-A03F-9D1D139CAB0E}"/>
    <cellStyle name="_Q_Loan-Sample substantive work papers_Okuma Work Prim_G_2010 2" xfId="6737" xr:uid="{F6DC2A77-50EB-47F8-A7B6-5A2FC52AEF4E}"/>
    <cellStyle name="_Q1_Int exp" xfId="1350" xr:uid="{41C73737-4078-4925-8A9A-933CF0C7C8AE}"/>
    <cellStyle name="_Q1_Int exp 2" xfId="6290" xr:uid="{28678CBA-0581-4C69-8494-E4454FE0A343}"/>
    <cellStyle name="_Q2'05-Jeab" xfId="193" xr:uid="{9D3EEDB8-D6D5-4CAD-9EBD-3746A7EDD917}"/>
    <cellStyle name="_Q2'05-Jeab 2" xfId="1351" xr:uid="{C1803A2C-E776-4700-9B17-987EC638A1D9}"/>
    <cellStyle name="_Q300-THA" xfId="1352" xr:uid="{1229297C-83D2-4368-BCB1-5A68D9A908F0}"/>
    <cellStyle name="_RDT-Dec2005-Nol" xfId="194" xr:uid="{7DF99FE2-7438-4390-B5A1-367883CD54AF}"/>
    <cellStyle name="_RDT-Dec2005-Nol 2" xfId="1353" xr:uid="{8EE960BA-2AD6-4E9C-8269-FA27BC4604FA}"/>
    <cellStyle name="_RDT-Dec2005-Nol 2 2" xfId="6291" xr:uid="{15C79BDF-6C23-42F4-AEC6-41ADE5682F35}"/>
    <cellStyle name="_RDT-Dec2005-Nol 3" xfId="5937" xr:uid="{F701E4F5-221A-43CB-B8F8-D74DC179428A}"/>
    <cellStyle name="_RDT-Dec2005-Tudtu" xfId="195" xr:uid="{4BE9D7BD-AB3B-4645-A095-084795779B41}"/>
    <cellStyle name="_RDT-Dec2005-Tudtu 2" xfId="1354" xr:uid="{F44E5CAE-09CA-4F8F-B52B-9BCAB31F9280}"/>
    <cellStyle name="_RDT-Dec2006-Tudtu" xfId="196" xr:uid="{C13736AE-235C-4744-AB47-3663A4618ACF}"/>
    <cellStyle name="_RDT-Dec2006-Tudtu 2" xfId="1355" xr:uid="{93F5E178-3357-4509-ABFE-9D1788762CAB}"/>
    <cellStyle name="_reconcilation-fel" xfId="1356" xr:uid="{C9DEC563-1C95-47A3-B5ED-BC743AD09C8E}"/>
    <cellStyle name="_reconcilation-fel 2" xfId="6292" xr:uid="{E881B02F-4A98-48F7-8B50-F2CD9DA896FB}"/>
    <cellStyle name="_Reconcile" xfId="1357" xr:uid="{983AEC0C-FE05-427A-9A61-CA5C0B46EB6A}"/>
    <cellStyle name="_Reconcile 2" xfId="6293" xr:uid="{AC1FAEC5-D044-43B3-AF48-B99EBBC57A6C}"/>
    <cellStyle name="_Reconcile Inventory-YE'09" xfId="1358" xr:uid="{00A043E5-2B24-455E-94FF-073B62F4C8FC}"/>
    <cellStyle name="_Rental" xfId="197" xr:uid="{F6D52870-0D3E-45A1-8C24-462D61D75560}"/>
    <cellStyle name="_Rental 2" xfId="1359" xr:uid="{EB21FF57-D148-44CA-978E-EB78128DBAF7}"/>
    <cellStyle name="_Rental 2 2" xfId="6294" xr:uid="{AE64AE23-54FE-46A9-BCA5-08D5AA664AE7}"/>
    <cellStyle name="_Rental 3" xfId="5938" xr:uid="{F8BBB7F3-949E-4EE3-95CD-CD3B26E57C20}"/>
    <cellStyle name="_Revaluation_AP" xfId="1360" xr:uid="{74D92332-B368-44C5-B14D-D8EF896F7E8B}"/>
    <cellStyle name="_revised G" xfId="1361" xr:uid="{FC0277F1-60FD-4DE9-9C11-7D4ED80AFCCC}"/>
    <cellStyle name="_ROC006 31.12.06 ve0" xfId="198" xr:uid="{EE94180A-5F3E-46C6-910F-28B490C6B228}"/>
    <cellStyle name="_ROC006 31.12.06 ve0 2" xfId="1362" xr:uid="{72AF72BE-7757-478B-9D97-57781792DE94}"/>
    <cellStyle name="_ROC006 31.12.06 ve1" xfId="199" xr:uid="{9D54D5A2-EACE-4EEE-ADD5-0F598DC62866}"/>
    <cellStyle name="_ROC006 31.12.06 ve1 2" xfId="1363" xr:uid="{E7FB37BA-7B6D-490F-8858-D37C7DE00C6B}"/>
    <cellStyle name="_roche fon1" xfId="200" xr:uid="{4AF3F883-25C1-48D6-B4E0-3D9A7006470D}"/>
    <cellStyle name="_roche fon1 2" xfId="1364" xr:uid="{652FA632-EE9B-4A9E-BFF0-DAD3B365C6F2}"/>
    <cellStyle name="_roche fon2" xfId="201" xr:uid="{9CDC40C2-F025-4215-9A9B-2EB19DDCB7E0}"/>
    <cellStyle name="_roche fon2 2" xfId="1365" xr:uid="{81EEC92D-B107-4D6B-845A-454312890A5F}"/>
    <cellStyle name="_roche fon3" xfId="202" xr:uid="{BA4BE691-7C73-43A3-8EBC-637E3314DDE6}"/>
    <cellStyle name="_roche fon3 2" xfId="1366" xr:uid="{D52FDCD3-948C-49AD-A068-28477DFF3902}"/>
    <cellStyle name="_roche fon4" xfId="203" xr:uid="{B59D5507-C798-412E-A19B-A2D2CEAC995D}"/>
    <cellStyle name="_roche fon4 2" xfId="1367" xr:uid="{F1078B5D-0E4E-441D-9495-90FDE5C2300E}"/>
    <cellStyle name="_Roche Thailand 2005-1" xfId="204" xr:uid="{A7CDBCF8-E341-4A99-965E-27C47914985B}"/>
    <cellStyle name="_Roche Thailand 2005-1 2" xfId="1368" xr:uid="{22E5B6FD-A3BA-4EB7-BBD9-FD5E20CBB713}"/>
    <cellStyle name="_Roche Thailand 2005-1 2 2" xfId="6295" xr:uid="{E8774B21-7428-42E5-855D-A343BFDAE001}"/>
    <cellStyle name="_Roche Thailand 2005-1 3" xfId="5939" xr:uid="{CD28781D-8C32-42A6-9865-DF7A5CDD298D}"/>
    <cellStyle name="_RocheDiag_Final" xfId="1369" xr:uid="{9749F95E-E76A-4690-8C3A-9FA4893514F4}"/>
    <cellStyle name="_RocheDiag_Final 2" xfId="6296" xr:uid="{D6BDE957-61C8-4495-A02C-56FDE3EA61FC}"/>
    <cellStyle name="_Roche-Diag-TopYE06" xfId="205" xr:uid="{38ABB1E3-47EA-498B-A57F-25FCE0EBB9F1}"/>
    <cellStyle name="_Roche-Diag-TopYE06 2" xfId="1370" xr:uid="{546156A9-903B-41A0-A3EA-7A7EB1479905}"/>
    <cellStyle name="_SAKC_Oct'10-maii" xfId="1371" xr:uid="{FE1B96B7-EB2B-478B-A709-592DA1B625F3}"/>
    <cellStyle name="_Salary" xfId="1372" xr:uid="{E2EDF14D-31FA-4A4A-B193-5F0BC68EEF01}"/>
    <cellStyle name="_salary reconcile-sima" xfId="206" xr:uid="{A9477767-BD9B-43E1-9C2F-5B040D281B3F}"/>
    <cellStyle name="_salary reconcile-sima 2" xfId="1373" xr:uid="{82731B2C-F288-448C-85AE-DD7D7415902F}"/>
    <cellStyle name="_salary reconcile-sima 2 2" xfId="6297" xr:uid="{FD8F400C-BDAC-4ADA-BE93-A074231504B0}"/>
    <cellStyle name="_salary reconcile-sima 3" xfId="5940" xr:uid="{CA753029-8C0C-417F-9B7D-CA97949FF1E0}"/>
    <cellStyle name="_Salary_G- Fixed asset" xfId="1374" xr:uid="{DE30AE16-4019-443A-BC13-18A072EEF1F8}"/>
    <cellStyle name="_Salary_TOP FCC half-year09_KPMG" xfId="1375" xr:uid="{674497CF-982E-494D-9E80-0A2465082522}"/>
    <cellStyle name="_Salary_TOP FCC half-year09_Nat" xfId="1376" xr:uid="{E4D625E1-609F-4123-8BC5-BCA196F9E0E2}"/>
    <cellStyle name="_Sales &amp; Cost breakdown Oct06" xfId="1377" xr:uid="{538FA996-38F2-4FA3-A2B4-388CA9DA9FE5}"/>
    <cellStyle name="_Sambo 31.12.07 fon" xfId="1378" xr:uid="{3D96A864-20BC-419E-B3A2-8A61E2927734}"/>
    <cellStyle name="_Sambo 31.12.07 fon 2" xfId="1379" xr:uid="{DD02B95C-5AB6-4B68-BA45-8EEBFDA7D769}"/>
    <cellStyle name="_Sambo 31.12.07 fon 2 2" xfId="6299" xr:uid="{FC265313-C5D1-4886-850F-0F9FE7206598}"/>
    <cellStyle name="_Sambo 31.12.07 fon 3" xfId="6298" xr:uid="{7B2B11B0-04C0-4FC1-9166-BFC5E93E1184}"/>
    <cellStyle name="_Sampling plan ZC" xfId="207" xr:uid="{FE99219F-5429-4C24-8A5F-7FBF3DC6F8F8}"/>
    <cellStyle name="_Sampling plan ZC 2" xfId="1381" xr:uid="{E2D45B15-A665-4354-A6D2-BB41BEFDDBBD}"/>
    <cellStyle name="_Sampling plan ZC 2 2" xfId="6301" xr:uid="{B3916D30-928F-443F-8FE2-D525C91ED68E}"/>
    <cellStyle name="_Sampling plan ZC 3" xfId="1380" xr:uid="{519E9763-9175-40F4-B2D4-C2414416F50F}"/>
    <cellStyle name="_Sampling plan ZC 3 2" xfId="6300" xr:uid="{4A3C7AD0-E224-4551-9979-2B58373EB558}"/>
    <cellStyle name="_SAP Salary" xfId="1382" xr:uid="{A53177F0-2860-4810-9C4C-0D066D92608C}"/>
    <cellStyle name="_SAP Salary_Lead Sheet_BFG_HC'11" xfId="1383" xr:uid="{97365F69-2858-4161-AB2A-6C44BA742773}"/>
    <cellStyle name="_SAP-Payroll'09" xfId="1384" xr:uid="{223CC63D-6AD4-489A-A983-38921304F105}"/>
    <cellStyle name="_SAP-Payroll'09 2" xfId="6302" xr:uid="{CDD55E84-44F1-451A-9B4B-8CEF4D8E280E}"/>
    <cellStyle name="_SAP-Siam Samut" xfId="1385" xr:uid="{1239FBDF-6462-44F2-AB8B-4F0D5880B9FE}"/>
    <cellStyle name="_SAP-Siam Samut_Lead Sheet_BFG_HC'11" xfId="1386" xr:uid="{9892DF05-05C6-42E0-B638-DE5893B672A5}"/>
    <cellStyle name="_SATL 3 31 08-Jin" xfId="1387" xr:uid="{C444025A-4663-471A-8BBA-4D833659B5C6}"/>
    <cellStyle name="_SATL 3 31 08-Jin 2" xfId="5284" xr:uid="{36753D09-D469-48CC-ADC0-43179C6A208D}"/>
    <cellStyle name="_SATL by nun" xfId="1388" xr:uid="{75396AEC-1B95-462D-9952-561E9B5BB75C}"/>
    <cellStyle name="_SATL by nun_Lead Sheet_BFG_HC'11" xfId="1389" xr:uid="{EF7A7B1F-92B7-478F-B7E5-CC043CE9C1C9}"/>
    <cellStyle name="_SATL worksheet '08" xfId="1390" xr:uid="{8DC3D8C0-C38D-4BFD-9021-B6E9D6FC3378}"/>
    <cellStyle name="_SATL worksheet '08 (2)" xfId="1391" xr:uid="{AFC7E3D5-44F9-4FB5-BA85-F052E931DA02}"/>
    <cellStyle name="_SATL worksheet '08 (2) 2" xfId="5286" xr:uid="{18B0B3CD-2AD5-4CDE-A41A-E1BBB2B79411}"/>
    <cellStyle name="_SATL worksheet '08 2" xfId="5285" xr:uid="{6D0B1B88-C055-4302-B5C5-FAEF07C263E6}"/>
    <cellStyle name="_SEIKO 01.31.06-1" xfId="1392" xr:uid="{6CBFF54F-9455-4C56-809D-B8E107AC585C}"/>
    <cellStyle name="_SEIKO 01.31.06-1 2" xfId="1393" xr:uid="{06A8CD3D-2E6D-4528-90C2-75337F839BF0}"/>
    <cellStyle name="_SEIKO 01.31.06-1 2 2" xfId="6304" xr:uid="{F470C994-9FDC-42AF-A815-17D952E198E2}"/>
    <cellStyle name="_SEIKO 01.31.06-1 3" xfId="6303" xr:uid="{7FBB5E00-80B1-4AF9-B310-ED8D0A38DEF4}"/>
    <cellStyle name="_Seiko 07 31 06" xfId="208" xr:uid="{A557BDF1-EFE1-4DB9-AEBD-14FF1FF0CB76}"/>
    <cellStyle name="_Seiko 07 31 06 2" xfId="1395" xr:uid="{3DCE4FA4-3229-4C80-9137-C1E6C965A9ED}"/>
    <cellStyle name="_seiko 31.10.06 from ve" xfId="1396" xr:uid="{B6CFBE41-413D-4CB1-877C-53704007AAA0}"/>
    <cellStyle name="_seiko 31.10.06 from ve 2" xfId="1397" xr:uid="{A83D8D5C-1EB4-48B4-974D-EA42AA065511}"/>
    <cellStyle name="_seiko 31.10.06 from ve 2 2" xfId="6306" xr:uid="{5E9C76B1-2C23-44F6-AB3F-F5E82B1409CD}"/>
    <cellStyle name="_seiko 31.10.06 from ve 3" xfId="6305" xr:uid="{0E81B1E7-41BB-408E-B5B2-DB39853BB0BB}"/>
    <cellStyle name="_Seiko fon" xfId="1398" xr:uid="{F83E68EE-E862-4539-BE30-450DAB24C54E}"/>
    <cellStyle name="_Seiko fon 2" xfId="1399" xr:uid="{4E33CCC0-132D-48D1-9992-8C40F2481FBE}"/>
    <cellStyle name="_Seiko fon 2 2" xfId="6308" xr:uid="{376F5DC4-E0A5-4F7F-BB50-3031C86D2FFC}"/>
    <cellStyle name="_Seiko fon 3" xfId="6307" xr:uid="{0ED73286-F531-4D73-BEBF-A4B282519EE5}"/>
    <cellStyle name="_Seiko-01.31.06-2nd-date3.6.06 srt" xfId="1400" xr:uid="{6595770E-AAC3-4860-A942-F4B664386021}"/>
    <cellStyle name="_Seiko-01.31.06-2nd-date3.6.06 srt 2" xfId="1401" xr:uid="{F67C9681-CEFF-4A08-9085-B6FC25E8FAD4}"/>
    <cellStyle name="_Seiko-top 31.01.07" xfId="1402" xr:uid="{2504244E-FAC2-4000-99FC-C05B89B9712D}"/>
    <cellStyle name="_Seiko-top 31.01.07 2" xfId="1403" xr:uid="{37AB3EF2-2480-457F-B33E-150D4AE05C78}"/>
    <cellStyle name="_Sharp 9.30.07" xfId="1404" xr:uid="{D6010691-81C7-4DBA-9D34-C1B5EEBCC2CC}"/>
    <cellStyle name="_Sharp 9.30.07 2" xfId="5287" xr:uid="{7DE60943-1B54-44B1-82E9-374F6E4648F7}"/>
    <cellStyle name="_Sharp 9.30.07 2 2" xfId="7204" xr:uid="{A427847E-2BE3-486E-83B3-5BB35F3D1415}"/>
    <cellStyle name="_Sharp 9.30.07 3" xfId="6309" xr:uid="{4FD137CE-6FFB-4526-AA47-F368ADBED34D}"/>
    <cellStyle name="_sharp ye'06" xfId="1405" xr:uid="{7380454C-799C-4417-8D1A-8170EA01A701}"/>
    <cellStyle name="_sharp ye'06 2" xfId="5288" xr:uid="{CBC5E666-94E7-49C2-8F57-92D6722FDE03}"/>
    <cellStyle name="_sharp ye'06_Lead G" xfId="1406" xr:uid="{292ADDCB-CCF8-4EFC-8743-90773ED32C41}"/>
    <cellStyle name="_sharp ye'06_Lead Sheet_BFG_HC'11" xfId="1407" xr:uid="{FB303DC1-C717-41EE-9E82-EB90B40E90E8}"/>
    <cellStyle name="_sharp ye'06-this one" xfId="1408" xr:uid="{64DFF1D5-097F-484D-851B-3871DD38F092}"/>
    <cellStyle name="_sharp ye'06-this one 2" xfId="5289" xr:uid="{5AA531F0-D000-4B49-AA46-ECF0B08C376D}"/>
    <cellStyle name="_sharp ye'06-this one_Lead G" xfId="1409" xr:uid="{735A299F-36A3-4059-A4E4-3D687D475983}"/>
    <cellStyle name="_sharp ye'06-this one_Lead Sheet_BFG_HC'11" xfId="1410" xr:uid="{309353C1-D184-44A9-B9F1-EF190BD845F8}"/>
    <cellStyle name="_Sheet1" xfId="209" xr:uid="{85C8FE81-E4B4-4348-B63D-B5AD5D69BC9E}"/>
    <cellStyle name="＀_x0003_＀_Sheet1" xfId="5290" xr:uid="{F58D5477-4C85-44BC-9BAB-8AD695E94428}"/>
    <cellStyle name="_Sheet1 10" xfId="5580" xr:uid="{5F10EB0A-39D9-4A20-A2FC-BEB45A4230DD}"/>
    <cellStyle name="_Sheet1 10 2" xfId="7371" xr:uid="{5AA1A532-0471-4302-AC38-59A45DD5B41E}"/>
    <cellStyle name="_Sheet1 11" xfId="2350" xr:uid="{53A63C1E-117B-4218-AF61-F6C8F626DD80}"/>
    <cellStyle name="_Sheet1 11 2" xfId="6529" xr:uid="{E2855E31-3106-4B37-9347-1A2711BCDA43}"/>
    <cellStyle name="_Sheet1 12" xfId="5596" xr:uid="{957560EC-7382-4ACF-9C74-7262617A1830}"/>
    <cellStyle name="_Sheet1 12 2" xfId="7383" xr:uid="{E968EB70-AC0B-41D0-B2B3-C9390D2B0ACE}"/>
    <cellStyle name="_Sheet1 13" xfId="5452" xr:uid="{D998F955-98BA-4CA0-A7EC-F2674EF13EB4}"/>
    <cellStyle name="_Sheet1 13 2" xfId="7281" xr:uid="{391BCB64-B3D7-454B-AD55-B872549649B4}"/>
    <cellStyle name="_Sheet1 14" xfId="5512" xr:uid="{ABE6312D-A1E1-4E34-88C7-DFE6A457D088}"/>
    <cellStyle name="_Sheet1 14 2" xfId="7323" xr:uid="{867B0541-D3F3-49E1-9E03-79B3DD0686D4}"/>
    <cellStyle name="_Sheet1 15" xfId="5565" xr:uid="{DA416432-4608-4858-8F79-4C8462B975E5}"/>
    <cellStyle name="_Sheet1 15 2" xfId="7359" xr:uid="{B8C4F88D-790E-43E4-B37C-E4507D7BC9FA}"/>
    <cellStyle name="_Sheet1 16" xfId="5501" xr:uid="{37E33201-C347-4B2F-B865-4A89D7766B91}"/>
    <cellStyle name="_Sheet1 16 2" xfId="7314" xr:uid="{85E8E927-CB3F-4E00-BC31-3B93EF8ABAFF}"/>
    <cellStyle name="_Sheet1 17" xfId="5524" xr:uid="{2260FD11-2FF5-426C-B09C-B07E58957F49}"/>
    <cellStyle name="_Sheet1 17 2" xfId="7330" xr:uid="{5581F7B4-80DC-4CC6-8807-6DE5FCFEDAEF}"/>
    <cellStyle name="_Sheet1 18" xfId="5472" xr:uid="{EE1CA6B0-25F1-473D-8452-1AA4171A99FE}"/>
    <cellStyle name="_Sheet1 18 2" xfId="7295" xr:uid="{CD5AD9B8-4596-4F00-834A-915A21A999EF}"/>
    <cellStyle name="_Sheet1 19" xfId="5554" xr:uid="{374CCEAA-7749-4B5C-8B81-E6FADA9044A0}"/>
    <cellStyle name="_Sheet1 19 2" xfId="7351" xr:uid="{4E2ACFCA-2FB4-4ACB-A489-C7D494374283}"/>
    <cellStyle name="_Sheet1 2" xfId="1412" xr:uid="{B9DF1B5F-2547-4626-ADDD-B58C86EBD702}"/>
    <cellStyle name="_Sheet1 2 2" xfId="6311" xr:uid="{774F62CF-E0F1-40FA-AC99-43B201852888}"/>
    <cellStyle name="_Sheet1 20" xfId="5519" xr:uid="{2B6EC65D-CEB3-47F2-AD19-96450C7EA58E}"/>
    <cellStyle name="_Sheet1 20 2" xfId="7327" xr:uid="{6546C54C-BB03-4AAA-91FC-29E471094A7B}"/>
    <cellStyle name="_Sheet1 21" xfId="5507" xr:uid="{00F55DCB-8782-4C85-8533-4AC6B7A5DF31}"/>
    <cellStyle name="_Sheet1 21 2" xfId="7319" xr:uid="{29E1FB0D-5D2A-465A-90C4-449D42B11FD2}"/>
    <cellStyle name="_Sheet1 22" xfId="5635" xr:uid="{AEAEA23A-AC63-44ED-8A6D-194B2C9FF98E}"/>
    <cellStyle name="_Sheet1 22 2" xfId="7411" xr:uid="{9DFA0501-9877-4CF6-8ABB-483DE1314DF5}"/>
    <cellStyle name="_Sheet1 23" xfId="5530" xr:uid="{43A7AAEA-56D1-4478-891F-79F2B8988F55}"/>
    <cellStyle name="_Sheet1 23 2" xfId="7333" xr:uid="{1C0FAB77-73CA-4726-A6AD-3126DA45A9FB}"/>
    <cellStyle name="_Sheet1 24" xfId="5649" xr:uid="{3D097351-B3DB-4E7F-AAD2-D158A2234399}"/>
    <cellStyle name="_Sheet1 24 2" xfId="7416" xr:uid="{79F4DF5A-5F3E-4985-9EBD-41108712EE13}"/>
    <cellStyle name="_Sheet1 25" xfId="5658" xr:uid="{E004D850-98AB-4CF1-B783-B51DF5CFAD00}"/>
    <cellStyle name="_Sheet1 25 2" xfId="7422" xr:uid="{D9659626-193B-4629-8DE9-4A87473E1868}"/>
    <cellStyle name="_Sheet1 26" xfId="5659" xr:uid="{3F11FED0-1B79-4A1D-A248-8D14534D0D7A}"/>
    <cellStyle name="_Sheet1 26 2" xfId="7423" xr:uid="{D766F6E0-56A8-4522-B23C-655E6B7BD3AE}"/>
    <cellStyle name="_Sheet1 27" xfId="5941" xr:uid="{6DAB3F3E-5E5B-482E-BA4F-FD3F51D15EFE}"/>
    <cellStyle name="_Sheet1 28" xfId="6804" xr:uid="{01494821-3ECD-435C-98E9-EEE579047AD6}"/>
    <cellStyle name="_Sheet1 29" xfId="5976" xr:uid="{38D15703-5368-470B-8D07-C2A8F1B041F1}"/>
    <cellStyle name="_Sheet1 3" xfId="1411" xr:uid="{629A2C0A-BF6F-44F6-92B8-81E8BE13D3A3}"/>
    <cellStyle name="_Sheet1 3 2" xfId="6310" xr:uid="{2BA77C1F-3082-40CC-A95E-64754036CECF}"/>
    <cellStyle name="_Sheet1 30" xfId="7595" xr:uid="{5F1D320B-84F9-4712-8CFB-905F3F834B2C}"/>
    <cellStyle name="_Sheet1 31" xfId="7818" xr:uid="{FC97DCDC-6295-4A5E-99C4-C1E3DF3A2F40}"/>
    <cellStyle name="_Sheet1 32" xfId="7758" xr:uid="{60B23B96-177C-4227-ADD0-80D57461544D}"/>
    <cellStyle name="_Sheet1 33" xfId="7820" xr:uid="{55EC8742-D73C-4A91-B10B-C1E68EE30259}"/>
    <cellStyle name="_Sheet1 34" xfId="7589" xr:uid="{48CDCE1B-080F-402F-95B7-D83A79D04A02}"/>
    <cellStyle name="_Sheet1 35" xfId="7645" xr:uid="{946CBD0E-B475-451E-AB10-657E568836BD}"/>
    <cellStyle name="_Sheet1 36" xfId="8659" xr:uid="{AE2235B6-1723-44F8-AA36-D23A742F5598}"/>
    <cellStyle name="_Sheet1 37" xfId="8700" xr:uid="{6C1047EB-7C0F-42C0-A8C4-D696F85F08E7}"/>
    <cellStyle name="_Sheet1 4" xfId="5442" xr:uid="{7AA6B68B-4CD6-433A-9C83-BA4E12C71337}"/>
    <cellStyle name="_Sheet1 4 2" xfId="7273" xr:uid="{67BCFF72-B111-448C-B3BB-1ABEEB91043D}"/>
    <cellStyle name="_Sheet1 5" xfId="5520" xr:uid="{A932BCDB-D03E-494A-A0D7-8BCABFAA77BB}"/>
    <cellStyle name="_Sheet1 5 2" xfId="7328" xr:uid="{B809B586-858A-414F-A975-BB3CDE61AAAC}"/>
    <cellStyle name="_Sheet1 6" xfId="5473" xr:uid="{994DD00C-FA48-40BD-B7E0-947793BB4A33}"/>
    <cellStyle name="_Sheet1 6 2" xfId="7296" xr:uid="{938076AB-E650-4D13-8A29-1D40A82C3C23}"/>
    <cellStyle name="_Sheet1 7" xfId="5505" xr:uid="{220EACD4-D195-4342-8868-E7F9DE157158}"/>
    <cellStyle name="_Sheet1 7 2" xfId="7317" xr:uid="{BA45AB57-7094-47A0-8E1F-D8CF1D692AD9}"/>
    <cellStyle name="_Sheet1 8" xfId="5532" xr:uid="{F9A7B69F-794E-4318-A64A-108814367BE8}"/>
    <cellStyle name="_Sheet1 8 2" xfId="7335" xr:uid="{DE59614B-B0DC-4FAD-988A-2E02EB83B265}"/>
    <cellStyle name="_Sheet1 9" xfId="5427" xr:uid="{001687FE-57C6-4316-AB56-1D2CFC52E0BC}"/>
    <cellStyle name="_Sheet1 9 2" xfId="7260" xr:uid="{240A1202-04F6-4065-B307-2678D6FC768A}"/>
    <cellStyle name="_Sheet1_1" xfId="5291" xr:uid="{5C492146-7CAA-4650-BD19-9247B398769C}"/>
    <cellStyle name="_Sheet1_Lead G" xfId="1413" xr:uid="{EAADBE06-38D2-43F9-A5F5-8E7D7B2E800D}"/>
    <cellStyle name="_Sheet1_Lead G 2" xfId="6312" xr:uid="{455BD371-F71F-4D9D-A6C6-85F09486C29F}"/>
    <cellStyle name="_Sheet1_Lead Sheet_BFG_HC'11" xfId="1414" xr:uid="{7C8F8D11-EC4F-421A-9E10-26EE51519C68}"/>
    <cellStyle name="_Sheet1_Metco Q2'10 fon" xfId="1415" xr:uid="{DE71403B-9FA2-4C35-8953-7DB91B6A1165}"/>
    <cellStyle name="_Sheet1_Metco Q2'10 fon 2" xfId="1416" xr:uid="{F57961E5-37EC-419B-9B15-6D1439BA54D0}"/>
    <cellStyle name="_Sheet1_Metco Q2'10 fon 2 2" xfId="6314" xr:uid="{F885BAF7-C208-4EE5-903B-599B8F6AEE6A}"/>
    <cellStyle name="_Sheet1_Metco Q2'10 fon 3" xfId="6313" xr:uid="{6E602576-D2B5-422F-901E-EA3F71B45596}"/>
    <cellStyle name="_Sheet2" xfId="1417" xr:uid="{5D87CA91-332C-4AD8-A7F6-C02F7E684DCE}"/>
    <cellStyle name="_Sheet2 2" xfId="5292" xr:uid="{87339716-5B96-42C6-8121-26D8AC83ED8C}"/>
    <cellStyle name="_Sheet2 2 2" xfId="7205" xr:uid="{76363C85-0D4E-4F49-A054-F9B6E6256392}"/>
    <cellStyle name="_Sheet2 3" xfId="6315" xr:uid="{38A23EF8-832F-442F-B8C2-3D9E10E23875}"/>
    <cellStyle name="_Sheet2_262" xfId="1418" xr:uid="{92572C60-6604-428E-8C00-A5CFC65ECD9C}"/>
    <cellStyle name="_Sheet3" xfId="1419" xr:uid="{D10B6CC6-0464-44C5-8670-1A31E5745828}"/>
    <cellStyle name="_Showa-2004-Test" xfId="210" xr:uid="{2C23B5C5-B843-4F56-AB4D-C2D26443229A}"/>
    <cellStyle name="_Showa-2004-Test 2" xfId="1420" xr:uid="{A07DFCFA-2B79-4B17-B98F-DE6DF2583B48}"/>
    <cellStyle name="_Siam Samut-Interim'08" xfId="1421" xr:uid="{20AA35B5-D8B6-4C4D-8B32-C9E69D36F623}"/>
    <cellStyle name="_Siam Samut-Interim'08 2" xfId="6316" xr:uid="{F06D640A-129C-40D9-BB36-B70A7547A115}"/>
    <cellStyle name="_SIMA conclude" xfId="1422" xr:uid="{64B44F34-5B4A-40C9-9D04-D60AC8E619E7}"/>
    <cellStyle name="_SIMA conclude 2" xfId="1423" xr:uid="{C3F01CB6-BE15-4782-91B8-6F8516A24FD1}"/>
    <cellStyle name="_SIMA conclude 2 2" xfId="6318" xr:uid="{5C0DE9E3-4496-47E1-84D6-1A40317543C5}"/>
    <cellStyle name="_SIMA conclude 3" xfId="6317" xr:uid="{93E90368-BAC5-4746-B608-D5F34F41E076}"/>
    <cellStyle name="_Sima Q1'08_ju" xfId="1424" xr:uid="{897CFA91-432D-4CFE-9EE8-9158A26015A8}"/>
    <cellStyle name="_Sima Q1'08_ju 2" xfId="1425" xr:uid="{A6D2C38D-8B50-4E9F-A54C-24A9D809C0E1}"/>
    <cellStyle name="_Sima Top Q2'07" xfId="211" xr:uid="{3B2612F3-8F32-4D11-8FE8-E92F976DFD97}"/>
    <cellStyle name="_Sima Top Q2'07 2" xfId="1426" xr:uid="{F9FB086D-3D21-4715-A93E-DF524378BD1A}"/>
    <cellStyle name="_sima YE07_ju" xfId="1427" xr:uid="{4E9DEC33-1928-47C6-BC95-4B6AE0434882}"/>
    <cellStyle name="_sima YE07_ju 2" xfId="1428" xr:uid="{66E33CD0-0AB0-457D-8E8B-ED45257BA535}"/>
    <cellStyle name="_SimaTech-Dec05" xfId="212" xr:uid="{9809308C-B3E3-478F-84EE-E8682EEEBF02}"/>
    <cellStyle name="_SimaTech-Dec05 2" xfId="1429" xr:uid="{51A06240-E8E4-4639-9F3F-1D8213BFC051}"/>
    <cellStyle name="_SO remaining as 30 Nov'09" xfId="1430" xr:uid="{A1C4BFF5-9D93-4113-AE15-7B90CDA2AD5A}"/>
    <cellStyle name="_Soft_Q0208" xfId="1431" xr:uid="{CE4E7582-5557-4C25-834C-F41C82D87D42}"/>
    <cellStyle name="_Sojitz-Lead-300909" xfId="1432" xr:uid="{281B8BD6-9475-4495-B06C-41910D86E0C2}"/>
    <cellStyle name="_Sri Lanka 1191" xfId="1433" xr:uid="{61D97988-7879-4359-96A1-4D478AFC9326}"/>
    <cellStyle name="_SSC_YE'05_Jin" xfId="213" xr:uid="{926F1FA4-5E81-41E4-810C-AB9F8628381B}"/>
    <cellStyle name="_SSC_YE'05_Jin 2" xfId="1434" xr:uid="{C552E842-C09F-4074-9218-D712447ED61C}"/>
    <cellStyle name="_SSC_YE'05_Jin 2 2" xfId="6319" xr:uid="{4EB21E93-375D-4CE2-AAD5-BF4835898B5A}"/>
    <cellStyle name="_SSC_YE'05_Jin 3" xfId="5942" xr:uid="{A7A0B079-E69E-464B-95F6-2E2A896EED52}"/>
    <cellStyle name="_SSC_YE'07" xfId="1435" xr:uid="{25F622FD-9DC1-431E-A530-91D5F206E427}"/>
    <cellStyle name="＀_x0003_＀_ST 08" xfId="5293" xr:uid="{F7FEE34A-5AFF-418A-BEDA-DBC7651A4ECB}"/>
    <cellStyle name="_statement08" xfId="5294" xr:uid="{17479A35-6AA5-4A9D-AA44-EBC65FAAA4E8}"/>
    <cellStyle name="＀_x0003_＀_statement08" xfId="5295" xr:uid="{E7A05266-D6FD-4C15-B58A-D1FF5B9F047A}"/>
    <cellStyle name="_statement08 10" xfId="7583" xr:uid="{4EAA1D3A-E62F-44C7-86D9-3BDCC0817147}"/>
    <cellStyle name="＀_x0003_＀_statement08 10" xfId="7833" xr:uid="{92931097-267C-4A12-A321-DA1A950C5DDB}"/>
    <cellStyle name="_statement08 11" xfId="8723" xr:uid="{8E4A42C5-8891-41C6-9796-29BD0EEED1FF}"/>
    <cellStyle name="＀_x0003_＀_statement08 11" xfId="8724" xr:uid="{B9FE3BA9-4F8E-4200-B7FC-4CBB73260E11}"/>
    <cellStyle name="_statement08 12" xfId="8698" xr:uid="{621C27DB-C5B3-4C0F-9BCF-B53915AF492F}"/>
    <cellStyle name="＀_x0003_＀_statement08 12" xfId="8837" xr:uid="{D5535834-6DFB-4694-A354-ACC790D0F104}"/>
    <cellStyle name="_statement08 2" xfId="7207" xr:uid="{E6D22FA7-FE2A-403D-B020-3AE24DBD431F}"/>
    <cellStyle name="＀_x0003_＀_statement08 2" xfId="7208" xr:uid="{1CF381A7-941F-4968-BED8-FC62A4A1B41B}"/>
    <cellStyle name="_statement08 3" xfId="7524" xr:uid="{5FC56C60-3AA6-4108-B739-8289A0853036}"/>
    <cellStyle name="＀_x0003_＀_statement08 3" xfId="7525" xr:uid="{680D8A20-90E1-4D1E-9637-EABE3259D8C5}"/>
    <cellStyle name="_statement08 4" xfId="7513" xr:uid="{866CA88C-DEE0-4060-98C5-B9034AB5149F}"/>
    <cellStyle name="＀_x0003_＀_statement08 4" xfId="7512" xr:uid="{92ED0644-7573-41DE-8849-8F024CFA83F9}"/>
    <cellStyle name="_statement08 5" xfId="7934" xr:uid="{C78C0718-F326-402E-80BF-FDAF84244222}"/>
    <cellStyle name="＀_x0003_＀_statement08 5" xfId="7935" xr:uid="{F091DD2D-FD51-4EFF-A3B2-B692653E3ED3}"/>
    <cellStyle name="_statement08 6" xfId="7585" xr:uid="{40FCB57D-9299-45CE-B94C-078A9F762A2F}"/>
    <cellStyle name="＀_x0003_＀_statement08 6" xfId="7671" xr:uid="{E1C3083E-98BE-49A1-8AE6-568EDA8906D7}"/>
    <cellStyle name="_statement08 7" xfId="7907" xr:uid="{82D5E04B-35A8-4C93-9E37-7DEB2145CB4B}"/>
    <cellStyle name="＀_x0003_＀_statement08 7" xfId="7670" xr:uid="{37528574-A414-40B7-9E75-BC6FE35979B8}"/>
    <cellStyle name="_statement08 8" xfId="7754" xr:uid="{92D5AFCA-FDE8-47E3-A6FC-0AC171F050E7}"/>
    <cellStyle name="＀_x0003_＀_statement08 8" xfId="7679" xr:uid="{CA7DACEE-8606-43FA-A348-B79290CC7BA2}"/>
    <cellStyle name="_statement08 9" xfId="7681" xr:uid="{910CF19B-F2EC-4963-AC44-09FBCFFBB2BF}"/>
    <cellStyle name="＀_x0003_＀_statement08 9" xfId="7782" xr:uid="{5DCAF77F-6F54-422C-894B-F9328642DD98}"/>
    <cellStyle name="_STP09 Fullscale Analytical" xfId="1436" xr:uid="{5B08B3BC-BB93-482C-88D9-0D88A921FD59}"/>
    <cellStyle name="_STP09 Fullscale Analytical 2" xfId="6320" xr:uid="{60894D42-FB93-48DD-8C96-9E50F7079FE2}"/>
    <cellStyle name="_SUAD" xfId="214" xr:uid="{E2CC2EB6-ACCD-42B8-9998-3F21E850AC46}"/>
    <cellStyle name="_SUAD 2" xfId="1438" xr:uid="{699A998B-AEC1-444A-A3F9-3D57FF15262D}"/>
    <cellStyle name="_SUAD 2 2" xfId="6322" xr:uid="{4AAA5FF2-9485-4882-A027-C751B27FEE54}"/>
    <cellStyle name="_SUAD 3" xfId="1437" xr:uid="{01BB0354-7838-4831-8B0F-A3E6C3EF6BB6}"/>
    <cellStyle name="_SUAD 3 2" xfId="6321" xr:uid="{E529C068-58D3-4B29-B493-D5C37E0A4544}"/>
    <cellStyle name="_SUAD 4" xfId="5943" xr:uid="{C0271656-5705-4AEB-8DC0-7C6C75CB8D7D}"/>
    <cellStyle name="_Sub Top DEC'08" xfId="1439" xr:uid="{383EBB65-20DD-4C29-9CF1-A927AA8D574F}"/>
    <cellStyle name="_Sub Top DEC'08 2" xfId="5296" xr:uid="{8677921D-9218-41C9-9458-31357D7D1E60}"/>
    <cellStyle name="_Sub Top DEC'08 2 2" xfId="7209" xr:uid="{40F917DD-88D3-44A0-8D7A-BDD6ACA26C04}"/>
    <cellStyle name="_Sub Top DEC'08 3" xfId="6323" xr:uid="{42B7C5CC-E311-446C-B5EF-C335473A0686}"/>
    <cellStyle name="_SubHeading" xfId="1440" xr:uid="{EDC97EA5-614A-4A84-AC29-60974BA96A8D}"/>
    <cellStyle name="_Subsequent" xfId="1441" xr:uid="{6507B332-EF5A-4664-BDB0-1B035C153464}"/>
    <cellStyle name="_subsequent 2" xfId="3569" xr:uid="{9CCC4D41-124F-4CF4-BF10-8F9926E38833}"/>
    <cellStyle name="_Subsequent event" xfId="215" xr:uid="{3B6519FD-6700-4CB4-A02E-6CCAEDB72E55}"/>
    <cellStyle name="_Subsequent event 2" xfId="3051" xr:uid="{89C2129E-36B9-4312-AB14-52AF5FED04EF}"/>
    <cellStyle name="_Subsequent event 2 2" xfId="6738" xr:uid="{8565AFC9-FD19-4C35-992C-93F9050B64DC}"/>
    <cellStyle name="_subtop" xfId="1442" xr:uid="{24A07E96-82E0-48EB-AD02-C7BDD145C545}"/>
    <cellStyle name="_subtop 2" xfId="5297" xr:uid="{C495717B-375C-4018-9509-258D96FA3A4B}"/>
    <cellStyle name="_subtop 2 2" xfId="7210" xr:uid="{C41C3F32-0ABF-44F0-BDA0-ECE04D0F3C64}"/>
    <cellStyle name="_subtop 3" xfId="6324" xr:uid="{AEBFAE70-979E-46E2-9775-83884A041F5B}"/>
    <cellStyle name="_subtop q3'09" xfId="1443" xr:uid="{2EA78E7F-C945-4FBB-95C9-906A9A4E8964}"/>
    <cellStyle name="_subtop q3'09 2" xfId="5298" xr:uid="{DD9C4FE6-97AB-4678-A53A-AD824F9D0518}"/>
    <cellStyle name="_subtop q3'09 2 2" xfId="7211" xr:uid="{A38C7A31-5096-4BCB-A72C-061BC266B59D}"/>
    <cellStyle name="_subtop q3'09 3" xfId="6325" xr:uid="{F4FA51DE-9A91-49BB-B30B-22E730C81038}"/>
    <cellStyle name="_subtop_1" xfId="1444" xr:uid="{13AF3E05-9709-4A56-9D0F-B2B5C67F38DF}"/>
    <cellStyle name="_subtop_1_Lead G" xfId="1445" xr:uid="{3548836B-4D3B-4FCE-8473-9DB0C4549D52}"/>
    <cellStyle name="_subtop_1_Lead Sheet_BFG_HC'11" xfId="1446" xr:uid="{39F920A3-E1CB-4C1B-8EB3-F88BEE5BA79E}"/>
    <cellStyle name="_SUMMARY" xfId="216" xr:uid="{16E033FC-E09C-4360-A1F6-EBAB7BBA163E}"/>
    <cellStyle name="_SUMMARY 2" xfId="5299" xr:uid="{555CF722-4B30-4892-8E8A-21B67F7EE7C6}"/>
    <cellStyle name="_SUMMARY 2 2" xfId="7212" xr:uid="{ECC30428-2299-4A95-9831-E797E2D2B701}"/>
    <cellStyle name="_SUMMARY 3" xfId="1447" xr:uid="{1AD6737C-07C3-47FE-87DA-027D0DE94663}"/>
    <cellStyle name="_SUMMARY 3 2" xfId="6326" xr:uid="{41A1108D-A0FD-4948-8728-BF8612AD6F47}"/>
    <cellStyle name="_Summary contract" xfId="1448" xr:uid="{E2757DB3-9E20-455C-9065-D388D4260C90}"/>
    <cellStyle name="_Summary Nov 06" xfId="1449" xr:uid="{117AE285-DD51-40D9-A69C-7E2FE17581A1}"/>
    <cellStyle name="_Summary Nov 06 2" xfId="6327" xr:uid="{DC2E85EB-06E9-45D7-A4D8-E0B7583FD8B4}"/>
    <cellStyle name="_Summary Nov 06_1135100" xfId="1450" xr:uid="{EE7212E0-2DDE-4758-A983-65809E792821}"/>
    <cellStyle name="_Summary Nov 06_1135100 2" xfId="6328" xr:uid="{5ACE2897-0C8F-459B-A9BB-EF9AA3AD9494}"/>
    <cellStyle name="_Summary Nov 06_1150000" xfId="1451" xr:uid="{9998D24E-C50D-4023-9A00-03C6413DCDFE}"/>
    <cellStyle name="_Summary Nov 06_1150000 2" xfId="6329" xr:uid="{A18F37FC-428C-4D40-B046-4DB9176ED14C}"/>
    <cellStyle name="_Summary Nov 06_119xxxx" xfId="1452" xr:uid="{F618D56F-D5E2-4756-B5D7-AC087F0DDB30}"/>
    <cellStyle name="_Summary Nov 06_119xxxx 2" xfId="6330" xr:uid="{771DE965-C7F6-429F-A72F-75B2928A9849}"/>
    <cellStyle name="_Summary Nov 06_2060100" xfId="1453" xr:uid="{F5839155-BE63-4538-966A-3891F74A10C9}"/>
    <cellStyle name="_Summary Nov 06_2060100 2" xfId="6331" xr:uid="{E75C8CB5-C1F3-4943-9ED4-289357BD530F}"/>
    <cellStyle name="_Summary Nov 06_2515000" xfId="1454" xr:uid="{73DCF33F-BAB2-477D-92F8-43AD7A805E3D}"/>
    <cellStyle name="_Summary Nov 06_2515000 2" xfId="6332" xr:uid="{236F2C45-7ADC-4326-B11E-343810E78715}"/>
    <cellStyle name="_Summary Nov 06_Brunei 1161 Audit Schedules - YE 2008" xfId="1455" xr:uid="{A9CDBFB2-BB53-41DF-A93B-0FD0E3D2119E}"/>
    <cellStyle name="_Summary Nov 06_Brunei 1161 Audit Schedules - YE 2008 2" xfId="6333" xr:uid="{612BB0A2-CA59-46E3-99DA-8E1A1A81693F}"/>
    <cellStyle name="_Summary Nov 06_FA" xfId="1456" xr:uid="{38D87164-CB87-473E-B3F5-57938A44012A}"/>
    <cellStyle name="_Summary Nov 06_FA 2" xfId="6334" xr:uid="{1FAC4883-450F-45BB-97A1-EA2BDFBDD3C4}"/>
    <cellStyle name="_Summary Nov 06_Japan 1171 Audit Schedules - YE 2008" xfId="1457" xr:uid="{B5C1A3A0-0557-4C0A-ACE2-5D9EB9BC4526}"/>
    <cellStyle name="_Summary Nov 06_Japan 1171 Audit Schedules - YE 2008 2" xfId="6335" xr:uid="{7A52DE3B-DB88-4356-827C-46EA666F9233}"/>
    <cellStyle name="_Summary Nov 06_Singapore 1041 Audit Schedules - YE 2008" xfId="1458" xr:uid="{5FFE20D7-58E0-4E1E-BDCE-D0AE7C10C9DB}"/>
    <cellStyle name="_Summary Nov 06_Singapore 1041 Audit Schedules - YE 2008 2" xfId="6336" xr:uid="{C01E9B2C-B398-4D3C-BFF6-85DF8EAADD90}"/>
    <cellStyle name="_Summary working paper" xfId="1459" xr:uid="{54451340-61CB-4A81-AA6C-37C58AD6DF54}"/>
    <cellStyle name="_Summary working paper_G100_SWI" xfId="1460" xr:uid="{7EC7CE0C-7432-4A11-9BD4-C047B447A213}"/>
    <cellStyle name="_Summary working paper_SWI005'10-Lead-Up" xfId="1461" xr:uid="{565A9616-1FB5-4327-A29E-5389AB8664DA}"/>
    <cellStyle name="_Summary workpaper-noi" xfId="1462" xr:uid="{DAE5A467-BAA9-4442-9BB3-2D02DA3D4F03}"/>
    <cellStyle name="_Summary workpaper-noi_TOP FCC half-year09_KPMG" xfId="1463" xr:uid="{F5067AEC-218D-40DD-9EAC-62208B876156}"/>
    <cellStyle name="_Summary workpaper-noi_TOP FCC half-year09_Nat" xfId="1464" xr:uid="{01D88F62-7F25-46A7-81B4-21E1339BF193}"/>
    <cellStyle name="_SUMMARY_Okuma Work Prim_G_2010" xfId="3052" xr:uid="{CAC34501-3DD5-4BEB-90C8-11BFFD2DCA2A}"/>
    <cellStyle name="_SUMMARY_Okuma Work Prim_G_2010 2" xfId="6739" xr:uid="{EF03E314-1158-42F2-B5A0-EF8675985165}"/>
    <cellStyle name="_SUPP.DET" xfId="5300" xr:uid="{A1343AAE-AF0D-4D29-B1D4-9C54332F652A}"/>
    <cellStyle name="_sus2006" xfId="5301" xr:uid="{DDA92B6C-A700-4248-A110-6069BDC1D517}"/>
    <cellStyle name="_sus2006_aaa" xfId="5302" xr:uid="{702B1963-20D6-4BCB-ACAC-5D3392F4AC10}"/>
    <cellStyle name="_sus2006_FTH 10-01" xfId="5303" xr:uid="{7A82791F-44F5-4C0E-911B-D88E32181D24}"/>
    <cellStyle name="_sus2006_FTH 10-07-REV3 didn't send" xfId="5304" xr:uid="{74674ABE-5D4C-4FC4-B1F7-FF11FE1DEE75}"/>
    <cellStyle name="_Sus2008" xfId="5305" xr:uid="{59D56F8C-D301-4C7A-9F91-812DC5AFA55A}"/>
    <cellStyle name="_Sus2008_P&amp;L type of mac 06'10" xfId="5306" xr:uid="{F24457D3-7D84-49DD-99BC-8BA79B833715}"/>
    <cellStyle name="_Sus2008_Product line PL Jan-July10-RV2" xfId="5307" xr:uid="{92706E94-636D-4A08-A187-CB0E89AB6B42}"/>
    <cellStyle name="_Sus2008_SUPP.DET" xfId="5308" xr:uid="{606091B5-BCED-4AFB-ACD2-A2F08153E4A5}"/>
    <cellStyle name="_suspenses" xfId="5309" xr:uid="{8E512AC7-6709-4DFD-AFC3-9618BAAEF6D4}"/>
    <cellStyle name="_suspenses 2" xfId="7213" xr:uid="{D843AC77-6ECC-443E-9E78-E2D5E73EA609}"/>
    <cellStyle name="_SWI005'10-Lead-Up" xfId="1465" xr:uid="{5642A9AA-2D15-4F14-B2B9-F27BE62F4225}"/>
    <cellStyle name="_Swine 2008" xfId="1466" xr:uid="{E5F7D59E-1CB2-436F-835B-02B78C1491D2}"/>
    <cellStyle name="_Swine 2008 2" xfId="6337" xr:uid="{90AD2870-CE82-4496-AE3B-40E87A6C5077}"/>
    <cellStyle name="_T_Income Tax" xfId="1467" xr:uid="{4EA164E5-2317-4BF1-A56F-80A7F981766D}"/>
    <cellStyle name="_T_Loan-Sample substantive work papers" xfId="1468" xr:uid="{6AF0B31C-36EC-42DD-9B8A-192BB277266B}"/>
    <cellStyle name="_T_Loan-Sample substantive work papers 2" xfId="1469" xr:uid="{D464D72F-AEEE-4662-BA2F-CD4310D948FF}"/>
    <cellStyle name="_T_Loan-Sample substantive work papers 2 2" xfId="6339" xr:uid="{3DA6E880-B1D9-47FB-A909-0CAC6F29EB6B}"/>
    <cellStyle name="_T_Loan-Sample substantive work papers 3" xfId="6338" xr:uid="{224B8D24-2441-45E8-B83D-CFE50E828542}"/>
    <cellStyle name="_T_Loan-Sample substantive work papers_Okuma Work Prim_G_2010" xfId="3053" xr:uid="{29ADF185-FBD0-4C63-AE18-1ECA38036ADC}"/>
    <cellStyle name="_T_Loan-Sample substantive work papers_Okuma Work Prim_G_2010 2" xfId="6740" xr:uid="{5CCAA4CF-FF0B-4EDB-8305-4EE9971E116B}"/>
    <cellStyle name="_T-1" xfId="217" xr:uid="{13490648-A6F0-45CD-9966-80239B842A3A}"/>
    <cellStyle name="_T-1 2" xfId="3054" xr:uid="{1CCCF9DC-038E-419D-A7FD-E7066F4F5C49}"/>
    <cellStyle name="_T-1 2 2" xfId="6741" xr:uid="{095FB9C8-1280-4AC3-9BE7-71C39290C96E}"/>
    <cellStyle name="_T-1 3" xfId="5944" xr:uid="{B4CDFF68-C8B8-48B3-BC9D-C7A6A87E1CBF}"/>
    <cellStyle name="_Table" xfId="1470" xr:uid="{A548A0B4-DEBF-47FF-9F01-53D5FB893274}"/>
    <cellStyle name="_Table 2" xfId="6340" xr:uid="{426AEC70-C3E2-4BB9-95AD-4084A0F479D8}"/>
    <cellStyle name="_Table 2 2" xfId="8559" xr:uid="{26CCAA16-6A15-4413-91B3-B4FB73CD461F}"/>
    <cellStyle name="_Table 2 2 2" xfId="8986" xr:uid="{AEFBDF9F-B3A9-44FE-A5D9-AFF8A25EF699}"/>
    <cellStyle name="_Table 2 3" xfId="8092" xr:uid="{185878AF-5E19-45A0-9A0B-CDEC6BB3B92C}"/>
    <cellStyle name="_Table 2 3 2" xfId="8979" xr:uid="{A707BA4B-A734-48FD-BF90-591AE56CE40D}"/>
    <cellStyle name="_Table 2 4" xfId="8177" xr:uid="{4FE37EB0-E4A3-4129-9755-9E47980AA741}"/>
    <cellStyle name="_Table 2 4 2" xfId="8983" xr:uid="{A55B5E44-BBC1-4988-B274-D588DFA069B2}"/>
    <cellStyle name="_Table 2 5" xfId="8818" xr:uid="{48165BB8-0AE0-4490-83A3-97A1D3AA18AA}"/>
    <cellStyle name="_Table 2 5 2" xfId="8995" xr:uid="{B12B40B1-E9EF-4F0D-9629-D789BA9EE583}"/>
    <cellStyle name="_Table 2 6" xfId="8716" xr:uid="{F9B38E9B-1BDE-4AA1-BC71-FD171E96DCCA}"/>
    <cellStyle name="_Table 2 6 2" xfId="8992" xr:uid="{15245F74-5F42-4EB1-921B-ACE278CFBD48}"/>
    <cellStyle name="_Table 3" xfId="6362" xr:uid="{C62B9060-0954-4676-9E13-C3510714E89C}"/>
    <cellStyle name="_Table 3 2" xfId="8560" xr:uid="{BF247A75-1AD3-44C3-A5E9-33FB564DE56D}"/>
    <cellStyle name="_Table 3 2 2" xfId="8987" xr:uid="{24C43C71-2135-40C9-89A7-A8E74C72E6F2}"/>
    <cellStyle name="_Table 3 3" xfId="8093" xr:uid="{8BCF0454-4513-42DC-A882-C14A6FEF7151}"/>
    <cellStyle name="_Table 3 3 2" xfId="8980" xr:uid="{75FB4BCA-CC02-4044-9E60-1C90C9B6A3FB}"/>
    <cellStyle name="_Table 3 4" xfId="8146" xr:uid="{2EDEFC95-5BD7-4B12-821A-90062EF5B5BE}"/>
    <cellStyle name="_Table 3 4 2" xfId="8981" xr:uid="{653DFB74-3E28-46AA-9202-3A87B0F3451A}"/>
    <cellStyle name="_Table 3 5" xfId="8819" xr:uid="{D7B967BC-859D-4B71-822B-B102D2DBDCB9}"/>
    <cellStyle name="_Table 3 5 2" xfId="8996" xr:uid="{EC837465-A699-40F3-98DE-B5E544A0054E}"/>
    <cellStyle name="_Table 3 6" xfId="8715" xr:uid="{1B7B253F-9379-4C25-8C39-42D57F65A656}"/>
    <cellStyle name="_Table 3 6 2" xfId="8991" xr:uid="{71EA78DE-44F7-440D-9F5B-1CA4577098C5}"/>
    <cellStyle name="_Table 4" xfId="8380" xr:uid="{F5AA5188-1993-4B36-9212-7DB3FC2866C9}"/>
    <cellStyle name="_Table 4 2" xfId="8984" xr:uid="{639F82D0-044D-472D-ACB4-A6098619EAC9}"/>
    <cellStyle name="_Table 5" xfId="7750" xr:uid="{C47E6288-D0E9-453C-8A06-3A7BEEDA8489}"/>
    <cellStyle name="_Table 5 2" xfId="8976" xr:uid="{97C82BAE-E10A-4075-9994-2CA8445C14B4}"/>
    <cellStyle name="_Table 6" xfId="8676" xr:uid="{3A613E91-6487-4E1A-B180-C83B5EE778D5}"/>
    <cellStyle name="_Table 6 2" xfId="8989" xr:uid="{12A2936D-99A2-431F-AB8B-90FE444A71D5}"/>
    <cellStyle name="_TableHead" xfId="1471" xr:uid="{15C32534-F82A-49CA-85D2-18795C64FD93}"/>
    <cellStyle name="_TableRowHead" xfId="1472" xr:uid="{DBEF0D1C-4EF1-4812-94DB-F432ECF2DADC}"/>
    <cellStyle name="_TableSuperHead" xfId="1473" xr:uid="{912DD54A-CF0C-483A-BCEB-AACBA128BBB8}"/>
    <cellStyle name="_Taiwan Audit Deferred Revenue (261 &amp; 262) Dec 06" xfId="1474" xr:uid="{E7E9B019-FEF0-46D6-A49F-B7D150CBBD81}"/>
    <cellStyle name="_TAIWAN Reporting Package 2006 09" xfId="1475" xr:uid="{5D61624A-8C56-4736-BBB1-780B523BB687}"/>
    <cellStyle name="_TAK U200_SATL" xfId="1476" xr:uid="{5150FB0B-CDDD-4387-8589-D58AE8F22CD1}"/>
    <cellStyle name="_TAK U200_SATL_Lead Sheet_BFG_HC'11" xfId="1477" xr:uid="{68C00940-2048-428F-80F9-959BD54580B5}"/>
    <cellStyle name="_Tax calculation Year 2006 (25 aug 06) 2_Funn" xfId="1478" xr:uid="{63483CB3-55A2-4D9D-947B-12417A20C101}"/>
    <cellStyle name="_Tax calculation Year 2006 (25 aug 06) 2_Funn 2" xfId="1479" xr:uid="{AAAE06FA-7E1B-4046-835A-070DD63E795D}"/>
    <cellStyle name="_Tax calculation Year 2006 (25 aug 06) 2_Funn 2 2" xfId="6342" xr:uid="{50E65F3C-0599-4D5E-82E9-3C98A72025B9}"/>
    <cellStyle name="_Tax calculation Year 2006 (25 aug 06) 2_Funn 3" xfId="6341" xr:uid="{A1B1E144-C662-4788-9331-F26213BD8EB2}"/>
    <cellStyle name="_Tax LEM" xfId="218" xr:uid="{98720280-AA8F-4F04-A22E-5852509FAD6A}"/>
    <cellStyle name="_Tax LEM 2" xfId="3055" xr:uid="{7BE75788-0A36-4E0C-B956-73210A08A453}"/>
    <cellStyle name="_Tax LEM 2 2" xfId="6742" xr:uid="{89D51215-46E9-4EF6-98C7-2B01F80F715B}"/>
    <cellStyle name="_Tax LEM 3" xfId="5945" xr:uid="{BC2984FF-FDED-4161-AF16-DFB7368E913A}"/>
    <cellStyle name="_TB" xfId="5310" xr:uid="{CEA2786E-DE91-46F5-A647-AFA2F6F9E23D}"/>
    <cellStyle name="＀_x0003_＀_TB" xfId="5311" xr:uid="{095E0F2B-E31A-48DD-B14A-508AFDEFC4CD}"/>
    <cellStyle name="_TB - Petronas" xfId="1480" xr:uid="{39707073-C6ED-4825-83C1-310C61BAB978}"/>
    <cellStyle name="_TB - Petronas 2" xfId="5312" xr:uid="{73C4344E-E64D-44D9-8C8E-A3CD99EAAF72}"/>
    <cellStyle name="＀_x0003_＀_TB 2" xfId="7214" xr:uid="{0EB5F5F5-76DA-454C-B4DB-3E95E90FF865}"/>
    <cellStyle name="_TB Feb.10" xfId="1481" xr:uid="{7FABC03A-6F44-4DE1-8C2F-8D3A2ABCFAB0}"/>
    <cellStyle name="_TB Feb.10 2" xfId="5313" xr:uid="{F8672BDB-9CAB-4E1D-B48F-F3B417B95D2D}"/>
    <cellStyle name="_TB Feb.10 2 2" xfId="7215" xr:uid="{BFE72782-8D89-423D-80CC-107C3EFD60A8}"/>
    <cellStyle name="_TB Feb.10 3" xfId="6343" xr:uid="{71BD0892-85DA-430B-858D-3EB3C7BCCCD7}"/>
    <cellStyle name="_TB Jun'07 (Before audit)" xfId="219" xr:uid="{D42F5BF1-01AD-408E-BD13-FCDDCB8D31AC}"/>
    <cellStyle name="_TB Jun'07 (Before audit) 2" xfId="1483" xr:uid="{F297B05D-D0CD-4F8D-8A28-82E7C400C049}"/>
    <cellStyle name="_TB Jun'07 (Before audit) 2 2" xfId="6345" xr:uid="{51342F2F-6273-436C-B021-83D628380590}"/>
    <cellStyle name="_TB Jun'07 (Before audit) 3" xfId="1482" xr:uid="{8AD7B902-9A7A-4D4E-BE46-A93877C8D5D3}"/>
    <cellStyle name="_TB Jun'07 (Before audit) 3 2" xfId="6344" xr:uid="{6684C81E-2D28-44B2-8D7D-259F8FBAD806}"/>
    <cellStyle name="_TB Jun'07 (Before audit)_Lead Sheet AGC 31.12.08" xfId="1484" xr:uid="{9909C1C3-2928-4AAC-8F54-8692F5BE6F7A}"/>
    <cellStyle name="_TB Jun'07 (Before audit)_Lead Sheet AGC 31.12.08 2" xfId="5314" xr:uid="{DD879059-1324-4535-849B-3B05C918F01B}"/>
    <cellStyle name="_TB Jun'07 (Before audit)_Lead Sheet AGC 31.12.08 2 2" xfId="7216" xr:uid="{08B98FB5-0F41-4954-8A7C-77DFA9A7A794}"/>
    <cellStyle name="_TB Jun'07 (Before audit)_Lead Sheet AGC 31.12.08 3" xfId="6346" xr:uid="{7B3B373F-AAA6-48E0-BD14-ABA46729E133}"/>
    <cellStyle name="_TB Jun'07 (Before audit)_M300" xfId="1485" xr:uid="{06EF2A57-9D89-4EA0-A447-4869CF63EEEB}"/>
    <cellStyle name="_TB Jun'07 (Before audit)_M300 2" xfId="5315" xr:uid="{9EF91D83-6587-4CB6-920D-F40C8B7EA307}"/>
    <cellStyle name="_TB Jun'07 (Before audit)_M300 2 2" xfId="7217" xr:uid="{F1029E7A-9802-45D5-B954-0FC91346F9D0}"/>
    <cellStyle name="_TB Jun'07 (Before audit)_M300 3" xfId="6347" xr:uid="{C5F3D869-FCEF-4294-BA9C-C9A10B9E8F9F}"/>
    <cellStyle name="_TB Metco 30 sep 2007" xfId="220" xr:uid="{8B669593-4071-46B6-BD29-7740784DAB51}"/>
    <cellStyle name="_TB Metco 30 sep 2007 2" xfId="1486" xr:uid="{129EA54B-44C1-4657-B55F-ABDBEC5B3EDD}"/>
    <cellStyle name="_TB Metco 30 sep 2007 2 2" xfId="6348" xr:uid="{B693D8C7-F435-44A4-9FCD-C03659CF81B5}"/>
    <cellStyle name="_TB Metco 30 sep 2007 3" xfId="5946" xr:uid="{419B0C9E-342C-4B28-A56A-6B9BE0CCC25B}"/>
    <cellStyle name="_TB_2nd Run_11-Apr-07.yim" xfId="1487" xr:uid="{58E312ED-1B31-4DC2-A658-C5D2046B1FF3}"/>
    <cellStyle name="_TB_2nd Run_11-Apr-07.yim 2" xfId="1488" xr:uid="{DC1D54FC-B7D9-46CB-8961-9FB55A70CA9B}"/>
    <cellStyle name="_TB_2nd Run_11-Apr-07.yim 2 2" xfId="6350" xr:uid="{7507A6F8-1B0B-4C43-9D94-6A816A9589CA}"/>
    <cellStyle name="_TB_2nd Run_11-Apr-07.yim 3" xfId="6349" xr:uid="{D4DA98EB-A5DC-4E89-B60C-4B3ED1FFFD8E}"/>
    <cellStyle name="_TB_31-MAR-07_NMT final updated" xfId="1489" xr:uid="{0D14BE79-3789-4196-B4BF-E4EE7B829DBE}"/>
    <cellStyle name="_TB_31-MAR-07_NMT final updated 2" xfId="1490" xr:uid="{4A3114AA-63E4-45DD-A52D-665D9464584E}"/>
    <cellStyle name="_TB_31-MAR-07_NMT final updated 2 2" xfId="6352" xr:uid="{22730B48-85F0-44C1-81BA-1E0E2705C288}"/>
    <cellStyle name="_TB_31-MAR-07_NMT final updated 3" xfId="6351" xr:uid="{DD812B82-341C-4352-941B-9B91529F0DFA}"/>
    <cellStyle name="_TB_31-MAR-07_NMT.final" xfId="1491" xr:uid="{DE02EC02-6393-43E4-9F37-8D5168ADDDAB}"/>
    <cellStyle name="_TB_31-MAR-07_NMT.final 2" xfId="1492" xr:uid="{F8280B4B-7874-42A1-BE96-61D3788264C6}"/>
    <cellStyle name="_TB_31-MAR-07_NMT.final 2 2" xfId="6354" xr:uid="{DC589F86-7E5E-436C-8317-CFF281472C74}"/>
    <cellStyle name="_TB_31-MAR-07_NMT.final 3" xfId="6353" xr:uid="{837CB42C-F57F-4D40-921C-610F6935FC93}"/>
    <cellStyle name="_TB_First Run_06-Apr-07.yim" xfId="1493" xr:uid="{F97B6D25-928A-4D15-97F6-B58DFD682F68}"/>
    <cellStyle name="_TB_First Run_06-Apr-07.yim 2" xfId="1494" xr:uid="{D3F2AF10-C9AB-4A2E-80A8-2984666BC11A}"/>
    <cellStyle name="_TB_First Run_06-Apr-07.yim 2 2" xfId="6356" xr:uid="{907A8BB9-53D0-4469-A27C-2253E8B05094}"/>
    <cellStyle name="_TB_First Run_06-Apr-07.yim 3" xfId="6355" xr:uid="{0D91C597-DBEE-482B-BC01-B99EEF9C5CD1}"/>
    <cellStyle name="_TB1207" xfId="221" xr:uid="{EDD810A0-E79F-45F3-BCCD-ACB82976F099}"/>
    <cellStyle name="_TB3rd-update-1" xfId="1495" xr:uid="{B1102DBA-D41D-4C82-ADC6-10888B169F4C}"/>
    <cellStyle name="_TB3rd-update-1 2" xfId="5316" xr:uid="{D4263C9D-603D-45EA-835B-AE0D3AA63886}"/>
    <cellStyle name="_TB3rd-update-1 2 2" xfId="7218" xr:uid="{4A259245-2348-4F30-A522-0CB749330FDA}"/>
    <cellStyle name="_TB3rd-update-1 3" xfId="6357" xr:uid="{08FC5DB9-173F-4E37-9757-E3691DB30C10}"/>
    <cellStyle name="_TEA_TB_Q2" xfId="3056" xr:uid="{FCD7CFAB-6203-4991-A7F2-3AC1F6952E60}"/>
    <cellStyle name="_TELLIN Rack Layout V20041214" xfId="1496" xr:uid="{CAEBCA8F-A7E8-4D24-88B3-AE164A429734}"/>
    <cellStyle name="_Terumo 12.31.07" xfId="222" xr:uid="{24B1DB40-C7E4-4AB6-B655-EB93E6EB9374}"/>
    <cellStyle name="_Terumo 12.31.07_Lead Sheet_BFG_HC'11" xfId="1497" xr:uid="{67CDE5C8-03E2-40FE-B5A5-9F092B0C2984}"/>
    <cellStyle name="_Terumo 12.31.07--okj" xfId="223" xr:uid="{DF514338-961C-4319-AC2B-2E1094AE5770}"/>
    <cellStyle name="_Terumo 12.31.07--okj_Lead Sheet_BFG_HC'11" xfId="1498" xr:uid="{EBD5F25D-A60D-45FA-BF3C-667DEC622274}"/>
    <cellStyle name="_Test 10" xfId="1499" xr:uid="{3DEF40E5-767A-408D-B298-F04736E7ADE0}"/>
    <cellStyle name="_Test AP Purchase" xfId="1500" xr:uid="{3F85992E-AC39-4A05-ACF0-7C6C426A6E84}"/>
    <cellStyle name="_Test Bank" xfId="224" xr:uid="{C1088D2A-ACD8-4008-9CE2-B6185EC21874}"/>
    <cellStyle name="_Test Bank reconcile" xfId="1501" xr:uid="{AA1573E9-44F4-4ED8-B23E-FB591D56CECC}"/>
    <cellStyle name="_Test Bank reconcile_Lead G" xfId="1502" xr:uid="{82D6B147-1BED-48E5-8E69-0993B446272C}"/>
    <cellStyle name="_Test Bank reconcile_Lead Sheet_BFG_HC'11" xfId="1503" xr:uid="{C3F97A8D-44A2-47ED-9EA0-6970F82C60BD}"/>
    <cellStyle name="_Test Bank_Lead Sheet_BFG_HC'11" xfId="1504" xr:uid="{151C5F75-ADFA-41C5-9A11-F73E960D8FD0}"/>
    <cellStyle name="_Test cost NSA 08" xfId="3057" xr:uid="{D36A4951-6E8C-4DC1-98EC-79F74397D725}"/>
    <cellStyle name="_Test Cost of Sales,Payment_DEN+" xfId="1505" xr:uid="{DE81E5BE-ED12-4019-B890-38F17493310C}"/>
    <cellStyle name="_Test Cost of Sales,Payment_DEN+ 2" xfId="1506" xr:uid="{0A3B402D-2128-4440-A478-0661CD652278}"/>
    <cellStyle name="_Test Cost of Sales,Payment_DEN+ 2 2" xfId="6359" xr:uid="{662FA0D5-EB48-44FF-970C-50C04642E744}"/>
    <cellStyle name="_Test Cost of Sales,Payment_DEN+ 3" xfId="6358" xr:uid="{2290C6F6-EBD3-4A86-A17F-17F8FC1A6DE0}"/>
    <cellStyle name="_Test FIFO" xfId="1507" xr:uid="{590997F3-8409-4CB4-99DC-9D1E61EFBD72}"/>
    <cellStyle name="_Test FIFO TAK08" xfId="3058" xr:uid="{D19E52FA-A18E-4A34-931B-B03CF14913B2}"/>
    <cellStyle name="_Test Payroll" xfId="1508" xr:uid="{3A3A61BA-D0C7-4D99-ABB4-7B8B2EB461C9}"/>
    <cellStyle name="_test payroll_BKP_Lead_31 Jul 09" xfId="1509" xr:uid="{6A6FEEAD-E168-4C23-ABD9-72E16854B0AD}"/>
    <cellStyle name="_test payroll_K 301" xfId="1510" xr:uid="{1631CAFE-709A-4EDB-8CBD-B678EEDE7BF4}"/>
    <cellStyle name="_test payroll_Leadsheet_TPX Q2" xfId="1511" xr:uid="{8F308F92-C80A-4029-B10F-0B52549DDA14}"/>
    <cellStyle name="_test payroll_Sample Working paper" xfId="1512" xr:uid="{97A95DF8-8899-4585-A5AE-7BD153E6A6B9}"/>
    <cellStyle name="_test purchase-Mega" xfId="225" xr:uid="{EB678B6F-100F-4717-88B3-3543B4EF6CFF}"/>
    <cellStyle name="_test purchase-Mega 2" xfId="1513" xr:uid="{DA6FEC82-A16B-4533-AA56-EA724484B8EB}"/>
    <cellStyle name="_test purchase-Mega 2 2" xfId="6360" xr:uid="{7447C015-866B-401B-B525-A5526A62451E}"/>
    <cellStyle name="_test purchase-Mega 3" xfId="5947" xr:uid="{928238F7-3FFC-4A47-8E1F-F56BA968C8B3}"/>
    <cellStyle name="_Test Salary_2008" xfId="3059" xr:uid="{8B6D0B91-57AB-4B14-91B7-BDC3EC2BFE48}"/>
    <cellStyle name="_Test Salary_2008_Okuma Work Prim_G_2010" xfId="3060" xr:uid="{F0ACC42B-11D7-43CA-9CCA-B6A04B32A50C}"/>
    <cellStyle name="_test sale" xfId="1514" xr:uid="{59777A77-AA8A-4A57-BA48-7D5C55A50CE1}"/>
    <cellStyle name="_test sale 2" xfId="6361" xr:uid="{65EE6B1F-6333-45EB-A5B5-68214D591AE5}"/>
    <cellStyle name="_Test_control2008" xfId="1515" xr:uid="{24ED5FBE-9AF8-4434-9454-E8C5DDFBFCDD}"/>
    <cellStyle name="_Test-TTM '05" xfId="226" xr:uid="{C402317E-B6A4-4FC3-B462-E699F46E637B}"/>
    <cellStyle name="_Test-TTM '05 2" xfId="1516" xr:uid="{DFC347F1-33A4-418A-A686-B1E413A2808C}"/>
    <cellStyle name="_Test-TTM '05_Construction_Revenue and cost (from nu+ vee)" xfId="1517" xr:uid="{ED7677E5-DBE4-45F5-B5A2-20F0100B933A}"/>
    <cellStyle name="_Thai Naka_YE'09_Maprang" xfId="227" xr:uid="{70D88B11-1CB3-4C2E-A124-A43D604E43C0}"/>
    <cellStyle name="_Thai Semcon_Top_2006_update 19 feb 07" xfId="228" xr:uid="{696C34A9-4962-4D96-A044-CB1FDE98A8E4}"/>
    <cellStyle name="_Thai Semcon_Top_2006_update 19 feb 07_BKP_Lead_31 Jul 09" xfId="1519" xr:uid="{853ACD35-E4FA-45EF-A770-214D5694EC61}"/>
    <cellStyle name="_Thai Semcon_Top_2006_update 19 feb 07_Construction_Revenue and cost (from nu+ vee)" xfId="1520" xr:uid="{86A33778-CDEA-4C2B-B041-D38664FF0DEF}"/>
    <cellStyle name="_Thai Semcon_Top_2006_update 19 feb 07_EAC_Leadsheet _2009_ up" xfId="1521" xr:uid="{0C4DFDBE-45A8-4CE5-89DC-34E0B797ECF1}"/>
    <cellStyle name="_Thai Semcon_Top_2006_update 19 feb 07_G" xfId="1522" xr:uid="{B6B93351-AC3E-4B66-B91B-0ABF33ABC84E}"/>
    <cellStyle name="_Thai Semcon_Top_2006_update 19 feb 07_K 301" xfId="1523" xr:uid="{17381ECB-838D-439C-846F-E80D3AEC298C}"/>
    <cellStyle name="_Thai Semcon_Top_2006_update 19 feb 07_K002_Q308" xfId="1524" xr:uid="{E5FF66A4-A560-4467-9BEC-7AEF06A5D295}"/>
    <cellStyle name="_Thai Semcon_Top_2006_update 19 feb 07_K002_YE08" xfId="1525" xr:uid="{10F3A9C8-6D02-4E30-9644-F86F18A3C795}"/>
    <cellStyle name="_Thai Semcon_Top_2006_update 19 feb 07_K1" xfId="1526" xr:uid="{09E94950-46C9-4769-81C6-94769477EC2B}"/>
    <cellStyle name="_Thai Semcon_Top_2006_update 19 feb 07_Kaysorn_Leadsheet_2008" xfId="1527" xr:uid="{ABDF7402-18F1-4DF5-BB80-88B14E89D637}"/>
    <cellStyle name="_Thai Semcon_Top_2006_update 19 feb 07_Leadsheet_TPX Q2" xfId="1528" xr:uid="{E5F0C6E8-11B2-42AD-BB7F-0F6E359617B3}"/>
    <cellStyle name="_Thai Semcon_Top_2006_update 19 feb 07_Minute of meeting" xfId="1529" xr:uid="{C84D1FC6-70B8-4368-BE9F-DE80BC4F2258}"/>
    <cellStyle name="_Thai Semcon_Top_2006_update 19 feb 07_Okuma Work Prim_G_2010" xfId="3061" xr:uid="{CA133122-B977-4B7D-B8F3-E087659C47BA}"/>
    <cellStyle name="_Thai Semcon_Top_2006_update 19 feb 07_PNL Q3" xfId="1530" xr:uid="{C431EF62-F15F-431E-AF48-89F88999F863}"/>
    <cellStyle name="_Thai Semcon_Top_2006_update 19 feb 07_put Q3 08" xfId="1531" xr:uid="{B0A98D32-7A5F-4F43-BC60-6A1544CF55C4}"/>
    <cellStyle name="_Thai Semcon_Top_2006_update 19 feb 07_Sample Working paper" xfId="1532" xr:uid="{5D530ACD-EB96-4A03-8ABD-88CEC870AF03}"/>
    <cellStyle name="_Thai Semcon_Top_2006_update 19 feb 07_ฺBOQ - ตกแต่ง of Kaysorn" xfId="1533" xr:uid="{34923561-4772-4C0D-A477-295953AF1B80}"/>
    <cellStyle name="_Thai Semcon_Top_Midyear_06" xfId="229" xr:uid="{CF64CEBE-4934-4B75-AF42-F67EB21E7000}"/>
    <cellStyle name="_Thai Semcon_Top_Midyear_06_BKP_Lead_31 Jul 09" xfId="1534" xr:uid="{0EE7EC57-69C6-48F3-978B-7570075ADF9B}"/>
    <cellStyle name="_Thai Semcon_Top_Midyear_06_Book2" xfId="1535" xr:uid="{31AE6571-B02F-4B89-BD6A-72C337D13DB8}"/>
    <cellStyle name="_Thai Semcon_Top_Midyear_06_Combine_Top Interrim 2008 Final" xfId="1536" xr:uid="{DB7DDD02-CFD3-4F2C-B715-24DFB6049FCC}"/>
    <cellStyle name="_Thai Semcon_Top_Midyear_06_CON008-mai" xfId="1537" xr:uid="{A44748AC-0DC4-45F9-974E-CB2254F5AA52}"/>
    <cellStyle name="_Thai Semcon_Top_Midyear_06_Construction_Revenue and cost (from nu+ vee)" xfId="1538" xr:uid="{AF10D598-41AF-4DCA-B7F6-1828208FAE22}"/>
    <cellStyle name="_Thai Semcon_Top_Midyear_06_EAC09 L - CC RollF" xfId="1539" xr:uid="{F15A8E11-1E22-47C6-AEF6-72CBCE3DC9B3}"/>
    <cellStyle name="_Thai Semcon_Top_Midyear_06_EAC09 V - CC RollF" xfId="1540" xr:uid="{236117D7-F428-4D25-9E1B-95E72C981491}"/>
    <cellStyle name="_Thai Semcon_Top_Midyear_06_FA" xfId="1541" xr:uid="{C10AB751-FE03-43F7-808B-74D4929F42E5}"/>
    <cellStyle name="_Thai Semcon_Top_Midyear_06_G" xfId="1542" xr:uid="{F76D55EA-BE43-4EE6-9168-FFD661EFA3E2}"/>
    <cellStyle name="_Thai Semcon_Top_Midyear_06_G300 (Feb)" xfId="3062" xr:uid="{AB568789-7F88-4405-8678-DB361F48CBF6}"/>
    <cellStyle name="_Thai Semcon_Top_Midyear_06_G300 from P'Gwang" xfId="1543" xr:uid="{1F12DC58-9D3C-4943-B532-5E5675F2528D}"/>
    <cellStyle name="_Thai Semcon_Top_Midyear_06_Inventory and cost TAK08" xfId="3063" xr:uid="{3CE428DB-E8D4-461F-939A-0F918894B9B0}"/>
    <cellStyle name="_Thai Semcon_Top_Midyear_06_K 301" xfId="1544" xr:uid="{B100ACD1-A7BE-40EB-9CA0-7E0644B7E1B9}"/>
    <cellStyle name="_Thai Semcon_Top_Midyear_06_K002_Q308" xfId="1545" xr:uid="{D59BBD1C-80B3-43E6-B814-2EB57A36BA96}"/>
    <cellStyle name="_Thai Semcon_Top_Midyear_06_K002_YE08" xfId="1546" xr:uid="{19DECD56-9585-428B-9B2D-401D7104939C}"/>
    <cellStyle name="_Thai Semcon_Top_Midyear_06_K1" xfId="1547" xr:uid="{B989B573-4D5C-490B-91F3-9DF1A4643916}"/>
    <cellStyle name="_Thai Semcon_Top_Midyear_06_KAL002_maii" xfId="1548" xr:uid="{2932BF44-CAD6-4AFA-AC08-DB19891869C7}"/>
    <cellStyle name="_Thai Semcon_Top_Midyear_06_Kaysorn_Leadsheet_2008" xfId="1549" xr:uid="{B65D44B0-2A16-479C-961E-A3BB1AF13E65}"/>
    <cellStyle name="_Thai Semcon_Top_Midyear_06_Lead G" xfId="1550" xr:uid="{06201937-5497-4795-A054-8FE4B91FA84B}"/>
    <cellStyle name="_Thai Semcon_Top_Midyear_06_Lead Sheet_BFG_HC'11" xfId="1551" xr:uid="{3C1A8447-F64A-49A2-B9B7-00177423B1A2}"/>
    <cellStyle name="_Thai Semcon_Top_Midyear_06_Leadsheet_TPX Q2" xfId="1552" xr:uid="{593BB720-E7F3-4617-B7DB-F8554C9561C3}"/>
    <cellStyle name="_Thai Semcon_Top_Midyear_06_Minute of meeting" xfId="1553" xr:uid="{950C7EEC-FD5A-416D-B027-A2558882D675}"/>
    <cellStyle name="_Thai Semcon_Top_Midyear_06_Okuma Work Prim_G_2010" xfId="3064" xr:uid="{311785B4-7D1F-4A49-BBD8-7AF5AA91099B}"/>
    <cellStyle name="_Thai Semcon_Top_Midyear_06_PNL Q3" xfId="1554" xr:uid="{3F3C116D-5080-4337-AD77-047EB94CA92C}"/>
    <cellStyle name="_Thai Semcon_Top_Midyear_06_put Q3 08" xfId="1555" xr:uid="{E4E7F7FE-360D-47E4-B1DF-F641C83DE5FF}"/>
    <cellStyle name="_Thai Semcon_Top_Midyear_06_Sample Working paper" xfId="1556" xr:uid="{E274652D-271B-4328-BF9E-4309C1159227}"/>
    <cellStyle name="_Thai Semcon_Top_Midyear_06_SIMA conclude" xfId="1557" xr:uid="{695DC223-EE0B-4B13-ACE3-92D3DE1A2028}"/>
    <cellStyle name="_Thai Semcon_Top_Midyear_06_Test Control_DEN+_2008" xfId="3065" xr:uid="{9788FFC1-C454-42C4-BC61-AEC85C220A1E}"/>
    <cellStyle name="_Thai Semcon_Top_Midyear_06_Test Control_DEN+_2008_Okuma Work Prim_G_2010" xfId="3066" xr:uid="{DCFE9D3B-3707-4C9C-B422-5F619EA86B78}"/>
    <cellStyle name="_Thai Semcon_Top_Midyear_06_Test cost NSA 08" xfId="3067" xr:uid="{F3C60FC9-A410-4211-B0EA-EBEBC3D3E3E8}"/>
    <cellStyle name="_Thai Semcon_Top_Midyear_06_Test FIFO" xfId="1558" xr:uid="{4F1FDF00-0978-4A8A-B55C-7A33884F3721}"/>
    <cellStyle name="_Thai Semcon_Top_Midyear_06_Test Salary_2008" xfId="3068" xr:uid="{E243ADEF-40F0-40E2-9BBC-066F948462EE}"/>
    <cellStyle name="_Thai Semcon_Top_Midyear_06_Test Salary_2008_Okuma Work Prim_G_2010" xfId="3069" xr:uid="{1DD0742F-2036-4E64-A0D1-3BA0CFD9C306}"/>
    <cellStyle name="_Thai Semcon_Top_Midyear_06_Tic Sale (Revised)" xfId="1559" xr:uid="{C821922F-9964-4D27-A00F-57C21BFD34F0}"/>
    <cellStyle name="_Thai Semcon_Top_Midyear_06_Tic Sale (Revised)_Okuma Work Prim_G_2010" xfId="3070" xr:uid="{9E208059-8E4C-49CA-9F8F-D59889CCF5F3}"/>
    <cellStyle name="_Thai Semcon_Top_Midyear_06_wp NSA 31.12.07 update" xfId="1560" xr:uid="{4410D184-9EBF-404F-B879-83F19782D4FD}"/>
    <cellStyle name="_Thai Semcon_Top_Midyear_06_WP NSA_31.08.08 ZC ZD ZB" xfId="1561" xr:uid="{68DDDB70-68B5-4977-8E65-4F04B1C8A4B6}"/>
    <cellStyle name="_Thai Semcon_Top_Midyear_06_ฺBOQ - ตกแต่ง of Kaysorn" xfId="1562" xr:uid="{E0CD9733-A703-429A-9546-B0D7B23A9C53}"/>
    <cellStyle name="_Thai Toshiba" xfId="1563" xr:uid="{CBCD0A23-3811-4B52-A36F-C43779CF2D4A}"/>
    <cellStyle name="_Thai Toshiba 2" xfId="5317" xr:uid="{3E453671-D4EE-41CB-9437-180CB2E34B9B}"/>
    <cellStyle name="_Thai Toshiba 2 2" xfId="7219" xr:uid="{1965153D-6429-4659-B376-E60EE9F18D63}"/>
    <cellStyle name="_Thai Toshiba 3" xfId="6363" xr:uid="{69C40316-B142-48E3-B7E1-4111F4B8F4D2}"/>
    <cellStyle name="_Tic Sale (Revised)" xfId="1564" xr:uid="{8B9336C5-A4D5-4A45-A5A1-967C0C1764BD}"/>
    <cellStyle name="_Tic Sale (Revised) 2" xfId="6364" xr:uid="{91439845-6FEF-4627-994D-1232A57384C5}"/>
    <cellStyle name="_TM_Q2'09_wp" xfId="1565" xr:uid="{163FF0E7-8881-4C8D-B9A3-B3212D8F28E7}"/>
    <cellStyle name="_To N'Wan2" xfId="1566" xr:uid="{F6901410-9F65-4D52-9E2D-CD899D01C07C}"/>
    <cellStyle name="_To N'Wan2_Lead Sheet_BFG_HC'11" xfId="1567" xr:uid="{89833049-27A5-4123-B1E3-74B01527FD43}"/>
    <cellStyle name="_Top - Cash" xfId="1568" xr:uid="{81472558-9B6B-4246-B2AC-EC3F742B9DDC}"/>
    <cellStyle name="_Top - Cash 2" xfId="5318" xr:uid="{08D9641A-D7AA-4F9C-AF60-ABD3C8937A63}"/>
    <cellStyle name="_Top - Cash 2 2" xfId="7220" xr:uid="{FF97457E-439F-4E5E-B356-3D6FF35BADE7}"/>
    <cellStyle name="_Top - Cash 3" xfId="6365" xr:uid="{A23F1C97-0D0B-4518-B971-3C58E9A8DCA5}"/>
    <cellStyle name="_TOP 06.30.07" xfId="230" xr:uid="{F5198FCC-74ED-4036-8EC0-130921B56C60}"/>
    <cellStyle name="_TOP 06.30.07 2" xfId="1570" xr:uid="{104CEC7D-78CD-45EF-861C-197061A036B3}"/>
    <cellStyle name="_TOP 06.30.07 2 2" xfId="6367" xr:uid="{1C1E003A-C13A-41C6-B50A-51E51D683F61}"/>
    <cellStyle name="_TOP 06.30.07 3" xfId="1569" xr:uid="{4A1F95C6-433E-404E-8A9D-6FFDBC6FADDD}"/>
    <cellStyle name="_TOP 06.30.07 3 2" xfId="6366" xr:uid="{BDA141E4-51BD-414E-B77B-24718388699B}"/>
    <cellStyle name="_TOP 06.30.07 4" xfId="5948" xr:uid="{6BEB63B1-252A-4AAF-A509-EB86CDE81020}"/>
    <cellStyle name="_TOP 06.30.07-1" xfId="231" xr:uid="{0314201E-6DBD-4CB4-9F92-CDFEC2DC9736}"/>
    <cellStyle name="_TOP 06.30.07-1 2" xfId="1572" xr:uid="{6320B44C-B5BC-4BC1-8515-A847ECC6E0A5}"/>
    <cellStyle name="_TOP 06.30.07-1 2 2" xfId="6369" xr:uid="{AA8FB9DE-1D97-4946-AD77-37F46AF35D01}"/>
    <cellStyle name="_TOP 06.30.07-1 3" xfId="1571" xr:uid="{F0FB3A67-D906-4220-BAB4-DC293B25CDB0}"/>
    <cellStyle name="_TOP 06.30.07-1 3 2" xfId="6368" xr:uid="{4F5D5C7E-9918-49FB-A2EE-93F1298CA75B}"/>
    <cellStyle name="_TOP 06.30.07-1 4" xfId="5949" xr:uid="{9EB8C2FD-CC60-4272-8A50-17AC110D0202}"/>
    <cellStyle name="_top 07-ni" xfId="1573" xr:uid="{CDE2AF08-666D-46C3-9F89-14420950A8F4}"/>
    <cellStyle name="_top 07-ni_BKP_Lead_31 Jul 09" xfId="1574" xr:uid="{F159117F-84BA-4A63-A943-D9C62A06C8DB}"/>
    <cellStyle name="_top 07-ni_K 301" xfId="1575" xr:uid="{B110D8AD-498C-4246-BD0C-D81770B1B6F3}"/>
    <cellStyle name="_top 07-ni_Leadsheet_TPX Q2" xfId="1576" xr:uid="{EA98BAD4-49CF-4498-AA49-87A88DE2C235}"/>
    <cellStyle name="_top 07-ni_Sample Working paper" xfId="1577" xr:uid="{E9EEBCA1-350C-4955-B895-3A06304528A7}"/>
    <cellStyle name="_Top 2008" xfId="1578" xr:uid="{A9C97300-C015-4F1A-B906-10B3545B5B8B}"/>
    <cellStyle name="_Top 2008_DIC" xfId="1579" xr:uid="{B82DAF5F-EDB0-4C50-8051-719AA1FF49A3}"/>
    <cellStyle name="_TOP 30 Jun 08" xfId="1580" xr:uid="{32E6FC76-7C41-4343-B1D1-C86DC08848D8}"/>
    <cellStyle name="_TOP 30 Jun 08 2" xfId="6370" xr:uid="{1ECD1913-3AE6-4429-80CF-9A16D2B97922}"/>
    <cellStyle name="_TOP 30 Jun 08 up" xfId="1581" xr:uid="{4768233D-A3D7-4202-AB64-FB9E37AED066}"/>
    <cellStyle name="_TOP 30 Jun 08 up 2" xfId="6371" xr:uid="{985856AE-6B9E-4537-894A-DEFD248C4B8A}"/>
    <cellStyle name="_Top 31.12.2007" xfId="1582" xr:uid="{47CD2646-0952-4E24-8126-D3F7E4ABECAF}"/>
    <cellStyle name="_Top 31.12.2007_Lead G" xfId="1583" xr:uid="{C9AD4650-2FB4-4C53-BC5A-83EC5B8EBC24}"/>
    <cellStyle name="_Top 31.12.2007_Lead Sheet_BFG_HC'11" xfId="1584" xr:uid="{0A5790D7-A96C-41B3-80F7-09BD06752E01}"/>
    <cellStyle name="_Top Art Serina year ended 2007" xfId="1585" xr:uid="{3C502DA6-A843-4F53-90CC-F04A0352F7D0}"/>
    <cellStyle name="_Top Art Serina year ended 2007_Combine_Top Interrim 2008 Final" xfId="1586" xr:uid="{C270CCC4-32D0-42F7-9188-19714F4B1DC5}"/>
    <cellStyle name="_Top Art Serina year ended 2007_Lead G" xfId="1587" xr:uid="{9ABF4C66-914B-4D6C-9AB2-60AF5776E04C}"/>
    <cellStyle name="_Top Art Serina year ended 2007_Lead Sheet_BFG_HC'11" xfId="1588" xr:uid="{48BF1136-1A58-4933-B12A-B8F134AF5A19}"/>
    <cellStyle name="_TOP BCC YE07 ve" xfId="1589" xr:uid="{711F5CA0-0247-42F3-8E5C-26AC4F67AE00}"/>
    <cellStyle name="_TOP BCC YE07 ve 2" xfId="1590" xr:uid="{11041ECD-3B9F-4DA2-869C-777F3CA4B384}"/>
    <cellStyle name="_TOP BCC YE07 ve 2 2" xfId="6373" xr:uid="{76F8EDD6-6416-45BF-BBCD-32644B2E2760}"/>
    <cellStyle name="_TOP BCC YE07 ve 3" xfId="6372" xr:uid="{1E6A53E6-E275-4E0E-867B-DA21AF46C4E5}"/>
    <cellStyle name="_Top CPCP_Plah_30Mar10" xfId="1591" xr:uid="{44157DFD-D8FF-433B-BD25-BD386E74FB89}"/>
    <cellStyle name="_TOP CPG YE2009-6" xfId="1592" xr:uid="{FC6E427A-AB3A-48C7-8CCE-A763B187508C}"/>
    <cellStyle name="_TOP CPG YE2009-6 2" xfId="6374" xr:uid="{B56C0616-C3F3-4279-9870-67D65C0E0516}"/>
    <cellStyle name="_top Dic Color_from p'song (version 2)" xfId="1593" xr:uid="{681079C5-E668-42BB-A4B9-8946A7E8AAD8}"/>
    <cellStyle name="_Top DTL 31.12.09-O" xfId="3071" xr:uid="{3A45F1B6-F4AB-4070-918C-1EF4169A0374}"/>
    <cellStyle name="_top eve-06-ni" xfId="1594" xr:uid="{4600208A-4A54-4D2C-A7E9-988DAAAA7E7C}"/>
    <cellStyle name="_top eve-06-ni 2" xfId="1595" xr:uid="{927398CC-029D-46AD-99EA-F9B5383D8B79}"/>
    <cellStyle name="_top eve-06-ni 2 2" xfId="6376" xr:uid="{6EB7D18B-25EC-478D-962D-0657A42955F1}"/>
    <cellStyle name="_top eve-06-ni 3" xfId="6375" xr:uid="{6CA77BF1-5FF2-403A-992A-8637D1EABA97}"/>
    <cellStyle name="_top fel-07" xfId="232" xr:uid="{E3D34469-80BF-4DC1-ACE6-F05E5A0FF925}"/>
    <cellStyle name="_top fel-07_Lead G" xfId="1596" xr:uid="{01475455-643B-4668-AEAC-8C48B50E2A4D}"/>
    <cellStyle name="_top fel-07_Lead Sheet_BFG_HC'11" xfId="1597" xr:uid="{147F0CC0-2E24-4A15-9252-8C16F6047033}"/>
    <cellStyle name="_top fel-07_TOP FCC half-year09_KPMG" xfId="1598" xr:uid="{C060702E-6299-464A-81A7-0FC77494EFA0}"/>
    <cellStyle name="_top fel-07_TOP FCC half-year09_Nat" xfId="1599" xr:uid="{3011F9F8-63B7-48B2-B899-EA3C47156D91}"/>
    <cellStyle name="_TOP HT - 06(1).30.07" xfId="233" xr:uid="{640F73C4-CEA5-4AB6-871A-CA0152233C30}"/>
    <cellStyle name="_TOP HT - 06(1).30.07 2" xfId="1601" xr:uid="{C863B49A-3A4B-47C7-9A0F-F1C9BFBD9178}"/>
    <cellStyle name="_TOP HT - 06(1).30.07 2 2" xfId="6378" xr:uid="{E3FE8050-37F6-49B3-90C2-99753995343A}"/>
    <cellStyle name="_TOP HT - 06(1).30.07 3" xfId="1600" xr:uid="{7774A30F-E020-4145-94AE-6D42635C124F}"/>
    <cellStyle name="_TOP HT - 06(1).30.07 3 2" xfId="6377" xr:uid="{63AE4EFB-AD29-4FB5-8BB0-AE67A7D323CA}"/>
    <cellStyle name="_TOP HT - 06(1).30.07_M300" xfId="1602" xr:uid="{A4133853-55C7-4D18-8AF0-03E15FBB739D}"/>
    <cellStyle name="_TOP HT - 06(1).30.07_M300 2" xfId="5319" xr:uid="{49C1E274-5B2B-41CC-8E5D-3A73284156CC}"/>
    <cellStyle name="_TOP HT - 06(1).30.07_M300 2 2" xfId="7221" xr:uid="{D54B7F0F-4473-4460-9997-56CD4BBACF57}"/>
    <cellStyle name="_TOP HT - 06(1).30.07_M300 3" xfId="6379" xr:uid="{EEAC96D4-DA6E-48F2-A8E3-74EBE682B934}"/>
    <cellStyle name="_TOP HT - 06(1).30.07_Toyo Filling 31.12.09" xfId="1603" xr:uid="{81C2DE57-9B87-4954-A8F3-1AE66C7DB729}"/>
    <cellStyle name="_TOP HT - 06(1).30.07_Toyo Filling 31.12.09 2" xfId="6380" xr:uid="{0AD873E3-A799-41F0-B7B6-126B3E90CCD5}"/>
    <cellStyle name="_Top interim" xfId="1604" xr:uid="{DE9ADB48-1595-4B0C-93B9-D8A0893FFC13}"/>
    <cellStyle name="_Top interim_Lead G" xfId="1605" xr:uid="{60DC5EB9-42A5-437F-90C1-BB87D60F1205}"/>
    <cellStyle name="_Top interim_Lead Sheet_BFG_HC'11" xfId="1606" xr:uid="{FF245DD6-246E-4AE3-8802-DBD8F2B6BD74}"/>
    <cellStyle name="_Top interrim_2008" xfId="1607" xr:uid="{F55624A9-4237-4914-B996-DD5FE6D3FAF9}"/>
    <cellStyle name="_Top- Kirin 07" xfId="1608" xr:uid="{FB3AD186-921F-4D29-A3BB-7DBCBBC03DB4}"/>
    <cellStyle name="_Top- Kirin 07 2" xfId="5320" xr:uid="{636D0F13-DD3E-4F20-BEA5-83E8E4F72069}"/>
    <cellStyle name="_Top- Kirin 07 2 2" xfId="7222" xr:uid="{18454165-B31B-4BE6-9D4D-12A9A798DC81}"/>
    <cellStyle name="_Top- Kirin 07 3" xfId="6381" xr:uid="{C1B76246-70D7-4928-8F00-93793F4AC471}"/>
    <cellStyle name="_Top krones_09" xfId="1609" xr:uid="{DA136DC8-779B-461A-8D4B-CAC2066A0000}"/>
    <cellStyle name="_Top KRT 06.30.08 fon" xfId="234" xr:uid="{0404DA15-4F56-4DC4-B4CD-AE34746A54D5}"/>
    <cellStyle name="_Top Mar'09_final" xfId="1610" xr:uid="{C05F7E53-382E-4472-BE86-3854CB0126C4}"/>
    <cellStyle name="_Top Mar'09_final 2" xfId="6382" xr:uid="{B43E9897-957D-49F8-8778-F6EE6867905C}"/>
    <cellStyle name="_Top May'07" xfId="1611" xr:uid="{4C656528-AEF8-44A1-9BA5-FC70500E8E30}"/>
    <cellStyle name="_Top May'07 2" xfId="6383" xr:uid="{3E955CE1-38E6-4A1F-AD45-BF7F2994703F}"/>
    <cellStyle name="_Top Metco 30.06.08 (version 1)" xfId="1612" xr:uid="{E852E323-479B-42B9-BAD0-0C6332309CDE}"/>
    <cellStyle name="_Top Metco 30.06.08 (version 1) 2" xfId="1613" xr:uid="{CD772D90-BF41-4C23-991F-6C34E71645D2}"/>
    <cellStyle name="_Top Metco 30.06.08 (version 1) 2 2" xfId="6385" xr:uid="{0E104602-3F3F-4A4C-83AA-B44A47F40412}"/>
    <cellStyle name="_Top Metco 30.06.08 (version 1) 3" xfId="6384" xr:uid="{91DAEC24-AFF5-4AA5-B35B-51E382BF1D76}"/>
    <cellStyle name="_TOP Metco 30.09.07" xfId="235" xr:uid="{11BF8964-4C07-447E-9FD0-612F622C8AA0}"/>
    <cellStyle name="_TOP Metco 30.09.07 2" xfId="1614" xr:uid="{A1B3A5D5-666A-4122-BA81-10AB07C10841}"/>
    <cellStyle name="_TOP Metco 30.09.07 2 2" xfId="6386" xr:uid="{DB743346-A6DB-482C-8884-A349E5472D23}"/>
    <cellStyle name="_TOP Metco 30.09.07 3" xfId="5950" xr:uid="{5EF81F12-28B5-4419-9020-2475D8DD882A}"/>
    <cellStyle name="_top metco 30.09.09" xfId="1615" xr:uid="{229BA7C0-BC2F-4525-8BBB-2364B5A45452}"/>
    <cellStyle name="_top metco 30.09.09 2" xfId="6387" xr:uid="{4F5C18F6-45A0-4BBA-BA13-D90E2456B810}"/>
    <cellStyle name="_Top PCC 2006 - Equity" xfId="236" xr:uid="{7F01697F-B746-4716-A1E7-2DFB9214538C}"/>
    <cellStyle name="_Top seiko 31.07.07" xfId="1616" xr:uid="{3EF97C58-41E1-4505-BD9A-B480C33B2B2E}"/>
    <cellStyle name="_Top seiko 31.07.07 2" xfId="1617" xr:uid="{93952E6C-7395-4E4D-82EF-C022B9FB32B0}"/>
    <cellStyle name="_Top seiko 31.07.07 2 2" xfId="6389" xr:uid="{8BAAA7A9-9ADB-46F6-A792-9AD5B1577ED2}"/>
    <cellStyle name="_Top seiko 31.07.07 3" xfId="6388" xr:uid="{C0B73170-D114-4E18-8DB8-B59278214612}"/>
    <cellStyle name="_Top sima 30.09.08" xfId="1618" xr:uid="{8C9057F3-AD36-43C5-B40E-BC2AF453B5ED}"/>
    <cellStyle name="_Top sima 30.09.08 2" xfId="1619" xr:uid="{262EEFF9-60C8-40D6-B8D5-76AB36FFA0D2}"/>
    <cellStyle name="_Top sima Q2'08 _FINAL" xfId="1620" xr:uid="{7F40E12E-6727-490B-8E72-987CF185CF74}"/>
    <cellStyle name="_Top sima Q2'08 _FINAL 2" xfId="1621" xr:uid="{7E4CED7F-8510-4495-AE10-CD25A3946B5A}"/>
    <cellStyle name="_Top sima Q2'08 _FINAL 2 2" xfId="6391" xr:uid="{3ACFC3C6-8B6F-41D9-957C-9A0A9ACF2227}"/>
    <cellStyle name="_Top sima Q2'08 _FINAL 3" xfId="6390" xr:uid="{F66D94C6-7E75-43CE-A30E-7DB4898235B2}"/>
    <cellStyle name="_Top sima Q3'08---BOY" xfId="1622" xr:uid="{70A3D94C-A581-49D4-A145-DE6672D4AD99}"/>
    <cellStyle name="_Top sima Q3'08---BOY 2" xfId="1623" xr:uid="{6B5B53C9-9021-4897-86B1-5CFE44E0BAEC}"/>
    <cellStyle name="_Top sima Q3'08---BOY 2 2" xfId="6393" xr:uid="{C12C68F9-ACA2-4729-B7F0-851964977F09}"/>
    <cellStyle name="_Top sima Q3'08---BOY 3" xfId="6392" xr:uid="{626DC56B-7708-4F19-8D8C-09A67C7673B6}"/>
    <cellStyle name="_Top sima Q3'08---BOY---LastUpdated" xfId="1624" xr:uid="{4CD3B5F9-53E8-40D8-A593-92D0E7E5326B}"/>
    <cellStyle name="_Top sima Q3'08---BOY---LastUpdated 2" xfId="1625" xr:uid="{4C1B33D5-426C-48F2-AA31-08863D61F37B}"/>
    <cellStyle name="_Top sima Q3'08---BOY---LastUpdated 2 2" xfId="6395" xr:uid="{34315CCC-CA6B-4585-B090-3E7293B3D937}"/>
    <cellStyle name="_Top sima Q3'08---BOY---LastUpdated 3" xfId="6394" xr:uid="{FDE4269A-07FC-4E9D-BC72-E5CE5F1CA669}"/>
    <cellStyle name="_Top song1" xfId="1626" xr:uid="{03853B9F-C51B-4093-A3D6-EF78B856EFDA}"/>
    <cellStyle name="_Top song1 2" xfId="6396" xr:uid="{31216F72-47B4-4194-A9AE-D74688046AF2}"/>
    <cellStyle name="_TOP SSP'08" xfId="3072" xr:uid="{42FF53E4-F800-4C0F-9BCA-EB647792449A}"/>
    <cellStyle name="_TOP SSP'08_Okuma Work Prim_G_2010" xfId="3073" xr:uid="{B83671AA-D42F-4C28-9AE5-E81D90A28F40}"/>
    <cellStyle name="_TOP TCT-2008" xfId="1627" xr:uid="{F32BA4B7-820E-4888-8E86-8FCC06C18B5E}"/>
    <cellStyle name="_TOP TCT-2009" xfId="1628" xr:uid="{DABB3601-DBC5-4A31-AC41-49B0D580CCD8}"/>
    <cellStyle name="_Top TEX Q2'08 complete" xfId="3074" xr:uid="{0A267052-435B-4497-8D24-4C656690FDBB}"/>
    <cellStyle name="_Top TEX Q2'08 complete 2" xfId="6743" xr:uid="{ABD87364-A813-43FE-BA83-BEBE7DAA15E4}"/>
    <cellStyle name="_Top TEX Q3'08 com edit" xfId="3075" xr:uid="{F27C0551-1898-4021-90D2-D7CE397C378F}"/>
    <cellStyle name="_Top TEX Q3'08 com edit 2" xfId="6744" xr:uid="{D488787B-7D7F-4B62-A37E-EB7B90D65B3F}"/>
    <cellStyle name="_TOP TLS FINAL" xfId="1629" xr:uid="{7AA3B93D-ABB9-47BA-BB83-A9D646962713}"/>
    <cellStyle name="_TOP TLS FINAL_Lead Sheet_BFG_HC'11" xfId="1630" xr:uid="{365B33FD-149B-4837-A871-71D417113F03}"/>
    <cellStyle name="_TOP Tombow YE08_revised" xfId="1631" xr:uid="{9B8E52EB-38A1-4448-9C5D-827D63C9AC43}"/>
    <cellStyle name="_TOP Tombow YE08_revised 2" xfId="6397" xr:uid="{52EFFF15-3712-403C-875A-C7F4C875F59A}"/>
    <cellStyle name="_Top TPT final" xfId="1632" xr:uid="{91E9D67C-A8E3-4B3D-B087-236E63E07898}"/>
    <cellStyle name="_Top TPT final 2" xfId="6398" xr:uid="{19167B57-7ADB-4B52-9067-643E1E570621}"/>
    <cellStyle name="_Top UNY202-A071A" xfId="237" xr:uid="{ACC1A1AA-D76E-4A50-966C-D8E9E5BA19A7}"/>
    <cellStyle name="_Top UNY202-A071A 2" xfId="5951" xr:uid="{47F21575-523B-40FD-8FC8-AF19A62ED22C}"/>
    <cellStyle name="_Top Wat '06" xfId="238" xr:uid="{FD77A635-AF8C-42C7-BC98-0726420E237C}"/>
    <cellStyle name="_Top Wat '06 2" xfId="1633" xr:uid="{C5791593-063E-41C6-951F-4A2180949C22}"/>
    <cellStyle name="_Top Wat '06 2 2" xfId="6399" xr:uid="{3D4F653F-263D-4CFE-B0A7-9400218B60AE}"/>
    <cellStyle name="_top whp1v.2" xfId="1634" xr:uid="{C481B506-FAAC-4453-9CBB-97D9C48D6DE0}"/>
    <cellStyle name="_Top Yamasei 31 Dec 06 Additional" xfId="239" xr:uid="{F02BCF1D-2D0E-4C3D-AF91-4F9318BA014D}"/>
    <cellStyle name="_Top Yamasei 31 Dec 06 Additional_BKP_Lead_31 Jul 09" xfId="1635" xr:uid="{006A6404-1365-490B-939D-82C2339E8044}"/>
    <cellStyle name="_Top Yamasei 31 Dec 06 Additional_Construction_Revenue and cost (from nu+ vee)" xfId="1636" xr:uid="{E00E76CB-6AFD-4F5A-AE93-7117D198F44B}"/>
    <cellStyle name="_Top Yamasei 31 Dec 06 Additional_EAC_Leadsheet _2009_ up" xfId="1637" xr:uid="{D23059C4-A822-4FB8-AB9E-9107A2088542}"/>
    <cellStyle name="_Top Yamasei 31 Dec 06 Additional_G" xfId="1638" xr:uid="{FE9509B3-5A7A-43C9-A3CB-92A91DD7A93E}"/>
    <cellStyle name="_Top Yamasei 31 Dec 06 Additional_G300 (Feb)" xfId="3076" xr:uid="{C494C651-FA2E-43CF-ADB0-4FB377E81BC6}"/>
    <cellStyle name="_Top Yamasei 31 Dec 06 Additional_K 301" xfId="1639" xr:uid="{7214C97E-A76F-495B-84F1-4DA6FF70ACA1}"/>
    <cellStyle name="_Top Yamasei 31 Dec 06 Additional_K002_Q308" xfId="1640" xr:uid="{9F7AB417-F938-44AE-94EA-1543A2370A00}"/>
    <cellStyle name="_Top Yamasei 31 Dec 06 Additional_K002_YE08" xfId="1641" xr:uid="{9DBACA2F-3E5B-418A-9930-7143BCEACA31}"/>
    <cellStyle name="_Top Yamasei 31 Dec 06 Additional_K1" xfId="1642" xr:uid="{85B7F16E-3799-49FD-B02C-79A7F3E3C61A}"/>
    <cellStyle name="_Top Yamasei 31 Dec 06 Additional_Kaysorn_Leadsheet_2008" xfId="1643" xr:uid="{7F26BCEE-0ED9-4656-8097-C4F4E9888200}"/>
    <cellStyle name="_Top Yamasei 31 Dec 06 Additional_Lead G" xfId="1644" xr:uid="{B04E6D7B-1904-47BD-AD17-0E86BB12A59C}"/>
    <cellStyle name="_Top Yamasei 31 Dec 06 Additional_Lead Sheet_BFG_HC'11" xfId="1645" xr:uid="{C231C1AE-06EF-471D-B418-01E86A15EDA8}"/>
    <cellStyle name="_Top Yamasei 31 Dec 06 Additional_Lead_sima_N'Nut (G, N, X)" xfId="1646" xr:uid="{A9604144-6D84-41C2-A916-0AD9BBB9677E}"/>
    <cellStyle name="_Top Yamasei 31 Dec 06 Additional_Leadsheet_TPX Q2" xfId="1647" xr:uid="{4D16CB5F-BAD4-4102-BF58-ECB59341BDE3}"/>
    <cellStyle name="_Top Yamasei 31 Dec 06 Additional_Metco Q2'10 fon" xfId="1648" xr:uid="{4D5D45AE-AD9D-4FA1-9AC8-5C14881D7996}"/>
    <cellStyle name="_Top Yamasei 31 Dec 06 Additional_Minute of meeting" xfId="1649" xr:uid="{E15CF154-82C9-4DB4-83CF-6A7E8EB1B670}"/>
    <cellStyle name="_Top Yamasei 31 Dec 06 Additional_Okuma Work Prim_G_2010" xfId="3077" xr:uid="{1A2B47E6-8606-4982-A2FE-2420324E8CAD}"/>
    <cellStyle name="_Top Yamasei 31 Dec 06 Additional_PNL Q3" xfId="1650" xr:uid="{050A40BE-EB6C-4600-B7AB-1C0ECCBD92B7}"/>
    <cellStyle name="_Top Yamasei 31 Dec 06 Additional_put Q3 08" xfId="1651" xr:uid="{B232B47B-F2AC-4F5D-9B4B-580BC5A4294B}"/>
    <cellStyle name="_Top Yamasei 31 Dec 06 Additional_Sample Working paper" xfId="1652" xr:uid="{A502F981-47F1-4ADA-AB41-0E290782999D}"/>
    <cellStyle name="_Top Yamasei 31 Dec 06 Additional_Test Control_DEN+_2008" xfId="3078" xr:uid="{08EE031E-EF03-4842-BCBC-B57496C2CC3B}"/>
    <cellStyle name="_Top Yamasei 31 Dec 06 Additional_Test Control_DEN+_2008_Okuma Work Prim_G_2010" xfId="3079" xr:uid="{AE731358-5507-48E7-B39E-55347DD247B0}"/>
    <cellStyle name="_Top Yamasei 31 Dec 06 Additional_Test Salary_2008" xfId="3080" xr:uid="{CF164901-EF7F-49BF-8CE0-C804CB315EA9}"/>
    <cellStyle name="_Top Yamasei 31 Dec 06 Additional_Test Salary_2008_Okuma Work Prim_G_2010" xfId="3081" xr:uid="{EA57CBC0-1AEF-424A-AD19-50AA312D175B}"/>
    <cellStyle name="_Top Yamasei 31 Dec 06 Additional_ฺBOQ - ตกแต่ง of Kaysorn" xfId="1653" xr:uid="{F89B092E-5A5A-4589-A70E-DB871E2AC4EF}"/>
    <cellStyle name="_Top YE 08_BCP V1.1" xfId="1654" xr:uid="{CC7C9FE6-31DC-480A-BA4C-A5B2BB44E9A1}"/>
    <cellStyle name="_Top YE 08_BCP V1.1 2" xfId="6401" xr:uid="{BEF016D7-AAC7-4307-AFC4-5272CD539E8D}"/>
    <cellStyle name="_Top YE 08_BCP_V1.3" xfId="1655" xr:uid="{9A7DAACA-DBF1-46D7-B4E9-147E8BC9E53F}"/>
    <cellStyle name="_Top YE 08_BCP_V1.3 2" xfId="6402" xr:uid="{5E8A55F2-0D30-4440-BC91-ED3C16F23757}"/>
    <cellStyle name="_Top YE2007_old" xfId="3082" xr:uid="{0B97FD05-8D6A-43F9-82B4-72BF1C9A5F6E}"/>
    <cellStyle name="_Top YE2007_old 2" xfId="6745" xr:uid="{A37B635A-0A6D-4E63-9F4F-CE4F4A3533B3}"/>
    <cellStyle name="_Top YE2007_old_Okuma Work Prim_G_2010" xfId="3083" xr:uid="{E9B4D842-8C1C-4642-8DFA-72BD94D5A46C}"/>
    <cellStyle name="_Top YE2007_old_Okuma Work Prim_G_2010 2" xfId="6746" xr:uid="{AA7EE472-294E-4D74-A537-69978307238D}"/>
    <cellStyle name="_top YE-fel'07" xfId="1656" xr:uid="{74804490-0103-4DC3-A904-DE6CBF4E0AC9}"/>
    <cellStyle name="_top YE-fel'07_BKP_Lead_31 Jul 09" xfId="1657" xr:uid="{71E3426E-7633-433A-AA0F-776E592619D2}"/>
    <cellStyle name="_top YE-fel'07_K 301" xfId="1658" xr:uid="{9F60E913-5B9A-476F-9370-6117D214E769}"/>
    <cellStyle name="_top YE-fel'07_Leadsheet_TPX Q2" xfId="1659" xr:uid="{D8E179F3-EA56-411B-A3C0-0C872C2EAE7A}"/>
    <cellStyle name="_top YE-fel'07_Sample Working paper" xfId="1660" xr:uid="{5A8A803E-6DD7-4B3C-9067-54D6C567383E}"/>
    <cellStyle name="_Top Yeh pattana" xfId="1661" xr:uid="{D346A707-0AFB-4D48-9FE9-3B55CFF618B1}"/>
    <cellStyle name="_Top Yeh pattana_Lead G" xfId="1662" xr:uid="{96B8886D-9A13-480D-BE4B-E58289E76267}"/>
    <cellStyle name="_Top Yeh pattana_Lead Sheet_BFG_HC'11" xfId="1663" xr:uid="{0EDC0A17-AB4F-43AB-A2CD-FF53878380DF}"/>
    <cellStyle name="_TOP_AVON_07_INTERIM" xfId="1664" xr:uid="{041FE168-5D31-4A39-A4F6-59C9E4AFCB4A}"/>
    <cellStyle name="_TOP_AVON_07_INTERIM 2" xfId="1665" xr:uid="{8AFE3A77-8C59-45E0-9A98-007B4485BAB3}"/>
    <cellStyle name="_TOP_AVON_07_INTERIM 2 2" xfId="6404" xr:uid="{720B559D-30EE-418C-81D0-53675E5C52E1}"/>
    <cellStyle name="_TOP_AVON_07_INTERIM 3" xfId="6403" xr:uid="{E296CC43-EB63-4F05-93C0-5BD70738F3ED}"/>
    <cellStyle name="_Top_CPF Trading_2007" xfId="1666" xr:uid="{FDD74E46-8F65-4472-8179-2A2E91CEE67D}"/>
    <cellStyle name="_Top_CPF Trading_2007 2" xfId="6405" xr:uid="{20546F8C-D47A-4791-9FE3-DB4F4240A54C}"/>
    <cellStyle name="_Top_Epec(Q2'07)" xfId="1667" xr:uid="{BA482A2D-235D-4D04-AEC6-8EFFA3D2659A}"/>
    <cellStyle name="_Top_Epec(Q2'07) 2" xfId="5321" xr:uid="{6341017B-1FD2-4EC1-BFF8-929168D5B4C1}"/>
    <cellStyle name="_Top_Epec(Q2'07) 2 2" xfId="7223" xr:uid="{00ABCEB6-3BAA-407C-B648-4ADA417B2638}"/>
    <cellStyle name="_Top_Epec(Q2'07) 3" xfId="6406" xr:uid="{B095E8DC-E32C-471B-914B-6F8FD2E310A8}"/>
    <cellStyle name="_Top_Kawasumi_31.03.08-nee" xfId="240" xr:uid="{309C6A27-1551-4BB9-8BB9-D5877DF00EF8}"/>
    <cellStyle name="_Top_Kawasumi_31.03.08-sugar" xfId="241" xr:uid="{BAFF1F4F-88EA-4108-9CE3-E9AC8C188F5E}"/>
    <cellStyle name="_Top_NBC_2008" xfId="242" xr:uid="{3EEDDA26-BEAA-4585-A672-F83F7D5D05A1}"/>
    <cellStyle name="_Top_NMT_31 MAR 07(Pueng)" xfId="1668" xr:uid="{E6EF3D19-E2AE-411C-9FA2-E62C12875FDE}"/>
    <cellStyle name="_Top_NMT_31 MAR 07(Pueng) 2" xfId="1669" xr:uid="{C56CA110-CE69-4E78-A5C9-F6E160F994F6}"/>
    <cellStyle name="_Top_NMT_31 MAR 07(Pueng) 2 2" xfId="6408" xr:uid="{83A4317D-08C1-469F-8F4A-5DD777C083BF}"/>
    <cellStyle name="_Top_NMT_31 MAR 07(Pueng) 3" xfId="6407" xr:uid="{89947586-6299-46FD-B1C7-41F8A7AF9C0C}"/>
    <cellStyle name="_Top_PWB08_ Update" xfId="3084" xr:uid="{E6CF9FEB-DFFB-4178-8E93-01BFBFEDF6AE}"/>
    <cellStyle name="_Top_PWB08_ Update_Okuma Work Prim_G_2010" xfId="3085" xr:uid="{F37691E4-8A01-47BD-83FE-DD20D8158086}"/>
    <cellStyle name="_Top_Sanden_2007" xfId="1670" xr:uid="{B1922DF4-B5BB-4B2F-95FC-7570A6452A99}"/>
    <cellStyle name="_Top_Sanden_2007_AP" xfId="1671" xr:uid="{73415C47-5A6F-4418-A565-FD8A70B98837}"/>
    <cellStyle name="_Top_Sanden_2007_Lead G" xfId="1672" xr:uid="{32610518-16E2-4904-A6D3-05CAC627D966}"/>
    <cellStyle name="_Top_Sanden_2007_Lead Sheet_BFG_HC'11" xfId="1673" xr:uid="{8EE7D348-0117-4F10-9F30-D12C9471FBDC}"/>
    <cellStyle name="_Top_Sanden_2007_TOP FCC half-year09_KPMG" xfId="1674" xr:uid="{252303F9-07D6-410E-AA76-ED62B1F627E2}"/>
    <cellStyle name="_Top_Sanden_2007_TOP FCC half-year09_Nat" xfId="1675" xr:uid="{B878D550-92CC-439B-8CF2-89DE35788C26}"/>
    <cellStyle name="_Top_Sanden_2007_Vouch S&amp;A Expense hong" xfId="1676" xr:uid="{AA993621-5D98-40D2-B545-40B655B21EB8}"/>
    <cellStyle name="_Top_Sanden_Midyear'08" xfId="1677" xr:uid="{8BC3C4F5-CDB0-48D3-89D1-C2805E6AF035}"/>
    <cellStyle name="_Top_Sanden_Midyear'08_TOP FCC half-year09_KPMG" xfId="1678" xr:uid="{263A65F1-280E-4B22-AE59-1469072AA997}"/>
    <cellStyle name="_Top_Sanden_Midyear'08_TOP FCC half-year09_Nat" xfId="1679" xr:uid="{AF66553D-945E-4591-929F-17C9D6050493}"/>
    <cellStyle name="_Top_STP YE09" xfId="1680" xr:uid="{CEBF856C-AB4C-45C5-82B2-56C4FC407588}"/>
    <cellStyle name="_Top_STP YE09 2" xfId="6409" xr:uid="{40D62A06-8749-44D9-873B-C64D509AB289}"/>
    <cellStyle name="_Top_TSU_for year ended" xfId="1681" xr:uid="{AAC95A5A-D3F6-4DE9-9920-DA0940BE4779}"/>
    <cellStyle name="_Top_TSU_for year ended_Combine_Top Interrim 2008 Final" xfId="1682" xr:uid="{DB62C4DB-8ADA-438A-8A2B-542FED4A9F1A}"/>
    <cellStyle name="_Top_TSU_for year ended_Lead G" xfId="1683" xr:uid="{DE23B3A6-B50E-4B9A-A4C2-7F95C4F7BDA4}"/>
    <cellStyle name="_Top_TSU_for year ended_Lead Sheet_BFG_HC'11" xfId="1684" xr:uid="{64418509-BA7B-466E-85C1-A252E02541B3}"/>
    <cellStyle name="_Top_Unilift_2006_gus1" xfId="1685" xr:uid="{C3476956-C912-4B8D-BE42-C2439A464BE4}"/>
    <cellStyle name="_Top_Unilift_2006_gus1 2" xfId="5322" xr:uid="{D5F08102-8071-4081-BEFC-1011DDFACFBD}"/>
    <cellStyle name="_Top_Unilift_2006_gus1 2 2" xfId="7224" xr:uid="{C1E14B91-5E1E-4037-944D-4AC472F06A32}"/>
    <cellStyle name="_Top_Unilift_2006_gus1 3" xfId="6410" xr:uid="{BE0C5A70-66A1-40E4-94E7-D0A99E267ADF}"/>
    <cellStyle name="_Top-07" xfId="1686" xr:uid="{00F007CD-0A19-477C-8C35-AD9F03C90DE8}"/>
    <cellStyle name="_Top-07 2" xfId="6411" xr:uid="{55D4FDE8-A3FA-49D0-8CC7-FC889F2298E8}"/>
    <cellStyle name="_Topform to P'Tob" xfId="1687" xr:uid="{485296DE-A9B8-48F9-82EA-E64E3D8E7A24}"/>
    <cellStyle name="_TopQ3' 07" xfId="1688" xr:uid="{3988C585-335A-4CB0-800F-208EA7451833}"/>
    <cellStyle name="_TopQ3' 07 2" xfId="1689" xr:uid="{AED0513B-C11F-4B05-A0A0-1E34D92B25E6}"/>
    <cellStyle name="_TopQ3' 07 2 2" xfId="6413" xr:uid="{46F60DA1-C971-430D-8C4B-74117BBAC419}"/>
    <cellStyle name="_TopQ3' 07 3" xfId="6412" xr:uid="{31EAC4F0-A3F8-4630-8DD3-583604F4558A}"/>
    <cellStyle name="_Top-Sep'07" xfId="243" xr:uid="{DE1B7464-F072-4EB2-AB2F-6A783312DCE7}"/>
    <cellStyle name="_Top-Sep'07_Lead Sheet_BFG_HC'11" xfId="1690" xr:uid="{8D577E3C-C274-4ED3-ADEC-59C65AE8101D}"/>
    <cellStyle name="_Top-sima-p'yim" xfId="244" xr:uid="{56FF040D-0078-4AB6-B474-D1BB47F38C6B}"/>
    <cellStyle name="_Top-sima-p'yim 2" xfId="1691" xr:uid="{901A59B0-36EC-441F-AFBF-B6C4F9B80E81}"/>
    <cellStyle name="_Top-summit'06-1" xfId="1692" xr:uid="{42BC755E-0AC8-4B94-AB4A-5209C5ED8339}"/>
    <cellStyle name="_Top-summit'06-1 2" xfId="6414" xr:uid="{56FBA998-9C99-4709-B1F0-C16B4931FD83}"/>
    <cellStyle name="_Top-Takano N'New" xfId="245" xr:uid="{932D5F31-4D96-4886-85F0-9F041695205B}"/>
    <cellStyle name="_Top-Takano N'New_Lead Sheet_BFG_HC'11" xfId="1693" xr:uid="{EEE33B58-E24F-455C-BA93-3241B37CCCC3}"/>
    <cellStyle name="_Top-Tech(Thai)_gus" xfId="1694" xr:uid="{84435BF0-FAC3-4551-828D-A191E3A94991}"/>
    <cellStyle name="_Top-Tech(Thai)_gus 2" xfId="5323" xr:uid="{1A2F5278-53D6-4920-B1A3-54D6B1B269A4}"/>
    <cellStyle name="_Top-Tech(Thai)_gus 2 2" xfId="7225" xr:uid="{61D740D2-18E2-4C92-913A-0D75244D6596}"/>
    <cellStyle name="_Top-Tech(Thai)_gus 3" xfId="6415" xr:uid="{F8D68F0D-AF8A-496E-8619-0F063354B6B0}"/>
    <cellStyle name="_toray ye 2006" xfId="246" xr:uid="{6640A221-912F-4A06-A763-A385F36F3F1F}"/>
    <cellStyle name="_toray ye 2006_Lead G" xfId="1695" xr:uid="{C60265F5-A4C2-402A-BDEA-4F8A0A554A14}"/>
    <cellStyle name="_toray ye 2006_Lead Sheet AGC 31.12.08" xfId="1696" xr:uid="{993E9351-74FE-4DA5-8399-CB18278BDB8D}"/>
    <cellStyle name="_toray ye 2006_Lead Sheet AGC 31.12.08 2" xfId="5324" xr:uid="{11A1EFC9-A607-4551-932E-F4CE3D158F82}"/>
    <cellStyle name="_toray ye 2006_Lead Sheet_BFG_HC'11" xfId="1697" xr:uid="{5100951D-9A03-4017-8A3B-9C12E3F4522B}"/>
    <cellStyle name="_toray ye 2006_Toyo Filling 31.12.09" xfId="1698" xr:uid="{14D8A21E-B017-4833-9DD8-C8C6BE9833CA}"/>
    <cellStyle name="_TOT002_Leadsheet 2008" xfId="1699" xr:uid="{DD733FFE-43DE-4B7F-9D68-DDCA2E60C4DF}"/>
    <cellStyle name="_Total E&amp;P_YE2008_PEE" xfId="1700" xr:uid="{76035EA7-6678-4C22-85C3-F3F86D3A35D2}"/>
    <cellStyle name="_Total E&amp;P_YE2008_PEE 2" xfId="1701" xr:uid="{3837B671-DBF1-4C2C-842F-63A84E933A9E}"/>
    <cellStyle name="_Toyobo - 06.30.07" xfId="1702" xr:uid="{0909024B-7BFE-4875-97E6-AC49A878225A}"/>
    <cellStyle name="_Toyobo - 06.30.07 2" xfId="5325" xr:uid="{79E7385A-8E52-4C8B-9201-488A09EAE92F}"/>
    <cellStyle name="_Toyobo - 06.30.07_Lead G" xfId="1703" xr:uid="{D71FC35F-47BE-46AE-8F4B-8C293D7A817C}"/>
    <cellStyle name="_Toyobo - 06.30.07_Lead Sheet_BFG_HC'11" xfId="1704" xr:uid="{C94F5F0E-AAE3-476D-8E57-21AE66BF11B5}"/>
    <cellStyle name="_Toyoda gosei asia" xfId="1705" xr:uid="{5C265AB7-903D-42D6-B4FA-627A6F4E1902}"/>
    <cellStyle name="_Toyoda gosei asia 2" xfId="5326" xr:uid="{1B115266-18D5-4609-8C81-56BA57FD77B4}"/>
    <cellStyle name="_Toyoda gosei asia 2 2" xfId="7226" xr:uid="{81AC4D59-0951-4CC7-9A79-C49DC2E02578}"/>
    <cellStyle name="_Toyoda gosei asia 3" xfId="6416" xr:uid="{8F4EDFF8-4529-47D6-9374-6A2BA5C0EA0C}"/>
    <cellStyle name="_Toyota Summit_FS_31.12.08" xfId="1706" xr:uid="{4988F8A7-8F30-49D7-96E5-75821ED93BCE}"/>
    <cellStyle name="_TPL_Fai_08" xfId="1707" xr:uid="{B846BAB2-D65E-4D8F-8D04-4D1DDE7C4AAA}"/>
    <cellStyle name="_TPL_Fai_08 2" xfId="5327" xr:uid="{66788716-9B80-4C5D-B975-8DEFA29B0D76}"/>
    <cellStyle name="_TPX-Leadsheet-31 Dec 09_aum" xfId="1708" xr:uid="{3759AF11-5D96-4A2D-A31B-6321BF5E0C19}"/>
    <cellStyle name="_TS_HC'10-maii" xfId="1709" xr:uid="{3D4AE99C-181C-4216-A69A-FEE199325685}"/>
    <cellStyle name="_TSC_detail acc.1051" xfId="1710" xr:uid="{E2098BF9-0551-41AD-942F-8D897EED192A}"/>
    <cellStyle name="_TSC_detail AP" xfId="1711" xr:uid="{9C5D6F40-FC91-4886-BDD2-5470871E4FFD}"/>
    <cellStyle name="_TST 2005" xfId="247" xr:uid="{F8130717-32C4-4C6D-84AE-3106DD755FCF}"/>
    <cellStyle name="_TST 2005 2" xfId="3086" xr:uid="{30AA568E-6C33-41B5-A2D8-A4021984BB85}"/>
    <cellStyle name="_TST 2005 2 2" xfId="6747" xr:uid="{4645F77C-DC3B-4B65-9EAA-B6EFC5D2A414}"/>
    <cellStyle name="_TST 2005 3" xfId="5952" xr:uid="{A9230ECB-EE98-4812-B477-E36F78F07AE2}"/>
    <cellStyle name="_TST Q3' 06" xfId="248" xr:uid="{89A1074C-FA9D-433A-9DE7-6529FD1492B7}"/>
    <cellStyle name="_TST Q3' 06 2" xfId="1712" xr:uid="{F70835CA-CC2A-4FC5-B236-2A6B7B4EAC75}"/>
    <cellStyle name="_TST Q3' 06 2 2" xfId="6417" xr:uid="{9CA24D27-ADB4-4819-AE2E-76C9E172642E}"/>
    <cellStyle name="_TST Q3' 06 3" xfId="5953" xr:uid="{E08024E4-464D-419B-A0B5-A8B5F692D0E6}"/>
    <cellStyle name="_TSU Top year end 2008" xfId="1713" xr:uid="{1FE61B73-D935-4C21-97C2-B1C8EF8303D9}"/>
    <cellStyle name="_TSU Top year end 2008_Lead Sheet_BFG_HC'11" xfId="1714" xr:uid="{B421697C-BD02-4338-80D4-154531DDF388}"/>
    <cellStyle name="_tsummit_top_2007(1)" xfId="1715" xr:uid="{F56E3825-9D43-49D8-9627-11332B0EECE2}"/>
    <cellStyle name="_TTM-05" xfId="249" xr:uid="{71D839BC-67F2-436C-9A49-846E2DE63BF0}"/>
    <cellStyle name="_TTM-05 2" xfId="3087" xr:uid="{E92B1BB3-6730-4D56-9688-FAA5B872699B}"/>
    <cellStyle name="_TTM2006 (Update)" xfId="1716" xr:uid="{3D0C94AB-D0F5-4F65-B02D-D3CCAC4747E2}"/>
    <cellStyle name="_TTM2006 (Update)_K400, AP, 31-DFec-09" xfId="1717" xr:uid="{A086724E-0845-4662-87D2-EE12001774F6}"/>
    <cellStyle name="_TTM2006 (Update)_Leadsheet 31 Dec 10" xfId="1718" xr:uid="{F24A8C9F-2DDE-461E-AC26-695D16D2EFA7}"/>
    <cellStyle name="_TTM-YE06-JACK" xfId="1719" xr:uid="{693CA17A-F4C3-444F-BE28-92497B893DE5}"/>
    <cellStyle name="_U-Ltx.kwang" xfId="250" xr:uid="{110C0DE2-48ED-45A5-A32D-3E0748349FBC}"/>
    <cellStyle name="_U-Ltx.kwang 2" xfId="1720" xr:uid="{756F6DCE-FC97-48CB-85A3-BB8469D7B9C7}"/>
    <cellStyle name="_U-Ltx.Q1'06" xfId="251" xr:uid="{EBC5EA48-309D-426E-A8CA-5C1B472BB786}"/>
    <cellStyle name="_U-Ltx.Q1'06 2" xfId="1721" xr:uid="{C357B576-757E-4278-8EA6-C8C7B4EE75BA}"/>
    <cellStyle name="_Uninvocie_092009" xfId="1722" xr:uid="{3A15C48B-C156-4583-A7C9-E462102B19A6}"/>
    <cellStyle name="_Uninvoice 2009" xfId="1723" xr:uid="{706A73B0-9B09-4AEB-99E6-AE05004C937B}"/>
    <cellStyle name="_Uninvoice 2009 (1)" xfId="1724" xr:uid="{39BFCD30-43A9-4C76-AD1A-C4DA7F8C6E87}"/>
    <cellStyle name="_Uninvoice and new project (version 1)" xfId="1725" xr:uid="{4BBF36FD-DCE7-48FA-9A31-31A1EB3CFC2A}"/>
    <cellStyle name="_uninvoicing 2005-nuj" xfId="5328" xr:uid="{3C3165B1-6D25-4790-895F-5FE31741A4FB}"/>
    <cellStyle name="_uninvoicing 2005-nuj_aaa" xfId="5329" xr:uid="{9BA865CD-303D-4E9C-83DE-EA1FDBED331A}"/>
    <cellStyle name="_uninvoicing 2005-nuj_FTH 10-01" xfId="5330" xr:uid="{22F76BC4-62BF-4E49-9579-C53C43BBC1F9}"/>
    <cellStyle name="_uninvoicing 2005-nuj_FTH 10-07-REV3 didn't send" xfId="5331" xr:uid="{9578BF72-4E3F-49D3-9958-A194569A439D}"/>
    <cellStyle name="_uninvoicing 2005-nuj_Product line PL" xfId="5332" xr:uid="{95E7C475-9975-4E19-BA36-EFC1A6710FA0}"/>
    <cellStyle name="_uninvoicing 2005-nuj_Product line PL_1" xfId="5333" xr:uid="{7679639F-6B9C-49C4-9527-B54E85027E85}"/>
    <cellStyle name="_uninvoicing 2008" xfId="5334" xr:uid="{19A01E64-F42F-4009-85D8-9A97BF4F2DEC}"/>
    <cellStyle name="_update" xfId="1726" xr:uid="{5CD4567B-C4A3-4B47-9630-4A45E06F9A4F}"/>
    <cellStyle name="_update 2" xfId="1727" xr:uid="{4F37C0B0-659D-4B19-9DB5-EA577AEC8074}"/>
    <cellStyle name="_update 2 2" xfId="6419" xr:uid="{B0261DAE-D3EE-479B-B21C-28443589F996}"/>
    <cellStyle name="_update 3" xfId="6418" xr:uid="{F7C56268-BF00-466D-8AA1-B8BF8E2B1FA7}"/>
    <cellStyle name="_update_Okuma Work Prim_G_2010" xfId="3088" xr:uid="{E1F8EE89-55DF-42B5-98A3-639410EDA75B}"/>
    <cellStyle name="_update_Okuma Work Prim_G_2010 2" xfId="6748" xr:uid="{9EB02D1C-FD1B-4D16-B165-DB4416911FDB}"/>
    <cellStyle name="_V (Selling&amp;Admin)" xfId="1728" xr:uid="{D30E7D50-FD4A-403F-A2AC-28CF2EF769B4}"/>
    <cellStyle name="_V (Selling&amp;Admin) 2" xfId="1729" xr:uid="{DD0A6E6D-CF5D-44EC-9ECE-5577692C5838}"/>
    <cellStyle name="_V (Selling&amp;Admin) 2 2" xfId="6421" xr:uid="{CDB1865B-9F2A-4168-AF5B-ECA4D81F7B79}"/>
    <cellStyle name="_V (Selling&amp;Admin) 3" xfId="6420" xr:uid="{AC1AE283-E03B-447F-9032-417E29AB9348}"/>
    <cellStyle name="_V 300-5" xfId="252" xr:uid="{7D1780CD-2BA6-404F-974F-49BA4A0F004B}"/>
    <cellStyle name="_V1" xfId="253" xr:uid="{AB933A6F-55A8-420F-9CCB-97FF3B881C73}"/>
    <cellStyle name="_V1 2" xfId="1730" xr:uid="{978D3D5C-E8CF-406C-AFB6-2819713C45FA}"/>
    <cellStyle name="_V1-Q2 (Mar'08)-jib" xfId="1731" xr:uid="{2D2D50BA-31CE-42A9-9C46-D7B010C45C11}"/>
    <cellStyle name="_V1-Q2 (Mar'08)-jib 2" xfId="1732" xr:uid="{0A4E517E-4B35-48DC-8991-01010D68CAD4}"/>
    <cellStyle name="_V301" xfId="1733" xr:uid="{3EAA72EF-E86A-4022-8D3C-231913FBAD9B}"/>
    <cellStyle name="_V301 08" xfId="1734" xr:uid="{CCF95C6E-1E7C-4E08-938C-FFBB27DDFE5F}"/>
    <cellStyle name="_V301 08 2" xfId="1735" xr:uid="{6F625FB3-E04D-4D2F-BD36-EB735D7A7DB0}"/>
    <cellStyle name="_V301 08 2 2" xfId="6423" xr:uid="{F6E48283-48FE-425C-A4D8-F0BE75C0B7CE}"/>
    <cellStyle name="_V301 08 3" xfId="6422" xr:uid="{983B8561-A2E7-4561-92FB-7B95337F5C16}"/>
    <cellStyle name="_V310" xfId="1736" xr:uid="{E34AE10A-7287-4329-9709-E3046FAA0FF0}"/>
    <cellStyle name="_V310_Lead G" xfId="1737" xr:uid="{947FD3B6-07BD-401A-84AF-D66EAC6591BA}"/>
    <cellStyle name="_V310_Lead Sheet_BFG_HC'11" xfId="1738" xr:uid="{67C2ABC5-22BE-45DC-9862-34637545A589}"/>
    <cellStyle name="_V340" xfId="254" xr:uid="{F0B5F54A-39F3-464F-A0BF-A8E13BED28F1}"/>
    <cellStyle name="_VAT &amp; P.P.30_Aug.04" xfId="255" xr:uid="{D2284857-79C4-42FE-8A45-EBD6385249D8}"/>
    <cellStyle name="_VAT &amp; P.P.30_Aug.04 2" xfId="5335" xr:uid="{980D1BA0-B9BD-49A4-83A9-6B60B7930098}"/>
    <cellStyle name="_VAT &amp; P.P.30_Aug.04 2 2" xfId="7227" xr:uid="{CBCB13B1-C710-40BB-8926-92E5BE0948EB}"/>
    <cellStyle name="_VAT &amp; P.P.30_Aug.04 3" xfId="1739" xr:uid="{88CE7D93-0219-46EA-9419-4278D1EBECE4}"/>
    <cellStyle name="_VAT &amp; P.P.30_Aug.04 3 2" xfId="6424" xr:uid="{DF465302-B3D8-4B6A-8DBE-A3EBA2AC6439}"/>
    <cellStyle name="_VAT &amp; P.P.30_Aug.04_Okuma Work Prim_G_2010" xfId="3089" xr:uid="{847F6C51-B555-4983-A421-25992366A258}"/>
    <cellStyle name="_VAT &amp; P.P.30_Aug.04_Okuma Work Prim_G_2010 2" xfId="6749" xr:uid="{E8E9A807-776D-458A-83B0-F48882E08572}"/>
    <cellStyle name="_VAT &amp; P.P.30_Jan.04" xfId="256" xr:uid="{64628243-1C57-4342-8B13-10C5AEBE7CC0}"/>
    <cellStyle name="_VAT &amp; P.P.30_Jan.04 2" xfId="5336" xr:uid="{B9B2BDC6-939D-490A-AA81-C58B773F055D}"/>
    <cellStyle name="_VAT &amp; P.P.30_Jan.04 2 2" xfId="7228" xr:uid="{F8FEB1E7-8470-4A0A-AB08-8D893BBB3024}"/>
    <cellStyle name="_VAT &amp; P.P.30_Jan.04 3" xfId="1740" xr:uid="{90DA771B-60EC-4798-9A92-57338578D9B4}"/>
    <cellStyle name="_VAT &amp; P.P.30_Jan.04 3 2" xfId="6425" xr:uid="{12225F8E-05AB-4D34-BBC5-CB3822052E47}"/>
    <cellStyle name="_VAT &amp; P.P.30_Jan.04_Okuma Work Prim_G_2010" xfId="3090" xr:uid="{8FDEAEC8-F3AA-4A83-87AF-951628B97858}"/>
    <cellStyle name="_VAT &amp; P.P.30_Jan.04_Okuma Work Prim_G_2010 2" xfId="6750" xr:uid="{57AB5BF8-A5A4-4C88-87C4-61D2DB1C1013}"/>
    <cellStyle name="_VAT &amp; P.P.30_Jul.04" xfId="257" xr:uid="{AE18DEB6-8132-4E57-B102-89B5FFA3329C}"/>
    <cellStyle name="_VAT &amp; P.P.30_Jul.04 2" xfId="5337" xr:uid="{9EF1E913-671B-453F-9D62-04405BF495EC}"/>
    <cellStyle name="_VAT &amp; P.P.30_Jul.04 2 2" xfId="7229" xr:uid="{F042601B-623E-4D9A-96F4-8A023AD0E294}"/>
    <cellStyle name="_VAT &amp; P.P.30_Jul.04 3" xfId="1741" xr:uid="{A2CBB7D8-6477-4924-9222-D1755FBA3D31}"/>
    <cellStyle name="_VAT &amp; P.P.30_Jul.04 3 2" xfId="6426" xr:uid="{82629D27-1007-4F47-B0D3-42136835BDAC}"/>
    <cellStyle name="_VAT &amp; P.P.30_Jul.04_Okuma Work Prim_G_2010" xfId="3091" xr:uid="{DB298D9E-15C6-4FFC-B2D4-C66D409CED1C}"/>
    <cellStyle name="_VAT &amp; P.P.30_Jul.04_Okuma Work Prim_G_2010 2" xfId="6751" xr:uid="{53980963-FBBF-45D2-8A23-028336290B20}"/>
    <cellStyle name="_VAT &amp; P.P.30_Mar.04" xfId="258" xr:uid="{45C341C7-FA22-459D-A6E5-0FE4BB214E14}"/>
    <cellStyle name="_VAT &amp; P.P.30_Mar.04 2" xfId="5338" xr:uid="{A44B0E47-EC61-4687-A3CE-3D0F94888FAD}"/>
    <cellStyle name="_VAT &amp; P.P.30_Mar.04 2 2" xfId="7230" xr:uid="{D07C0067-4B0F-414B-8854-95E088271B37}"/>
    <cellStyle name="_VAT &amp; P.P.30_Mar.04 3" xfId="1742" xr:uid="{4755848B-4C5B-4F2A-81BC-58D02A7EFD7A}"/>
    <cellStyle name="_VAT &amp; P.P.30_Mar.04 3 2" xfId="6427" xr:uid="{467511E1-AE42-49CC-9C3E-10ADBEB3D5E8}"/>
    <cellStyle name="_VAT &amp; P.P.30_Mar.04_Okuma Work Prim_G_2010" xfId="3092" xr:uid="{684E30D4-2F2B-49B7-B29B-7E0BBA936754}"/>
    <cellStyle name="_VAT &amp; P.P.30_Mar.04_Okuma Work Prim_G_2010 2" xfId="6752" xr:uid="{67CA10FE-97B2-4A56-8C1E-A55CD9A1A6AD}"/>
    <cellStyle name="_VAT &amp; P.P.30_May.04" xfId="259" xr:uid="{DD776424-D027-48B9-9EF1-817CBF559297}"/>
    <cellStyle name="_VAT &amp; P.P.30_May.04 2" xfId="5339" xr:uid="{33A947FD-782C-4DE4-860A-7FFBAAEFDE25}"/>
    <cellStyle name="_VAT &amp; P.P.30_May.04 2 2" xfId="7231" xr:uid="{1AA41ED1-4E96-4D1F-BED2-5AE10EA378D6}"/>
    <cellStyle name="_VAT &amp; P.P.30_May.04 3" xfId="1743" xr:uid="{710FA7ED-4925-418D-9DD0-48A2ECFD0C69}"/>
    <cellStyle name="_VAT &amp; P.P.30_May.04 3 2" xfId="6428" xr:uid="{C365C844-DB80-4B2F-B790-C7B21402AE97}"/>
    <cellStyle name="_VAT &amp; P.P.30_May.04_Okuma Work Prim_G_2010" xfId="3093" xr:uid="{F277AE8A-3BB6-4163-A2C3-7B6471322ACC}"/>
    <cellStyle name="_VAT &amp; P.P.30_May.04_Okuma Work Prim_G_2010 2" xfId="6753" xr:uid="{72F6929C-B651-4EBB-86EE-F66F5D97EC82}"/>
    <cellStyle name="_VAT &amp; P.P.30_Oct.04" xfId="260" xr:uid="{550A34BD-6513-4E82-9F2A-8254AE321949}"/>
    <cellStyle name="_VAT &amp; P.P.30_Oct.04 2" xfId="5340" xr:uid="{78662B75-EC99-4886-A945-218156E63AB8}"/>
    <cellStyle name="_VAT &amp; P.P.30_Oct.04 2 2" xfId="7232" xr:uid="{34034C9E-8C08-403C-B4E0-8296FEA8160A}"/>
    <cellStyle name="_VAT &amp; P.P.30_Oct.04 3" xfId="1744" xr:uid="{FB39C418-2FFB-485B-93EF-ED5EBC0E2CD6}"/>
    <cellStyle name="_VAT &amp; P.P.30_Oct.04 3 2" xfId="6429" xr:uid="{03A41354-3D28-4FAD-9587-7BE72C8F46CA}"/>
    <cellStyle name="_VAT &amp; P.P.30_Oct.04_Okuma Work Prim_G_2010" xfId="3094" xr:uid="{8A7EA001-B100-4804-B180-71BBD8D84F22}"/>
    <cellStyle name="_VAT &amp; P.P.30_Oct.04_Okuma Work Prim_G_2010 2" xfId="6754" xr:uid="{E1E82895-DCC7-4CB4-B64B-CF5D4B2BD7EA}"/>
    <cellStyle name="_VAT &amp; P.P.36" xfId="261" xr:uid="{EAF2BB00-8715-4AF5-85A8-E3C0E6738CBA}"/>
    <cellStyle name="_VAT &amp; P.P.36 2" xfId="5341" xr:uid="{C7BBC7E7-525C-4BBB-BB4B-F81D188C0323}"/>
    <cellStyle name="_VAT &amp; P.P.36 2 2" xfId="7233" xr:uid="{51AA0475-0D1D-4C0D-9C9E-64EF243FE067}"/>
    <cellStyle name="_VAT &amp; P.P.36 3" xfId="1745" xr:uid="{8519F9FE-33B5-4987-8E1A-D541CB0942F9}"/>
    <cellStyle name="_VAT &amp; P.P.36 3 2" xfId="6430" xr:uid="{B4A49755-5129-4758-8145-DAA9F07D3B10}"/>
    <cellStyle name="_VAT &amp; P.P.36_for Interco_Oct.03" xfId="262" xr:uid="{21FE4A69-C964-469D-84F6-E66A05257EB4}"/>
    <cellStyle name="_VAT &amp; P.P.36_for Interco_Oct.03 2" xfId="5342" xr:uid="{EEB457A8-9BCA-4C2A-B9B1-413E2A724CEB}"/>
    <cellStyle name="_VAT &amp; P.P.36_for Interco_Oct.03 2 2" xfId="7234" xr:uid="{8D882822-0905-48F9-8B9F-0C85632745FC}"/>
    <cellStyle name="_VAT &amp; P.P.36_for Interco_Oct.03 3" xfId="1746" xr:uid="{FE1BFE9F-F8B4-4E5D-9B7E-BF0F98F55B5B}"/>
    <cellStyle name="_VAT &amp; P.P.36_for Interco_Oct.03 3 2" xfId="6431" xr:uid="{AEB97CDC-D996-4950-BEF4-851AC7ADC8D7}"/>
    <cellStyle name="_VAT &amp; P.P.36_for Interco_Oct.03_Okuma Work Prim_G_2010" xfId="3095" xr:uid="{2613EF40-8B77-43E6-8BED-E18577BCDA59}"/>
    <cellStyle name="_VAT &amp; P.P.36_for Interco_Oct.03_Okuma Work Prim_G_2010 2" xfId="6755" xr:uid="{31D8D2B7-1C30-4B14-A0A3-76D8D83780B9}"/>
    <cellStyle name="_VAT &amp; P.P.36_Okuma Work Prim_G_2010" xfId="3096" xr:uid="{468104ED-C5A4-49A5-A759-A62D0B68B817}"/>
    <cellStyle name="_VAT &amp; P.P.36_Okuma Work Prim_G_2010 2" xfId="6756" xr:uid="{9E77F547-2043-4FC2-A6FE-1BD45C3092A1}"/>
    <cellStyle name="_VAT and Por.Por.36_Jul.03" xfId="263" xr:uid="{016BD284-40E6-487B-9449-003C04C6D689}"/>
    <cellStyle name="_VAT and Por.Por.36_Jul.03 2" xfId="5343" xr:uid="{AC0C9C25-CEA8-4FDA-88BC-E5403FAAFCBD}"/>
    <cellStyle name="_VAT and Por.Por.36_Jul.03 2 2" xfId="7235" xr:uid="{19977D55-198A-4A08-8B52-B63741E44C30}"/>
    <cellStyle name="_VAT and Por.Por.36_Jul.03 3" xfId="1747" xr:uid="{AB25FF3C-ACC8-4308-8BC8-AD8E927E3D68}"/>
    <cellStyle name="_VAT and Por.Por.36_Jul.03 3 2" xfId="6432" xr:uid="{67E0EBBD-544A-47C9-9BCD-1924D21FA6E9}"/>
    <cellStyle name="_VAT and Por.Por.36_Jul.03_Okuma Work Prim_G_2010" xfId="3097" xr:uid="{EDDB25F9-81AF-4952-9CED-0BF050B8473E}"/>
    <cellStyle name="_VAT and Por.Por.36_Jul.03_Okuma Work Prim_G_2010 2" xfId="6757" xr:uid="{435A3036-6840-4C8E-8705-3F6795CAA7A3}"/>
    <cellStyle name="_V-LastUpdated" xfId="1748" xr:uid="{1C5D44FA-00FC-4F24-A853-1FCE6005A70D}"/>
    <cellStyle name="_V-LastUpdated 2" xfId="1749" xr:uid="{43486EC4-6E0B-4FF1-97C0-C08615AF4AA2}"/>
    <cellStyle name="_V-LastUpdated 2 2" xfId="6434" xr:uid="{50309705-B923-4D7D-91CE-E7F179D07DDA}"/>
    <cellStyle name="_V-LastUpdated 3" xfId="6433" xr:uid="{AAE3E25E-D564-4D01-BD5F-9D2F6C1DA59F}"/>
    <cellStyle name="_Vouch" xfId="1750" xr:uid="{26A01E4F-E223-4D86-BDAA-D7282E011F65}"/>
    <cellStyle name="_Vouch AP" xfId="1751" xr:uid="{D499771F-9FC4-4A51-826F-F198BCDD4B0C}"/>
    <cellStyle name="_Vouch by ShowKuL" xfId="1752" xr:uid="{95F8FD4C-02CA-48D5-B456-AD71E28BC2F4}"/>
    <cellStyle name="_Vouch by ShowKuL_L320" xfId="1753" xr:uid="{3386E5A0-1F10-41A3-9EAC-AC8F2B582064}"/>
    <cellStyle name="_Vouch by ShowKuL_Leadsheet_TPX Q2" xfId="1754" xr:uid="{2354A6DC-6BB1-4092-9B2D-46994B635F22}"/>
    <cellStyle name="_Vouch by ShowKuL_Leadsheet_TPX Q3" xfId="1755" xr:uid="{EE21967F-26BC-4FDD-BFEB-5619ECC3E3B8}"/>
    <cellStyle name="_Vouch by ShowKuL_LUC124 Q1 30 jun 10 by pat" xfId="3098" xr:uid="{24F8E1F7-ECDC-4727-8F48-092D12D1D2C3}"/>
    <cellStyle name="_Vouch by ShowKuL_TOP_HC09_Leadsheet" xfId="1756" xr:uid="{EEF67FA0-02C4-48C6-8551-B7C4FEFBF6F6}"/>
    <cellStyle name="_Vouch Cost of Sales" xfId="3099" xr:uid="{C13AE8E7-F3D7-4EFE-9F64-45CEA2225BB6}"/>
    <cellStyle name="_Vouch_L320" xfId="1757" xr:uid="{D8DF1B89-6CC1-4BB1-B5B3-E5489B7ACCB0}"/>
    <cellStyle name="_Vouch_Leadsheet_TPX Q2" xfId="1758" xr:uid="{ED8084E1-EDC7-402C-A173-C63267C26038}"/>
    <cellStyle name="_Vouch_Leadsheet_TPX Q3" xfId="1759" xr:uid="{AD9FF7E9-5BE7-44C6-A085-074B7E8C207F}"/>
    <cellStyle name="_Vouch_LUC124 Q1 30 jun 10 by pat" xfId="3100" xr:uid="{00081DB4-5845-4850-9090-E5F4203BE1AA}"/>
    <cellStyle name="_Vouch_TOP_HC09_Leadsheet" xfId="1760" xr:uid="{ACDE7421-2B44-42CE-A049-749EA359CA11}"/>
    <cellStyle name="_Vouching" xfId="1761" xr:uid="{F201A04B-755A-44BF-AD25-5260737EDE78}"/>
    <cellStyle name="_vouching_som" xfId="1762" xr:uid="{8E960340-BB12-4019-9F27-8045840DB574}"/>
    <cellStyle name="_vouching_som 2" xfId="1763" xr:uid="{038AE5EB-7333-4C86-9EA8-20D6B01EF339}"/>
    <cellStyle name="_wan" xfId="1764" xr:uid="{1FF3C4C6-A1CD-488F-8ABB-4EB8C3FCDDDF}"/>
    <cellStyle name="_wan ye08" xfId="1765" xr:uid="{C3225237-B5DC-46FB-89BF-0DCF69F65381}"/>
    <cellStyle name="_wan ye08 2" xfId="6435" xr:uid="{3B108C1C-D86F-4E02-96A4-72E640F73EEC}"/>
    <cellStyle name="_Wan_07_YE" xfId="1766" xr:uid="{8A0BB0C2-2655-41E4-82B3-655D70C183BC}"/>
    <cellStyle name="_Wan_07_YE 2" xfId="5344" xr:uid="{6B4B92A6-F841-4470-B508-D783D9A2F30A}"/>
    <cellStyle name="_Wan_07_YE 2 2" xfId="7236" xr:uid="{DEEF1DDA-E426-45DF-BBB7-F53F7045C263}"/>
    <cellStyle name="_Wan_07_YE 3" xfId="6436" xr:uid="{DF7804BD-9037-4A37-90B3-3CCA48F3028E}"/>
    <cellStyle name="_wan_Lead G" xfId="1767" xr:uid="{12E1F820-B67B-46D2-8AAC-A8B90EB85136}"/>
    <cellStyle name="_wan_Lead Sheet_BFG_HC'11" xfId="1768" xr:uid="{A43F5DC1-5CBC-480E-96CC-F21DC7B82B0B}"/>
    <cellStyle name="_wan08" xfId="1769" xr:uid="{9A5C769F-8BC9-4FBE-A5E4-5C33AA9CC176}"/>
    <cellStyle name="_wan08 2" xfId="6437" xr:uid="{8D709701-C7F0-414C-BE19-B9A9D0076C4A}"/>
    <cellStyle name="_WFS_2006_WP_Jeab_update" xfId="264" xr:uid="{F2F22AB7-4181-40BB-8E1E-D0129F06B4EF}"/>
    <cellStyle name="_WHT CP all" xfId="1770" xr:uid="{E06E056E-3D2E-471B-81E6-886DB81CA9C2}"/>
    <cellStyle name="_WHT CP all 2" xfId="6438" xr:uid="{DEF7042D-3018-420D-B4D5-AF092C7256CD}"/>
    <cellStyle name="_Working paper - SATL 2007" xfId="1771" xr:uid="{C60F6F4C-06ED-4B51-8524-78F97FC3160D}"/>
    <cellStyle name="_Working paper - SATL 2007 2" xfId="5345" xr:uid="{1586F342-B717-4D4B-8857-0042E71F70B7}"/>
    <cellStyle name="_Working paper - SATL 2007_Lead G" xfId="1772" xr:uid="{98B24A24-E61D-44B3-9ED6-0529C8ABE540}"/>
    <cellStyle name="_Working paper - SATL 2007_Lead Sheet_BFG_HC'11" xfId="1773" xr:uid="{25534CB4-842A-4839-A287-1435653E670B}"/>
    <cellStyle name="_Working paper 2006 - TTS" xfId="265" xr:uid="{03CDD136-6C8D-4D1E-B3DA-AF733BEA7CC0}"/>
    <cellStyle name="_Working paper 2006 - TTS_Lead G" xfId="1774" xr:uid="{159644E7-92A7-424A-8A02-0B330BB7F1C2}"/>
    <cellStyle name="_Working paper 2006 - TTS_Lead Sheet AGC 31.12.08" xfId="1775" xr:uid="{63941BF2-E9AF-4D3D-BD4F-E859F1D0C0C0}"/>
    <cellStyle name="_Working paper 2006 - TTS_Lead Sheet AGC 31.12.08 2" xfId="5346" xr:uid="{A05A7CC1-064A-430A-A8AF-E8DC763D1C6D}"/>
    <cellStyle name="_Working paper 2006 - TTS_Lead Sheet_BFG_HC'11" xfId="1776" xr:uid="{829CC973-ADD1-4DB3-B0BC-511DCF5AE7BB}"/>
    <cellStyle name="_Working paper 2006 - TTS_Toyo Filling 31.12.09" xfId="1777" xr:uid="{08F2FEB0-6214-40D3-B1A9-C9257ED6BBD0}"/>
    <cellStyle name="_working paper of sharp app" xfId="1778" xr:uid="{70FE22BC-42EE-4366-8156-22EAECADB910}"/>
    <cellStyle name="_working paper of sharp app 2" xfId="5347" xr:uid="{F7A8444E-93CF-46CB-8D95-22E728FA76B2}"/>
    <cellStyle name="_Working-Vouching-Dyna_metal" xfId="1779" xr:uid="{74AC0975-E914-446A-933B-5DA3F4CE5D34}"/>
    <cellStyle name="_Working-Vouching-Dyna_metal 2" xfId="6439" xr:uid="{55FAF1A0-4FBE-40EC-BC97-D23D6671131A}"/>
    <cellStyle name="_WP" xfId="1780" xr:uid="{8B7EEA9F-7064-4C62-9F2E-BFAA6775F886}"/>
    <cellStyle name="_wp 12.31.05" xfId="266" xr:uid="{CF3E6CEC-FD82-4957-86FC-F090597B0DD1}"/>
    <cellStyle name="_wp 12.31.05 2" xfId="1781" xr:uid="{83CDEB3F-C311-4DD7-9E96-407CDDCA77AA}"/>
    <cellStyle name="_WP 2 P'pomme" xfId="1782" xr:uid="{C396FB72-1312-4F49-A977-9320CC5BE87D}"/>
    <cellStyle name="_wp 25.09.06" xfId="1783" xr:uid="{55F8502D-0390-4DD8-8B75-3390E4CC3ACC}"/>
    <cellStyle name="_wp 25.09.06 2" xfId="1784" xr:uid="{26EBC89C-5201-4A5F-9B06-D2F33D8DCD58}"/>
    <cellStyle name="_wp 31.12.06" xfId="1785" xr:uid="{DDCE927F-D2BB-4A19-B75E-927C37EA4F5C}"/>
    <cellStyle name="_wp 31.12.06 2" xfId="1786" xr:uid="{06EDC3D8-08AF-4850-BB64-95FE6F7F3B28}"/>
    <cellStyle name="_wp 31.12.06-new.roche" xfId="267" xr:uid="{23D49B0D-E2BF-4B25-A754-47D4DDC0DD73}"/>
    <cellStyle name="_wp 31.12.06-new.roche 2" xfId="1787" xr:uid="{6D257AB5-805F-48A4-B52F-77465CC29045}"/>
    <cellStyle name="_wp 31.12.06-new.roche 2 2" xfId="6440" xr:uid="{08F30835-2B27-4C9C-B4F7-0928B2A45790}"/>
    <cellStyle name="_wp 31.12.06-new.roche 3" xfId="5954" xr:uid="{DF37E2C4-AB3A-4FEB-A12F-CFC7391A2970}"/>
    <cellStyle name="_wp 31.12.06-p'jeab" xfId="1788" xr:uid="{B0181B37-3E51-45FD-9CAB-4916FEBE753C}"/>
    <cellStyle name="_wp 31.12.06-p'jeab 2" xfId="5348" xr:uid="{FDF4B838-8E46-4751-A8E4-9E7FD9A3A73B}"/>
    <cellStyle name="_wp 31.12.06-p'jeab 2 2" xfId="7237" xr:uid="{4E624378-8EB6-4EEF-8B1A-ADD8C677F43D}"/>
    <cellStyle name="_wp 31.12.06-p'jeab 3" xfId="6441" xr:uid="{E6A2F91D-502F-440A-A788-43D8535F4D80}"/>
    <cellStyle name="_wp 31.12.08 _ Punch_used" xfId="3101" xr:uid="{8A5B24FB-A13E-49D8-84EB-7BFBBE07D692}"/>
    <cellStyle name="_wp 31.12.08 _ Punch_used 2" xfId="6758" xr:uid="{A1B001FA-C4E1-496F-B994-FAF4905073CE}"/>
    <cellStyle name="_wp bcc 31 12 06" xfId="268" xr:uid="{10CCDC09-2BC3-484C-B192-8E54595C4216}"/>
    <cellStyle name="_wp bcc 31 12 06 2" xfId="1789" xr:uid="{D014CBC1-FBEA-4588-86B4-A3E7911E1F17}"/>
    <cellStyle name="_wp bcc 31.12.06 V,K3,ZC" xfId="1790" xr:uid="{EC483499-E423-4FC6-A9D8-BBABD745731C}"/>
    <cellStyle name="_WP by N'Bo_30.09.09" xfId="1791" xr:uid="{D691B622-E9E0-4D27-A5F6-B1A1F8C0464B}"/>
    <cellStyle name="_WP fon 31.12.08 counter" xfId="1792" xr:uid="{2679A980-71FF-4E97-9B84-81078A920889}"/>
    <cellStyle name="_wp GLS31.12.07_ju (version 1)" xfId="1793" xr:uid="{140E51F3-8381-493D-A36D-09C41C87C740}"/>
    <cellStyle name="_WP LEM 2008_JOM" xfId="269" xr:uid="{D9F1CFA1-2322-4CF8-9C7E-45B3BB812EF8}"/>
    <cellStyle name="_WP LEM 2008_JOM 2" xfId="3102" xr:uid="{DDFE808D-D2CC-4728-B75F-3C5F20DA9BD3}"/>
    <cellStyle name="_WP LEM 2008_JOM 2 2" xfId="6759" xr:uid="{026075A0-C6BD-45C0-9F6A-9412C9B27BFF}"/>
    <cellStyle name="_WP LEM 2008_JOM 3" xfId="5955" xr:uid="{DD13B745-7BD2-46C1-BE4F-24EC292BF6D5}"/>
    <cellStyle name="_WP lin interim" xfId="1794" xr:uid="{1E77F82D-4D22-49D1-92CE-71CCF75838A0}"/>
    <cellStyle name="_WP Metco 30.09.07 Ve" xfId="1795" xr:uid="{169C5082-BDE0-4E0B-8B97-67D8ABB02764}"/>
    <cellStyle name="_WP Metco 30.09.07 Ve 2" xfId="1796" xr:uid="{02B3025B-C6D5-411E-A7E2-449A303DAEA1}"/>
    <cellStyle name="_wp Metco 30.09.07-bl update" xfId="1797" xr:uid="{B91E3F53-54A2-4A00-84DC-0D2BE7943971}"/>
    <cellStyle name="_wp Metco 30.09.07-bl update 2" xfId="6442" xr:uid="{51F415CC-AE09-4CDB-A525-7FCC4F9C931A}"/>
    <cellStyle name="_wp Metco 30.09.07-nan" xfId="1798" xr:uid="{000F896F-F782-4913-98BA-9F9C55569780}"/>
    <cellStyle name="_wp Metco 30.09.07-nan 2" xfId="6443" xr:uid="{82C186A7-1F1D-4572-8F2E-DE143CD4B411}"/>
    <cellStyle name="_wp Metco 30.09.08-boom" xfId="1799" xr:uid="{CC580F0F-4542-4C5A-999F-75C4965B24AD}"/>
    <cellStyle name="_wp Metco 30.09.08-boom 2" xfId="1800" xr:uid="{00FDD6B5-7F1F-4A28-B3B7-7384599D3CAB}"/>
    <cellStyle name="_wp Metco 30.09.08-boom 2 2" xfId="6445" xr:uid="{D73E2A6E-73C2-40E2-909E-151F223517FE}"/>
    <cellStyle name="_wp Metco 30.09.08-boom 3" xfId="6444" xr:uid="{472C2D60-25CB-4776-93B6-0EC2F9F1E880}"/>
    <cellStyle name="_wp Metco 30.09.08-boom-perfect" xfId="1801" xr:uid="{3CB9306C-4C5C-4C34-89C5-9F869502C4AB}"/>
    <cellStyle name="_wp Metco 30.09.08-boom-perfect 2" xfId="1802" xr:uid="{AE6DA0E5-3010-4B91-806E-F6CE0F875D5E}"/>
    <cellStyle name="_wp Metco 30.09.08-boom-perfect 2 2" xfId="6447" xr:uid="{6EDDFFD0-F9A9-4A19-B39C-A26F87C8B17D}"/>
    <cellStyle name="_wp Metco 30.09.08-boom-perfect 3" xfId="6446" xr:uid="{527EBB2B-3471-444E-A235-92B95F40EDB7}"/>
    <cellStyle name="_WP Metco Q3'07 30.06.07 all" xfId="270" xr:uid="{B88A3C33-139D-4EAB-B36D-7A6B5BAEEB28}"/>
    <cellStyle name="_WP Metco Q3'07 30.06.07 all 2" xfId="1803" xr:uid="{CBE997F9-65DD-4228-8FDC-A9817C96A52F}"/>
    <cellStyle name="_WP Metco Q3'07 30.06.07 all 2 2" xfId="6448" xr:uid="{1F87C3D6-33D5-45BD-B473-50388E63DAFE}"/>
    <cellStyle name="_WP Metco Q3'07 30.06.07 all 3" xfId="5956" xr:uid="{CC7FC278-159C-4831-83C7-EA984BAC013F}"/>
    <cellStyle name="_wp metco Q3'08-jeab" xfId="271" xr:uid="{B349475A-0441-42E0-90ED-1CC71753C000}"/>
    <cellStyle name="_wp metco Q3'08-jeab 2" xfId="5957" xr:uid="{F488A267-2282-41FD-83DF-08ECA2E4BF4F}"/>
    <cellStyle name="_WP N.I." xfId="272" xr:uid="{50450342-5838-42AF-9A1B-946676563D06}"/>
    <cellStyle name="_WP N.I. 2" xfId="1804" xr:uid="{8A0FB755-2FE8-4CE6-9A4F-A70DBFC80612}"/>
    <cellStyle name="_wp nan-roche 31.12.06" xfId="273" xr:uid="{7D82E864-8C39-4AD9-B643-C59034D477B3}"/>
    <cellStyle name="_wp nan-roche 31.12.06 2" xfId="1806" xr:uid="{A0A97F94-8C24-469E-87CC-A4ABF8AB3B7F}"/>
    <cellStyle name="_wp nan-roche 31.12.06 2 2" xfId="6449" xr:uid="{B4C50D1A-F954-4542-BBF5-209750A08548}"/>
    <cellStyle name="_wp nan-roche 31.12.06 3" xfId="5958" xr:uid="{AB32D4D7-8CBE-4233-B920-966034E6CF61}"/>
    <cellStyle name="_wp NI31.12.06-nan.new" xfId="274" xr:uid="{68AF3624-E9CF-4CEF-9976-F70395476DF8}"/>
    <cellStyle name="_wp NI31.12.06-nan.new 2" xfId="1807" xr:uid="{DCF8760D-0561-44D4-BFDD-88AB1A347C42}"/>
    <cellStyle name="_wp NSA 31.12.07 update" xfId="1808" xr:uid="{E21BEB85-F52F-490E-AA00-715A7A509C5B}"/>
    <cellStyle name="_WP NSA_31.08.08 ZC ZD ZB" xfId="1809" xr:uid="{D3B4DB37-286F-4E68-9580-6A2501C5FA04}"/>
    <cellStyle name="_WP Q2'09- add" xfId="3103" xr:uid="{78B88B11-EEE5-4C90-8C24-2E301E13CF8C}"/>
    <cellStyle name="_WP SATL 03.31.08 - BIG" xfId="1810" xr:uid="{EC2DC7FC-B114-4C3A-86A3-A5FF753A78B9}"/>
    <cellStyle name="_WP SATL 03.31.08 - BIG 2" xfId="5349" xr:uid="{20DD50A6-D44B-4085-BADF-27F0687D8F1C}"/>
    <cellStyle name="_WP SATL 03.31.08 - BIG 2 2" xfId="7238" xr:uid="{4047C748-11AD-4D01-BB84-8C647096F6E2}"/>
    <cellStyle name="_WP SATL 03.31.08 - BIG 3" xfId="6450" xr:uid="{9B336F17-41DA-4F3F-BFFD-78E667631DB5}"/>
    <cellStyle name="_wp seiko 31.07.07" xfId="1811" xr:uid="{21B763FA-ED45-47A3-B31B-63ED5B771FDD}"/>
    <cellStyle name="_wp seiko 31.07.07 2" xfId="1812" xr:uid="{5AC120AA-55AE-4719-BF98-8D76BE76380D}"/>
    <cellStyle name="_wp sima _31.03.08ju" xfId="1813" xr:uid="{C9DC4D91-9F20-417C-8485-C2EFCF1FBD79}"/>
    <cellStyle name="_wp sima _31.03.08ju 2" xfId="1814" xr:uid="{13684797-70DC-4CAE-806E-11D889E5909D}"/>
    <cellStyle name="_wp sima _31.03.08ju 2 2" xfId="6452" xr:uid="{1A156709-A883-436F-B82F-0AC508476E9B}"/>
    <cellStyle name="_wp sima _31.03.08ju 3" xfId="6451" xr:uid="{EAC29D72-F4FB-48AA-9E1B-D7D3EBEFE084}"/>
    <cellStyle name="_wp Sima 30.09.08 (TOE bank)" xfId="1815" xr:uid="{CE4A6783-D717-4639-AA13-215D63EFADAC}"/>
    <cellStyle name="_wp Sima 30.09.08 (TOE bank) 2" xfId="1816" xr:uid="{146CB339-452C-4CE0-B0FE-9104E57F239C}"/>
    <cellStyle name="_wp Sima 30.09.08 (TOE bank) 2 2" xfId="6454" xr:uid="{9ECDED7E-3436-41BE-95A6-7A9A389B71C8}"/>
    <cellStyle name="_wp Sima 30.09.08 (TOE bank) 3" xfId="6453" xr:uid="{1EA6908E-51F1-4B50-85F7-D83B4DB7BB11}"/>
    <cellStyle name="_wp sima 31 march 2007-new" xfId="275" xr:uid="{5F5DB824-18E2-4836-9E8C-998E2D448288}"/>
    <cellStyle name="_wp sima 31 march 2007-new 2" xfId="1817" xr:uid="{BC91AA43-ED8F-48DA-8E64-4D55BCC7E5D7}"/>
    <cellStyle name="_wp sima part 1" xfId="1818" xr:uid="{AA2EF4FA-65F2-48F3-A40E-07F5B2E0C281}"/>
    <cellStyle name="_wp sima part 1 2" xfId="1819" xr:uid="{449FE401-9751-46AB-8562-F329C78D1672}"/>
    <cellStyle name="_wp sima part 1 2 2" xfId="6456" xr:uid="{AC48E77F-6BC8-49A7-962C-F6CB92DD8493}"/>
    <cellStyle name="_wp sima part 1 3" xfId="6455" xr:uid="{89CF877D-8CE7-44D3-88A8-55E24E3054E0}"/>
    <cellStyle name="_wp sima part 2" xfId="1820" xr:uid="{306E85FD-B0F8-4C7B-AAA1-CFF1E059C0BC}"/>
    <cellStyle name="_wp sima part 2 2" xfId="1821" xr:uid="{01C0EBCF-6C3D-48F0-8474-CB976DDB17D1}"/>
    <cellStyle name="_wp sima part 2 2 2" xfId="6458" xr:uid="{87FAD559-1E0E-40B8-B07D-841455C31A21}"/>
    <cellStyle name="_wp sima part 2 3" xfId="6457" xr:uid="{BAF3748E-E525-4AF0-B7A3-6F1C1A3A38AA}"/>
    <cellStyle name="_WP template - Nitto 31.12.09" xfId="1822" xr:uid="{D3A4FAE2-D193-4BDA-91D3-82C899201BDA}"/>
    <cellStyle name="_WP top from 31 Dec 08" xfId="1823" xr:uid="{4D85946A-AB3D-44C7-A0F6-C4882E95FA5E}"/>
    <cellStyle name="_wp toshiba 31.03.07" xfId="1824" xr:uid="{EDE283DE-6CC1-46BE-B068-E6677BE81A8C}"/>
    <cellStyle name="_wp toshiba 31.03.07 2" xfId="6459" xr:uid="{DE09A6E2-9DC6-499F-A2BB-46A65C3449E3}"/>
    <cellStyle name="_WP_2003new" xfId="276" xr:uid="{073FB420-7037-430D-80A7-F099EF9AF06F}"/>
    <cellStyle name="_WP_2003new 2" xfId="1825" xr:uid="{B8F40BA1-F60E-4466-94BE-F91AF1F8AD76}"/>
    <cellStyle name="_WP_big" xfId="1826" xr:uid="{704F52D0-D3D0-4DE9-9658-80C9B577CA38}"/>
    <cellStyle name="_WP_big 2" xfId="5350" xr:uid="{7162727A-C2D4-4E51-B63F-9E9D5123F1B1}"/>
    <cellStyle name="_WP_HZS_2006" xfId="1827" xr:uid="{68215268-EFDC-4FEB-87C5-8E883774ECFA}"/>
    <cellStyle name="_WP_HZS_2006 2" xfId="5351" xr:uid="{0E810D11-7754-4BA6-814B-B031FA10500E}"/>
    <cellStyle name="_WP_HZS_2006 2 2" xfId="7239" xr:uid="{4021DC0F-8E48-41D1-BC41-663EF31D64BC}"/>
    <cellStyle name="_WP_HZS_2006 3" xfId="6460" xr:uid="{8D5EF21C-AEBD-4F07-909C-559A706E970D}"/>
    <cellStyle name="_WP_I300" xfId="1828" xr:uid="{7F0B5627-BB9B-4BCE-923D-6DD36F28DD05}"/>
    <cellStyle name="_WP_KOBE_2007" xfId="277" xr:uid="{2AA1F239-63D2-4E40-BFF8-8D90EB247BB6}"/>
    <cellStyle name="_WP_Lead Sheet_BFG_HC'11" xfId="1829" xr:uid="{01BF26B0-318D-4273-9C08-55F76832E8B8}"/>
    <cellStyle name="_WP_NSA_YE'08_Pueng" xfId="1830" xr:uid="{00DD735D-B0B2-41A5-AD7B-8F5E5538EB89}"/>
    <cellStyle name="_WP_NSA_YE'08_Pueng 2" xfId="6461" xr:uid="{AA7CB8DD-6D41-4287-993F-47A8423532BF}"/>
    <cellStyle name="_wp_other assets_BCT" xfId="278" xr:uid="{6E42248E-0CCC-428E-97C9-13E6ACC156FC}"/>
    <cellStyle name="_wp_other assets_BCT 2" xfId="1831" xr:uid="{E266DC0B-5451-45DD-9418-2BB6679C21B8}"/>
    <cellStyle name="_wp_other income_BQR" xfId="279" xr:uid="{23FE5F6D-D435-4F40-A758-D5C3A3152719}"/>
    <cellStyle name="_wp_other income_BQR 2" xfId="1832" xr:uid="{FFF9285E-8A46-49BC-B6D1-370EE2914675}"/>
    <cellStyle name="_WP_SOJITZ_2007" xfId="1833" xr:uid="{0D457D3A-B41C-4F38-8B01-F033EA326F5D}"/>
    <cellStyle name="_WP_Sojitz-may" xfId="1834" xr:uid="{C557BE38-C69F-419B-B8C0-284CAC30448A}"/>
    <cellStyle name="_WP_Vouching_Nov 07" xfId="1835" xr:uid="{CEEF5B79-D598-495A-9C9A-E589E47A1D88}"/>
    <cellStyle name="_WP_Vouching_Nov 07_Vouch S&amp;A Expense hong" xfId="1836" xr:uid="{5C0D3B3B-10E0-44A6-8B94-EB63366C5F62}"/>
    <cellStyle name="_WP-APS" xfId="3104" xr:uid="{3843BB92-DA48-4D41-BE63-BB0F643B50CC}"/>
    <cellStyle name="_WP-APS_AP" xfId="3105" xr:uid="{42C6A8F4-7BE3-446B-B951-62422E040413}"/>
    <cellStyle name="_WP-APS_Cut off ตรวจเสร็จแล้ว" xfId="3106" xr:uid="{92E1A2B9-A7A2-4D2E-B623-6268509C9112}"/>
    <cellStyle name="_WP-APS_G_300" xfId="3107" xr:uid="{4926DC8E-8A2B-4C65-8BA7-815850D9FC34}"/>
    <cellStyle name="_WP-APS_KKQ2'09" xfId="3108" xr:uid="{F44B3BBC-6A54-47E9-A69E-50A22019D022}"/>
    <cellStyle name="_WP-APS_Lead-APS Q2'09 (version 3)" xfId="3109" xr:uid="{0F990477-BFB9-4DFC-83DA-3EC43ADB03F1}"/>
    <cellStyle name="_WP-APS_Loan" xfId="3110" xr:uid="{8CA2FC96-4CF4-4C0C-A3E3-6CAF3CCAC73F}"/>
    <cellStyle name="_WP-APS_TEA_TB_Q2" xfId="3111" xr:uid="{0CE158BC-F178-46F9-B6AD-FDB1BC3B348C}"/>
    <cellStyle name="_WP-APS_WP Q2'09- add" xfId="3112" xr:uid="{8911A78B-2078-4DD7-9B35-316B171B2954}"/>
    <cellStyle name="_WP-Boral package-ju" xfId="1837" xr:uid="{57DDA160-8E23-4BDE-AC06-2AF06017B8FE}"/>
    <cellStyle name="_WP-Boral package-ju 2" xfId="1838" xr:uid="{E94B24CC-6A08-4283-8C9B-8B8D8788C2A3}"/>
    <cellStyle name="_WP-Boral year ended-ju" xfId="1839" xr:uid="{14437BE0-72AC-4550-8B52-1508BE66F1A7}"/>
    <cellStyle name="_WP-Boral year ended-ju 2" xfId="1840" xr:uid="{F538B069-9BFD-4D02-9320-3819A097A562}"/>
    <cellStyle name="_WP-BOY 31Dec'07" xfId="1841" xr:uid="{DE363D1F-E3B5-4698-AAEB-8149AE59E075}"/>
    <cellStyle name="_WP'Gwang_Kalasin" xfId="1842" xr:uid="{2FF95435-994B-4156-82DF-026932388808}"/>
    <cellStyle name="_WP'Gwang_Swine" xfId="1843" xr:uid="{AF2F49EB-3541-43FE-A7C9-B50D5CFD8132}"/>
    <cellStyle name="_wp-jeab" xfId="280" xr:uid="{A8D7AFCE-ACF7-4F27-A31C-FB05DC015CD0}"/>
    <cellStyle name="_wp-jeab 2" xfId="5959" xr:uid="{FC4696E3-8C5D-4CDF-94D6-A9830A52BAD8}"/>
    <cellStyle name="_WP-Korn-YE'10" xfId="1844" xr:uid="{CD566676-7460-407B-8D99-6F03D3264808}"/>
    <cellStyle name="_WP-Korn-YE'10 2" xfId="6462" xr:uid="{414A42B4-DBD9-417A-A086-051BD41202D2}"/>
    <cellStyle name="_WP-OMD" xfId="1845" xr:uid="{A8D54566-E9F4-48E6-BE7E-D91861A1BBF5}"/>
    <cellStyle name="_WP-OMD 2" xfId="5352" xr:uid="{B6833F77-F240-4E69-B258-7C2B9EB6FD06}"/>
    <cellStyle name="_WP-OMD 2 2" xfId="7240" xr:uid="{089CF1DB-2ED5-4018-B06A-16F037A72944}"/>
    <cellStyle name="_WP-OMD 3" xfId="6463" xr:uid="{8AC59C19-0AA9-42D4-8FB4-BE2E3600D28C}"/>
    <cellStyle name="_YE" xfId="281" xr:uid="{1B11DAAC-32A0-43F8-A408-CE11BFC7D678}"/>
    <cellStyle name="_YE 2" xfId="1846" xr:uid="{93497113-F341-4436-87BE-DF1692BCE96D}"/>
    <cellStyle name="_YEAR-End (NAN) '08" xfId="1847" xr:uid="{3221F3DC-8DAD-4157-8BD1-E4154F783E48}"/>
    <cellStyle name="_YN-06" xfId="1848" xr:uid="{0587AE28-4152-4D27-8A3E-ED72BAD50139}"/>
    <cellStyle name="_YN-06 BON" xfId="3113" xr:uid="{604C6BF9-ADEA-4264-83F4-9EEBE890D61F}"/>
    <cellStyle name="_YN-06 BON_LUC124 Q1 30 jun 10 by pat" xfId="3114" xr:uid="{087F059A-AA24-42C3-8FDD-7AB15B3BBECC}"/>
    <cellStyle name="_YN-07 BON" xfId="3115" xr:uid="{5B240C51-8D43-4EEB-A4BB-4443AB8D085E}"/>
    <cellStyle name="_ZC" xfId="282" xr:uid="{0C3BBB35-D80A-4801-9C13-691231C93E00}"/>
    <cellStyle name="_ZC 2" xfId="1850" xr:uid="{11BC07B9-20CC-4025-B037-EB70CCAA0592}"/>
    <cellStyle name="_ZC 2 2" xfId="6465" xr:uid="{AB63E246-4ABC-4E2D-9DB1-A1F87CDB6FAB}"/>
    <cellStyle name="_ZC 3" xfId="1849" xr:uid="{B57C9D9E-A277-4DE7-B02B-2062F14D8B14}"/>
    <cellStyle name="_ZC 3 2" xfId="6464" xr:uid="{C37ABA78-DDD7-4002-B649-33B0EA43C9AF}"/>
    <cellStyle name="_ZC 4" xfId="5960" xr:uid="{A2CA1DF9-3A4D-4C89-B87A-4333E687297F}"/>
    <cellStyle name="_ZC -Other income" xfId="1851" xr:uid="{414F0A4D-EC20-4F40-84C1-1E66A09A7EC7}"/>
    <cellStyle name="_ZC300" xfId="1852" xr:uid="{0FF918B7-1D5C-4E25-BAA7-4B0F6F085297}"/>
    <cellStyle name="_ZD_Vouch Nong Waan" xfId="1853" xr:uid="{1818FA71-F8EB-4FFB-B6F8-36102C0FE2D3}"/>
    <cellStyle name="_ZD2" xfId="1854" xr:uid="{94129487-1F53-4013-861B-76707A3EDAED}"/>
    <cellStyle name="_ZD2 2" xfId="5353" xr:uid="{4AE83F70-9BCF-4176-8C20-08E85017DAD8}"/>
    <cellStyle name="_ZD2 2 2" xfId="7241" xr:uid="{389BDE78-4D41-4FA1-A64D-97C63966BF9E}"/>
    <cellStyle name="_ZD2 3" xfId="6466" xr:uid="{D78DC11B-A412-4F4A-AC22-EA23F3EDB710}"/>
    <cellStyle name="_ZD300" xfId="1855" xr:uid="{AAF234AA-3D16-40D2-8E8A-233066711818}"/>
    <cellStyle name="_ZD300_Lead G" xfId="1856" xr:uid="{8F61BC70-1D86-4858-A3CC-C64A6AC3666E}"/>
    <cellStyle name="_ZD300_Lead Sheet_BFG_HC'11" xfId="1857" xr:uid="{61EE3A62-0530-4428-8128-CF0F99481E80}"/>
    <cellStyle name="_服务产品编码4.0版本对照表" xfId="1858" xr:uid="{78C75912-276F-4322-A606-9B04D82F361D}"/>
    <cellStyle name="_模板(2)" xfId="1859" xr:uid="{9AF42AFD-AB70-45D6-9B17-6233F7A6B7FD}"/>
    <cellStyle name="{Comma [0]}" xfId="1860" xr:uid="{2986CE47-F848-4A82-8ED1-4BE958417607}"/>
    <cellStyle name="{Comma}" xfId="1861" xr:uid="{7FFF6C2E-6459-4E6F-AB3A-B6F4EC84D324}"/>
    <cellStyle name="{Date}" xfId="1862" xr:uid="{1F26CA66-5CFD-4F53-BFE7-BE07B3D6D712}"/>
    <cellStyle name="{Month}" xfId="1863" xr:uid="{D90D490E-EF80-413F-AC13-F83F884A3457}"/>
    <cellStyle name="{Percent}" xfId="1864" xr:uid="{1505AF81-C2B7-4E0E-971D-0512C19DA684}"/>
    <cellStyle name="{Thousand [0]}" xfId="1865" xr:uid="{7438C6BF-C764-4726-9E8A-32423D7AEC58}"/>
    <cellStyle name="{Thousand}" xfId="1866" xr:uid="{956B0963-90A7-46AA-B2E8-36DBCF4B2A63}"/>
    <cellStyle name="{Z'0000(1 dec)}" xfId="1867" xr:uid="{3CEB46F3-7A6D-4DC0-893C-8FAC44771BB3}"/>
    <cellStyle name="{Z'0000(4 dec)}" xfId="1868" xr:uid="{BEE7403D-413A-4D67-8D55-9A77E5B42740}"/>
    <cellStyle name="_x001d_}\_x001b_*ฦeภ_x0001_" xfId="283" xr:uid="{F9D15999-C30D-4E21-A5A5-2CC16B9E4C06}"/>
    <cellStyle name="’??? [0.00]_TMCA Spreadsheet(body)" xfId="284" xr:uid="{C24C1AF9-A7D3-4615-B669-FB08B341E08C}"/>
    <cellStyle name="’???_TMCA Spreadsheet(body)" xfId="285" xr:uid="{646D9000-AFBA-4FE8-B80E-2906AFB97614}"/>
    <cellStyle name="’Ê‰Ý [0.00]_laroux" xfId="286" xr:uid="{BDE32506-D0B3-44DF-900F-968072E739A0}"/>
    <cellStyle name="’Ê‰Ý_laroux" xfId="287" xr:uid="{62D067EC-00A5-42A4-8A9A-13B8E8C2C629}"/>
    <cellStyle name="’ส [0.00]_her " xfId="288" xr:uid="{2F1E1F34-693E-430D-B157-83E1BC25EA12}"/>
    <cellStyle name="’ส_her " xfId="289" xr:uid="{9FA817E3-5BB4-4F5F-9712-066ADD2E47BC}"/>
    <cellStyle name="¤@¯Elaroux" xfId="1869" xr:uid="{C6F25842-EF1E-47C1-8CD3-1FB7636A3C42}"/>
    <cellStyle name="¤@¯Elaroux 2" xfId="6467" xr:uid="{DE3C183D-1D27-48A9-9E1C-6CD88264A104}"/>
    <cellStyle name="¤d¤À¦E0]_laroux" xfId="1870" xr:uid="{9B3BFDA4-180F-41EB-9F3F-2BF8ED370D8D}"/>
    <cellStyle name="¤d¤À¦Elaroux" xfId="1871" xr:uid="{E44780F9-0CBC-468A-AC46-167D986FE7D0}"/>
    <cellStyle name="¤d¤À¦Elaroux 2" xfId="6468" xr:uid="{39725C85-4D06-4F03-BDB6-A2D2B6E02F9D}"/>
    <cellStyle name="฿" xfId="3116" xr:uid="{D770A3B3-C533-4FD7-AB99-BA43B7F53B43}"/>
    <cellStyle name="= #,##0_" xfId="3117" xr:uid="{13DB9D9E-C46A-4E08-8243-754647E74511}"/>
    <cellStyle name="=C:\WINNT\SYSTEM32\COMMAND.COM" xfId="1872" xr:uid="{ABF827B3-9721-4204-9FE7-A0C85F12574A}"/>
    <cellStyle name="=C:\WINNT\SYSTEM32\COMMAND.COM 2" xfId="6469" xr:uid="{305ED31D-7006-4D0B-A126-D35B73C19527}"/>
    <cellStyle name="»¡µô" xfId="1873" xr:uid="{BAE72FFE-25B2-4025-9712-02F36334212E}"/>
    <cellStyle name="»¡µô 2" xfId="1874" xr:uid="{2D71844B-B3B4-434D-8E18-A113C5C7A89B}"/>
    <cellStyle name="•W?_TMCA Spreadsheet(body)" xfId="290" xr:uid="{B23CAB9F-04EB-4BF9-8976-86F4121966D4}"/>
    <cellStyle name="•W€_4m stock" xfId="1875" xr:uid="{BEC61ED9-18D4-4B74-BC59-F3B1CCE21B19}"/>
    <cellStyle name="•W_TMCA Spreadsheet(body)" xfId="291" xr:uid="{A671E5CB-9947-47C8-986D-C575255F9BA6}"/>
    <cellStyle name="\¦ÏÝÌnCp[N" xfId="1876" xr:uid="{4E1FF8A0-21E1-4DAD-97C6-3946E7D6C4BC}"/>
    <cellStyle name="…ๆุ่ [0.00]_her " xfId="292" xr:uid="{E21754B1-DCFD-4158-B73C-681B4E36063B}"/>
    <cellStyle name="…ๆุ่_her " xfId="293" xr:uid="{C7C21BB3-9C47-42C0-85B6-81F9AB33D56A}"/>
    <cellStyle name="ÊÝ [0.00]_bs" xfId="1877" xr:uid="{2CA9DE9D-C7C0-4C84-90DF-66C92DB9A234}"/>
    <cellStyle name="ÊÝ_bs" xfId="1878" xr:uid="{AF1F06F5-B7E2-41DB-AA33-8B323B010589}"/>
    <cellStyle name="nCp[N" xfId="1879" xr:uid="{178361FB-875A-4F26-AD6F-3A423442C83C}"/>
    <cellStyle name="W_10-3 (2)" xfId="1880" xr:uid="{2D7DE510-9E0B-41CF-8A6B-B0651CA48BB6}"/>
    <cellStyle name="0,0_x000d__x000a_NA_x000d__x000a_" xfId="294" xr:uid="{F2F17185-225A-4342-90CA-B016554B8DE6}"/>
    <cellStyle name="0.00 บาท/US$" xfId="3118" xr:uid="{1EA9D478-8EDF-444C-A844-59414BEA757F}"/>
    <cellStyle name="0000" xfId="3119" xr:uid="{FB0F4C57-0564-4B9C-BF5F-B6A6E5479C55}"/>
    <cellStyle name="1" xfId="1881" xr:uid="{AD1090B5-5191-40BA-A172-A2E8520DA448}"/>
    <cellStyle name="2)" xfId="295" xr:uid="{CD8F9C3C-FF9D-4A50-99F0-43CF07ADE667}"/>
    <cellStyle name="2) 2" xfId="1882" xr:uid="{C73FB63A-57AE-4826-A68E-42D3B9213267}"/>
    <cellStyle name="20% - Accent1 2" xfId="1883" xr:uid="{F4CEA378-324F-4EDF-A7AC-66655F857632}"/>
    <cellStyle name="20% - Accent1 2 2" xfId="1884" xr:uid="{E753C8C1-4D06-43C9-8BCD-BFA1F3071FB8}"/>
    <cellStyle name="20% - Accent1 2 2 2" xfId="3570" xr:uid="{B6FC3B3E-D741-4292-A994-105355E631AE}"/>
    <cellStyle name="20% - Accent1 2 3" xfId="3120" xr:uid="{A15763BA-B33D-4156-B9BF-16CF94811B43}"/>
    <cellStyle name="20% - Accent1 2 4" xfId="5354" xr:uid="{05E86114-F48B-41FB-99D1-AF1AFB315668}"/>
    <cellStyle name="20% - Accent1 3" xfId="1885" xr:uid="{DEBAA512-2D52-4712-A527-9154EDF75D3C}"/>
    <cellStyle name="20% - Accent1 3 2" xfId="1886" xr:uid="{11E66A5B-0595-42B8-89C7-07E274647FD3}"/>
    <cellStyle name="20% - Accent1 3 2 2" xfId="3571" xr:uid="{912CA821-8C55-4EF8-B441-F279A4B3B2D3}"/>
    <cellStyle name="20% - Accent1 3 3" xfId="3121" xr:uid="{4DA9F8D5-F4BC-4AC2-B36B-AD82C4F45A00}"/>
    <cellStyle name="20% - Accent1 4" xfId="3122" xr:uid="{659AD795-A4B8-45F4-8373-28AAEAC85611}"/>
    <cellStyle name="20% - Accent1 5" xfId="5690" xr:uid="{CCA32DC0-5E69-4CCF-AA6A-D8E60DA4ECD1}"/>
    <cellStyle name="20% - Accent1 5 2" xfId="7433" xr:uid="{427D111B-C3A4-498F-BD03-63C869A6981D}"/>
    <cellStyle name="20% - Accent1 5 2 2" xfId="8198" xr:uid="{326A4DC9-C3CC-485F-8B50-6847BAFC70DD}"/>
    <cellStyle name="20% - Accent1 5 2 3" xfId="7958" xr:uid="{28DB4A00-52C1-4D60-91CF-8DE7E3034F31}"/>
    <cellStyle name="20% - Accent1 5 2 4" xfId="8863" xr:uid="{598C5F58-8714-4DEF-AFC2-1BE18C6A923B}"/>
    <cellStyle name="20% - Accent1 5 3" xfId="7978" xr:uid="{09400459-F394-4DE5-A009-C64BDCB87DCD}"/>
    <cellStyle name="20% - Accent1 5 4" xfId="7867" xr:uid="{64DF6996-2BC8-42F2-B632-AEBB7C074A75}"/>
    <cellStyle name="20% - Accent1 5 5" xfId="8742" xr:uid="{7EEE6F67-26AF-4B71-97B5-25F7D07CCD8E}"/>
    <cellStyle name="20% - Accent1 6" xfId="7601" xr:uid="{8C3EDF12-A5BE-4F44-AE79-70BDA62B68E9}"/>
    <cellStyle name="20% - Accent1 7" xfId="7815" xr:uid="{CD9F7E9B-D011-47C0-AB5A-2BC81914468F}"/>
    <cellStyle name="20% - Accent1 8" xfId="296" xr:uid="{873ACFE5-644E-467C-8CF6-745ADBF5902F}"/>
    <cellStyle name="20% - Accent2 2" xfId="1887" xr:uid="{2BA2C6B8-AB4A-462E-8291-3697979DF258}"/>
    <cellStyle name="20% - Accent2 2 2" xfId="1888" xr:uid="{5032BA66-E739-4A53-8CF3-BBA1C1B9E683}"/>
    <cellStyle name="20% - Accent2 2 2 2" xfId="3572" xr:uid="{6897B20D-CB5C-48C1-8CF3-D4E647D49859}"/>
    <cellStyle name="20% - Accent2 2 3" xfId="3123" xr:uid="{554CE8EF-A7E9-42D6-9FDD-F3ED5D5691AD}"/>
    <cellStyle name="20% - Accent2 2 4" xfId="5355" xr:uid="{F164006D-D2E9-41BD-9C1C-E929AF962C29}"/>
    <cellStyle name="20% - Accent2 3" xfId="1889" xr:uid="{CF02F41B-1FE1-4147-94ED-272DE2952768}"/>
    <cellStyle name="20% - Accent2 3 2" xfId="1890" xr:uid="{03F3CAC8-C9D2-4F82-B9AC-F360DD6B8835}"/>
    <cellStyle name="20% - Accent2 3 2 2" xfId="3573" xr:uid="{DB59ECF7-6927-4432-AAD1-41D170A5B7ED}"/>
    <cellStyle name="20% - Accent2 3 3" xfId="3124" xr:uid="{C49808C2-46EA-462F-AC83-FEF25B4093E6}"/>
    <cellStyle name="20% - Accent2 4" xfId="3125" xr:uid="{323E44DE-2258-4B44-887D-D173347B8489}"/>
    <cellStyle name="20% - Accent2 5" xfId="5694" xr:uid="{12895A99-63BF-4056-98E4-A3972460C30F}"/>
    <cellStyle name="20% - Accent2 5 2" xfId="7435" xr:uid="{0AB0AD87-4B33-496B-B100-5DF4AFAAF3FD}"/>
    <cellStyle name="20% - Accent2 5 2 2" xfId="8200" xr:uid="{6345E3B2-ED47-47CE-9818-485AECE35767}"/>
    <cellStyle name="20% - Accent2 5 2 3" xfId="7941" xr:uid="{8C8DCCF3-B778-4AC9-ABD6-5556CB94A947}"/>
    <cellStyle name="20% - Accent2 5 2 4" xfId="8865" xr:uid="{7FA04D4E-48D2-48BE-9D6C-62CA25257FB2}"/>
    <cellStyle name="20% - Accent2 5 3" xfId="7980" xr:uid="{F4231E27-0FA3-4032-B7B4-413668E3FD43}"/>
    <cellStyle name="20% - Accent2 5 4" xfId="7868" xr:uid="{41D391ED-5691-48B3-9195-153F3F264C1D}"/>
    <cellStyle name="20% - Accent2 5 5" xfId="8744" xr:uid="{B3F64FC5-0551-405D-A25F-353CCD5476E9}"/>
    <cellStyle name="20% - Accent2 6" xfId="7602" xr:uid="{E90F8B5E-1E76-475E-AEF2-62E3EF38368F}"/>
    <cellStyle name="20% - Accent2 7" xfId="7814" xr:uid="{90416291-6742-44F2-93B6-9DE3474A3EE7}"/>
    <cellStyle name="20% - Accent2 8" xfId="297" xr:uid="{2E363438-464A-4A5E-B7FE-455654246897}"/>
    <cellStyle name="20% - Accent3 2" xfId="1891" xr:uid="{161DD4EE-E7A1-4CF4-93A2-A3F714909828}"/>
    <cellStyle name="20% - Accent3 2 2" xfId="1892" xr:uid="{B389269E-274D-4A02-A168-5BCB5823BF9A}"/>
    <cellStyle name="20% - Accent3 2 2 2" xfId="3574" xr:uid="{CA335108-3E34-4CA1-BC7F-80E69A12BE32}"/>
    <cellStyle name="20% - Accent3 2 3" xfId="3126" xr:uid="{AC685B2D-4F8C-4E1B-BEEB-4F0A25B913B5}"/>
    <cellStyle name="20% - Accent3 2 4" xfId="5356" xr:uid="{40C53EFA-5346-42EA-A9B0-244AC541605A}"/>
    <cellStyle name="20% - Accent3 3" xfId="1893" xr:uid="{ECFBD4B8-4C70-4BE4-95AB-AE5228F4AF0A}"/>
    <cellStyle name="20% - Accent3 3 2" xfId="1894" xr:uid="{CFDD1FF4-086B-4995-A0E4-09424911D17B}"/>
    <cellStyle name="20% - Accent3 3 2 2" xfId="3575" xr:uid="{C305ABC2-F6F7-4098-A761-CA3383B8424B}"/>
    <cellStyle name="20% - Accent3 3 3" xfId="3127" xr:uid="{2F4F9EA5-D88D-419C-8BC9-6F6214060CB3}"/>
    <cellStyle name="20% - Accent3 4" xfId="3128" xr:uid="{43186481-8130-4597-A714-774FF37A4733}"/>
    <cellStyle name="20% - Accent3 5" xfId="5698" xr:uid="{FA9FB3D9-E394-4CF2-B374-1F35AB55F83C}"/>
    <cellStyle name="20% - Accent3 5 2" xfId="7437" xr:uid="{68D02F09-4E00-4376-BB01-27C32A47F320}"/>
    <cellStyle name="20% - Accent3 5 2 2" xfId="8202" xr:uid="{1B1A826B-A3FD-43B7-85F0-28D5754597D2}"/>
    <cellStyle name="20% - Accent3 5 2 3" xfId="7931" xr:uid="{76151F14-FC13-43C5-84CA-54027A16B6CE}"/>
    <cellStyle name="20% - Accent3 5 2 4" xfId="8867" xr:uid="{E095E876-A41D-481D-8DC8-8DA43D62C039}"/>
    <cellStyle name="20% - Accent3 5 3" xfId="7982" xr:uid="{FFF3C054-C8A5-47AD-AB80-138D166993E7}"/>
    <cellStyle name="20% - Accent3 5 4" xfId="7869" xr:uid="{2D7EA84A-41C9-4ABB-A61C-89F7483F3166}"/>
    <cellStyle name="20% - Accent3 5 5" xfId="8746" xr:uid="{C4E33034-EF8C-454D-8A4C-CB1E07D34AAF}"/>
    <cellStyle name="20% - Accent3 6" xfId="7603" xr:uid="{1074F92B-19C4-4510-A338-52D3F94AE9B6}"/>
    <cellStyle name="20% - Accent3 7" xfId="7813" xr:uid="{BF032C28-BF6C-4E4E-9E8E-33413F9348AE}"/>
    <cellStyle name="20% - Accent3 8" xfId="298" xr:uid="{8D4D88AA-1367-42D2-83DA-6341FBF7383F}"/>
    <cellStyle name="20% - Accent4 2" xfId="1895" xr:uid="{9F7114BA-D555-493E-AE36-3890A5955807}"/>
    <cellStyle name="20% - Accent4 2 2" xfId="1896" xr:uid="{4F566101-80A7-4F5E-84BD-88CC9273B28B}"/>
    <cellStyle name="20% - Accent4 2 2 2" xfId="3576" xr:uid="{D222A598-CCBA-4389-9508-5775294FA9DD}"/>
    <cellStyle name="20% - Accent4 2 3" xfId="3129" xr:uid="{1025C6E0-BACD-420D-9BCF-E515887327BD}"/>
    <cellStyle name="20% - Accent4 2 4" xfId="5357" xr:uid="{C210778A-0F3B-4652-9923-BE46B3654B47}"/>
    <cellStyle name="20% - Accent4 3" xfId="1897" xr:uid="{C80FAF8E-BCFC-45BE-9996-723A92812914}"/>
    <cellStyle name="20% - Accent4 3 2" xfId="1898" xr:uid="{44343B62-F03B-40C2-B3C2-09C99AA2DC80}"/>
    <cellStyle name="20% - Accent4 3 2 2" xfId="3577" xr:uid="{D69B2BFD-21FB-4CF6-B82C-B1C62F862857}"/>
    <cellStyle name="20% - Accent4 3 3" xfId="3130" xr:uid="{09B48CE3-9895-4B00-BD7B-685C078784E4}"/>
    <cellStyle name="20% - Accent4 4" xfId="3131" xr:uid="{3414E2A1-E877-4D53-9101-4D8F8EDD2952}"/>
    <cellStyle name="20% - Accent4 5" xfId="5702" xr:uid="{60A920F1-9176-4768-96EC-EB26E4106D53}"/>
    <cellStyle name="20% - Accent4 5 2" xfId="7439" xr:uid="{9B9C1DA3-8E6B-4E5A-A3A4-3C452741493A}"/>
    <cellStyle name="20% - Accent4 5 2 2" xfId="8204" xr:uid="{574A7144-1BB2-4B90-B554-F7AAA2AFA43E}"/>
    <cellStyle name="20% - Accent4 5 2 3" xfId="8080" xr:uid="{37156567-53E6-4EF6-B232-912A6AE59859}"/>
    <cellStyle name="20% - Accent4 5 2 4" xfId="8869" xr:uid="{B801D820-3757-4A8A-A871-6AADC8BED64B}"/>
    <cellStyle name="20% - Accent4 5 3" xfId="7984" xr:uid="{B7073509-8F6F-4E8F-B9DD-B0FA5D9C263D}"/>
    <cellStyle name="20% - Accent4 5 4" xfId="7870" xr:uid="{41AC2787-00DA-4A13-90A1-22DBB0401ACA}"/>
    <cellStyle name="20% - Accent4 5 5" xfId="8748" xr:uid="{92903AB1-1717-48C7-AD6F-2267AD3C9D87}"/>
    <cellStyle name="20% - Accent4 6" xfId="7604" xr:uid="{5064126D-E86E-4E82-AF80-3DC3A3BB2A9D}"/>
    <cellStyle name="20% - Accent4 7" xfId="7661" xr:uid="{0C84BD3D-1D6E-460D-A3B6-D60E87FF5B16}"/>
    <cellStyle name="20% - Accent4 8" xfId="299" xr:uid="{59BC7B7E-8AF4-4F25-9315-A33EC4604F90}"/>
    <cellStyle name="20% - Accent5 2" xfId="1899" xr:uid="{88F262E2-BABC-4A56-A7EE-E4E152D8E732}"/>
    <cellStyle name="20% - Accent5 2 2" xfId="1900" xr:uid="{C89306E2-6001-4D94-9AE1-CDA73CB2DE2A}"/>
    <cellStyle name="20% - Accent5 2 2 2" xfId="3578" xr:uid="{E48DD2A2-1EB2-4F0B-9196-29C538D595CA}"/>
    <cellStyle name="20% - Accent5 2 3" xfId="3132" xr:uid="{1F082F10-C2F8-4051-BCE2-E6C522CDE285}"/>
    <cellStyle name="20% - Accent5 2 4" xfId="5358" xr:uid="{D06F0C36-70AE-4A18-BCE2-7968AAAAD386}"/>
    <cellStyle name="20% - Accent5 3" xfId="1901" xr:uid="{A5050E52-2DCF-4717-9512-E36BE2B95CD9}"/>
    <cellStyle name="20% - Accent5 3 2" xfId="1902" xr:uid="{50E9D74F-9A51-4EB2-B4C0-D50FCA5C371A}"/>
    <cellStyle name="20% - Accent5 3 2 2" xfId="3579" xr:uid="{645C5E73-BBA3-48C5-9819-A432BC08C3A1}"/>
    <cellStyle name="20% - Accent5 3 3" xfId="3133" xr:uid="{00EF4BE5-63E1-489A-8B1C-7E508DAFA92A}"/>
    <cellStyle name="20% - Accent5 4" xfId="3134" xr:uid="{70EF2C33-8BE0-4B61-B261-05743FE9F4D4}"/>
    <cellStyle name="20% - Accent5 5" xfId="5706" xr:uid="{80D95131-37BA-42FB-99B7-0F3775411A0A}"/>
    <cellStyle name="20% - Accent5 5 2" xfId="7441" xr:uid="{17A76BD0-FF2A-40A6-B8F0-89BC7BA556BC}"/>
    <cellStyle name="20% - Accent5 5 2 2" xfId="8206" xr:uid="{2F6ED369-73CA-4A0B-9930-E787842CFB8E}"/>
    <cellStyle name="20% - Accent5 5 2 3" xfId="7727" xr:uid="{524179B2-CEBF-4910-8CB0-B3F4250F3837}"/>
    <cellStyle name="20% - Accent5 5 2 4" xfId="8871" xr:uid="{A2E2B8E7-0ADB-4553-81F7-747C7C7391CE}"/>
    <cellStyle name="20% - Accent5 5 3" xfId="7986" xr:uid="{01BC0B7D-CCA5-48FF-AEDD-81D8ED215B97}"/>
    <cellStyle name="20% - Accent5 5 4" xfId="8071" xr:uid="{09021CBF-9401-4507-9162-16CB8A36E164}"/>
    <cellStyle name="20% - Accent5 5 5" xfId="8750" xr:uid="{BCC81D49-AAC1-47FE-8676-92D2967A7848}"/>
    <cellStyle name="20% - Accent5 6" xfId="7605" xr:uid="{6BF90B7C-799F-4A10-9D9E-358825F14788}"/>
    <cellStyle name="20% - Accent5 7" xfId="7812" xr:uid="{1D1D87E3-CFE1-4A66-B7AA-78AF3EE1E706}"/>
    <cellStyle name="20% - Accent5 8" xfId="300" xr:uid="{310C477F-A53B-4D06-88FD-87BA2A27BACE}"/>
    <cellStyle name="20% - Accent6 2" xfId="1903" xr:uid="{5C697290-51A4-4619-82F8-B56A1067A688}"/>
    <cellStyle name="20% - Accent6 2 2" xfId="1904" xr:uid="{EA598CE8-7863-434C-ABB9-3A90E51827D2}"/>
    <cellStyle name="20% - Accent6 2 2 2" xfId="3580" xr:uid="{AAA57356-BCE7-43FF-8207-E5120A5F2B08}"/>
    <cellStyle name="20% - Accent6 2 3" xfId="3135" xr:uid="{DDAB051B-C924-429F-BA52-3A56A4447493}"/>
    <cellStyle name="20% - Accent6 2 4" xfId="5359" xr:uid="{17CB45A5-7143-407D-9239-1E76A9383A50}"/>
    <cellStyle name="20% - Accent6 3" xfId="1905" xr:uid="{B5CBA50D-FE63-48BB-9859-F2E0CD0AF18D}"/>
    <cellStyle name="20% - Accent6 3 2" xfId="1906" xr:uid="{B3FD3A60-235D-420A-B256-215E2E210998}"/>
    <cellStyle name="20% - Accent6 3 2 2" xfId="3581" xr:uid="{0B59D097-E933-4B66-9B8D-0C5122D8BA55}"/>
    <cellStyle name="20% - Accent6 3 3" xfId="3136" xr:uid="{3FCE4386-E672-43BE-9639-F5F76BAA6D48}"/>
    <cellStyle name="20% - Accent6 4" xfId="3137" xr:uid="{98E4A8BE-91F1-4A07-9EA3-462AA97613AA}"/>
    <cellStyle name="20% - Accent6 5" xfId="5710" xr:uid="{F72497E2-D38C-41EC-A5C0-6B7EE92F3963}"/>
    <cellStyle name="20% - Accent6 5 2" xfId="7443" xr:uid="{C2CFB4BF-2BBD-45BB-AC94-90867F0B606D}"/>
    <cellStyle name="20% - Accent6 5 2 2" xfId="8208" xr:uid="{4A366A11-E148-4B75-8073-ECF4DDA301A2}"/>
    <cellStyle name="20% - Accent6 5 2 3" xfId="8082" xr:uid="{A5C4C9E7-A017-4055-8D1E-26C25A3D180C}"/>
    <cellStyle name="20% - Accent6 5 2 4" xfId="8873" xr:uid="{BE278179-59E0-4B93-B3D9-77B8FACE3B2F}"/>
    <cellStyle name="20% - Accent6 5 3" xfId="7988" xr:uid="{30086A73-A96B-4CA2-8558-FA6B0341E1D2}"/>
    <cellStyle name="20% - Accent6 5 4" xfId="7707" xr:uid="{F1CDCF7F-620B-4F48-9BBD-E4F8CBE1A41A}"/>
    <cellStyle name="20% - Accent6 5 5" xfId="8752" xr:uid="{E0E1EAD0-D4D3-48E9-BE61-E1DEF28EE797}"/>
    <cellStyle name="20% - Accent6 6" xfId="7606" xr:uid="{760F39BE-FDF1-4D72-865E-4A3980F21712}"/>
    <cellStyle name="20% - Accent6 7" xfId="7811" xr:uid="{A19FC27D-0378-45CF-97D8-D2B6FC93BA07}"/>
    <cellStyle name="20% - Accent6 8" xfId="301" xr:uid="{CA91F110-780E-45A4-B394-66961CB29AE3}"/>
    <cellStyle name="20% - アクセント 1" xfId="302" xr:uid="{93B90A7F-E580-4F67-BC26-B565DC85FE48}"/>
    <cellStyle name="20% - アクセント 2" xfId="303" xr:uid="{34BEC316-C2BA-4FAD-9E0D-8BAC49FAE937}"/>
    <cellStyle name="20% - アクセント 3" xfId="304" xr:uid="{4965DE02-EF71-431D-A086-6FAAEE852748}"/>
    <cellStyle name="20% - アクセント 4" xfId="305" xr:uid="{E9635BB1-1CC7-494E-B7A5-2918C3D05087}"/>
    <cellStyle name="20% - アクセント 5" xfId="306" xr:uid="{0E538F54-4BF3-401D-9E6E-4B95BB74655C}"/>
    <cellStyle name="20% - アクセント 6" xfId="307" xr:uid="{9F00BFAD-C9CB-44FC-ACAD-7BEE6E10267A}"/>
    <cellStyle name="20% - ส่วนที่ถูกเน้น1" xfId="1907" xr:uid="{5E5E2596-0661-4B55-A023-DA4AC293DA63}"/>
    <cellStyle name="20% - ส่วนที่ถูกเน้น1 2" xfId="3138" xr:uid="{B2E41D93-375D-4F6D-97FF-33743BF4BFBB}"/>
    <cellStyle name="20% - ส่วนที่ถูกเน้น2" xfId="1908" xr:uid="{DAE2A7C9-D466-493D-8DF5-5607A9F4497A}"/>
    <cellStyle name="20% - ส่วนที่ถูกเน้น2 2" xfId="3139" xr:uid="{0E9F8FBA-C077-4662-B880-9A850C85AADD}"/>
    <cellStyle name="20% - ส่วนที่ถูกเน้น3" xfId="1909" xr:uid="{310EDE27-5613-4572-86AF-E0F8D640218A}"/>
    <cellStyle name="20% - ส่วนที่ถูกเน้น3 2" xfId="3140" xr:uid="{6493E78A-2536-4AEC-AC98-93C3D20C1E72}"/>
    <cellStyle name="20% - ส่วนที่ถูกเน้น4" xfId="1910" xr:uid="{1342CBE2-6885-4C97-AD56-2CB4CB794DF6}"/>
    <cellStyle name="20% - ส่วนที่ถูกเน้น4 2" xfId="3141" xr:uid="{A755BA9C-7F56-4C53-B369-C1619C0CE1F0}"/>
    <cellStyle name="20% - ส่วนที่ถูกเน้น5" xfId="1911" xr:uid="{220D456C-1B1C-43C6-912F-50EA4F71EF00}"/>
    <cellStyle name="20% - ส่วนที่ถูกเน้น5 2" xfId="3142" xr:uid="{2E590BAA-2C22-451E-B676-B21525BDDDE9}"/>
    <cellStyle name="20% - ส่วนที่ถูกเน้น6" xfId="1912" xr:uid="{F207514B-04DD-49ED-907A-F001E652E65B}"/>
    <cellStyle name="20% - ส่วนที่ถูกเน้น6 2" xfId="3143" xr:uid="{FD6C0E46-0405-44D8-A43C-47383674BD89}"/>
    <cellStyle name="2decimal" xfId="308" xr:uid="{E747F536-BA91-4E08-9671-BEA2B1692F56}"/>
    <cellStyle name="2decimal 2" xfId="1914" xr:uid="{70B90B88-EE6C-4FCA-AD12-EB585658A2C6}"/>
    <cellStyle name="2decimal 2 2" xfId="6471" xr:uid="{EE376BE3-CF9B-4F58-9379-96A8344DD5BD}"/>
    <cellStyle name="2decimal 3" xfId="1913" xr:uid="{265DE04B-3B2F-4D75-8163-8BF907F33D99}"/>
    <cellStyle name="2decimal 3 2" xfId="6470" xr:uid="{4D6F0636-39A4-4788-8CEE-163A71DF8CE9}"/>
    <cellStyle name="³f¹E[0]_laroux" xfId="1915" xr:uid="{E940573C-FCD5-4A10-A499-C0AAB1A9EC6C}"/>
    <cellStyle name="³f¹ô_laroux" xfId="1916" xr:uid="{C4C3DCD0-8F48-47F0-9893-A01C34E47F99}"/>
    <cellStyle name="40% - Accent1 2" xfId="1917" xr:uid="{2DBD9722-3304-45CE-A7DE-14509C9DA615}"/>
    <cellStyle name="40% - Accent1 2 2" xfId="1918" xr:uid="{88879ADB-DA43-4A05-B28B-EA9AB6142E3E}"/>
    <cellStyle name="40% - Accent1 2 2 2" xfId="3582" xr:uid="{1D88A4F9-7941-45D2-B1A5-E648E6462D07}"/>
    <cellStyle name="40% - Accent1 2 3" xfId="3144" xr:uid="{53261718-0AA0-4E4B-9D43-62DDB7BC24FF}"/>
    <cellStyle name="40% - Accent1 2 4" xfId="5360" xr:uid="{868F3800-CCD0-419B-AC9D-5AAAC8600B91}"/>
    <cellStyle name="40% - Accent1 3" xfId="1919" xr:uid="{61F802AF-C299-4BC9-8D44-331E80717E79}"/>
    <cellStyle name="40% - Accent1 3 2" xfId="1920" xr:uid="{5D867647-BAC5-46C3-B704-AC14D057C20D}"/>
    <cellStyle name="40% - Accent1 3 2 2" xfId="3583" xr:uid="{50B57D4D-EC7A-4DCC-A78F-BB5FADE4E284}"/>
    <cellStyle name="40% - Accent1 3 3" xfId="3145" xr:uid="{FF11EB85-BFB3-45E4-A1A6-E0CE11CB2002}"/>
    <cellStyle name="40% - Accent1 4" xfId="3146" xr:uid="{68768B54-9BED-4A19-ADC4-B284CA42D260}"/>
    <cellStyle name="40% - Accent1 5" xfId="5691" xr:uid="{22F2EB8D-9B1F-4312-868E-A8340549069B}"/>
    <cellStyle name="40% - Accent1 5 2" xfId="7434" xr:uid="{73A8EAB8-05E4-4A8A-9497-DA82B404A6D7}"/>
    <cellStyle name="40% - Accent1 5 2 2" xfId="8199" xr:uid="{D16FEE34-1201-423D-961F-56F5CC819B8B}"/>
    <cellStyle name="40% - Accent1 5 2 3" xfId="8179" xr:uid="{B6BEF450-62FD-4EDA-BC84-4B803ACBD6D1}"/>
    <cellStyle name="40% - Accent1 5 2 4" xfId="8864" xr:uid="{D7D07434-51DD-4E4E-9AA5-77BD2134DC57}"/>
    <cellStyle name="40% - Accent1 5 3" xfId="7979" xr:uid="{AF84F6DE-170C-4EB9-B4C8-B471A3FC4DD1}"/>
    <cellStyle name="40% - Accent1 5 4" xfId="7925" xr:uid="{2F77BBCA-7FD8-4CFC-8D57-A87D5A8589B3}"/>
    <cellStyle name="40% - Accent1 5 5" xfId="8743" xr:uid="{3E08056B-A322-476A-AE41-F6D3F958C3E9}"/>
    <cellStyle name="40% - Accent1 6" xfId="7607" xr:uid="{7A73A154-D0D9-4080-959D-EF90EB8DB37F}"/>
    <cellStyle name="40% - Accent1 7" xfId="7660" xr:uid="{864C66C6-A982-44ED-92FE-4737C2466412}"/>
    <cellStyle name="40% - Accent1 8" xfId="309" xr:uid="{49A575C4-823D-4522-82BA-CB30F63817B3}"/>
    <cellStyle name="40% - Accent2 2" xfId="1921" xr:uid="{A960C69D-6A48-4CBA-B578-4D37123043A4}"/>
    <cellStyle name="40% - Accent2 2 2" xfId="1922" xr:uid="{0AA76EAB-BE0E-4BA2-B50A-233A66609072}"/>
    <cellStyle name="40% - Accent2 2 2 2" xfId="3584" xr:uid="{BD96D22C-C056-4512-B912-ADD9F8600081}"/>
    <cellStyle name="40% - Accent2 2 3" xfId="3147" xr:uid="{76964587-F6E1-421C-AC1A-303E1E51376B}"/>
    <cellStyle name="40% - Accent2 2 4" xfId="5361" xr:uid="{D74C2816-B75B-4534-983B-5EFAAB135A6C}"/>
    <cellStyle name="40% - Accent2 3" xfId="1923" xr:uid="{C37FB334-39D1-482C-A86D-A6E877EAE8DD}"/>
    <cellStyle name="40% - Accent2 3 2" xfId="1924" xr:uid="{B8BA65B1-F8AD-4386-A3E9-1A94D85DE38E}"/>
    <cellStyle name="40% - Accent2 3 2 2" xfId="3585" xr:uid="{57997DAB-572F-4FB6-B6F0-688373A2B924}"/>
    <cellStyle name="40% - Accent2 3 3" xfId="3148" xr:uid="{DFE8584F-9D77-4381-8E20-18A220530307}"/>
    <cellStyle name="40% - Accent2 4" xfId="3149" xr:uid="{68C8BCB0-3CC6-44A8-8135-71297EB3339A}"/>
    <cellStyle name="40% - Accent2 5" xfId="5695" xr:uid="{B7F8D307-B21F-4BBB-BA11-170B9AC9B7FF}"/>
    <cellStyle name="40% - Accent2 5 2" xfId="7436" xr:uid="{5ABDC5FA-804A-41D6-8829-77C38D36CCD3}"/>
    <cellStyle name="40% - Accent2 5 2 2" xfId="8201" xr:uid="{906F7749-022A-4F52-9096-0E58BFEA65E4}"/>
    <cellStyle name="40% - Accent2 5 2 3" xfId="8159" xr:uid="{65C437FC-FC26-40BB-84F7-A182CF3D69A7}"/>
    <cellStyle name="40% - Accent2 5 2 4" xfId="8866" xr:uid="{4731406F-CBF3-4E94-9CC6-9CDCB8E68149}"/>
    <cellStyle name="40% - Accent2 5 3" xfId="7981" xr:uid="{2B400F3B-2053-4DA0-9C36-AC0C9D9DF87B}"/>
    <cellStyle name="40% - Accent2 5 4" xfId="7705" xr:uid="{D89B0B2B-ABCC-4929-8C86-AB9B8EDE8085}"/>
    <cellStyle name="40% - Accent2 5 5" xfId="8745" xr:uid="{94191FEB-4E7A-4672-8254-B422FEF20F03}"/>
    <cellStyle name="40% - Accent2 6" xfId="7608" xr:uid="{7065AA11-096C-46A6-8CC8-F491B7E6B281}"/>
    <cellStyle name="40% - Accent2 7" xfId="7659" xr:uid="{344975EA-7812-4036-ABE6-EF0399B8707A}"/>
    <cellStyle name="40% - Accent2 8" xfId="310" xr:uid="{80D0873D-758D-4EEF-9DF4-22172224C2A7}"/>
    <cellStyle name="40% - Accent3 2" xfId="1925" xr:uid="{09D8B6D6-3AE0-48FE-9B1B-054273785CE1}"/>
    <cellStyle name="40% - Accent3 2 2" xfId="1926" xr:uid="{C1A2D69B-253A-4E39-BEE6-3908F988D014}"/>
    <cellStyle name="40% - Accent3 2 2 2" xfId="3586" xr:uid="{DA56E627-775C-44DB-AAE9-854ABEE9EC05}"/>
    <cellStyle name="40% - Accent3 2 3" xfId="3150" xr:uid="{20FFB661-88DA-4330-B51D-61F70199BD33}"/>
    <cellStyle name="40% - Accent3 2 4" xfId="5362" xr:uid="{B5938DF1-9DCF-4DE4-8C20-9D0695AA257B}"/>
    <cellStyle name="40% - Accent3 3" xfId="1927" xr:uid="{0C2A95A3-B914-4691-B1FF-55D6B85C79E6}"/>
    <cellStyle name="40% - Accent3 3 2" xfId="1928" xr:uid="{26D4D779-8914-44EE-978D-B5980F3AFB20}"/>
    <cellStyle name="40% - Accent3 3 2 2" xfId="3587" xr:uid="{E24463B1-4D5D-43A9-AC2C-F7C203B36A54}"/>
    <cellStyle name="40% - Accent3 3 3" xfId="3151" xr:uid="{D0464A97-38AD-4B2F-B23B-BAD537D3023A}"/>
    <cellStyle name="40% - Accent3 4" xfId="3152" xr:uid="{8C986352-66B8-4026-BF7B-2E983DFB8EC4}"/>
    <cellStyle name="40% - Accent3 5" xfId="5699" xr:uid="{805B1CDA-933B-49F1-9916-9C927D51161C}"/>
    <cellStyle name="40% - Accent3 5 2" xfId="7438" xr:uid="{21FB2CCA-F078-461F-8CCB-D10780C2CF6D}"/>
    <cellStyle name="40% - Accent3 5 2 2" xfId="8203" xr:uid="{5B832E74-F079-4354-B833-F23511FD126B}"/>
    <cellStyle name="40% - Accent3 5 2 3" xfId="7725" xr:uid="{F197059C-7A8B-4022-9A81-46DF3D21E5A4}"/>
    <cellStyle name="40% - Accent3 5 2 4" xfId="8868" xr:uid="{8CC35673-5F4E-4DCF-ADB7-1276DD57F7EC}"/>
    <cellStyle name="40% - Accent3 5 3" xfId="7983" xr:uid="{3B601834-11B5-41D6-9CAA-37AAF1127B98}"/>
    <cellStyle name="40% - Accent3 5 4" xfId="7706" xr:uid="{1F54178A-DDE3-45A6-AF9C-FE022B1F13E0}"/>
    <cellStyle name="40% - Accent3 5 5" xfId="8747" xr:uid="{BE317A0A-08C6-43CB-9DA3-EC9A2BE330B0}"/>
    <cellStyle name="40% - Accent3 6" xfId="7609" xr:uid="{1741E258-94C0-478E-AA20-34C2C5DEE30D}"/>
    <cellStyle name="40% - Accent3 7" xfId="7658" xr:uid="{D6751809-83FB-458E-9512-1CEBA9496A33}"/>
    <cellStyle name="40% - Accent3 8" xfId="311" xr:uid="{E6062372-B969-4714-904E-340C9BFDB763}"/>
    <cellStyle name="40% - Accent4 2" xfId="1929" xr:uid="{4242E1A1-2D61-4557-9152-5B25FB1F5C65}"/>
    <cellStyle name="40% - Accent4 2 2" xfId="1930" xr:uid="{A1BA1D57-AE89-4AFA-BFB1-F852FE72FE3D}"/>
    <cellStyle name="40% - Accent4 2 2 2" xfId="3588" xr:uid="{23DD785C-CD1E-43B4-A89A-37064A32C340}"/>
    <cellStyle name="40% - Accent4 2 3" xfId="3153" xr:uid="{129AD977-07B7-4731-A07C-DAC43C17C234}"/>
    <cellStyle name="40% - Accent4 2 4" xfId="5363" xr:uid="{64660B7B-0AA5-4A7D-8DFE-D2C9F9CAF88C}"/>
    <cellStyle name="40% - Accent4 3" xfId="1931" xr:uid="{D9C697E1-D47A-4CB8-B2ED-4FBCF7DBA121}"/>
    <cellStyle name="40% - Accent4 3 2" xfId="1932" xr:uid="{E63B03DD-0AC6-4899-BBB2-C3324B944595}"/>
    <cellStyle name="40% - Accent4 3 2 2" xfId="3589" xr:uid="{56DD4D10-E39E-47EF-B4B2-0480E2D0C18B}"/>
    <cellStyle name="40% - Accent4 3 3" xfId="3154" xr:uid="{7D73492F-C5EF-43A7-AA09-125A7B9984EE}"/>
    <cellStyle name="40% - Accent4 4" xfId="3155" xr:uid="{5F2711C0-6986-43D9-BF28-76625FB3374A}"/>
    <cellStyle name="40% - Accent4 5" xfId="5703" xr:uid="{92B53EBB-DB05-40D3-9903-9B23773DA723}"/>
    <cellStyle name="40% - Accent4 5 2" xfId="7440" xr:uid="{92176828-CF04-436F-AE95-24F3DCDB75C5}"/>
    <cellStyle name="40% - Accent4 5 2 2" xfId="8205" xr:uid="{E23C44BD-06F6-4485-B753-BAE052D4CBDF}"/>
    <cellStyle name="40% - Accent4 5 2 3" xfId="7726" xr:uid="{9C02BD29-EDB4-4E69-A130-FEEEF193F466}"/>
    <cellStyle name="40% - Accent4 5 2 4" xfId="8870" xr:uid="{2A1062C5-C21C-4E90-B8CF-5FE10F4F1C50}"/>
    <cellStyle name="40% - Accent4 5 3" xfId="7985" xr:uid="{7A176D72-C680-413D-B5A6-0D255F691980}"/>
    <cellStyle name="40% - Accent4 5 4" xfId="8072" xr:uid="{D8FEE921-8DCD-4B3A-89BB-C60D7550B7BB}"/>
    <cellStyle name="40% - Accent4 5 5" xfId="8749" xr:uid="{EF79730A-FF64-416F-8266-E565F5DB551F}"/>
    <cellStyle name="40% - Accent4 6" xfId="7610" xr:uid="{04011537-7F92-4CB3-A496-4BB2367704D6}"/>
    <cellStyle name="40% - Accent4 7" xfId="7657" xr:uid="{C1515561-1722-4BEC-A923-A7B54480BD05}"/>
    <cellStyle name="40% - Accent4 8" xfId="312" xr:uid="{3B2BE170-7072-485D-BE9E-E0D3A3B79685}"/>
    <cellStyle name="40% - Accent5 2" xfId="1933" xr:uid="{08DE3865-0D57-4719-A85E-9374F6A7D2C7}"/>
    <cellStyle name="40% - Accent5 2 2" xfId="1934" xr:uid="{84662A0E-D8AE-40B4-B499-949169777ACC}"/>
    <cellStyle name="40% - Accent5 2 2 2" xfId="3590" xr:uid="{50F19D7C-E914-46F0-B855-E48C3A08E06F}"/>
    <cellStyle name="40% - Accent5 2 3" xfId="3156" xr:uid="{1EA2B74C-29CF-4B76-AA94-2384361B7251}"/>
    <cellStyle name="40% - Accent5 2 4" xfId="5364" xr:uid="{792F0A82-D04D-4F16-BB9D-9391DCE51DE0}"/>
    <cellStyle name="40% - Accent5 3" xfId="1935" xr:uid="{FAB9D9F0-0898-4D5C-92D7-85C652FBC5C0}"/>
    <cellStyle name="40% - Accent5 3 2" xfId="1936" xr:uid="{0C655487-EE9E-4DD6-AB28-D6E7C541A190}"/>
    <cellStyle name="40% - Accent5 3 2 2" xfId="3591" xr:uid="{38F8206A-BA1C-4E29-97CA-374199D7F2DF}"/>
    <cellStyle name="40% - Accent5 3 3" xfId="3157" xr:uid="{00939908-D047-4A48-9263-CECC8B1BF717}"/>
    <cellStyle name="40% - Accent5 4" xfId="3158" xr:uid="{BF0A66D9-62AD-4586-9EF2-BABF006C8D2E}"/>
    <cellStyle name="40% - Accent5 5" xfId="5707" xr:uid="{855C5695-C205-455A-8DA3-D3E71BFE3E2D}"/>
    <cellStyle name="40% - Accent5 5 2" xfId="7442" xr:uid="{DE6DB5C6-B934-464D-8EFA-07C3C42151E7}"/>
    <cellStyle name="40% - Accent5 5 2 2" xfId="8207" xr:uid="{E7367B21-6BD6-40C9-99AA-3582A9D7AA21}"/>
    <cellStyle name="40% - Accent5 5 2 3" xfId="7728" xr:uid="{27683919-C1BD-4170-9D19-E274F4D6BEA9}"/>
    <cellStyle name="40% - Accent5 5 2 4" xfId="8872" xr:uid="{10E2608F-6BA2-4FF2-9D22-0B0E23FF78A7}"/>
    <cellStyle name="40% - Accent5 5 3" xfId="7987" xr:uid="{DD5F0206-B20D-4C9E-B80D-DF0F1053931F}"/>
    <cellStyle name="40% - Accent5 5 4" xfId="7594" xr:uid="{51B07AAF-C956-454B-B0A7-323280698FF6}"/>
    <cellStyle name="40% - Accent5 5 5" xfId="8751" xr:uid="{BBE73F72-64CA-4ACF-B534-C36E34AB9567}"/>
    <cellStyle name="40% - Accent5 6" xfId="7611" xr:uid="{4F9D780B-D654-4CC3-82F3-046CAA53BC16}"/>
    <cellStyle name="40% - Accent5 7" xfId="7656" xr:uid="{A2F09E70-8F8B-48A9-AD11-E9F7F2763B93}"/>
    <cellStyle name="40% - Accent5 8" xfId="313" xr:uid="{23AEE631-89B3-4E85-9AE3-585E422AA9EE}"/>
    <cellStyle name="40% - Accent6 2" xfId="1937" xr:uid="{A011E9FB-32DB-4E16-9E59-44B16C638BE2}"/>
    <cellStyle name="40% - Accent6 2 2" xfId="1938" xr:uid="{3354A829-3571-469F-AEBD-1BF9E442AE26}"/>
    <cellStyle name="40% - Accent6 2 2 2" xfId="3592" xr:uid="{1DC046B3-6A42-430B-BCA4-F8502D7EBCD9}"/>
    <cellStyle name="40% - Accent6 2 3" xfId="3159" xr:uid="{22F88BF4-159D-4A8C-966E-B1631973B666}"/>
    <cellStyle name="40% - Accent6 2 4" xfId="5365" xr:uid="{E4AC3B90-1D39-45DF-A7E7-58A9FA3A17CC}"/>
    <cellStyle name="40% - Accent6 3" xfId="1939" xr:uid="{CE92022F-559D-4A3C-9E33-A36BB53BCA98}"/>
    <cellStyle name="40% - Accent6 3 2" xfId="1940" xr:uid="{7B75C012-F78D-4E71-A132-19313FAAADEE}"/>
    <cellStyle name="40% - Accent6 3 2 2" xfId="3593" xr:uid="{9F428048-AAC2-4BD1-AE44-DEE90CA71874}"/>
    <cellStyle name="40% - Accent6 3 3" xfId="3160" xr:uid="{BC1149E7-51BB-4773-AB93-49C636B976B8}"/>
    <cellStyle name="40% - Accent6 4" xfId="3161" xr:uid="{AC39CF0C-CD67-4E72-BA60-06C789F662E2}"/>
    <cellStyle name="40% - Accent6 5" xfId="5711" xr:uid="{8AAF9B5F-1DB2-47CE-A92A-E1BA6A62BB97}"/>
    <cellStyle name="40% - Accent6 5 2" xfId="7444" xr:uid="{6D9BCB38-99C0-4DB4-AA32-C54344B66CEE}"/>
    <cellStyle name="40% - Accent6 5 2 2" xfId="8209" xr:uid="{2C745BE1-8BD4-44CE-82E1-43041D925593}"/>
    <cellStyle name="40% - Accent6 5 2 3" xfId="8081" xr:uid="{794E5EA7-0B13-4C62-A33E-3061018799EC}"/>
    <cellStyle name="40% - Accent6 5 2 4" xfId="8874" xr:uid="{8BFFD5B2-8BE4-41F3-8B18-F99F813DDA69}"/>
    <cellStyle name="40% - Accent6 5 3" xfId="7989" xr:uid="{A7C1EE3B-DFC4-41F6-BFAF-FA1CA5AA379D}"/>
    <cellStyle name="40% - Accent6 5 4" xfId="7708" xr:uid="{D79113DB-3B29-49BB-B84A-3E7826561A01}"/>
    <cellStyle name="40% - Accent6 5 5" xfId="8753" xr:uid="{51275673-0DBA-4454-A18E-4237278CEC57}"/>
    <cellStyle name="40% - Accent6 6" xfId="7612" xr:uid="{3EE1B14D-3E8C-4A6D-B0E1-68AAFDB45079}"/>
    <cellStyle name="40% - Accent6 7" xfId="7810" xr:uid="{E9BA1AA1-D15A-4FE0-8340-77B47E8B3161}"/>
    <cellStyle name="40% - Accent6 8" xfId="314" xr:uid="{A0FF7452-7FB6-4088-8361-BDFEAAA8CBAF}"/>
    <cellStyle name="40% - アクセント 1" xfId="315" xr:uid="{1F0A0CBF-D4F1-4AB8-93D3-4EAA7BBEC6F9}"/>
    <cellStyle name="40% - アクセント 2" xfId="316" xr:uid="{A04E89A4-6446-4294-8083-01EF9E405543}"/>
    <cellStyle name="40% - アクセント 3" xfId="317" xr:uid="{73AE5681-E928-4085-9384-9141AF55B2B8}"/>
    <cellStyle name="40% - アクセント 4" xfId="318" xr:uid="{018BE5AC-2EFF-4D2F-AAAC-4BEA3763F133}"/>
    <cellStyle name="40% - アクセント 5" xfId="319" xr:uid="{A8ADAE20-EAED-47C5-89D4-642DADE2D424}"/>
    <cellStyle name="40% - アクセント 6" xfId="320" xr:uid="{85DA1E9E-36FE-4F2C-B58B-7D1E92331462}"/>
    <cellStyle name="40% - ส่วนที่ถูกเน้น1" xfId="1942" xr:uid="{8A542792-5EA5-418C-AB87-74C188593673}"/>
    <cellStyle name="40% - ส่วนที่ถูกเน้น1 2" xfId="3162" xr:uid="{D945CAC5-7053-44FB-BAA9-8EFD7D3BB79A}"/>
    <cellStyle name="40% - ส่วนที่ถูกเน้น2" xfId="1943" xr:uid="{B28E9D4F-C299-4465-9BDF-70987C6841DE}"/>
    <cellStyle name="40% - ส่วนที่ถูกเน้น2 2" xfId="3163" xr:uid="{6BE32CD5-EA9A-4B8B-A917-A1C91B2E1F0F}"/>
    <cellStyle name="40% - ส่วนที่ถูกเน้น3" xfId="1944" xr:uid="{6506968B-7EC1-4E5D-95C9-DCB16461F565}"/>
    <cellStyle name="40% - ส่วนที่ถูกเน้น3 2" xfId="3164" xr:uid="{FFE78E78-635E-4736-8A7E-895284FF26FF}"/>
    <cellStyle name="40% - ส่วนที่ถูกเน้น4" xfId="1945" xr:uid="{95677C02-A017-431C-9E66-6370F317B87E}"/>
    <cellStyle name="40% - ส่วนที่ถูกเน้น4 2" xfId="3165" xr:uid="{F2796961-0F1B-4DC6-90C4-F1AFECE1FFA9}"/>
    <cellStyle name="40% - ส่วนที่ถูกเน้น5" xfId="1946" xr:uid="{6A320F16-7122-40DF-8A84-A8F2256FA941}"/>
    <cellStyle name="40% - ส่วนที่ถูกเน้น5 2" xfId="3166" xr:uid="{DA892972-F227-4799-BB2D-A5984332387B}"/>
    <cellStyle name="40% - ส่วนที่ถูกเน้น6" xfId="1947" xr:uid="{71AB7150-5EF4-4786-9A6A-FAAC985BA3B5}"/>
    <cellStyle name="40% - ส่วนที่ถูกเน้น6 2" xfId="3167" xr:uid="{375A8775-5B5C-432B-9FB8-EB1DDDA0C621}"/>
    <cellStyle name="594941.25" xfId="321" xr:uid="{0E129E26-E0B4-44E9-93C3-D17BBE90B4C6}"/>
    <cellStyle name="60% - Accent1 2" xfId="1948" xr:uid="{BAC9CB5A-A287-4CFC-BA62-1D0DF96ADF47}"/>
    <cellStyle name="60% - Accent1 2 2" xfId="1949" xr:uid="{6659C229-B0EC-41FC-8938-C307B89744A7}"/>
    <cellStyle name="60% - Accent1 2 2 2" xfId="5366" xr:uid="{98EA48FE-E160-499C-AFAA-FE3A770E3702}"/>
    <cellStyle name="60% - Accent1 2 3" xfId="3594" xr:uid="{EF349E53-6E8A-47B7-AF6D-7FA40038861A}"/>
    <cellStyle name="60% - Accent1 3" xfId="1950" xr:uid="{148305AA-6E8F-4D7A-BFAE-6810186BF221}"/>
    <cellStyle name="60% - Accent1 3 2" xfId="1951" xr:uid="{40BA4EF4-577B-4C51-8B1C-B92371F26B14}"/>
    <cellStyle name="60% - Accent1 3 3" xfId="3595" xr:uid="{B9917A73-D0C7-46EE-AEBA-4104EBFF068A}"/>
    <cellStyle name="60% - Accent1 4" xfId="3168" xr:uid="{85493063-A702-4335-9C7D-BA781699E4C8}"/>
    <cellStyle name="60% - Accent1 5" xfId="5692" xr:uid="{10ADFA25-FB50-4139-A04F-92401D5DBF12}"/>
    <cellStyle name="60% - Accent1 6" xfId="7613" xr:uid="{D9191202-7989-4522-A6B4-B54EAD7830A4}"/>
    <cellStyle name="60% - Accent1 7" xfId="7655" xr:uid="{2D4E8962-7006-4221-88D2-3DE81ABD5022}"/>
    <cellStyle name="60% - Accent1 8" xfId="322" xr:uid="{95E186CC-0945-4D73-8ABB-56E612484113}"/>
    <cellStyle name="60% - Accent2 2" xfId="1952" xr:uid="{6677B62D-0CFE-4A0F-B57C-DB1A87EBABEE}"/>
    <cellStyle name="60% - Accent2 2 2" xfId="1953" xr:uid="{9CD95790-D4CF-4535-A5D7-A3045FC5C13A}"/>
    <cellStyle name="60% - Accent2 2 2 2" xfId="5367" xr:uid="{28D32C3F-D387-42AE-8419-7302FFFFADD1}"/>
    <cellStyle name="60% - Accent2 2 3" xfId="3596" xr:uid="{BFCB6170-75D5-42AC-AEAB-D61C22C2FB2D}"/>
    <cellStyle name="60% - Accent2 3" xfId="1954" xr:uid="{31A321ED-D976-4DD6-B28A-63B1CE225326}"/>
    <cellStyle name="60% - Accent2 3 2" xfId="1955" xr:uid="{66546F5E-1B26-4769-B151-8B1C79AAD521}"/>
    <cellStyle name="60% - Accent2 3 3" xfId="3597" xr:uid="{83F59A75-42E6-4156-92C2-7D71A677F21C}"/>
    <cellStyle name="60% - Accent2 4" xfId="3169" xr:uid="{6551AC09-2A56-4E7D-969E-05C1CDFC8BF9}"/>
    <cellStyle name="60% - Accent2 5" xfId="5696" xr:uid="{704C788D-12C0-44F5-844B-2ABF86462E64}"/>
    <cellStyle name="60% - Accent2 6" xfId="7614" xr:uid="{48CDE3D8-D7A7-4773-A962-6E5EE54FB7A7}"/>
    <cellStyle name="60% - Accent2 7" xfId="8116" xr:uid="{1EEDDA01-2AD9-4C04-A869-F3517C9FEF9E}"/>
    <cellStyle name="60% - Accent2 8" xfId="323" xr:uid="{DA271065-1B31-43C7-A97A-AE542091027D}"/>
    <cellStyle name="60% - Accent3 2" xfId="1956" xr:uid="{78B60EAA-3BCF-4355-9AB0-187F00EC83A6}"/>
    <cellStyle name="60% - Accent3 2 2" xfId="1957" xr:uid="{8B4DFB29-0C5B-4673-9A1D-1DFDC3947105}"/>
    <cellStyle name="60% - Accent3 2 2 2" xfId="5368" xr:uid="{E2F2DC04-0064-45FD-BEC0-554D9652711E}"/>
    <cellStyle name="60% - Accent3 2 3" xfId="3598" xr:uid="{A73B75CA-FA0E-4120-8ADE-3C7295B4CCA6}"/>
    <cellStyle name="60% - Accent3 3" xfId="1958" xr:uid="{2D12146B-9390-4C7A-82C3-AD8D45E09231}"/>
    <cellStyle name="60% - Accent3 3 2" xfId="1959" xr:uid="{7C38F090-6923-4493-9B40-E6A0249E9638}"/>
    <cellStyle name="60% - Accent3 3 3" xfId="3599" xr:uid="{77DBD185-6108-464A-B9BF-BC5C72AD1AD3}"/>
    <cellStyle name="60% - Accent3 4" xfId="3170" xr:uid="{388AE2BD-35BB-4F52-9CB5-C499F1A43E3C}"/>
    <cellStyle name="60% - Accent3 5" xfId="5700" xr:uid="{CF8CB35C-B7DD-44AC-BB5A-6891F2C4C498}"/>
    <cellStyle name="60% - Accent3 6" xfId="7615" xr:uid="{F74B93B9-2409-4284-AEA7-99403E01DBA0}"/>
    <cellStyle name="60% - Accent3 7" xfId="8155" xr:uid="{2D077AE0-A1D4-47E5-8AE1-15B1B8A2DD87}"/>
    <cellStyle name="60% - Accent3 8" xfId="324" xr:uid="{2176237B-E866-44AA-A4D7-F457DA1C1A90}"/>
    <cellStyle name="60% - Accent4 2" xfId="1960" xr:uid="{B694E71B-E902-47AC-B1BB-099DA214D2E7}"/>
    <cellStyle name="60% - Accent4 2 2" xfId="1961" xr:uid="{BCFC5AFB-51BC-4BDD-8F19-4071A9001588}"/>
    <cellStyle name="60% - Accent4 2 2 2" xfId="5369" xr:uid="{BC445006-B97C-4905-B431-9EF0AB41425F}"/>
    <cellStyle name="60% - Accent4 2 3" xfId="3600" xr:uid="{6D51CF30-3462-4751-8536-F2B0031BC1FF}"/>
    <cellStyle name="60% - Accent4 3" xfId="1962" xr:uid="{4EC57416-369C-471C-B4E8-EC3FE7BDA7E3}"/>
    <cellStyle name="60% - Accent4 3 2" xfId="1963" xr:uid="{C0B31664-6AF6-4663-86DB-8BB954307623}"/>
    <cellStyle name="60% - Accent4 3 3" xfId="3601" xr:uid="{4ED46405-57D2-440B-AA01-5B7A174D4B54}"/>
    <cellStyle name="60% - Accent4 4" xfId="3171" xr:uid="{ABE19E79-510A-4EC1-BC81-6055F5859430}"/>
    <cellStyle name="60% - Accent4 5" xfId="5704" xr:uid="{F61B4B64-7AFE-4EAC-A332-9FADB66920EE}"/>
    <cellStyle name="60% - Accent4 6" xfId="7616" xr:uid="{946350EB-9F7C-4FF9-97DA-00129BBDA0B1}"/>
    <cellStyle name="60% - Accent4 7" xfId="7937" xr:uid="{0AB68EBF-D32A-4685-9144-7E153B2883CF}"/>
    <cellStyle name="60% - Accent4 8" xfId="325" xr:uid="{2BF208D4-62BF-4B29-866F-005B2E150001}"/>
    <cellStyle name="60% - Accent5 2" xfId="1964" xr:uid="{F01BBBC7-169C-463D-8339-248391370DBA}"/>
    <cellStyle name="60% - Accent5 2 2" xfId="1965" xr:uid="{CBFA8026-E4A9-4D5E-9B04-5116838CC1FC}"/>
    <cellStyle name="60% - Accent5 2 2 2" xfId="5370" xr:uid="{0401869A-191E-4B9C-A7AB-4A34FB231C42}"/>
    <cellStyle name="60% - Accent5 2 3" xfId="3602" xr:uid="{85EB50C5-4160-49F4-AD2C-BA02B6A3DE75}"/>
    <cellStyle name="60% - Accent5 3" xfId="1966" xr:uid="{5585E5C5-1E76-4F1B-9631-069C0E6F55A8}"/>
    <cellStyle name="60% - Accent5 3 2" xfId="1967" xr:uid="{7B818C3F-8DF5-47AA-9366-225B116342D4}"/>
    <cellStyle name="60% - Accent5 3 3" xfId="3603" xr:uid="{D00216EC-9237-4533-B80A-4349DF471FCB}"/>
    <cellStyle name="60% - Accent5 4" xfId="3172" xr:uid="{929CC52C-58DD-43FD-AB8E-37B60550C7F9}"/>
    <cellStyle name="60% - Accent5 5" xfId="5708" xr:uid="{85185DE8-B2AC-4CB8-8808-F4DF3E1F66F7}"/>
    <cellStyle name="60% - Accent5 6" xfId="7617" xr:uid="{975F460F-D066-40EB-ABDE-63AA3BB66722}"/>
    <cellStyle name="60% - Accent5 7" xfId="7809" xr:uid="{A7B99EEC-EB15-4C52-863A-CB82C2D0F915}"/>
    <cellStyle name="60% - Accent5 8" xfId="326" xr:uid="{EFB7962C-2184-4308-B326-40A0BB2687C0}"/>
    <cellStyle name="60% - Accent6 2" xfId="1968" xr:uid="{26E279B8-8D7A-4E06-8D4D-7669AA3ED1A2}"/>
    <cellStyle name="60% - Accent6 2 2" xfId="1969" xr:uid="{93568FA2-5DBC-49A2-A7D6-FFAB4FE6253D}"/>
    <cellStyle name="60% - Accent6 2 2 2" xfId="5371" xr:uid="{4E8AF9C4-4379-4671-8CD3-3B92B6906B39}"/>
    <cellStyle name="60% - Accent6 2 3" xfId="3604" xr:uid="{F3E3BB4C-E824-4F1C-8B3C-3306D8C0403D}"/>
    <cellStyle name="60% - Accent6 3" xfId="1970" xr:uid="{2FD6FF60-632F-4615-A987-6E21E1539CD3}"/>
    <cellStyle name="60% - Accent6 3 2" xfId="1971" xr:uid="{45B29B8E-08CD-4CA1-92B7-521D0BD2F4A3}"/>
    <cellStyle name="60% - Accent6 3 3" xfId="3605" xr:uid="{C4C6E2DD-1EEC-4AE0-A4F1-9FA18592C7BB}"/>
    <cellStyle name="60% - Accent6 4" xfId="3173" xr:uid="{776FCB5D-165A-4AD0-9C3E-7831990E34FF}"/>
    <cellStyle name="60% - Accent6 5" xfId="5712" xr:uid="{F401C454-AAE9-4C19-A090-341458297020}"/>
    <cellStyle name="60% - Accent6 6" xfId="7618" xr:uid="{134A26D0-D5D1-424E-BADE-1BB320CEAD33}"/>
    <cellStyle name="60% - Accent6 7" xfId="7976" xr:uid="{ED13E4D6-DE0A-47FA-B37C-D33D21ADB5DE}"/>
    <cellStyle name="60% - Accent6 8" xfId="327" xr:uid="{1124E5C6-D411-40B7-BA7A-325D8174EEB3}"/>
    <cellStyle name="60% - アクセント 1" xfId="328" xr:uid="{CBDDB8CF-664D-4CA6-A963-3493A4A2028D}"/>
    <cellStyle name="60% - アクセント 2" xfId="329" xr:uid="{13B1CBF2-BA2F-4B5A-AB13-65996ED74C74}"/>
    <cellStyle name="60% - アクセント 3" xfId="330" xr:uid="{6C9826B5-6AB1-491F-8485-88FDBE21E16D}"/>
    <cellStyle name="60% - アクセント 4" xfId="331" xr:uid="{5CD1A301-75CB-4ADA-9732-517ED98BB946}"/>
    <cellStyle name="60% - アクセント 5" xfId="332" xr:uid="{EFD08C1B-C871-4CCA-92C9-F6BCF51ED091}"/>
    <cellStyle name="60% - アクセント 6" xfId="333" xr:uid="{8E7404BB-0CF4-4F18-975B-8A01DBD3320C}"/>
    <cellStyle name="60% - ส่วนที่ถูกเน้น1" xfId="1973" xr:uid="{E62B961A-FFE8-4DF5-A2A5-2144F0667F89}"/>
    <cellStyle name="60% - ส่วนที่ถูกเน้น1 2" xfId="3174" xr:uid="{781D119B-91C1-442D-9E42-836DA2438AB2}"/>
    <cellStyle name="60% - ส่วนที่ถูกเน้น2" xfId="1974" xr:uid="{185C971F-9744-4613-A74B-7806257D879C}"/>
    <cellStyle name="60% - ส่วนที่ถูกเน้น2 2" xfId="3175" xr:uid="{8777D3AF-D197-403B-9F07-202CC41B6355}"/>
    <cellStyle name="60% - ส่วนที่ถูกเน้น3" xfId="1975" xr:uid="{D4F0D353-8EBE-473A-9A49-DC8E93E825A3}"/>
    <cellStyle name="60% - ส่วนที่ถูกเน้น3 2" xfId="3176" xr:uid="{284A0D7F-B838-4E8A-A63F-E1D399893ECE}"/>
    <cellStyle name="60% - ส่วนที่ถูกเน้น4" xfId="1976" xr:uid="{D4F0FB10-22FE-4B8C-AA9D-77FC8670FC12}"/>
    <cellStyle name="60% - ส่วนที่ถูกเน้น4 2" xfId="3177" xr:uid="{3231FB69-A409-4946-89BC-C21DCB541C09}"/>
    <cellStyle name="60% - ส่วนที่ถูกเน้น5" xfId="1977" xr:uid="{94BA9906-BA2E-4E68-9DF3-7A0A06E62B5F}"/>
    <cellStyle name="60% - ส่วนที่ถูกเน้น5 2" xfId="3178" xr:uid="{B97F99EC-299F-470B-B738-0AAE0BF998AA}"/>
    <cellStyle name="60% - ส่วนที่ถูกเน้น6" xfId="1978" xr:uid="{1975EB68-664C-4F48-B1A7-6F8F6E43A95A}"/>
    <cellStyle name="60% - ส่วนที่ถูกเน้น6 2" xfId="3179" xr:uid="{276A8757-1D6B-4346-B937-9D111618D523}"/>
    <cellStyle name="75" xfId="334" xr:uid="{8BC2A62D-F4A0-44BD-AF45-161FCC313A15}"/>
    <cellStyle name="75 - Style6" xfId="335" xr:uid="{613AEC8C-D648-4788-BB84-DDBEF5AA16BC}"/>
    <cellStyle name="75 - Style6 2" xfId="1980" xr:uid="{E055015C-9BC6-4268-9A1E-33D9280EBB28}"/>
    <cellStyle name="75 - Style7" xfId="336" xr:uid="{E856AFE3-72FC-4BBF-8238-9294781542E5}"/>
    <cellStyle name="75 - Style7 2" xfId="1981" xr:uid="{A4C32610-CD06-4EAD-B8DC-63BB72566A79}"/>
    <cellStyle name="75 - Style8" xfId="337" xr:uid="{33A97088-A139-4FB5-AA00-510F93549FD5}"/>
    <cellStyle name="75 - Style8 2" xfId="1983" xr:uid="{28781DFB-3C5D-4D3C-BF95-294F84D3F16D}"/>
    <cellStyle name="75 10" xfId="5602" xr:uid="{8AA32CD2-8E5D-495D-8E75-6F67CD33D316}"/>
    <cellStyle name="75 11" xfId="2056" xr:uid="{2C6E86DE-D0BF-42A4-B5D8-2C26640C723B}"/>
    <cellStyle name="75 12" xfId="5545" xr:uid="{1625F35D-E61A-4AB0-82AA-8243204BC452}"/>
    <cellStyle name="75 13" xfId="5455" xr:uid="{48300ECE-6851-4A90-A9DD-C8AE091305BC}"/>
    <cellStyle name="75 14" xfId="5511" xr:uid="{11C95044-DD5A-4F5E-888F-CBB76211A1A0}"/>
    <cellStyle name="75 15" xfId="5555" xr:uid="{1618B208-4814-4AB1-A94A-3239BF2BB34A}"/>
    <cellStyle name="75 16" xfId="5592" xr:uid="{D2D0380A-D857-4C01-8528-67767D7F2913}"/>
    <cellStyle name="75 17" xfId="5585" xr:uid="{5D0EBBCD-A796-4D3F-B3FD-F3C92FE3C233}"/>
    <cellStyle name="75 18" xfId="5625" xr:uid="{F827DF32-6FBD-4AF5-9F5E-13740BB83618}"/>
    <cellStyle name="75 19" xfId="5470" xr:uid="{1FE71FC3-6FDA-40B0-B780-3E7CFD825CE2}"/>
    <cellStyle name="75 2" xfId="1984" xr:uid="{9FA960C7-ACF2-4959-BB5C-A201D1AD31DE}"/>
    <cellStyle name="75 20" xfId="5603" xr:uid="{F9138F1A-E173-4B26-A239-B075D75DD25F}"/>
    <cellStyle name="75 21" xfId="5582" xr:uid="{E16AD55E-0BA4-44F9-8D48-6B4425F852B3}"/>
    <cellStyle name="75 22" xfId="5499" xr:uid="{03AA5FFA-B5EF-44D5-8E6B-9A1A7FCCFD35}"/>
    <cellStyle name="75 23" xfId="5523" xr:uid="{E0FE4610-39A9-4256-960F-854418DC0CAB}"/>
    <cellStyle name="75 24" xfId="5562" xr:uid="{22A8AB76-342B-45AF-8917-53014AF2EE17}"/>
    <cellStyle name="75 25" xfId="5597" xr:uid="{9F768819-F9C9-4803-9DE0-CE70A70AABA6}"/>
    <cellStyle name="75 26" xfId="5646" xr:uid="{62FAEA40-1A05-42EB-90C6-A5A4304F926B}"/>
    <cellStyle name="75 27" xfId="5647" xr:uid="{4C636CB2-4774-403A-8F9B-5B74E88F159D}"/>
    <cellStyle name="75 28" xfId="859" xr:uid="{25441DE2-D2D3-40C3-93A1-BBD3DC403C9B}"/>
    <cellStyle name="75 29" xfId="5648" xr:uid="{E33E1DCF-51E0-4460-838D-D7EB7A908C4B}"/>
    <cellStyle name="75 3" xfId="1979" xr:uid="{F9F964DD-B82E-4391-8687-ED0D5B024831}"/>
    <cellStyle name="75 30" xfId="5656" xr:uid="{61FCF2CD-E0DE-4FCD-8DF1-9F8371082600}"/>
    <cellStyle name="75 31" xfId="5557" xr:uid="{9A568015-6BFB-40EE-984F-A8BE6FCFE255}"/>
    <cellStyle name="75 32" xfId="5961" xr:uid="{98696CBE-A489-48D9-9CCB-16BF5473D743}"/>
    <cellStyle name="75 33" xfId="6637" xr:uid="{95FEFD34-FA26-487E-8955-93CE8F6509E4}"/>
    <cellStyle name="75 34" xfId="7143" xr:uid="{C7B35869-0E23-4038-93D4-FA273EF2DAF9}"/>
    <cellStyle name="75 35" xfId="7619" xr:uid="{3BDFDB72-935D-4591-95BB-A52618267106}"/>
    <cellStyle name="75 36" xfId="7808" xr:uid="{681711C9-B9DB-484F-A223-6A5BA90FBFFF}"/>
    <cellStyle name="75 37" xfId="7936" xr:uid="{585DBF51-7758-4837-BF17-0303187CE371}"/>
    <cellStyle name="75 38" xfId="7678" xr:uid="{814F8D4F-0377-44D8-BA0C-7FB80C2F05D9}"/>
    <cellStyle name="75 39" xfId="8181" xr:uid="{EE0A62E0-50C9-4AEC-9542-FE054D4BA0D9}"/>
    <cellStyle name="75 4" xfId="5480" xr:uid="{8E59B4A0-C728-4817-94EF-475E31692955}"/>
    <cellStyle name="75 40" xfId="7584" xr:uid="{6F8D37F8-150B-4ED1-8C27-6DDC965461A5}"/>
    <cellStyle name="75 41" xfId="8661" xr:uid="{4E319830-5965-4523-8274-068C85648AE6}"/>
    <cellStyle name="75 42" xfId="8834" xr:uid="{E0528E23-8B68-4D91-8301-26559663FBDD}"/>
    <cellStyle name="75 5" xfId="5636" xr:uid="{3B2635E2-03A0-4150-834D-C4EC4B7723D9}"/>
    <cellStyle name="75 6" xfId="5637" xr:uid="{22FF85F2-3E46-43C6-81FB-2F613E19855F}"/>
    <cellStyle name="75 7" xfId="5491" xr:uid="{2AD32301-CA1A-4CB3-BBBE-C9FA4F8C9E26}"/>
    <cellStyle name="75 8" xfId="5570" xr:uid="{0DFECE19-287D-4214-BD9F-A1111F357C62}"/>
    <cellStyle name="75 9" xfId="5628" xr:uid="{A9EC9BE1-0D8E-430D-BFBA-25B99B605D19}"/>
    <cellStyle name="75_2009 U-snf 31-12.09" xfId="338" xr:uid="{B18A82AF-3306-41E1-895E-C45D29047647}"/>
    <cellStyle name="A satisfied Microsoft Office user" xfId="3180" xr:uid="{E3E2A936-212C-41B7-8128-AC72A6ACC3CA}"/>
    <cellStyle name="A satisfied Microsoft Office user 2" xfId="6760" xr:uid="{DC8AB31B-22C4-49EB-B2FD-525935F71B75}"/>
    <cellStyle name="a_QTR94_95_1ฟ๙ศธบ๑ณปฟช (2)" xfId="339" xr:uid="{D23CC644-1D07-4892-A2EC-5B7F12DF476C}"/>
    <cellStyle name="À¤ã×èí§ëáòâ¨øå" xfId="1985" xr:uid="{8587690E-D85E-4C4B-BD3E-CD13E8AD399D}"/>
    <cellStyle name="À¤ã×èí§ëáòâ¨øå 2" xfId="1986" xr:uid="{379B7D68-A717-440F-BC1B-04E25001A69E}"/>
    <cellStyle name="À¤ã×èí§ëáòâà»í" xfId="1987" xr:uid="{D440717C-CA1F-4147-85D5-F4DC032FC6CF}"/>
    <cellStyle name="À¤ã×èí§ëáòâà»í 2" xfId="1988" xr:uid="{BCB42C34-DEE1-4556-BF28-12BD21738834}"/>
    <cellStyle name="À¤ã×èí§ëáòâê¡ø" xfId="1989" xr:uid="{0AC0E45F-2228-49AA-93AE-8EAA62A731AD}"/>
    <cellStyle name="À¤ã×èí§ëáòâê¡ø 2" xfId="1990" xr:uid="{097DEECB-0120-48F2-A0E4-688C142A5715}"/>
    <cellStyle name="AA FRAME" xfId="340" xr:uid="{D995EFBA-F6EC-4E56-BEED-FF6C67F4A307}"/>
    <cellStyle name="AA FRAME 2" xfId="1991" xr:uid="{3EE3E598-26F9-4655-8C31-EA4D9AC73541}"/>
    <cellStyle name="AA HEADING" xfId="341" xr:uid="{29769D30-C0A6-4238-A951-9C6D10E21CF3}"/>
    <cellStyle name="AA HEADING 2" xfId="1992" xr:uid="{61EAEE86-185B-4DB7-8CBA-DA2835FC2D3B}"/>
    <cellStyle name="AA INITIALS" xfId="342" xr:uid="{4E5AD48C-9F7B-4DC2-B045-CE94BED7C7EE}"/>
    <cellStyle name="AA INITIALS 2" xfId="1993" xr:uid="{A92C29BD-5CDC-4225-9D39-8FF890D16669}"/>
    <cellStyle name="AA INPUT" xfId="343" xr:uid="{249DDFE3-432B-4C5C-A549-34D182D1183E}"/>
    <cellStyle name="AA INPUT 2" xfId="1994" xr:uid="{5B38C96B-6E6B-48A3-8ABB-6E5C9D39D222}"/>
    <cellStyle name="AA LOCK" xfId="344" xr:uid="{42618555-BB12-466B-A96B-BAC741D8F23B}"/>
    <cellStyle name="AA LOCK 2" xfId="1995" xr:uid="{6F0C6788-ACE3-476D-B281-4D728B7301EA}"/>
    <cellStyle name="AA MGR NAME" xfId="345" xr:uid="{E47E651E-12C9-468D-85BF-D0999513F3B7}"/>
    <cellStyle name="AA MGR NAME 2" xfId="1996" xr:uid="{1EEB9F76-06B5-4A7A-8990-6E86C4C0C3C7}"/>
    <cellStyle name="AA NORMAL" xfId="346" xr:uid="{9413DED3-C7CF-42B6-BFAD-78C1F299B9F6}"/>
    <cellStyle name="AA NORMAL 2" xfId="1997" xr:uid="{CA6D91E2-96AA-49AA-8EDA-C3405DB27806}"/>
    <cellStyle name="AA NUMBER" xfId="347" xr:uid="{553F9DDB-DFDB-49BE-B54F-6C5F2D463C1B}"/>
    <cellStyle name="AA NUMBER 2" xfId="1998" xr:uid="{6AB3C2A7-22C5-4386-BFDE-E75FE411295E}"/>
    <cellStyle name="AA NUMBER2" xfId="348" xr:uid="{0210E2D4-EA9E-4C45-ACD8-7F683E890AC8}"/>
    <cellStyle name="AA NUMBER2 2" xfId="1999" xr:uid="{C210AB21-D94F-43DE-BD94-5BA0897E215E}"/>
    <cellStyle name="AA QUESTION" xfId="349" xr:uid="{09717317-4E49-440D-99EB-F253F5CA267C}"/>
    <cellStyle name="AA QUESTION 2" xfId="2000" xr:uid="{2F72899F-E5C9-4DFE-9800-23F03BB75F96}"/>
    <cellStyle name="AA SHADE" xfId="350" xr:uid="{5BC4CA9D-A54B-4388-9D8E-7B5A1134998C}"/>
    <cellStyle name="AA SHADE 2" xfId="2001" xr:uid="{469E3611-DDC9-4DEF-B86B-8E4AE6DE520B}"/>
    <cellStyle name="abc" xfId="2002" xr:uid="{699468E5-3E64-49E4-8EFB-4AEAA903D45F}"/>
    <cellStyle name="Accent1 - 20%" xfId="2003" xr:uid="{978D252E-4CA6-4740-B8CD-EF3E0E3AEE90}"/>
    <cellStyle name="Accent1 - 40%" xfId="2004" xr:uid="{6AB0F791-B53E-4CB3-9E31-826DDA189976}"/>
    <cellStyle name="Accent1 - 60%" xfId="2005" xr:uid="{692909EB-99F7-4D61-B00D-83EE53192397}"/>
    <cellStyle name="Accent1 10" xfId="5734" xr:uid="{0555FB12-3F9E-42C6-95DA-591C6562A2FD}"/>
    <cellStyle name="Accent1 11" xfId="5739" xr:uid="{9F64A515-AEFA-4BE6-9C44-12E4C7A3FA5F}"/>
    <cellStyle name="Accent1 12" xfId="7620" xr:uid="{3A081EF4-E5CC-4E68-B172-B94E4BF9C9B5}"/>
    <cellStyle name="Accent1 13" xfId="8313" xr:uid="{6BF0CA9E-F66C-4A08-8EFA-A50749CA4700}"/>
    <cellStyle name="Accent1 14" xfId="7807" xr:uid="{4A2A3427-4F96-46B8-B3AC-7456963666DF}"/>
    <cellStyle name="Accent1 15" xfId="8064" xr:uid="{F03239F6-6CB7-4B09-A70E-B39F00091E83}"/>
    <cellStyle name="Accent1 16" xfId="351" xr:uid="{E18BFE4C-38B3-4888-85EB-907599337A6D}"/>
    <cellStyle name="Accent1 17" xfId="8965" xr:uid="{B3422AB2-6F70-4FBA-BB0A-EA6D4C117354}"/>
    <cellStyle name="Accent1 2" xfId="2006" xr:uid="{4FBF9250-DDFE-4945-8A3B-11390EFDB587}"/>
    <cellStyle name="Accent1 2 2" xfId="2007" xr:uid="{B5B6A8AE-7868-42B8-BC0F-4F0471ACE68E}"/>
    <cellStyle name="Accent1 2 2 2" xfId="5372" xr:uid="{18E63E91-F690-4C2E-A5EF-9C5CDC277ADE}"/>
    <cellStyle name="Accent1 2 3" xfId="3606" xr:uid="{01420A4F-D722-441F-9134-41E48A4DCF6D}"/>
    <cellStyle name="Accent1 3" xfId="2008" xr:uid="{211B4265-6430-4D37-9A65-6ADB1A6EB94C}"/>
    <cellStyle name="Accent1 3 2" xfId="2009" xr:uid="{4DC5C269-6D3A-465D-B434-B2D39C107704}"/>
    <cellStyle name="Accent1 3 3" xfId="3607" xr:uid="{779EB72D-EA8F-4140-BCAE-6CDA67BC16B0}"/>
    <cellStyle name="Accent1 4" xfId="3181" xr:uid="{97BA5828-1F6B-4025-B858-D7301C9195FB}"/>
    <cellStyle name="Accent1 5" xfId="5689" xr:uid="{D5DC8AA7-05E1-46B9-A8BB-EBD92E05E912}"/>
    <cellStyle name="Accent1 6" xfId="5741" xr:uid="{58BC021F-2B3F-4CD3-A36B-0E7B8797CC8B}"/>
    <cellStyle name="Accent1 7" xfId="5735" xr:uid="{3C6E00B0-E8AF-4FAE-8A04-CDD2986AC967}"/>
    <cellStyle name="Accent1 8" xfId="5758" xr:uid="{A73901F5-FB66-45F6-B71D-0FB22967A874}"/>
    <cellStyle name="Accent1 9" xfId="5746" xr:uid="{64EFB8CE-980E-4693-BAC0-936D7EA97B64}"/>
    <cellStyle name="Accent2 - 20%" xfId="2010" xr:uid="{A4D364A6-980D-4741-87AD-1A084633ED7D}"/>
    <cellStyle name="Accent2 - 40%" xfId="2011" xr:uid="{C26FB6C0-21C6-4BDC-B4B0-F0C0B5FD3C71}"/>
    <cellStyle name="Accent2 - 60%" xfId="2012" xr:uid="{5BC58ED8-08F8-43A5-877E-18631F70F97D}"/>
    <cellStyle name="Accent2 10" xfId="5765" xr:uid="{CF5E49CA-5E4C-46D9-8B7D-0FE7AEAE73D4}"/>
    <cellStyle name="Accent2 11" xfId="5770" xr:uid="{DCECC26B-95F4-4FBF-B815-6C538AB503B4}"/>
    <cellStyle name="Accent2 12" xfId="7621" xr:uid="{18C87C01-EC57-4C4A-8BFC-EAFD92FABDC1}"/>
    <cellStyle name="Accent2 13" xfId="8314" xr:uid="{9F5A1CA1-9EBD-4479-B428-4112DF36E413}"/>
    <cellStyle name="Accent2 14" xfId="7653" xr:uid="{81017159-23C7-4616-B295-C46803A00E1C}"/>
    <cellStyle name="Accent2 15" xfId="7591" xr:uid="{9F3B776C-0AAC-466C-8192-45C257EBC44C}"/>
    <cellStyle name="Accent2 16" xfId="352" xr:uid="{2F401DF8-5792-49F8-9F5A-78FAA8EB774A}"/>
    <cellStyle name="Accent2 17" xfId="8966" xr:uid="{FA0AEA62-391F-4CAA-A398-3E5E9553B6C8}"/>
    <cellStyle name="Accent2 2" xfId="2013" xr:uid="{05278296-BAAE-42DF-A5BC-DB8B59411600}"/>
    <cellStyle name="Accent2 2 2" xfId="2014" xr:uid="{3749559F-4436-4401-AEE8-ECE02CE4756D}"/>
    <cellStyle name="Accent2 2 2 2" xfId="5373" xr:uid="{528B3546-1258-4144-B70B-E1711419FC69}"/>
    <cellStyle name="Accent2 2 3" xfId="3608" xr:uid="{1BFF44DD-95E4-4FA7-BD44-734288532683}"/>
    <cellStyle name="Accent2 3" xfId="2015" xr:uid="{BE148B52-7AFC-437A-90AD-7A539355280D}"/>
    <cellStyle name="Accent2 3 2" xfId="2016" xr:uid="{0D95EEE7-DC78-4027-85AF-431F97AF28EA}"/>
    <cellStyle name="Accent2 3 3" xfId="3609" xr:uid="{3CFFBD38-53F9-441B-826C-B7F8EF3652B3}"/>
    <cellStyle name="Accent2 4" xfId="3182" xr:uid="{49B20F9C-A8D6-4968-819D-5594CC4E5DA6}"/>
    <cellStyle name="Accent2 5" xfId="5693" xr:uid="{F52846A0-46AD-47CD-915A-2F2C3FF5AA39}"/>
    <cellStyle name="Accent2 6" xfId="5744" xr:uid="{697A25EB-FBBF-4E81-89A3-8A239D37936D}"/>
    <cellStyle name="Accent2 7" xfId="5732" xr:uid="{D19C68E8-2839-47BB-90A5-CC606FEA602C}"/>
    <cellStyle name="Accent2 8" xfId="5761" xr:uid="{A1457CEB-3B23-4911-A82E-45B303AB2A5A}"/>
    <cellStyle name="Accent2 9" xfId="5748" xr:uid="{F171718D-7DA7-4638-B0A5-85AD1EA581F3}"/>
    <cellStyle name="Accent3 - 20%" xfId="2017" xr:uid="{B3748B50-37D2-4756-8508-1F45492E8F78}"/>
    <cellStyle name="Accent3 - 40%" xfId="2018" xr:uid="{2995EA0F-30DB-4C07-8E36-37C2158595BE}"/>
    <cellStyle name="Accent3 - 60%" xfId="2019" xr:uid="{4AFC8CD8-105B-4700-899E-F137E74071D1}"/>
    <cellStyle name="Accent3 10" xfId="5779" xr:uid="{163B44C5-BC32-4502-A2DE-5E0F1BD0F3FB}"/>
    <cellStyle name="Accent3 11" xfId="5781" xr:uid="{0D90E990-095C-497A-99C2-3C4D0DABFA56}"/>
    <cellStyle name="Accent3 12" xfId="7622" xr:uid="{1B9330E2-5126-4FE2-877A-A344B8511D3E}"/>
    <cellStyle name="Accent3 13" xfId="8315" xr:uid="{255BD40B-A755-4CA2-B638-A8BCC04FE8FD}"/>
    <cellStyle name="Accent3 14" xfId="8121" xr:uid="{0A531EA5-4DE6-45F9-BB50-90904AE35859}"/>
    <cellStyle name="Accent3 15" xfId="7683" xr:uid="{17125FB2-CACC-455E-A987-95C799B806A9}"/>
    <cellStyle name="Accent3 16" xfId="353" xr:uid="{DF9F12AA-DCCF-4A6E-88F9-8C51A96D8415}"/>
    <cellStyle name="Accent3 17" xfId="8967" xr:uid="{A2127E35-1246-435F-843F-E097B3D8E133}"/>
    <cellStyle name="Accent3 2" xfId="2020" xr:uid="{95963E6F-CCA1-4008-B1BD-AF79DE73CEBF}"/>
    <cellStyle name="Accent3 2 2" xfId="2021" xr:uid="{C5271794-DB5E-43F0-AF77-B2489145BCC0}"/>
    <cellStyle name="Accent3 2 2 2" xfId="5374" xr:uid="{75CF074B-2AD3-4283-AB96-09243FA000F1}"/>
    <cellStyle name="Accent3 2 3" xfId="3610" xr:uid="{E6389241-DC45-4CFE-AAEA-95C7123EBED3}"/>
    <cellStyle name="Accent3 3" xfId="2022" xr:uid="{E809DD7B-D784-4B03-BA21-53A1D466B16B}"/>
    <cellStyle name="Accent3 3 2" xfId="2023" xr:uid="{F64C7D37-1637-4843-BC65-8525EEC065F8}"/>
    <cellStyle name="Accent3 3 3" xfId="3611" xr:uid="{F3FAF541-2A24-485F-9DFC-0A7C38C79134}"/>
    <cellStyle name="Accent3 4" xfId="3183" xr:uid="{EB2D35F3-EEF4-4BE3-A937-002FD3A70624}"/>
    <cellStyle name="Accent3 5" xfId="5697" xr:uid="{15A057C7-56FE-4D29-A3E5-EC24A2020761}"/>
    <cellStyle name="Accent3 6" xfId="5747" xr:uid="{E6DBFE65-4014-40C4-AEC9-F90938CF37F1}"/>
    <cellStyle name="Accent3 7" xfId="5767" xr:uid="{DAF6B4A3-E4A6-4CE0-9EC2-52E58E82F5EA}"/>
    <cellStyle name="Accent3 8" xfId="5772" xr:uid="{CD8BBF21-6A69-4F21-BFA1-8CE51E220DB0}"/>
    <cellStyle name="Accent3 9" xfId="5776" xr:uid="{05A4A218-F87E-45E1-AF35-CCE7304D16D5}"/>
    <cellStyle name="Accent4 - 20%" xfId="2024" xr:uid="{46BB1C6C-A7F6-472D-98E2-DF53E826F8FF}"/>
    <cellStyle name="Accent4 - 40%" xfId="2025" xr:uid="{6E76ADD4-FB03-44EF-A605-DF160F654CC8}"/>
    <cellStyle name="Accent4 - 60%" xfId="2026" xr:uid="{1FBE42F7-29B1-4852-92DE-FFFE6FE470B2}"/>
    <cellStyle name="Accent4 10" xfId="5769" xr:uid="{C4E20924-F24A-487E-953A-3B52EA3F6121}"/>
    <cellStyle name="Accent4 11" xfId="5774" xr:uid="{363C248B-87DE-46B1-84FB-1486BCB954C0}"/>
    <cellStyle name="Accent4 12" xfId="7623" xr:uid="{D98023EA-3B2E-4E4E-892F-CBA8D27AF8BF}"/>
    <cellStyle name="Accent4 13" xfId="8316" xr:uid="{5326735B-F710-46FE-8BB1-F9D0029FE3A2}"/>
    <cellStyle name="Accent4 14" xfId="7841" xr:uid="{C0438622-ADA5-491E-A44C-C48FFA02C612}"/>
    <cellStyle name="Accent4 15" xfId="7684" xr:uid="{09BC0BC0-F8D7-45B4-BA7E-D2D052A586D7}"/>
    <cellStyle name="Accent4 16" xfId="354" xr:uid="{9AA7DCF3-F09D-423A-83B0-1AE7B814B37C}"/>
    <cellStyle name="Accent4 17" xfId="8968" xr:uid="{ADF94DE4-FF3C-41E4-95D0-AB8B889C573B}"/>
    <cellStyle name="Accent4 2" xfId="2027" xr:uid="{49FC4A4E-05A0-4AA6-8281-8C81CE4E668E}"/>
    <cellStyle name="Accent4 2 2" xfId="2028" xr:uid="{305F9A52-2238-476F-A0AE-7AE3D0743B90}"/>
    <cellStyle name="Accent4 2 2 2" xfId="5375" xr:uid="{56297535-A533-4AEF-B026-089DF706B7C0}"/>
    <cellStyle name="Accent4 2 3" xfId="3612" xr:uid="{3F4C6B5C-279E-4799-A371-30E2E204D584}"/>
    <cellStyle name="Accent4 3" xfId="2029" xr:uid="{938C418C-6EF0-4267-B382-63B85B6221C7}"/>
    <cellStyle name="Accent4 3 2" xfId="2030" xr:uid="{71922CEF-4E40-493D-A6B4-1805E01C92C7}"/>
    <cellStyle name="Accent4 3 3" xfId="3613" xr:uid="{CD2CA6BB-F8E4-41B5-ADF7-A26F52C8ECDD}"/>
    <cellStyle name="Accent4 4" xfId="3184" xr:uid="{27C1B224-0BE8-4398-87F4-F2F621A1F714}"/>
    <cellStyle name="Accent4 5" xfId="5701" xr:uid="{CAD1B23A-EC2F-42D3-8CEE-01FF72BA6C73}"/>
    <cellStyle name="Accent4 6" xfId="5750" xr:uid="{F973D0A7-6F41-416A-A50B-33694C2075F4}"/>
    <cellStyle name="Accent4 7" xfId="5738" xr:uid="{D2F1E833-2151-468D-AE5B-4D0C568A179C}"/>
    <cellStyle name="Accent4 8" xfId="5740" xr:uid="{F849051D-74A8-4D5D-92BB-ED6E327A1700}"/>
    <cellStyle name="Accent4 9" xfId="5763" xr:uid="{4C3D6D3E-D654-45CA-A4BC-B465C52D4766}"/>
    <cellStyle name="Accent5 - 20%" xfId="2031" xr:uid="{D1B88F8E-892B-4461-A217-A26201762775}"/>
    <cellStyle name="Accent5 - 40%" xfId="2032" xr:uid="{E240FB50-310B-4048-8CEA-83F11A18FAC9}"/>
    <cellStyle name="Accent5 - 60%" xfId="2033" xr:uid="{511018A6-D582-49D7-B582-02E5FB4B1733}"/>
    <cellStyle name="Accent5 10" xfId="5733" xr:uid="{9C1A67F9-A36E-4871-9687-92A498DE1F1A}"/>
    <cellStyle name="Accent5 11" xfId="5760" xr:uid="{7FA593B5-8594-43F3-A520-E34D252F7482}"/>
    <cellStyle name="Accent5 12" xfId="7624" xr:uid="{73A9E925-F095-4614-B57B-23284807DB6B}"/>
    <cellStyle name="Accent5 13" xfId="8317" xr:uid="{49B72D36-84EA-424D-8E11-945E437E962E}"/>
    <cellStyle name="Accent5 14" xfId="8115" xr:uid="{38F93E01-1814-431A-BD15-1DD97C4FB90B}"/>
    <cellStyle name="Accent5 15" xfId="7685" xr:uid="{8CE9E6E6-1A0C-42DD-945C-B636C8C1E2B4}"/>
    <cellStyle name="Accent5 16" xfId="355" xr:uid="{05280637-6476-454A-B093-103DF42A33F2}"/>
    <cellStyle name="Accent5 17" xfId="8969" xr:uid="{8421197D-05A3-4232-9412-59E9B429FC5C}"/>
    <cellStyle name="Accent5 2" xfId="2034" xr:uid="{2DE188E6-4C5C-49C6-A324-1575347BCBCA}"/>
    <cellStyle name="Accent5 2 2" xfId="2035" xr:uid="{3179EFFE-0326-4289-8035-75A8614E44BD}"/>
    <cellStyle name="Accent5 2 2 2" xfId="5376" xr:uid="{F46441A1-33A7-4F76-AE69-7FD1CF40F690}"/>
    <cellStyle name="Accent5 2 3" xfId="3614" xr:uid="{07031926-F21F-42AA-A111-C43C434B58D6}"/>
    <cellStyle name="Accent5 3" xfId="2036" xr:uid="{56037344-EBC8-4CA4-B684-6C74C40A3595}"/>
    <cellStyle name="Accent5 3 2" xfId="2037" xr:uid="{6EB252C2-4FF4-4A73-A95E-F3292E5F219B}"/>
    <cellStyle name="Accent5 3 3" xfId="3615" xr:uid="{A42F5488-C2D4-4E53-9037-F85D509CC39C}"/>
    <cellStyle name="Accent5 4" xfId="3185" xr:uid="{DD8D6F86-320F-4F5C-817D-DE23D70E58A5}"/>
    <cellStyle name="Accent5 5" xfId="5705" xr:uid="{B228589A-30A7-4CAC-9B8B-611C65CD4AD3}"/>
    <cellStyle name="Accent5 6" xfId="5753" xr:uid="{AFC5984B-1531-42CC-90FF-C5DB6835F6A6}"/>
    <cellStyle name="Accent5 7" xfId="5752" xr:uid="{E08BCFAE-C315-4B83-82AE-9FEB881F4FAA}"/>
    <cellStyle name="Accent5 8" xfId="5754" xr:uid="{95C6D7D5-81AB-4136-845E-A84B434033F9}"/>
    <cellStyle name="Accent5 9" xfId="5743" xr:uid="{E37EACD8-45B9-40A8-A1E6-2277DE116D6F}"/>
    <cellStyle name="Accent6 - 20%" xfId="2038" xr:uid="{7A8F6D40-AE2A-455F-AFB1-16FE4592BC22}"/>
    <cellStyle name="Accent6 - 40%" xfId="2039" xr:uid="{6A93677B-DE9A-47C9-8DDC-0D48AE1C287B}"/>
    <cellStyle name="Accent6 - 60%" xfId="2040" xr:uid="{B2582B13-5275-4B3E-9D3C-C2AFBF33E7A3}"/>
    <cellStyle name="Accent6 10" xfId="5749" xr:uid="{F28F7D61-19B2-44D1-8008-D0BA9B3E9CBD}"/>
    <cellStyle name="Accent6 11" xfId="5764" xr:uid="{32859E0D-DCED-4633-99B3-7204CD1141E8}"/>
    <cellStyle name="Accent6 12" xfId="7625" xr:uid="{1FCF3DBD-5413-41BD-8EE3-94656EEF63C7}"/>
    <cellStyle name="Accent6 13" xfId="8318" xr:uid="{5231CED6-B8C8-427A-A560-116554BB8F7C}"/>
    <cellStyle name="Accent6 14" xfId="7806" xr:uid="{09D93638-C285-40E3-B9B6-6AA453C719AF}"/>
    <cellStyle name="Accent6 15" xfId="7592" xr:uid="{723B8615-B4CC-4AA6-8CCC-90487B6A39D6}"/>
    <cellStyle name="Accent6 16" xfId="356" xr:uid="{7B879EC3-B2E0-46E0-A18C-8E4DC651F883}"/>
    <cellStyle name="Accent6 17" xfId="8970" xr:uid="{04970CF5-E8F3-4C0C-9EAB-F70547B7E795}"/>
    <cellStyle name="Accent6 2" xfId="2041" xr:uid="{C589B29E-DF6D-4D47-9CB2-738FD4815F1D}"/>
    <cellStyle name="Accent6 2 2" xfId="2042" xr:uid="{C0DED00A-E706-4505-AB5A-D3A02DAF6380}"/>
    <cellStyle name="Accent6 2 2 2" xfId="5377" xr:uid="{235751A0-99E5-47AD-BB0E-1D9BBDEB94FE}"/>
    <cellStyle name="Accent6 2 3" xfId="3616" xr:uid="{3690E33E-D870-44AB-AF25-E4E04534A943}"/>
    <cellStyle name="Accent6 3" xfId="2043" xr:uid="{8188FFBD-FF44-4679-9940-EB12941D41E1}"/>
    <cellStyle name="Accent6 3 2" xfId="2044" xr:uid="{2D41EAFB-3B0F-4E4A-A251-83060AAA446A}"/>
    <cellStyle name="Accent6 3 3" xfId="3617" xr:uid="{9DC687CD-C37A-4C0C-821B-856BF9F5473A}"/>
    <cellStyle name="Accent6 4" xfId="3186" xr:uid="{8A4573B0-15AB-471C-ABD5-CEBA3725585C}"/>
    <cellStyle name="Accent6 5" xfId="5709" xr:uid="{B9E399ED-CDFF-4C2A-B4F1-B9CAE67CA513}"/>
    <cellStyle name="Accent6 6" xfId="5755" xr:uid="{6189142C-907E-4A39-8501-42CDAC7D6935}"/>
    <cellStyle name="Accent6 7" xfId="5756" xr:uid="{4360F2E6-5B56-47AB-9CD1-140BBE75C9FE}"/>
    <cellStyle name="Accent6 8" xfId="5751" xr:uid="{8244DD6E-8A55-43FE-8705-A4C28A3464B5}"/>
    <cellStyle name="Accent6 9" xfId="5757" xr:uid="{126B85DB-3032-4CA8-93A7-F5AAE61FF12F}"/>
    <cellStyle name="Account" xfId="3187" xr:uid="{34543D8D-7E71-41F0-BD0B-65148D480A22}"/>
    <cellStyle name="Account 2" xfId="6761" xr:uid="{F773C827-EB69-4339-A9A2-D512FEFCC9C1}"/>
    <cellStyle name="ÅëÈ­ [0]_laroux" xfId="2045" xr:uid="{EB94C889-74DB-4438-8ED9-95A86CDB685D}"/>
    <cellStyle name="ÅëÈ­_laroux" xfId="2046" xr:uid="{816D0F50-7219-403B-91C9-17F3AF1BB5C3}"/>
    <cellStyle name="AG" xfId="357" xr:uid="{9A7E3618-8A77-4D79-97DF-0AEC757E15B5}"/>
    <cellStyle name="al_group" xfId="358" xr:uid="{7E78965B-A5D3-431F-B320-3D42898B7232}"/>
    <cellStyle name="args.style" xfId="359" xr:uid="{2040070A-3781-47DD-9A2B-E614C97E9ECF}"/>
    <cellStyle name="args.style 2" xfId="2047" xr:uid="{65571E17-BDFE-4045-99CB-5D3732B13EC3}"/>
    <cellStyle name="ÄÞ¸¶ [0]_laroux" xfId="2048" xr:uid="{C02B06BF-BFE2-445A-AD55-A614CA97BEC3}"/>
    <cellStyle name="ÄÞ¸¶_laroux" xfId="2049" xr:uid="{F0BEE418-B47F-4BAD-8BC3-88B1CA2856A0}"/>
    <cellStyle name="Bad 2" xfId="2050" xr:uid="{2FA7657E-86AA-43C3-A3A9-946DB6E4CBCC}"/>
    <cellStyle name="Bad 2 2" xfId="2051" xr:uid="{1DB8A7AA-287E-4096-9ABD-002D93660A79}"/>
    <cellStyle name="Bad 2 2 2" xfId="5378" xr:uid="{774CA146-002B-45A1-90D5-44996EA9E62D}"/>
    <cellStyle name="Bad 2 3" xfId="3618" xr:uid="{25FBC8D8-372D-4562-900E-19C2BB939611}"/>
    <cellStyle name="Bad 3" xfId="2052" xr:uid="{6E041FD7-652A-48BA-A522-BF376BC28EE1}"/>
    <cellStyle name="Bad 3 2" xfId="2053" xr:uid="{397F5723-9121-4F50-8F4C-708285CD0F0C}"/>
    <cellStyle name="Bad 3 3" xfId="3619" xr:uid="{BE8AD5A4-A5B1-408E-9CC1-2A40AC65A904}"/>
    <cellStyle name="Bad 4" xfId="3188" xr:uid="{E7EDD73C-90DE-4973-B50C-5C730EC460B2}"/>
    <cellStyle name="Bad 5" xfId="5678" xr:uid="{0C106365-7ADA-43D2-A3AE-36D3DF559538}"/>
    <cellStyle name="Bad 6" xfId="7626" xr:uid="{E30BCC05-61FC-4A40-9AC5-554403D3DF78}"/>
    <cellStyle name="Bad 7" xfId="7805" xr:uid="{C1342B85-5756-4A41-B551-3819DB6C60E2}"/>
    <cellStyle name="Bad 8" xfId="360" xr:uid="{934DC474-2548-4A8C-B97E-C4063A38A60E}"/>
    <cellStyle name="ber of montd" xfId="2054" xr:uid="{DC01CFA4-DB5B-428C-8E40-CA5CF0EED2E8}"/>
    <cellStyle name="ber of montd 2" xfId="2055" xr:uid="{6B6A4C1C-44C7-4BFF-BC75-CE8B0542B5D1}"/>
    <cellStyle name="ber of montd 2 2" xfId="6477" xr:uid="{E7A5ABA1-9D19-46C9-8E12-E27B13CC7F06}"/>
    <cellStyle name="ber of montd 3" xfId="6476" xr:uid="{C56CB911-2BA9-4EAF-9DE1-2A2909CE79AF}"/>
    <cellStyle name="Bianco Grass Corsivo" xfId="361" xr:uid="{42C05B18-D682-48AB-B8B5-C24D43AAEBDC}"/>
    <cellStyle name="BiancoNero" xfId="362" xr:uid="{2615006C-507E-41E8-AC05-D8437CBC8A2F}"/>
    <cellStyle name="BL - Style2" xfId="363" xr:uid="{E7568A22-F39D-4470-B909-B217C823F879}"/>
    <cellStyle name="Body" xfId="364" xr:uid="{E65B9BD5-E88C-42B9-9B6E-E6A4BA6C168F}"/>
    <cellStyle name="BOLD10 - Style1" xfId="365" xr:uid="{D4E5ABEF-E0D6-42FE-82A3-67D193DD2179}"/>
    <cellStyle name="BOLD12 - Style3" xfId="366" xr:uid="{8C9EBED8-8421-4085-BB1B-A0D6A4643696}"/>
    <cellStyle name="Border" xfId="367" xr:uid="{BCB1A0A0-7BB5-4D7F-BF3F-1A724B6293A2}"/>
    <cellStyle name="Border 2" xfId="2058" xr:uid="{BD71A6D3-A36B-4EC5-B0F9-A798196D0E35}"/>
    <cellStyle name="Border 3" xfId="2057" xr:uid="{C7374129-9D60-412B-A85B-72B31BE6CCF1}"/>
    <cellStyle name="Ç¥ÁØ_ÀÎÀç°³¹ß¿ø" xfId="2059" xr:uid="{5B430257-EBA6-4134-BA7B-40342977DB76}"/>
    <cellStyle name="Calc Currency (0)" xfId="368" xr:uid="{2FB91C13-5221-4B70-998B-0FEF2778B2E8}"/>
    <cellStyle name="Calc Currency (0) 2" xfId="3189" xr:uid="{180DD03E-02B6-44B5-932C-0D1A7AC717A0}"/>
    <cellStyle name="Calc Currency (0) 2 2" xfId="5606" xr:uid="{060E60E0-75C6-4BCC-9FF2-2FABABAFF96D}"/>
    <cellStyle name="Calc Currency (0) 2 2 2" xfId="7388" xr:uid="{C588F77A-4D64-4422-868A-3614BA965308}"/>
    <cellStyle name="Calc Currency (0) 2 3" xfId="6762" xr:uid="{41E8F4CE-BE30-4750-AEE5-B16D9965FD7A}"/>
    <cellStyle name="Calc Currency (0) 3" xfId="3190" xr:uid="{215B87CC-4B18-47AF-90CE-8E371BAF6190}"/>
    <cellStyle name="Calc Currency (0) 3 2" xfId="6763" xr:uid="{7F4D757F-8957-42A0-A191-5D3D492DEA8C}"/>
    <cellStyle name="Calc Currency (0) 4" xfId="3191" xr:uid="{63B3A0F3-BC89-4E30-BB7C-FC4BC2A688A4}"/>
    <cellStyle name="Calc Currency (0) 4 2" xfId="6764" xr:uid="{B36E8526-9151-404E-8AC4-4784702090DB}"/>
    <cellStyle name="Calc Currency (0) 5" xfId="5962" xr:uid="{72EC4EFB-9B13-4AC7-9194-3F7308EEC3B5}"/>
    <cellStyle name="Calc Currency (0)_Aging AR" xfId="3192" xr:uid="{BA427D8C-048E-4B77-A98E-1ECBCD0F81D0}"/>
    <cellStyle name="Calc Currency (2)" xfId="369" xr:uid="{50031F93-4072-48C2-BC4D-7D78B1F7E072}"/>
    <cellStyle name="Calc Currency (2) 2" xfId="3193" xr:uid="{584D33A2-9450-4E7D-A4E3-33C0B768877F}"/>
    <cellStyle name="Calc Currency (2) 3" xfId="3194" xr:uid="{289D5E94-7413-48C5-BD04-00D3C3A857E3}"/>
    <cellStyle name="Calc Currency (2) 4" xfId="3195" xr:uid="{8B8D7CDD-7DE4-471D-A9D1-F5DB17E1EBB8}"/>
    <cellStyle name="Calc Currency (2) 5" xfId="2060" xr:uid="{591F1950-68AC-406B-A639-6A34D6B20E05}"/>
    <cellStyle name="Calc Percent (0)" xfId="370" xr:uid="{95931640-4AF5-4D2A-B2CB-EF6327A2AA13}"/>
    <cellStyle name="Calc Percent (0) 2" xfId="3196" xr:uid="{5A69A8A0-FAA8-4133-9C9D-D0C9FACEDEF7}"/>
    <cellStyle name="Calc Percent (0) 3" xfId="3197" xr:uid="{671264CF-8158-4956-AEA9-B5FACAF83F8F}"/>
    <cellStyle name="Calc Percent (0) 4" xfId="3198" xr:uid="{8C09C85A-EA75-4AED-94F7-53FDE9F66CA2}"/>
    <cellStyle name="Calc Percent (0) 5" xfId="2061" xr:uid="{4885CFE2-06C6-4D60-AFAF-5285663B1439}"/>
    <cellStyle name="Calc Percent (1)" xfId="371" xr:uid="{DF7EFC72-D4AC-492B-9317-5E52C2ECEFC5}"/>
    <cellStyle name="Calc Percent (1) 2" xfId="2063" xr:uid="{D1CE39EA-6266-4B2E-97A6-59BA37CAC971}"/>
    <cellStyle name="Calc Percent (1) 2 2" xfId="2064" xr:uid="{1B66DA63-6A03-4C1C-B5E0-52E27D4F835E}"/>
    <cellStyle name="Calc Percent (1) 2 3" xfId="3620" xr:uid="{8981368A-F32D-4EBA-AD65-D5871A06DC93}"/>
    <cellStyle name="Calc Percent (1) 2 3 2" xfId="6814" xr:uid="{D0B94EE8-03C7-4845-BC7E-FF53EABF5725}"/>
    <cellStyle name="Calc Percent (1) 3" xfId="3199" xr:uid="{E3529998-EBF7-4BE6-AC0C-538E0D8735C9}"/>
    <cellStyle name="Calc Percent (1) 3 2" xfId="6765" xr:uid="{DA694F20-D0C2-46A3-A24E-A0297BFC4C2B}"/>
    <cellStyle name="Calc Percent (1) 4" xfId="3200" xr:uid="{C37F08E7-8621-4276-9C39-1CB3FCA90256}"/>
    <cellStyle name="Calc Percent (1) 4 2" xfId="6766" xr:uid="{944F4284-6703-45D7-9353-89B505EA110B}"/>
    <cellStyle name="Calc Percent (1) 5" xfId="2062" xr:uid="{44B85AA7-86D8-491A-8F89-E6EE29FD5439}"/>
    <cellStyle name="Calc Percent (1) 6" xfId="5963" xr:uid="{683FC244-7FC6-47C7-A040-FF8005895005}"/>
    <cellStyle name="Calc Percent (1)_Aging AR" xfId="3201" xr:uid="{7EDE2F15-D66C-44FF-8A19-95321F6C6513}"/>
    <cellStyle name="Calc Percent (2)" xfId="372" xr:uid="{45D0A4BD-3CFC-453B-8B18-BEEDF75AAD38}"/>
    <cellStyle name="Calc Percent (2) 2" xfId="2066" xr:uid="{600BC56C-B365-4E5E-B479-9A286E3F0BDD}"/>
    <cellStyle name="Calc Percent (2) 2 2" xfId="2067" xr:uid="{615F9BD7-13BB-4B86-A4D3-20CDDC69F525}"/>
    <cellStyle name="Calc Percent (2) 2 3" xfId="3621" xr:uid="{B5242056-6DB0-400C-A418-8E73E4AE6BD4}"/>
    <cellStyle name="Calc Percent (2) 2 3 2" xfId="6815" xr:uid="{4C37E9FC-6F67-4DEA-88D0-22DE45EAEC55}"/>
    <cellStyle name="Calc Percent (2) 3" xfId="3202" xr:uid="{7F515BCE-9FDA-4816-9F28-DB6AE5E3B4FD}"/>
    <cellStyle name="Calc Percent (2) 3 2" xfId="6767" xr:uid="{349E70A3-11A8-4EB0-A6F1-280B984CBFAC}"/>
    <cellStyle name="Calc Percent (2) 4" xfId="3203" xr:uid="{DD06330C-B65C-4228-B9A5-C0E3CC4DA1FF}"/>
    <cellStyle name="Calc Percent (2) 4 2" xfId="6768" xr:uid="{B16A95A6-CC84-45FD-8158-7473F6C44720}"/>
    <cellStyle name="Calc Percent (2) 5" xfId="2065" xr:uid="{9A0926EE-F367-4D24-8B1D-238C53DCFB20}"/>
    <cellStyle name="Calc Percent (2) 6" xfId="5964" xr:uid="{FC88AC98-CA76-436B-B3A3-8C327C822CBB}"/>
    <cellStyle name="Calc Percent (2)_Aging AR" xfId="3204" xr:uid="{9D732DCD-35E8-402F-A981-9B16D2966260}"/>
    <cellStyle name="Calc Units (0)" xfId="373" xr:uid="{479E1B9F-9841-4304-B4A2-B193438B828D}"/>
    <cellStyle name="Calc Units (0) 2" xfId="3205" xr:uid="{D0F140BE-2DD7-49A3-AFD5-096DD0D2F175}"/>
    <cellStyle name="Calc Units (0) 3" xfId="3206" xr:uid="{02E567B4-7381-4622-A11D-46FC9EF732C7}"/>
    <cellStyle name="Calc Units (0) 4" xfId="3207" xr:uid="{6F05CC17-7937-47D5-B7CC-F718A08E1F71}"/>
    <cellStyle name="Calc Units (0) 5" xfId="2068" xr:uid="{56C965B4-AB1A-4579-A906-40018DB43C1C}"/>
    <cellStyle name="Calc Units (0)_Aging AR" xfId="3208" xr:uid="{F0325AE4-BA6F-4EE9-955E-A790CDE6518A}"/>
    <cellStyle name="Calc Units (1)" xfId="374" xr:uid="{F67EC21B-5E0D-448E-ABE0-25184BB28D2B}"/>
    <cellStyle name="Calc Units (1) 2" xfId="2070" xr:uid="{63C96C6B-71A1-447C-ABC3-EC3605C71405}"/>
    <cellStyle name="Calc Units (1) 2 2" xfId="2071" xr:uid="{8873D592-ED13-4621-8D81-2F7DCCD9638B}"/>
    <cellStyle name="Calc Units (1) 2 3" xfId="3622" xr:uid="{1192A608-D763-4372-AC2A-9D349FD6AAA9}"/>
    <cellStyle name="Calc Units (1) 3" xfId="3209" xr:uid="{2451ABB5-CB19-4D44-BE9A-945E35B2BFCE}"/>
    <cellStyle name="Calc Units (1) 4" xfId="3210" xr:uid="{A8C4A378-EA00-4D4E-93E4-E382EF5E038B}"/>
    <cellStyle name="Calc Units (1) 5" xfId="2069" xr:uid="{C06D2E3A-E040-4ECB-BF23-158C320D9722}"/>
    <cellStyle name="Calc Units (1)_Aging AR" xfId="3211" xr:uid="{AC8DD22D-AB9B-4A31-8B45-22BA19726F60}"/>
    <cellStyle name="Calc Units (2)" xfId="375" xr:uid="{DA880648-6648-49CF-B3E5-512F3A6E1F68}"/>
    <cellStyle name="Calc Units (2) 2" xfId="3212" xr:uid="{3667A4DE-A06D-44BD-831E-551A47819A33}"/>
    <cellStyle name="Calc Units (2) 3" xfId="3213" xr:uid="{B640A42D-99F0-483B-98AA-86BF99434C12}"/>
    <cellStyle name="Calc Units (2) 4" xfId="3214" xr:uid="{0CFF60A0-5B6A-45AC-8DED-40273CDAC781}"/>
    <cellStyle name="Calc Units (2) 5" xfId="2072" xr:uid="{ED06C045-07EE-426F-918D-6F46A2DFC7DA}"/>
    <cellStyle name="Calculation 2" xfId="2073" xr:uid="{F5053C8E-4E51-4875-8F04-10CE54EF5597}"/>
    <cellStyle name="Calculation 2 2" xfId="2074" xr:uid="{C494AA14-F493-4F3D-8743-3AC767666DAF}"/>
    <cellStyle name="Calculation 2 2 2" xfId="5379" xr:uid="{E25F161A-0782-4D7B-A125-918788C5B92D}"/>
    <cellStyle name="Calculation 2 2 3" xfId="8509" xr:uid="{D9E79CDD-3E5B-4A18-9756-C065FF858680}"/>
    <cellStyle name="Calculation 2 3" xfId="3623" xr:uid="{B3B8E9E1-0A51-4E12-954C-C7CA9D8816AF}"/>
    <cellStyle name="Calculation 2 3 2" xfId="8329" xr:uid="{B93A1954-1975-47D9-B15E-23F671F42953}"/>
    <cellStyle name="Calculation 2 4" xfId="8363" xr:uid="{9A9C0CA6-441C-4F4E-9A75-2D464E9C320E}"/>
    <cellStyle name="Calculation 3" xfId="2075" xr:uid="{043C37CF-561A-4F92-A68A-47AD2F891101}"/>
    <cellStyle name="Calculation 3 2" xfId="2076" xr:uid="{D2097083-9F8E-4A0E-8978-1D3E0C19EC5B}"/>
    <cellStyle name="Calculation 3 2 2" xfId="8510" xr:uid="{2F8C8E44-115E-4D58-813A-62EA3E09A46B}"/>
    <cellStyle name="Calculation 3 3" xfId="3624" xr:uid="{AC442008-915C-4DCE-88DE-DB2821DA9775}"/>
    <cellStyle name="Calculation 3 3 2" xfId="8502" xr:uid="{2F44405A-A8F4-4556-ABF8-F9B80B7DD87D}"/>
    <cellStyle name="Calculation 3 4" xfId="8550" xr:uid="{2A4A5046-5D86-4DC6-870D-556D769815D3}"/>
    <cellStyle name="Calculation 4" xfId="3215" xr:uid="{7CE62AA1-C9BB-46BA-9FFF-6B661705A387}"/>
    <cellStyle name="Calculation 4 2" xfId="8489" xr:uid="{427E6751-FAC2-416A-B4DD-F2B235AD5572}"/>
    <cellStyle name="Calculation 5" xfId="5682" xr:uid="{ABE10717-DC73-4E0C-B5A8-9984F9596C0B}"/>
    <cellStyle name="Calculation 6" xfId="7627" xr:uid="{EB370833-F670-4B3D-8348-8A973E5B097F}"/>
    <cellStyle name="Calculation 6 2" xfId="8398" xr:uid="{F058343D-3BA9-4E45-AEFD-9F096E50A251}"/>
    <cellStyle name="Calculation 7" xfId="8059" xr:uid="{AFBE4F05-3D6A-44A0-82B1-16354A88AC90}"/>
    <cellStyle name="Calculation 8" xfId="376" xr:uid="{6DFEC4E9-6159-4DBF-86C2-223F3D347163}"/>
    <cellStyle name="category" xfId="377" xr:uid="{4B355F18-E48B-4BA1-97FB-C236298096CF}"/>
    <cellStyle name="Century11" xfId="2077" xr:uid="{2246A463-CA76-4B43-9606-2D878266E86E}"/>
    <cellStyle name="Change A&amp;ll" xfId="2078" xr:uid="{27BDFFB4-4B13-4B05-A567-57E90E93495C}"/>
    <cellStyle name="Charles" xfId="378" xr:uid="{444E4C7E-76DE-4489-9F45-67B13FC7F89A}"/>
    <cellStyle name="Check Cell 2" xfId="2079" xr:uid="{22E5C88C-97EE-4288-8FB1-7545FC78E5C9}"/>
    <cellStyle name="Check Cell 2 2" xfId="2080" xr:uid="{EC0A85F8-0897-4A0E-8493-4D1A3C75D4A0}"/>
    <cellStyle name="Check Cell 2 2 2" xfId="5380" xr:uid="{C918E135-99D5-4D23-A20B-80446431D182}"/>
    <cellStyle name="Check Cell 2 3" xfId="3625" xr:uid="{8BE57CF1-1381-4535-B5D0-7D86203D3BB9}"/>
    <cellStyle name="Check Cell 3" xfId="2081" xr:uid="{BCFB2EF0-0E60-411D-86A5-709BE987E87A}"/>
    <cellStyle name="Check Cell 3 2" xfId="2082" xr:uid="{200D0457-E11F-47D3-A923-5B5A9570903C}"/>
    <cellStyle name="Check Cell 3 3" xfId="3626" xr:uid="{E45BC9B1-F0CE-4713-9B51-FB2A088A3719}"/>
    <cellStyle name="Check Cell 4" xfId="3216" xr:uid="{9B841098-248F-4030-8B73-FF1E65353841}"/>
    <cellStyle name="Check Cell 5" xfId="5684" xr:uid="{50800BAE-EC6C-4D21-916D-49665EC500F4}"/>
    <cellStyle name="Check Cell 6" xfId="7628" xr:uid="{074F9A2D-23CA-4EA7-8EC4-6738146AC55C}"/>
    <cellStyle name="Check Cell 7" xfId="7652" xr:uid="{81819405-EB9C-429C-A0EF-D9CD176EA9D2}"/>
    <cellStyle name="Check Cell 8" xfId="379" xr:uid="{29514B46-8506-4384-A66A-EB21D8F5E10E}"/>
    <cellStyle name="Coima [0]_laroux_2_pldt_2" xfId="380" xr:uid="{20445993-F8AF-468A-9DA7-594F527CD80F}"/>
    <cellStyle name="Column Heading" xfId="381" xr:uid="{F0D6E41C-4581-4BFA-ACFD-391090C288F4}"/>
    <cellStyle name="Column_Title" xfId="382" xr:uid="{D7F8FB23-FD07-4AEE-B042-1FD5A61187E4}"/>
    <cellStyle name="Comma" xfId="1" builtinId="3"/>
    <cellStyle name="Comma   [#,##0._-]" xfId="3217" xr:uid="{39D46D3C-DBBA-4A41-8905-EB69E6DE44E1}"/>
    <cellStyle name="Comma   [#,##0.00_-]" xfId="3218" xr:uid="{4E750A38-FD67-4C22-B77A-73AE20CBE8D0}"/>
    <cellStyle name="Comma   [#,##0.000_-]" xfId="3219" xr:uid="{3B5DFC24-1D8E-4234-A883-C1E91062A1C5}"/>
    <cellStyle name="Comma   [#,##0_-]" xfId="3220" xr:uid="{2FF0EFB4-B8ED-4F51-812B-D6B24ACA7E41}"/>
    <cellStyle name="Comma  - Style1" xfId="384" xr:uid="{5E44572E-58D1-4021-A6E6-1D69ED85723A}"/>
    <cellStyle name="Comma  - Style1 2" xfId="3221" xr:uid="{69DE9D2C-8AB7-4C2B-899C-865FCB5577C9}"/>
    <cellStyle name="Comma  - Style1 2 2" xfId="5536" xr:uid="{89D71A82-60E7-4306-AEF5-DF1412962FD1}"/>
    <cellStyle name="Comma  - Style1 3" xfId="3222" xr:uid="{8A6CD83E-9DC4-40D3-978C-B93C10FA74E5}"/>
    <cellStyle name="Comma  - Style1 4" xfId="3223" xr:uid="{7CC2D07D-E7FE-4FEE-B6FB-04E047A616EC}"/>
    <cellStyle name="Comma  - Style1 5" xfId="3224" xr:uid="{A1419C44-DA8E-47A1-A500-9EEE362A8092}"/>
    <cellStyle name="Comma  - Style1 6" xfId="2084" xr:uid="{39317041-1B42-4EF8-8133-DBCC34C183D3}"/>
    <cellStyle name="Comma  - Style1 7" xfId="5549" xr:uid="{8160DDED-EC9F-4F37-B536-A491948B69E8}"/>
    <cellStyle name="Comma  - Style1 7 2" xfId="7347" xr:uid="{D9F1C033-8A29-4302-97C3-EB4869A2B740}"/>
    <cellStyle name="Comma  - Style2" xfId="385" xr:uid="{B0658809-FAAD-4503-82E3-25DB4BD27D75}"/>
    <cellStyle name="Comma  - Style2 2" xfId="3225" xr:uid="{B8383188-3BAC-4690-A56D-F01510E2BDDF}"/>
    <cellStyle name="Comma  - Style2 2 2" xfId="2237" xr:uid="{93C0D850-FDB0-4B95-922B-34E632844BB6}"/>
    <cellStyle name="Comma  - Style2 3" xfId="3226" xr:uid="{C9F6BDAA-9596-4E72-ABE3-E047D66FB5BC}"/>
    <cellStyle name="Comma  - Style2 4" xfId="3227" xr:uid="{32395590-597B-4459-943D-C504A45801D6}"/>
    <cellStyle name="Comma  - Style2 5" xfId="3228" xr:uid="{76F6DC95-049A-4BD1-90F6-82E469E5430F}"/>
    <cellStyle name="Comma  - Style2 6" xfId="2085" xr:uid="{87CE25A4-1480-4BF7-9852-817E32A6E097}"/>
    <cellStyle name="Comma  - Style2 7" xfId="5439" xr:uid="{B401623D-D3FA-46BC-97EA-C3FB28AB41F3}"/>
    <cellStyle name="Comma  - Style2 7 2" xfId="7270" xr:uid="{6DCD8A0B-A24A-49E5-BE4B-BA4A5FBAF2D8}"/>
    <cellStyle name="Comma  - Style3" xfId="386" xr:uid="{A5A263B6-71B0-4C27-8E0A-630FBC9433BD}"/>
    <cellStyle name="Comma  - Style3 2" xfId="3229" xr:uid="{DCC65FFB-A7C9-41E1-AACC-3E0C732A31B7}"/>
    <cellStyle name="Comma  - Style3 2 2" xfId="5471" xr:uid="{489B2E38-52EC-4A15-9BE9-B281AE1AF89A}"/>
    <cellStyle name="Comma  - Style3 3" xfId="3230" xr:uid="{8F796198-333A-4D94-BF08-B67D09413E2D}"/>
    <cellStyle name="Comma  - Style3 4" xfId="3231" xr:uid="{CF551C03-985A-4946-9A2E-84F0F589E37A}"/>
    <cellStyle name="Comma  - Style3 5" xfId="3232" xr:uid="{053CF220-E828-41B8-ACEC-0E1F45D26206}"/>
    <cellStyle name="Comma  - Style3 6" xfId="2086" xr:uid="{23CE2E67-2B01-4E7E-94DE-2B779F3CAF12}"/>
    <cellStyle name="Comma  - Style3 7" xfId="3554" xr:uid="{B0AA8559-8827-4D6F-B3C3-7D0E9ECF210F}"/>
    <cellStyle name="Comma  - Style3 7 2" xfId="6807" xr:uid="{F5C0EB71-7334-4990-AFDA-A28B6A60D9F3}"/>
    <cellStyle name="Comma  - Style4" xfId="387" xr:uid="{5582B211-11EF-40EE-80DD-A9D14A2F60C8}"/>
    <cellStyle name="Comma  - Style4 2" xfId="3233" xr:uid="{3461EDF9-EBB7-4754-8C1B-055E0773C489}"/>
    <cellStyle name="Comma  - Style4 2 2" xfId="5599" xr:uid="{3F6C101F-D21F-4F48-9F44-39CB5DFCE090}"/>
    <cellStyle name="Comma  - Style4 3" xfId="3234" xr:uid="{91900686-12C2-40BF-914B-2D7BC4F22766}"/>
    <cellStyle name="Comma  - Style4 4" xfId="3235" xr:uid="{EA83F6E6-129D-45CF-89C9-4E55BB12AEE7}"/>
    <cellStyle name="Comma  - Style4 5" xfId="3236" xr:uid="{0A417FE5-3505-46D6-AFF3-10CE74C92B3A}"/>
    <cellStyle name="Comma  - Style4 6" xfId="2087" xr:uid="{A47310A1-8F84-4FEB-86DD-BC4D8CDA4B63}"/>
    <cellStyle name="Comma  - Style4 7" xfId="5514" xr:uid="{AB7E78F0-C9E1-475C-A547-192BB3934690}"/>
    <cellStyle name="Comma  - Style4 7 2" xfId="7324" xr:uid="{B8F7B4C3-6710-4899-98A1-2EC411FDFB63}"/>
    <cellStyle name="Comma  - Style5" xfId="388" xr:uid="{5AD13901-2198-49B2-AFE7-E52E1C379A5A}"/>
    <cellStyle name="Comma  - Style5 2" xfId="3237" xr:uid="{6C77599A-517F-4DEA-B5F2-0AA5942D3BF2}"/>
    <cellStyle name="Comma  - Style5 2 2" xfId="5578" xr:uid="{8BBD605B-2BE1-4D88-8076-204713E38AFC}"/>
    <cellStyle name="Comma  - Style5 3" xfId="3238" xr:uid="{93636172-A003-469E-872F-A33977524540}"/>
    <cellStyle name="Comma  - Style5 4" xfId="3239" xr:uid="{163A9298-98A5-4E38-A42C-CE1DD1A79060}"/>
    <cellStyle name="Comma  - Style5 5" xfId="3240" xr:uid="{F2511CA7-5237-4320-95D9-2233EA66C0A1}"/>
    <cellStyle name="Comma  - Style5 6" xfId="2088" xr:uid="{5DEB3D07-30B9-4980-B64E-452A226859E7}"/>
    <cellStyle name="Comma  - Style5 7" xfId="5495" xr:uid="{796083A0-CDBA-40F1-9FFB-39CBD8B35B30}"/>
    <cellStyle name="Comma  - Style5 7 2" xfId="7310" xr:uid="{57D98A62-94F4-4D9E-94C3-8DA285ABB729}"/>
    <cellStyle name="Comma  - Style6" xfId="389" xr:uid="{848D4930-EF22-4CF6-BEF9-D84AB60566E5}"/>
    <cellStyle name="Comma  - Style6 2" xfId="3241" xr:uid="{F931E3DF-AF83-4743-AC4C-F30CE446582B}"/>
    <cellStyle name="Comma  - Style6 2 2" xfId="5572" xr:uid="{A47DC8EC-7A99-4CBE-B52D-65D94C1CC69A}"/>
    <cellStyle name="Comma  - Style6 3" xfId="3242" xr:uid="{547F5D51-8383-44AE-9883-1CF752D20674}"/>
    <cellStyle name="Comma  - Style6 4" xfId="3243" xr:uid="{7F18E1D6-8AAA-4824-BE24-B03D3F0E4D12}"/>
    <cellStyle name="Comma  - Style6 5" xfId="3244" xr:uid="{A2AA09CF-D29A-4B76-A4F0-745BF9B243A8}"/>
    <cellStyle name="Comma  - Style6 6" xfId="2089" xr:uid="{621059FB-41A3-4500-B229-DB8BA70834DD}"/>
    <cellStyle name="Comma  - Style6 7" xfId="5544" xr:uid="{88D6A717-4592-48EE-8B99-E842AD1E9163}"/>
    <cellStyle name="Comma  - Style6 7 2" xfId="7343" xr:uid="{ADC1743B-B3CE-4340-952F-C6F950E8862C}"/>
    <cellStyle name="Comma  - Style7" xfId="390" xr:uid="{A4C3FBEA-7415-4635-A579-296B17AC8576}"/>
    <cellStyle name="Comma  - Style7 2" xfId="3245" xr:uid="{6BB8FA35-B631-465B-AA40-3114A640AEE8}"/>
    <cellStyle name="Comma  - Style7 2 2" xfId="5607" xr:uid="{B4217106-4EA2-466D-8F68-987497E9DE15}"/>
    <cellStyle name="Comma  - Style7 3" xfId="3246" xr:uid="{97EB23E7-8381-460E-88D2-0119E0C5331B}"/>
    <cellStyle name="Comma  - Style7 4" xfId="3247" xr:uid="{42F97E92-3513-4481-9326-A35010960FAC}"/>
    <cellStyle name="Comma  - Style7 5" xfId="3248" xr:uid="{9BF073E2-FBF8-4AD5-AE60-25107DCEFCB5}"/>
    <cellStyle name="Comma  - Style7 6" xfId="2090" xr:uid="{1B92DE9B-2D88-4F14-A49B-5531F40260DC}"/>
    <cellStyle name="Comma  - Style7 7" xfId="5506" xr:uid="{CAA71038-ECBD-4F6F-A8B1-6D0C4D0F67FB}"/>
    <cellStyle name="Comma  - Style7 7 2" xfId="7318" xr:uid="{D5BAD53D-8B65-4BFA-8D05-AB5549D1D926}"/>
    <cellStyle name="Comma  - Style8" xfId="391" xr:uid="{1837D826-8F13-4A81-A6C8-EBCB1062A90C}"/>
    <cellStyle name="Comma  - Style8 2" xfId="3249" xr:uid="{3B9D43C4-A52A-4B70-A972-E4976FFB3FFE}"/>
    <cellStyle name="Comma  - Style8 2 2" xfId="5444" xr:uid="{6A34F490-EB89-49DA-8A2E-37AA229D0D71}"/>
    <cellStyle name="Comma  - Style8 3" xfId="3250" xr:uid="{DE6A6795-268C-45E6-96C1-72BFBA39FAE1}"/>
    <cellStyle name="Comma  - Style8 4" xfId="3251" xr:uid="{2632DF71-21A1-4FD4-9D35-8EB35D4C98D6}"/>
    <cellStyle name="Comma  - Style8 5" xfId="3252" xr:uid="{A77E1DDC-F8BE-4AD3-B8ED-E1ADD95A63CB}"/>
    <cellStyle name="Comma  - Style8 6" xfId="2091" xr:uid="{A8ED195D-C488-4DA5-85C0-EE2F83EB7656}"/>
    <cellStyle name="Comma  - Style8 7" xfId="5568" xr:uid="{67CEEDC4-6EA8-4F29-9618-27D52FF06EA9}"/>
    <cellStyle name="Comma  - Style8 7 2" xfId="7362" xr:uid="{2FFA4434-9119-4EEC-9E4E-6D3ECA1186D0}"/>
    <cellStyle name="Comma  - ต้นแบบ1" xfId="392" xr:uid="{A73A194F-ACA8-4B6A-BF2A-9039B60BA9E5}"/>
    <cellStyle name="Comma  - ต้นแบบ2" xfId="393" xr:uid="{5E06D3F2-327B-4E63-894F-C7E09E10D015}"/>
    <cellStyle name="Comma  - ต้นแบบ3" xfId="394" xr:uid="{03815334-D49F-4F76-B85A-E0B63DEE808F}"/>
    <cellStyle name="Comma  - ต้นแบบ4" xfId="395" xr:uid="{2A703C69-CCC1-41FD-824B-6B638FF68D0D}"/>
    <cellStyle name="Comma  - ต้นแบบ5" xfId="396" xr:uid="{28A3196F-AD07-428F-9F95-F862195C3E54}"/>
    <cellStyle name="Comma  - ต้นแบบ6" xfId="397" xr:uid="{69E9A876-B722-4A6B-9932-752597DACADD}"/>
    <cellStyle name="Comma  - ต้นแบบ7" xfId="398" xr:uid="{61E0D9C7-29C6-4D00-8EE8-0ACB170B4EB6}"/>
    <cellStyle name="Comma  - ต้นแบบ8" xfId="399" xr:uid="{1C90EE81-5605-436D-AD7F-47D59B72E942}"/>
    <cellStyle name="Comma  ( , )" xfId="3253" xr:uid="{FB84BA86-FE6B-463B-9F72-428D9A5D2F30}"/>
    <cellStyle name="Comma  (0.)" xfId="3254" xr:uid="{5ED46DCB-1717-4663-AC58-9B3673A8A0AE}"/>
    <cellStyle name="Comma  (Red ,000 )" xfId="3255" xr:uid="{F25729DB-5E28-4D99-B367-7F6AC59D2393}"/>
    <cellStyle name="Comma  0." xfId="3256" xr:uid="{46809EF5-C1F0-491B-902C-B0EA270C5C59}"/>
    <cellStyle name="Comma (0.0)" xfId="2092" xr:uid="{F8D646C0-DA76-497A-9027-6C1AEBC3071C}"/>
    <cellStyle name="Comma (0.00)" xfId="2093" xr:uid="{684BAF00-509F-4376-968B-DDA144AED0F5}"/>
    <cellStyle name="Comma (hidden)" xfId="2094" xr:uid="{9C8ECF9D-3749-4674-8DAF-388ABF37DE06}"/>
    <cellStyle name="Comma (index)" xfId="2095" xr:uid="{55AF65E1-6EA2-4685-849D-A427B3936D80}"/>
    <cellStyle name="Comma [#,##0_  -]" xfId="3257" xr:uid="{4AFC9FDC-C031-4378-B70E-1D6F653701B6}"/>
    <cellStyle name="Comma [0,0__" xfId="3258" xr:uid="{1DBACAA3-4D47-469F-8482-9AE92415E4B4}"/>
    <cellStyle name="Comma [0] 10" xfId="2096" xr:uid="{DB048FA2-AF08-4CB5-97F5-EFF9563DEFFE}"/>
    <cellStyle name="Comma [0] 11" xfId="2097" xr:uid="{4E49F97E-5443-46B5-BDBF-80CAC77DD984}"/>
    <cellStyle name="Comma [0] 12" xfId="2098" xr:uid="{DA159D6B-9BC5-4428-8FB0-BCEC61D6DF4C}"/>
    <cellStyle name="Comma [0] 13" xfId="2099" xr:uid="{38CB8404-0941-4703-B120-F7580D82C3A8}"/>
    <cellStyle name="Comma [0] 14" xfId="2100" xr:uid="{6AD48C57-AA73-4DB0-B271-32727C59E4B6}"/>
    <cellStyle name="Comma [0] 15" xfId="2101" xr:uid="{F2F28727-0E10-47D7-9FF9-5E81EF2362F8}"/>
    <cellStyle name="Comma [0] 16" xfId="8344" xr:uid="{72FEC978-1044-4FCE-B4F1-984A1B36D931}"/>
    <cellStyle name="Comma [0] 2" xfId="2102" xr:uid="{F5B20824-15BB-4AD8-96C4-888B66CB3727}"/>
    <cellStyle name="Comma [0] 2 2" xfId="2103" xr:uid="{B0671840-CB6F-412C-9CB3-9CF11CC6BA73}"/>
    <cellStyle name="Comma [0] 2 2 2" xfId="7561" xr:uid="{3F28CED6-3C78-4517-BA49-DE7768FFBCB1}"/>
    <cellStyle name="Comma [0] 2 2 2 2" xfId="8296" xr:uid="{693F405E-E400-4DEC-827B-FF492156F0D9}"/>
    <cellStyle name="Comma [0] 2 2 2 3" xfId="8957" xr:uid="{673A7C60-9878-40B3-9E63-50D40024905E}"/>
    <cellStyle name="Comma [0] 2 3" xfId="5722" xr:uid="{FB688343-5102-496A-9DEC-014B7A39B110}"/>
    <cellStyle name="Comma [0] 2 4" xfId="5826" xr:uid="{06691AE7-4C90-44F5-8ACF-D21DA2A2DCB9}"/>
    <cellStyle name="Comma [0] 2 5" xfId="8600" xr:uid="{416655A0-045E-4247-BE35-1F463F0E05AA}"/>
    <cellStyle name="Comma [0] 2 6" xfId="8437" xr:uid="{14DE628B-32A0-4D87-BBB4-10432BC94456}"/>
    <cellStyle name="Comma [0] 3" xfId="2104" xr:uid="{78D89C25-752D-4C01-B38A-952FF656A052}"/>
    <cellStyle name="Comma [0] 3 2" xfId="2105" xr:uid="{0EC99B32-E65B-4445-B870-2206DF8B768D}"/>
    <cellStyle name="Comma [0] 3 3" xfId="5381" xr:uid="{10C5101B-ED54-4D8B-80B3-018300D99A5B}"/>
    <cellStyle name="Comma [0] 3 4" xfId="7559" xr:uid="{864A316F-E704-4B83-BA16-1F5B6626756E}"/>
    <cellStyle name="Comma [0] 3 4 2" xfId="8295" xr:uid="{034C41A6-E95D-4A7B-AA28-368CEF2C064A}"/>
    <cellStyle name="Comma [0] 3 4 3" xfId="8956" xr:uid="{49651177-D524-447E-BDF6-F0ACD6717A97}"/>
    <cellStyle name="Comma [0] 4" xfId="2106" xr:uid="{77745C10-6CBF-422B-B598-ECE73B6AE8F3}"/>
    <cellStyle name="Comma [0] 5" xfId="2107" xr:uid="{10DA4B2D-6DF9-44FB-AAA8-53AE161944A2}"/>
    <cellStyle name="Comma [0] 6" xfId="2108" xr:uid="{CACBFCA0-EE66-4B61-BF4D-28DAF9008C10}"/>
    <cellStyle name="Comma [0] 7" xfId="2109" xr:uid="{DE1A2866-22E9-412E-A530-08FDA307EB24}"/>
    <cellStyle name="Comma [0] 8" xfId="2110" xr:uid="{4A4326B2-40E3-456F-A2D6-95BE0792A401}"/>
    <cellStyle name="Comma [0] 9" xfId="2111" xr:uid="{115ABBA5-AEF0-4CE8-B4B5-4D419AFA1405}"/>
    <cellStyle name="Comma [00]" xfId="400" xr:uid="{DA6269B1-34F0-4E31-9413-B3F55052C97A}"/>
    <cellStyle name="Comma [00] 2" xfId="3259" xr:uid="{7097908B-709E-4989-B1DE-1F7185C96A68}"/>
    <cellStyle name="Comma [00] 3" xfId="3260" xr:uid="{923886B9-C28F-4182-842F-68D52E26B48E}"/>
    <cellStyle name="Comma [00] 4" xfId="3261" xr:uid="{D4FA14F5-351C-4F4F-BA2F-7F04AB6215DB}"/>
    <cellStyle name="Comma [00] 5" xfId="2112" xr:uid="{FB0D626F-E571-4B9F-85E7-414708DDD2C6}"/>
    <cellStyle name="Comma 10" xfId="6" xr:uid="{AE013513-EBC1-4476-81D1-EF5EFD29F4E3}"/>
    <cellStyle name="Comma 10 10" xfId="8611" xr:uid="{EA5ABF11-8C65-462F-9CE0-6D739B25C8CF}"/>
    <cellStyle name="Comma 10 10 2" xfId="8647" xr:uid="{5395441F-CBC4-474F-9A84-862551EBD0D9}"/>
    <cellStyle name="Comma 10 11" xfId="8358" xr:uid="{E0D92AB1-B227-4B15-97E1-DF952D94A6D5}"/>
    <cellStyle name="Comma 10 12" xfId="2113" xr:uid="{5BCF9E96-A02E-4B09-B8E5-E0DF26FCA783}"/>
    <cellStyle name="Comma 10 2" xfId="2114" xr:uid="{34626C71-4424-4B75-8FA5-0D6F6F59F4F9}"/>
    <cellStyle name="Comma 10 2 2" xfId="2115" xr:uid="{F0199AC7-02E3-48FF-9C44-5D5B6796C7F3}"/>
    <cellStyle name="Comma 10 2 3" xfId="2116" xr:uid="{34DA61B1-3C39-4E26-8FB7-A2946CC34BE6}"/>
    <cellStyle name="Comma 10 2 4" xfId="3627" xr:uid="{BF597E39-A4EE-4ED7-8F45-9A9CC209F0C8}"/>
    <cellStyle name="Comma 10 2 5" xfId="8599" xr:uid="{4B7F2162-8C3A-4C72-9DFF-3C5AC60BB945}"/>
    <cellStyle name="Comma 10 2 6" xfId="8442" xr:uid="{83E1DC2A-9D6F-47F7-8367-53AC33DBDD60}"/>
    <cellStyle name="Comma 10 3" xfId="2117" xr:uid="{8BC38F24-4C8B-46B5-85D0-903B09F1309B}"/>
    <cellStyle name="Comma 10 3 2" xfId="3628" xr:uid="{4AA46A91-CFF6-41F7-926C-4A6F7FA34E55}"/>
    <cellStyle name="Comma 10 3 3" xfId="8541" xr:uid="{63346C75-1D49-42FA-B2C2-E7E7C7D4A8D5}"/>
    <cellStyle name="Comma 10 3 4" xfId="8478" xr:uid="{CD08EFD1-CF38-4BD0-9A9D-79907D77C380}"/>
    <cellStyle name="Comma 10 4" xfId="2118" xr:uid="{EA91BAAC-4A96-4755-9567-CE67D8CB3853}"/>
    <cellStyle name="Comma 10 4 2" xfId="8598" xr:uid="{A0BB0AE1-BA79-4C13-BDAE-198013882A06}"/>
    <cellStyle name="Comma 10 4 3" xfId="8476" xr:uid="{50A8341D-D6FD-4789-B265-5176177498CC}"/>
    <cellStyle name="Comma 10 5" xfId="5624" xr:uid="{9D5BCED7-F5C8-4AF5-83E0-377607599CC8}"/>
    <cellStyle name="Comma 10 5 2" xfId="7405" xr:uid="{B503E5C9-48A9-4FDE-94A5-8260FE7C1635}"/>
    <cellStyle name="Comma 10 5 3" xfId="8518" xr:uid="{5EBE0F69-004C-4391-B6C5-B97FFA5B080E}"/>
    <cellStyle name="Comma 10 5 4" xfId="8472" xr:uid="{BA97BA01-8B17-4DE2-9DA7-56E3B61836D0}"/>
    <cellStyle name="Comma 10 6" xfId="7572" xr:uid="{4AFD2682-33AA-4A4E-8B10-325CF9953E52}"/>
    <cellStyle name="Comma 10 6 2" xfId="8468" xr:uid="{03F60EBC-D448-4D1A-B442-F89D86F5C0B2}"/>
    <cellStyle name="Comma 10 6 3" xfId="8090" xr:uid="{1FD78F58-CEA2-459D-BCEF-79B653FF7CEF}"/>
    <cellStyle name="Comma 10 7" xfId="8438" xr:uid="{CC949131-52F1-4E69-A37A-4F66853FA774}"/>
    <cellStyle name="Comma 10 7 2" xfId="8624" xr:uid="{D24D98C8-FD6E-41C2-B772-54754FF2A4C8}"/>
    <cellStyle name="Comma 10 8" xfId="8436" xr:uid="{0A22A48A-EF7C-4137-8033-54646E3C02CA}"/>
    <cellStyle name="Comma 10 8 2" xfId="8623" xr:uid="{3314A9B0-7145-4527-9F03-9D9EACC27B04}"/>
    <cellStyle name="Comma 10 9" xfId="8542" xr:uid="{BDDD96A7-2873-44B3-B4CD-2A54FFD9D202}"/>
    <cellStyle name="Comma 10_BMW_Manu_09_wp" xfId="2119" xr:uid="{131C1E69-8ED7-4CC0-ACA3-C69E5F61345A}"/>
    <cellStyle name="Comma 100" xfId="5842" xr:uid="{55374391-8FF9-4CBA-B801-7337EC0BC062}"/>
    <cellStyle name="Comma 100 2" xfId="7509" xr:uid="{4DB77C70-93E5-420A-9C1A-1F53609239F2}"/>
    <cellStyle name="Comma 101" xfId="5843" xr:uid="{AF03F775-F7D9-4E46-B063-AA1F9D8A2E41}"/>
    <cellStyle name="Comma 101 2" xfId="7510" xr:uid="{5AAAB63E-1A85-4347-86DB-536616D8FAA9}"/>
    <cellStyle name="Comma 102" xfId="5844" xr:uid="{6D288309-274A-4BFA-9AB4-B8C52AC0DBB2}"/>
    <cellStyle name="Comma 102 2" xfId="7511" xr:uid="{0B2A93C1-A9B6-4F28-92AC-F4BEBB67D338}"/>
    <cellStyle name="Comma 103" xfId="7528" xr:uid="{CE9604D5-9F96-4DCE-9D3A-0175D082B3C4}"/>
    <cellStyle name="Comma 103 2" xfId="8274" xr:uid="{6E2D6701-DD65-4087-B235-09BAEAC04989}"/>
    <cellStyle name="Comma 103 3" xfId="8270" xr:uid="{11C6B7B4-2465-42C2-8FFC-ED2F083A2A20}"/>
    <cellStyle name="Comma 103 4" xfId="8935" xr:uid="{630E5C24-5FB5-4554-9A29-E269791A7BBF}"/>
    <cellStyle name="Comma 104" xfId="5799" xr:uid="{FDC7468C-DC37-407C-AC7A-1AC832073B94}"/>
    <cellStyle name="Comma 104 2" xfId="7472" xr:uid="{651081B3-D060-4007-90BB-84812609EC17}"/>
    <cellStyle name="Comma 104 2 2" xfId="8236" xr:uid="{585733A8-5513-4AED-A186-41DC1BDC60CA}"/>
    <cellStyle name="Comma 104 2 3" xfId="7599" xr:uid="{29A48370-09EB-422C-88F9-9C016E2BA68C}"/>
    <cellStyle name="Comma 104 2 4" xfId="8901" xr:uid="{05DEF020-645B-41D1-96E5-D56310093253}"/>
    <cellStyle name="Comma 104 3" xfId="8017" xr:uid="{0A3F7239-7405-47E2-9AC2-DF13AE7FCA01}"/>
    <cellStyle name="Comma 104 4" xfId="7876" xr:uid="{8241384D-27BA-49B3-A069-E99BF845ADFF}"/>
    <cellStyle name="Comma 104 5" xfId="8780" xr:uid="{80532151-7090-4EEE-A3EB-52006684810D}"/>
    <cellStyle name="Comma 105" xfId="7534" xr:uid="{55C6FBB2-6E69-4888-8931-7C14D9B57B64}"/>
    <cellStyle name="Comma 105 2" xfId="8277" xr:uid="{80FDFA31-E082-47EE-B469-126E1A0E421D}"/>
    <cellStyle name="Comma 105 3" xfId="7892" xr:uid="{314AC6DA-4E5C-4CA7-9072-AF16BF1A8092}"/>
    <cellStyle name="Comma 105 4" xfId="8938" xr:uid="{981C655E-7DD4-451E-9E99-E701584B675A}"/>
    <cellStyle name="Comma 106" xfId="7536" xr:uid="{781FC220-21B7-4226-9739-A604A7629899}"/>
    <cellStyle name="Comma 106 2" xfId="8279" xr:uid="{8103426A-2B67-4576-848B-4A441D8EEE74}"/>
    <cellStyle name="Comma 106 3" xfId="7663" xr:uid="{0387029F-F5B1-4417-9627-D88F94E486DC}"/>
    <cellStyle name="Comma 106 4" xfId="8940" xr:uid="{D2246182-C722-4996-A6E9-92BBF518C162}"/>
    <cellStyle name="Comma 107" xfId="7629" xr:uid="{C6A18503-427C-4163-B4AE-224BAC2476B7}"/>
    <cellStyle name="Comma 107 2" xfId="8606" xr:uid="{F65EEB61-53B2-44B5-9098-A0FB32303E9D}"/>
    <cellStyle name="Comma 107 3" xfId="7648" xr:uid="{7BF9EDD8-66E8-4326-8FD0-3BB03E80C6AF}"/>
    <cellStyle name="Comma 108" xfId="8322" xr:uid="{F1D5BF9A-8B8B-4462-98FA-1481131D7602}"/>
    <cellStyle name="Comma 109" xfId="8361" xr:uid="{E92FA3EB-8818-4D06-B8D3-0B7AEBBD7E0D}"/>
    <cellStyle name="Comma 11" xfId="2120" xr:uid="{83205601-4399-494D-B7C5-C120C124B5A0}"/>
    <cellStyle name="Comma 11 2" xfId="2121" xr:uid="{B6926A1A-5DF5-4591-9A77-374ED0C57D4C}"/>
    <cellStyle name="Comma 11 3" xfId="2122" xr:uid="{29CC8BBC-E930-4237-BDAE-59DBB603BE34}"/>
    <cellStyle name="Comma 11 4" xfId="2123" xr:uid="{DAC82AF0-D9F7-4681-9870-D5A61CB706C7}"/>
    <cellStyle name="Comma 11 5" xfId="3629" xr:uid="{594D88D7-A7F6-4C04-B5DD-B49DC20115B6}"/>
    <cellStyle name="Comma 11 5 2" xfId="6816" xr:uid="{D4169C7D-B79E-42CB-BC05-832CA3C8BBA3}"/>
    <cellStyle name="Comma 11 6" xfId="7546" xr:uid="{A74507C6-2451-4678-A8B6-C16B933119D1}"/>
    <cellStyle name="Comma 11 6 2" xfId="8288" xr:uid="{A4370DC9-9421-4C1D-8220-4CE14A450F35}"/>
    <cellStyle name="Comma 11 6 3" xfId="8949" xr:uid="{45D209CA-9FF5-47B6-A29D-79E32079FBB6}"/>
    <cellStyle name="Comma 110" xfId="8451" xr:uid="{E2D9622D-3A7F-4BAF-8D94-581C93F94513}"/>
    <cellStyle name="Comma 111" xfId="8114" xr:uid="{9C2FA510-C767-4BA0-99B6-A86672101AEF}"/>
    <cellStyle name="Comma 112" xfId="7667" xr:uid="{D8C38013-04C2-4EBB-ABB1-7CE993279C07}"/>
    <cellStyle name="Comma 12" xfId="2124" xr:uid="{0D3982AF-1239-4C02-BDA6-D7F1599AEF65}"/>
    <cellStyle name="Comma 12 2" xfId="2125" xr:uid="{925F943D-EF29-47E4-9B17-4587633F4B4E}"/>
    <cellStyle name="Comma 12 2 2" xfId="3631" xr:uid="{7D01B61E-FF85-4B13-B722-61E9EA94BE60}"/>
    <cellStyle name="Comma 12 2 3" xfId="6480" xr:uid="{AED97690-EB1B-48A3-9222-AA2689682E35}"/>
    <cellStyle name="Comma 12 2 4" xfId="8540" xr:uid="{F374754F-3CCA-41BF-869E-7CFBE011B19F}"/>
    <cellStyle name="Comma 12 2 5" xfId="8534" xr:uid="{A562497C-AA99-4307-A099-19711B0B7024}"/>
    <cellStyle name="Comma 12 3" xfId="2126" xr:uid="{F445BFC8-530D-422D-B1BA-EF73DAA48B74}"/>
    <cellStyle name="Comma 12 3 2" xfId="3632" xr:uid="{75391285-8BE7-4306-8934-D449FCBC08B2}"/>
    <cellStyle name="Comma 12 4" xfId="3630" xr:uid="{790FF56E-6FBF-4BDE-B663-DC201C6D0166}"/>
    <cellStyle name="Comma 12 5" xfId="6479" xr:uid="{A7CCD20E-6FE1-4545-8B65-BDC3B3D681C5}"/>
    <cellStyle name="Comma 12 6" xfId="7574" xr:uid="{B5A70461-E6B3-49E6-A417-CED64926523F}"/>
    <cellStyle name="Comma 12_10_Oct_2010-rebill" xfId="3262" xr:uid="{B3FF7C17-82F1-4AEE-8AFD-605FE73C3CC4}"/>
    <cellStyle name="Comma 13" xfId="2127" xr:uid="{18BB3E71-771C-4EF9-9ECE-C667C0A3D88D}"/>
    <cellStyle name="Comma 13 2" xfId="2128" xr:uid="{4FB1BDC0-4B0A-450F-8561-755E359B2D6C}"/>
    <cellStyle name="Comma 13 3" xfId="3633" xr:uid="{CD5D225D-0F43-4402-8C78-4329D7B797A4}"/>
    <cellStyle name="Comma 13 3 2" xfId="6817" xr:uid="{BFD1B44E-A387-4E7F-B40B-EEEEF62D878C}"/>
    <cellStyle name="Comma 13 4" xfId="6481" xr:uid="{7BCFF7C0-169C-4A27-AFE5-0B517DF138B9}"/>
    <cellStyle name="Comma 13 5" xfId="7573" xr:uid="{23FC9350-8044-4A1A-B701-EDF557E468E4}"/>
    <cellStyle name="Comma 14" xfId="2129" xr:uid="{66A3DDBF-E954-4546-A9B7-C8336A18FA48}"/>
    <cellStyle name="Comma 14 2" xfId="2130" xr:uid="{430BF11D-D87B-415E-B45F-E0A63BDA5F73}"/>
    <cellStyle name="Comma 14 3" xfId="3634" xr:uid="{1B2B7FFB-78EB-4FF1-989F-21A630FEDDE1}"/>
    <cellStyle name="Comma 14 4" xfId="7570" xr:uid="{E5D68E47-D224-4333-8950-A57A104E2044}"/>
    <cellStyle name="Comma 14 4 2" xfId="8539" xr:uid="{1D7D327B-97FB-4CFC-A604-D78CC804F267}"/>
    <cellStyle name="Comma 14 4 3" xfId="7647" xr:uid="{62282E1E-AABF-4B20-A136-B27F3F5F1259}"/>
    <cellStyle name="Comma 14 5" xfId="8345" xr:uid="{0593E75C-04A7-4702-BDEF-786013A11ECE}"/>
    <cellStyle name="Comma 140" xfId="8432" xr:uid="{5F039F1F-A4A6-4B85-9868-2AE2ED4ACE3B}"/>
    <cellStyle name="Comma 15" xfId="2131" xr:uid="{BE0D61AF-0A7B-4F03-B557-6351DAABEB54}"/>
    <cellStyle name="Comma 15 2" xfId="2132" xr:uid="{58357F9F-8E4B-4C8E-8DD8-2B0FBFBA1D42}"/>
    <cellStyle name="Comma 15 2 2" xfId="3636" xr:uid="{8C0A5798-BECC-4EF9-9775-13BC3165A936}"/>
    <cellStyle name="Comma 15 2 2 2" xfId="6818" xr:uid="{38796C4D-26D8-4126-ADE3-298E844E4CF2}"/>
    <cellStyle name="Comma 15 2 2 2 2" xfId="8128" xr:uid="{292CF7EB-3103-4440-97FD-739019A45961}"/>
    <cellStyle name="Comma 15 2 2 2 3" xfId="7965" xr:uid="{028E18FD-883E-49FE-95F3-BC78112F6985}"/>
    <cellStyle name="Comma 15 2 2 2 4" xfId="8843" xr:uid="{C10588B5-E107-4822-AC9B-BD1753EF6716}"/>
    <cellStyle name="Comma 15 2 2 3" xfId="7850" xr:uid="{ED44B27F-BFE3-4BCC-BF7A-29F9BA15D562}"/>
    <cellStyle name="Comma 15 2 2 4" xfId="7696" xr:uid="{B0C853AF-13D5-4568-8A63-80E668A6B366}"/>
    <cellStyle name="Comma 15 2 2 5" xfId="8706" xr:uid="{CBE1E177-80DF-48EF-B3CD-B9F0CCA0F38C}"/>
    <cellStyle name="Comma 15 2 3" xfId="8487" xr:uid="{79C39D50-DFA9-4B8C-8353-5F4048C136D6}"/>
    <cellStyle name="Comma 15 3" xfId="3635" xr:uid="{B7B6FACC-091F-49BD-A681-0C0A5434C4A9}"/>
    <cellStyle name="Comma 15 3 2" xfId="8383" xr:uid="{4A26EBBE-4BDE-418D-B044-EBF7232CF006}"/>
    <cellStyle name="Comma 15 3 3" xfId="8479" xr:uid="{3A49F17F-D596-4A88-99EC-68BDFA67D9E5}"/>
    <cellStyle name="Comma 15 4" xfId="7575" xr:uid="{B66E88E0-45C7-4A3F-8CD7-7F49054291FA}"/>
    <cellStyle name="Comma 15 4 2" xfId="8300" xr:uid="{98F535A3-B1D0-42E1-8B09-B566CE2B7D55}"/>
    <cellStyle name="Comma 15 4 3" xfId="8089" xr:uid="{06330954-3141-4AE8-9C05-C25D40ADFB6D}"/>
    <cellStyle name="Comma 15 4 4" xfId="8961" xr:uid="{C188E5E1-DDF4-48C8-92AB-480B492BA33C}"/>
    <cellStyle name="Comma 15 5" xfId="8439" xr:uid="{EEFCF81B-3C56-4F8B-8221-03C78FA10682}"/>
    <cellStyle name="Comma 15 5 2" xfId="8625" xr:uid="{F0896108-BC4C-4F89-9D78-5188D8144284}"/>
    <cellStyle name="Comma 15 6" xfId="8463" xr:uid="{C00B285B-CE93-4381-A4CE-22A6E2B459BA}"/>
    <cellStyle name="Comma 15 6 2" xfId="8627" xr:uid="{E955C21E-08B4-49DD-BB3D-F87679B36E29}"/>
    <cellStyle name="Comma 15 7" xfId="8488" xr:uid="{41FDCDDA-54DD-4F2E-B432-ECBE86EE98FB}"/>
    <cellStyle name="Comma 15 7 2" xfId="8635" xr:uid="{ECC837DE-CD63-48A7-BF1D-A9DF5932745D}"/>
    <cellStyle name="Comma 15 8" xfId="8603" xr:uid="{6196F181-B6BC-4E03-83DE-DEB8AD750478}"/>
    <cellStyle name="Comma 15 9" xfId="8610" xr:uid="{37818579-385F-46EF-A9E5-8B4923D7487C}"/>
    <cellStyle name="Comma 15 9 2" xfId="8646" xr:uid="{4516B386-559C-47F8-AE3C-EDA79F134910}"/>
    <cellStyle name="Comma 16" xfId="2133" xr:uid="{4EB89C9A-C822-4AF7-8F78-1CAAA2ECFC43}"/>
    <cellStyle name="Comma 16 2" xfId="2134" xr:uid="{A06AB6CE-40F3-42DA-B626-5E4CAA822AFC}"/>
    <cellStyle name="Comma 16 2 2" xfId="3638" xr:uid="{0D1A2F1C-135E-4EED-B36F-08EA1C99E748}"/>
    <cellStyle name="Comma 16 3" xfId="3637" xr:uid="{599DC4D7-7CB8-497E-A964-3BC2C77C5026}"/>
    <cellStyle name="Comma 16 3 2" xfId="6819" xr:uid="{A3257AB2-B526-483E-938D-B05C0C5CE53F}"/>
    <cellStyle name="Comma 16 4" xfId="7576" xr:uid="{72F31B4C-720D-4CF0-B730-97D5BE2D080D}"/>
    <cellStyle name="Comma 16 4 2" xfId="8301" xr:uid="{A103B0C9-3240-46C5-9185-93E35CEF367D}"/>
    <cellStyle name="Comma 16 4 3" xfId="8962" xr:uid="{D9756EB0-8693-4367-93D6-3056D873438D}"/>
    <cellStyle name="Comma 17" xfId="2135" xr:uid="{C1FEABAC-65AF-4EDA-AC55-30D2689D12E0}"/>
    <cellStyle name="Comma 17 2" xfId="2136" xr:uid="{BC69BD82-0F0D-44A8-ABF9-D742953F3299}"/>
    <cellStyle name="Comma 17 3" xfId="3639" xr:uid="{27C4C9A5-4608-4D53-8B26-4FDEA9840121}"/>
    <cellStyle name="Comma 17 4" xfId="6482" xr:uid="{DF8603C6-DBC8-42DE-9AC8-5BD66DBE21C3}"/>
    <cellStyle name="Comma 17 5" xfId="7577" xr:uid="{0280C535-DBDC-452A-9722-A05BEB95DF06}"/>
    <cellStyle name="Comma 17 5 2" xfId="8302" xr:uid="{97B8266D-41FF-4BCE-BC2C-7CA821B66602}"/>
    <cellStyle name="Comma 17 5 3" xfId="8963" xr:uid="{7D458339-1CD4-494F-9CDE-3BE523499ADB}"/>
    <cellStyle name="Comma 18" xfId="2137" xr:uid="{590DD04F-8BDA-46B0-94EE-CA62A421299E}"/>
    <cellStyle name="Comma 18 2" xfId="2138" xr:uid="{247EBE4F-C3C2-43CF-9AB3-E317D81EDA3F}"/>
    <cellStyle name="Comma 18 2 2" xfId="6484" xr:uid="{B3DBBBEB-FE81-4FCE-93A7-B0B5BAD47060}"/>
    <cellStyle name="Comma 18 3" xfId="2139" xr:uid="{070FEBCD-5039-46F5-AA16-94C1F920CCD9}"/>
    <cellStyle name="Comma 18 4" xfId="3640" xr:uid="{A5839423-58B4-48F8-88B6-33CBCF0A310E}"/>
    <cellStyle name="Comma 18 4 2" xfId="6820" xr:uid="{ED963EC8-4F0E-416C-8E3D-44DC659CB3CB}"/>
    <cellStyle name="Comma 18 4 2 2" xfId="8129" xr:uid="{7BDE10C8-4D29-4391-B716-310D5B037E69}"/>
    <cellStyle name="Comma 18 4 2 3" xfId="8186" xr:uid="{CA11C79E-A3F2-40ED-910B-E12B345CC257}"/>
    <cellStyle name="Comma 18 4 2 4" xfId="8844" xr:uid="{AD72F921-4E02-483D-A053-9B01EFB0787B}"/>
    <cellStyle name="Comma 18 4 3" xfId="7851" xr:uid="{1F28ABE4-49A6-4420-8CB4-138AA5969AFC}"/>
    <cellStyle name="Comma 18 4 4" xfId="7697" xr:uid="{06E8A416-986F-4771-ACB8-CC9D947E63F5}"/>
    <cellStyle name="Comma 18 4 5" xfId="8707" xr:uid="{35B1E216-D562-4CDC-BBDA-A863B95FF6CB}"/>
    <cellStyle name="Comma 18 5" xfId="6483" xr:uid="{01A2F773-7675-40FC-B60A-5EE8CA97C68D}"/>
    <cellStyle name="Comma 18 6" xfId="7578" xr:uid="{197B1702-297A-4B48-880E-6E9FF47CE213}"/>
    <cellStyle name="Comma 18 6 2" xfId="8303" xr:uid="{F6BB9261-A5F5-4852-814B-56E7AD6DB6AD}"/>
    <cellStyle name="Comma 18 6 3" xfId="8964" xr:uid="{8CA350B0-B712-4154-94BF-6275EA53A3F0}"/>
    <cellStyle name="Comma 19" xfId="2140" xr:uid="{49FAB8BE-2BBB-4675-8C31-15656FB72040}"/>
    <cellStyle name="Comma 19 2" xfId="2141" xr:uid="{E931864F-6499-42ED-BF21-88EF4042FED5}"/>
    <cellStyle name="Comma 19 3" xfId="3641" xr:uid="{FFEE97C3-1E74-439C-8E5E-10C3F178DFEC}"/>
    <cellStyle name="Comma 2" xfId="2" xr:uid="{00000000-0005-0000-0000-000001000000}"/>
    <cellStyle name="Comma 2 10" xfId="2142" xr:uid="{85C35D08-B100-4242-9735-DB57D2DE0ECE}"/>
    <cellStyle name="Comma 2 10 3" xfId="7542" xr:uid="{1B9B057E-7CCB-4E51-A986-E45B5A6BD7AC}"/>
    <cellStyle name="Comma 2 10 3 2" xfId="8284" xr:uid="{DF618BBA-C4B4-4721-B38A-51BFC5957463}"/>
    <cellStyle name="Comma 2 10 3 3" xfId="8945" xr:uid="{45FEC1B1-29F5-4DA9-9D8F-0BFF9E09DF8B}"/>
    <cellStyle name="Comma 2 11" xfId="5723" xr:uid="{0128A95A-69EE-465F-91E4-9592C0B7037B}"/>
    <cellStyle name="Comma 2 11 2" xfId="7445" xr:uid="{1036F554-95AF-483D-84CF-A4619BA63146}"/>
    <cellStyle name="Comma 2 11 2 2" xfId="8210" xr:uid="{E4C38234-B423-438F-98D5-E58212EAB1A3}"/>
    <cellStyle name="Comma 2 11 2 3" xfId="7729" xr:uid="{63858F08-23B3-4BC2-97C2-B4B36B660BBD}"/>
    <cellStyle name="Comma 2 11 2 4" xfId="8875" xr:uid="{7C5417EE-4CC2-4983-9202-E82442D973E6}"/>
    <cellStyle name="Comma 2 11 3" xfId="7991" xr:uid="{3D74EAF6-8261-4BE7-A5D8-ED3A66756DA5}"/>
    <cellStyle name="Comma 2 11 4" xfId="7709" xr:uid="{5F0C4294-6FA2-40E9-8E93-C7B491990E5B}"/>
    <cellStyle name="Comma 2 11 5" xfId="8754" xr:uid="{8E3FFF73-3AFA-40BA-9B50-AC0D3608BE81}"/>
    <cellStyle name="Comma 2 12" xfId="5825" xr:uid="{24477C04-1288-4114-B0A2-711DE48AFA9E}"/>
    <cellStyle name="Comma 2 12 2" xfId="7495" xr:uid="{0182EFEB-8C07-4641-926F-6FD131766D90}"/>
    <cellStyle name="Comma 2 12 2 2" xfId="8259" xr:uid="{B8BE8B31-A63E-4EA8-8AA0-2799BA176E3B}"/>
    <cellStyle name="Comma 2 12 2 3" xfId="7821" xr:uid="{B44A7AD9-C371-410E-A4E4-31BF904F598C}"/>
    <cellStyle name="Comma 2 12 2 4" xfId="8924" xr:uid="{77FD11ED-B0BF-4651-9293-BE3DF0099FE3}"/>
    <cellStyle name="Comma 2 12 3" xfId="8040" xr:uid="{BB4B843F-B0EA-4EAB-BA1F-0E107C2E7FCE}"/>
    <cellStyle name="Comma 2 12 4" xfId="7953" xr:uid="{F568946D-ADD6-473D-9C7B-C4A235449338}"/>
    <cellStyle name="Comma 2 12 5" xfId="8803" xr:uid="{D1CD593E-7AEA-4450-8C4A-CE2CE8BE5079}"/>
    <cellStyle name="Comma 2 13" xfId="7552" xr:uid="{1727FA6C-D179-4CFA-A7CC-672C44C45A36}"/>
    <cellStyle name="Comma 2 13 2" xfId="8426" xr:uid="{BA4717F3-323E-4373-AA26-E3BE42B4EDE6}"/>
    <cellStyle name="Comma 2 13 3" xfId="7903" xr:uid="{821B920B-32DD-4FCE-A4EB-F9D4CE201079}"/>
    <cellStyle name="Comma 2 14" xfId="401" xr:uid="{6BC86C0A-5797-4433-AE03-2921C791ED7A}"/>
    <cellStyle name="Comma 2 2" xfId="402" xr:uid="{F74EEEE1-4D3A-4FED-B130-DDA3686EA144}"/>
    <cellStyle name="Comma 2 2 2" xfId="3" xr:uid="{00000000-0005-0000-0000-000002000000}"/>
    <cellStyle name="Comma 2 2 2 2" xfId="3263" xr:uid="{89955EEC-BB1A-4BEF-B239-B1B940D56CED}"/>
    <cellStyle name="Comma 2 2 2 3" xfId="3643" xr:uid="{09EC4BBB-BCBA-40A2-8B78-9F08DA5C4845}"/>
    <cellStyle name="Comma 2 2 2 3 2" xfId="6821" xr:uid="{B6739BAF-B408-4BDE-B8E3-2841443C6ABA}"/>
    <cellStyle name="Comma 2 2 2 4" xfId="5494" xr:uid="{938D18E9-AA41-4F99-82B2-F5CA7A32A52E}"/>
    <cellStyle name="Comma 2 2 2 5" xfId="2143" xr:uid="{5ECEFDD4-8BC8-4AB4-8979-3F6E453F63C3}"/>
    <cellStyle name="Comma 2 2 3" xfId="3264" xr:uid="{91A5C902-4021-48CE-83FD-355CD2CD1EF5}"/>
    <cellStyle name="Comma 2 2 4" xfId="5965" xr:uid="{68AE5EFF-0365-4631-B5EE-57A1E8717DF7}"/>
    <cellStyle name="Comma 2 2_10_Oct_2010-rebill" xfId="3265" xr:uid="{E5D780BE-8C5A-4468-9766-411BA2651B03}"/>
    <cellStyle name="Comma 2 3" xfId="2144" xr:uid="{29228AF6-75C1-49C1-A790-A73D531D0F00}"/>
    <cellStyle name="Comma 2 3 2" xfId="3564" xr:uid="{2CA57F5C-2665-4DE0-8508-C0049E218E4E}"/>
    <cellStyle name="Comma 2 3 3" xfId="6485" xr:uid="{6D13E44F-866F-4266-8592-366038C23F22}"/>
    <cellStyle name="Comma 2 3 4" xfId="8538" xr:uid="{C66B8E65-A171-485D-94BC-C5AD0E40080A}"/>
    <cellStyle name="Comma 2 3 5" xfId="8349" xr:uid="{53D69CF8-5329-4981-B028-D2D556B5453A}"/>
    <cellStyle name="Comma 2 4" xfId="2145" xr:uid="{5B6CB418-5197-45EA-8589-1BB475A89900}"/>
    <cellStyle name="Comma 2 4 2" xfId="8597" xr:uid="{CF03FB51-94D2-41ED-A005-A2B1D869D86E}"/>
    <cellStyle name="Comma 2 4 3" xfId="8441" xr:uid="{0AEFA258-7AC4-4148-8D2E-934FA1B7472C}"/>
    <cellStyle name="Comma 2 5" xfId="2146" xr:uid="{26FC07E5-6D68-4540-A27C-3050A34781AF}"/>
    <cellStyle name="Comma 2 5 2" xfId="3644" xr:uid="{7A209FE4-3A95-4731-945B-52A6C1A30CE9}"/>
    <cellStyle name="Comma 2 6" xfId="2147" xr:uid="{7DBE27DF-2C96-4D7F-BFD9-6C3ECE322168}"/>
    <cellStyle name="Comma 2 6 2" xfId="3645" xr:uid="{4160183B-BE9F-4F81-9402-D0991E3A2D89}"/>
    <cellStyle name="Comma 2 7" xfId="2148" xr:uid="{CEE84C46-5D10-4DEB-B915-46B9CFE9C750}"/>
    <cellStyle name="Comma 2 7 2" xfId="3646" xr:uid="{453365CA-0E14-4CE8-8646-7ADED334447B}"/>
    <cellStyle name="Comma 2 7 2 2" xfId="5795" xr:uid="{EB139B4F-CCEE-4E72-87A7-14C32EA9F659}"/>
    <cellStyle name="Comma 2 7 5" xfId="5794" xr:uid="{A82B0167-4CBB-47DA-9C28-9C2F1FAC9D9C}"/>
    <cellStyle name="Comma 2 8" xfId="2149" xr:uid="{1C6B44F9-B7B2-411F-9A6A-904CD19543D0}"/>
    <cellStyle name="Comma 2 8 2" xfId="3559" xr:uid="{783297DD-7ADB-4C59-A203-A981078C0B5E}"/>
    <cellStyle name="Comma 2 9" xfId="3642" xr:uid="{6414BE56-0C8F-4C41-854D-C384590D1C51}"/>
    <cellStyle name="Comma 2_assigment_Q2" xfId="2150" xr:uid="{F638917B-7B11-4380-8FA8-30D515E841E6}"/>
    <cellStyle name="Comma 20" xfId="2151" xr:uid="{DE5B11B5-DB83-45D9-9CF0-F6D88D76D974}"/>
    <cellStyle name="Comma 20 2" xfId="2152" xr:uid="{F70BC69C-14EC-4812-B5CF-43A14F3F1A7E}"/>
    <cellStyle name="Comma 20 3" xfId="3647" xr:uid="{6C483642-99BA-45F5-A658-D59EFC9AAD4F}"/>
    <cellStyle name="Comma 21" xfId="2153" xr:uid="{439E4E32-5E01-4891-A85F-4B336AD1689D}"/>
    <cellStyle name="Comma 21 2" xfId="2154" xr:uid="{D9F2F4D7-E72A-4E96-A92D-E0A5258B5887}"/>
    <cellStyle name="Comma 21 2 2" xfId="2155" xr:uid="{83AB6192-A762-4EDF-9BD2-76EB26A957C7}"/>
    <cellStyle name="Comma 21 2 2 2" xfId="2156" xr:uid="{0924B9E1-5E8F-4161-84F3-0F519949C6E1}"/>
    <cellStyle name="Comma 21 3" xfId="2157" xr:uid="{081A4DE8-7120-429B-BE66-56CED739CCF3}"/>
    <cellStyle name="Comma 21 4" xfId="3648" xr:uid="{CC366C8D-4B62-4D2F-AA02-C7BF4162A04D}"/>
    <cellStyle name="Comma 22" xfId="2158" xr:uid="{52BD140F-A098-4F6E-A75F-BA37DEC06770}"/>
    <cellStyle name="Comma 22 2" xfId="2159" xr:uid="{7FD7F965-C8D6-4AFC-B35D-9D5F9E353B2E}"/>
    <cellStyle name="Comma 22 3" xfId="3649" xr:uid="{43A6C013-C1D2-408A-AFB5-8A224260F01D}"/>
    <cellStyle name="Comma 23" xfId="2160" xr:uid="{A4E0EE06-9385-456D-8815-493781CC2D2D}"/>
    <cellStyle name="Comma 23 2" xfId="2161" xr:uid="{6ABB1790-66A3-4FB8-A683-B6961CDCDED6}"/>
    <cellStyle name="Comma 23 3" xfId="3650" xr:uid="{6CB26415-184D-446F-B487-2FA64328E216}"/>
    <cellStyle name="Comma 24" xfId="2162" xr:uid="{50E7E53D-6D62-4E07-A2E4-4589274E3B31}"/>
    <cellStyle name="Comma 24 2" xfId="3651" xr:uid="{F0BEA544-347E-4FAA-96BB-F43B769FD4A4}"/>
    <cellStyle name="Comma 25" xfId="2163" xr:uid="{D530CD9A-2C59-4396-A493-E357C6ABEA8C}"/>
    <cellStyle name="Comma 25 2" xfId="3652" xr:uid="{AC61732A-4180-466B-A275-BFD74886476F}"/>
    <cellStyle name="Comma 26" xfId="2164" xr:uid="{D53BCC4E-4E66-4F1D-A480-B3DBCD28EF3F}"/>
    <cellStyle name="Comma 26 2" xfId="3653" xr:uid="{64C893E6-67D8-412F-820B-CB9CA587E5A4}"/>
    <cellStyle name="Comma 26 3" xfId="5382" xr:uid="{ACCD49EF-637A-474B-8413-E2249909CAC3}"/>
    <cellStyle name="Comma 27" xfId="2165" xr:uid="{88F9F008-760C-4E5F-A23D-ACE76A956032}"/>
    <cellStyle name="Comma 28" xfId="2166" xr:uid="{DDDB3BC1-2514-4062-B782-CCE3EB7FDC57}"/>
    <cellStyle name="Comma 29" xfId="2167" xr:uid="{DB61EFAE-A33D-4A26-93CD-FD9E236CC032}"/>
    <cellStyle name="Comma 3" xfId="4" xr:uid="{00000000-0005-0000-0000-000003000000}"/>
    <cellStyle name="Comma 3 10" xfId="2169" xr:uid="{B2CD7821-A142-4080-9846-5A4E77F2825B}"/>
    <cellStyle name="Comma 3 10 2" xfId="6486" xr:uid="{5F2AFEBE-BF5E-496E-8845-4FCD4A94BC7D}"/>
    <cellStyle name="Comma 3 11" xfId="2170" xr:uid="{42C16A12-5AAD-4C55-8110-78DCAFFE2E97}"/>
    <cellStyle name="Comma 3 12" xfId="2168" xr:uid="{F0DBEF2C-06F5-452B-A88C-AA65B469044B}"/>
    <cellStyle name="Comma 3 13" xfId="5823" xr:uid="{01749A6F-F483-4BC7-B22C-27B4B444F464}"/>
    <cellStyle name="Comma 3 14" xfId="8427" xr:uid="{A67F6242-D427-4E99-B1AB-C7F93BFF3B2D}"/>
    <cellStyle name="Comma 3 15" xfId="403" xr:uid="{12AA553A-00DB-405E-97E8-79142E929229}"/>
    <cellStyle name="Comma 3 2" xfId="2171" xr:uid="{6163AAC8-2C23-4C94-80AB-BB8C9D08A827}"/>
    <cellStyle name="Comma 3 2 2" xfId="2172" xr:uid="{A3C7A546-0FFE-4958-B957-4D8B578D2B97}"/>
    <cellStyle name="Comma 3 2 2 2" xfId="6487" xr:uid="{3A722B3C-FBB0-4CDD-9F9B-6CB5A6707157}"/>
    <cellStyle name="Comma 3 2 3" xfId="3654" xr:uid="{63B66E47-D4F3-4CEC-A116-44B805E8F6C4}"/>
    <cellStyle name="Comma 3 2 4" xfId="5663" xr:uid="{8AC953AD-09E4-4099-8B67-C56CDE5DF2B3}"/>
    <cellStyle name="Comma 3 2 5" xfId="7569" xr:uid="{F06BC098-A964-4CA4-B0D9-C241DCCF05B8}"/>
    <cellStyle name="Comma 3 2 5 2" xfId="8299" xr:uid="{A9C0DA8D-1C23-449C-A620-141BF1E89E09}"/>
    <cellStyle name="Comma 3 2 5 3" xfId="8960" xr:uid="{871041C1-3D09-4A6F-BC66-86E716E44A4B}"/>
    <cellStyle name="Comma 3 3" xfId="2173" xr:uid="{A6D75CF0-3A3C-4C8B-9A8D-C0A5B08D1001}"/>
    <cellStyle name="Comma 3 3 2" xfId="3655" xr:uid="{B1660333-27C2-432F-851F-64A27BFCD417}"/>
    <cellStyle name="Comma 3 3 3" xfId="6488" xr:uid="{84B8CBD9-8304-42A4-BB2B-470C6B199EA8}"/>
    <cellStyle name="Comma 3 4" xfId="2174" xr:uid="{EE1A0DB1-FF42-4A08-BE70-856A3D9E66F6}"/>
    <cellStyle name="Comma 3 4 2" xfId="3656" xr:uid="{2939A854-B49C-42EE-9718-B64D33128D87}"/>
    <cellStyle name="Comma 3 4 3" xfId="6489" xr:uid="{1081549C-703E-4591-8173-FD48C5FB2D3E}"/>
    <cellStyle name="Comma 3 5" xfId="2175" xr:uid="{2ADAE7D2-0AE5-4DC6-80F8-DE24B9DB7C92}"/>
    <cellStyle name="Comma 3 5 2" xfId="3657" xr:uid="{F1CE1C00-E510-40B3-B6CC-50620F3A611C}"/>
    <cellStyle name="Comma 3 5 3" xfId="6490" xr:uid="{87C77801-6773-4BF0-884E-42F36B407DDD}"/>
    <cellStyle name="Comma 3 6" xfId="2176" xr:uid="{6D8258B0-87EC-440F-83F0-9E106DE8F977}"/>
    <cellStyle name="Comma 3 6 2" xfId="3658" xr:uid="{E4127CBF-532B-4E6E-9736-E0AA4B78CDF8}"/>
    <cellStyle name="Comma 3 6 3" xfId="6491" xr:uid="{2C1CA3C6-981B-49F3-9086-F770640F8BB9}"/>
    <cellStyle name="Comma 3 7" xfId="2177" xr:uid="{7502BCAD-F47E-46B5-9EC2-A03BF2408A92}"/>
    <cellStyle name="Comma 3 7 2" xfId="3659" xr:uid="{9DF63B89-45CE-4CE9-9C10-5700BC378EA2}"/>
    <cellStyle name="Comma 3 7 3" xfId="6492" xr:uid="{6C3CE3E8-5BAB-484C-8014-1D5C075AA77D}"/>
    <cellStyle name="Comma 3 8" xfId="2178" xr:uid="{0AD9A243-9839-4D3C-BFD5-B5D40E680A55}"/>
    <cellStyle name="Comma 3 8 2" xfId="6493" xr:uid="{8D041FD2-A7FB-4B85-A8EF-EBB3F54C5258}"/>
    <cellStyle name="Comma 3 9" xfId="2179" xr:uid="{99282996-CF46-4874-9718-48DD36440B03}"/>
    <cellStyle name="Comma 3 9 2" xfId="6494" xr:uid="{4F74845B-CAC4-42C8-A0AC-22D8D60781DC}"/>
    <cellStyle name="Comma 3_10_Oct_2010-rebill" xfId="3266" xr:uid="{ED853D2F-0CC0-4159-9A3D-9A2C4E4DCC59}"/>
    <cellStyle name="Comma 30" xfId="2180" xr:uid="{2489EEB9-6DD8-41A7-A916-45B07245F461}"/>
    <cellStyle name="Comma 31" xfId="2181" xr:uid="{4B0785E0-C6C9-4E66-ABBF-34D6EBA8FDCB}"/>
    <cellStyle name="Comma 32" xfId="2182" xr:uid="{639D3D2F-B71F-495F-90CC-F0B317277318}"/>
    <cellStyle name="Comma 32 2" xfId="3660" xr:uid="{B496FCB3-0C91-450E-B836-A5BE8C8F27F1}"/>
    <cellStyle name="Comma 33" xfId="2183" xr:uid="{B6410F4C-B937-41B6-A32F-A175D9B1275B}"/>
    <cellStyle name="Comma 34" xfId="2184" xr:uid="{AF51A609-705C-492B-9864-651D127CDF64}"/>
    <cellStyle name="Comma 35" xfId="2185" xr:uid="{27C95A65-B1C6-42C8-A583-5DCAC0FB0408}"/>
    <cellStyle name="Comma 36" xfId="2973" xr:uid="{2004BC0D-F830-4932-93FB-751600DE1D10}"/>
    <cellStyle name="Comma 36 2" xfId="3556" xr:uid="{E8CBB6BB-2AB4-4B64-8FB4-257F41C69476}"/>
    <cellStyle name="Comma 36 2 2" xfId="6809" xr:uid="{727B7008-3D8F-45AC-B0F9-3CAECC774680}"/>
    <cellStyle name="Comma 36 2 2 2" xfId="8124" xr:uid="{2BC3442A-EDEF-4340-8686-D9070D2CFA8E}"/>
    <cellStyle name="Comma 36 2 2 3" xfId="8185" xr:uid="{2C01CEBC-1F2A-4453-9BB4-730C621A9EA6}"/>
    <cellStyle name="Comma 36 2 2 4" xfId="8839" xr:uid="{47A3F2BC-8381-447E-B0F2-E20650064040}"/>
    <cellStyle name="Comma 36 2 3" xfId="7843" xr:uid="{5448E541-3126-4D2F-B933-55FDED1F281E}"/>
    <cellStyle name="Comma 36 2 4" xfId="7693" xr:uid="{3473B43A-1D9B-4B70-B1C5-DC40EEE04B02}"/>
    <cellStyle name="Comma 36 2 5" xfId="8702" xr:uid="{3ED14C1A-E705-4E9B-BFC3-AE1A82A536E7}"/>
    <cellStyle name="Comma 36 3" xfId="6698" xr:uid="{87ED8481-82FD-422A-BA5D-23013D21857B}"/>
    <cellStyle name="Comma 36 3 2" xfId="8118" xr:uid="{3BBF13F9-17A3-4A31-A7AB-56C8AC7BBCA2}"/>
    <cellStyle name="Comma 36 3 3" xfId="7963" xr:uid="{77D200A3-3223-4AB7-B7E0-D531F6C78726}"/>
    <cellStyle name="Comma 36 3 4" xfId="8836" xr:uid="{575DD7E6-76C1-47BB-AE71-155640A2F5AB}"/>
    <cellStyle name="Comma 36 4" xfId="7826" xr:uid="{ABB4B55D-EF9A-46E0-A3CC-0BAC52F42BD3}"/>
    <cellStyle name="Comma 36 5" xfId="7694" xr:uid="{6B3A0EDC-2642-4252-B507-756B516FF6E5}"/>
    <cellStyle name="Comma 36 6" xfId="8694" xr:uid="{5CA818BD-6EAE-47DD-83DB-6FFE2D0F8424}"/>
    <cellStyle name="Comma 37" xfId="3558" xr:uid="{588E90E2-8DEC-4A16-8596-F4146C84B01F}"/>
    <cellStyle name="Comma 38" xfId="3770" xr:uid="{12965747-66CF-4AFA-A3FC-284301DAC124}"/>
    <cellStyle name="Comma 38 2" xfId="6851" xr:uid="{8E6E3C62-4EFA-4729-9458-AE445282B8A9}"/>
    <cellStyle name="Comma 38 2 2" xfId="8132" xr:uid="{706FC616-77DD-4D2E-8833-10AD195A63B3}"/>
    <cellStyle name="Comma 38 2 3" xfId="8187" xr:uid="{92863079-B60A-4759-B494-1DC2C569BE96}"/>
    <cellStyle name="Comma 38 2 4" xfId="8846" xr:uid="{569C79AA-DA6A-4902-9693-285402523905}"/>
    <cellStyle name="Comma 38 3" xfId="7854" xr:uid="{C3DF08E6-C26E-4A6A-866F-347AF2ADDE28}"/>
    <cellStyle name="Comma 38 4" xfId="8070" xr:uid="{1A1C3960-5309-477F-840F-03DB072701FC}"/>
    <cellStyle name="Comma 38 5" xfId="8709" xr:uid="{E2233288-1269-41A9-B3A1-1034D7352021}"/>
    <cellStyle name="Comma 39" xfId="5422" xr:uid="{003D1A86-5F5D-49C8-A9A9-087996453FA4}"/>
    <cellStyle name="Comma 39 2" xfId="7257" xr:uid="{7A5C855E-1BB6-4F3E-9AB3-A1B8F2B9388D}"/>
    <cellStyle name="Comma 39 2 2" xfId="8157" xr:uid="{5A402ACF-9775-4C19-BCA3-21CE84C2CF6F}"/>
    <cellStyle name="Comma 39 2 3" xfId="8188" xr:uid="{8695BBB7-8271-49BF-9FE5-F60FFDD8331F}"/>
    <cellStyle name="Comma 39 2 4" xfId="8849" xr:uid="{4FD89F8E-411F-4063-A83B-1B8CB4E51CB9}"/>
    <cellStyle name="Comma 39 3" xfId="7939" xr:uid="{678AC3A5-DE37-4474-92C0-FAD62C36876C}"/>
    <cellStyle name="Comma 39 4" xfId="7698" xr:uid="{C6382831-BF92-4AF1-9BDF-3768E9C9EB16}"/>
    <cellStyle name="Comma 39 5" xfId="8726" xr:uid="{48F3704A-4060-425F-985D-AE65D457AA96}"/>
    <cellStyle name="Comma 4" xfId="404" xr:uid="{BB3BAD28-6D05-432C-A598-AAB555343602}"/>
    <cellStyle name="Comma 4 10" xfId="2187" xr:uid="{E137D946-4750-428B-BE32-D4DA3B3A93F1}"/>
    <cellStyle name="Comma 4 10 2" xfId="6495" xr:uid="{C49240A7-8F19-417A-A2F0-490E4069D951}"/>
    <cellStyle name="Comma 4 11" xfId="2186" xr:uid="{8AB4BE4D-288B-4E1B-BBC2-EA513074C93F}"/>
    <cellStyle name="Comma 4 12" xfId="5436" xr:uid="{FAB08BFA-FB4B-4553-80B0-DECC5D5DC709}"/>
    <cellStyle name="Comma 4 13" xfId="7556" xr:uid="{2B3CCB1B-CF36-4F7B-9549-E91C6AD314DA}"/>
    <cellStyle name="Comma 4 13 2" xfId="8340" xr:uid="{5DE05EF2-019D-44CD-B592-E6A645B20D33}"/>
    <cellStyle name="Comma 4 13 3" xfId="8293" xr:uid="{569BE5DE-A3E8-46C3-9900-921020FD7C0C}"/>
    <cellStyle name="Comma 4 13 4" xfId="7786" xr:uid="{7FDAEB72-3F96-495F-BE7C-B5462D9A6718}"/>
    <cellStyle name="Comma 4 13 5" xfId="8954" xr:uid="{1D806CBD-C9E4-4800-8E0D-CBFD4AB1C86B}"/>
    <cellStyle name="Comma 4 14" xfId="8355" xr:uid="{56EB794A-FC64-413C-BA2E-9116C05EDBE4}"/>
    <cellStyle name="Comma 4 2" xfId="2188" xr:uid="{2B7FEB2C-AA32-4587-8D7C-DEF29F71FD33}"/>
    <cellStyle name="Comma 4 2 2" xfId="2189" xr:uid="{DBDA58F1-5FC3-4D4D-9763-72B98B79BE60}"/>
    <cellStyle name="Comma 4 2 2 2" xfId="2190" xr:uid="{F827038F-C789-4050-B8E8-EF0975C380BD}"/>
    <cellStyle name="Comma 4 2 2 2 2" xfId="6497" xr:uid="{7F014F97-D0F3-4BF3-B0F5-8843C038D45A}"/>
    <cellStyle name="Comma 4 2 2 3" xfId="2191" xr:uid="{C9A1830D-C036-4EFF-97CB-7BE35F11BDD1}"/>
    <cellStyle name="Comma 4 2 2 3 2" xfId="6498" xr:uid="{9B25BFC6-E318-45AD-B6C4-D0970E580ACD}"/>
    <cellStyle name="Comma 4 2 2 4" xfId="6496" xr:uid="{E7474D6C-7D8F-47C8-B692-FF6892DA9297}"/>
    <cellStyle name="Comma 4 2_BMW_Manu_09_wp" xfId="2192" xr:uid="{C78CF600-8475-40EA-AE6D-A78745B5D0F1}"/>
    <cellStyle name="Comma 4 3" xfId="2193" xr:uid="{5D51D9B8-9B33-424D-846B-E42CF0D90185}"/>
    <cellStyle name="Comma 4 3 2" xfId="3661" xr:uid="{0C52618F-2C30-4C07-83E0-41E64EDCCB6B}"/>
    <cellStyle name="Comma 4 3 2 2" xfId="6822" xr:uid="{5C14129D-E2E9-40C3-930B-AEA7850AE0D9}"/>
    <cellStyle name="Comma 4 3 3" xfId="6499" xr:uid="{D547257F-D5CE-4112-B591-992948225C14}"/>
    <cellStyle name="Comma 4 4" xfId="2194" xr:uid="{270F044C-6917-4A96-AC97-8FCF95E0FF07}"/>
    <cellStyle name="Comma 4 4 2" xfId="2195" xr:uid="{8E025F33-3A38-461B-9143-C7614F7CF0CF}"/>
    <cellStyle name="Comma 4 4 2 2" xfId="6501" xr:uid="{7015EC81-1E6B-466F-AAE6-26F271880C9C}"/>
    <cellStyle name="Comma 4 4 3" xfId="2196" xr:uid="{2D60BA7F-2D43-47DC-B3A1-3A3AD16B4DCA}"/>
    <cellStyle name="Comma 4 4 3 2" xfId="6502" xr:uid="{3ACFF41E-020A-415D-85D1-08EF5F132AC5}"/>
    <cellStyle name="Comma 4 4 4" xfId="6500" xr:uid="{F7F9EC1C-4258-4927-A3F3-48F726599D29}"/>
    <cellStyle name="Comma 4 5" xfId="2197" xr:uid="{94F33730-6FEE-41E6-A361-374A81A44FC0}"/>
    <cellStyle name="Comma 4 5 2" xfId="3662" xr:uid="{A5360E32-674D-44B4-A300-1EE1BF1E0643}"/>
    <cellStyle name="Comma 4 5 2 2" xfId="6823" xr:uid="{8778C997-9463-46AB-AFDA-BE831C444237}"/>
    <cellStyle name="Comma 4 5 3" xfId="6503" xr:uid="{4C849DB2-31C5-487C-BD79-FC482AC90F94}"/>
    <cellStyle name="Comma 4 6" xfId="2198" xr:uid="{753FC7AC-1929-4284-9BB7-2E5DD94F8644}"/>
    <cellStyle name="Comma 4 6 2" xfId="3663" xr:uid="{30B78238-58FD-4933-AF98-BC5A309B24C0}"/>
    <cellStyle name="Comma 4 6 3" xfId="6504" xr:uid="{E78E94ED-048A-4884-9B56-795EF66CABED}"/>
    <cellStyle name="Comma 4 7" xfId="2199" xr:uid="{9EB8EAD8-8E11-42FE-826B-F8B967192799}"/>
    <cellStyle name="Comma 4 7 2" xfId="6505" xr:uid="{ECA61F20-2F6F-4995-9103-67CB3119CD20}"/>
    <cellStyle name="Comma 4 8" xfId="2200" xr:uid="{6F839FC1-97CC-4CD0-8684-E09A04CCAACA}"/>
    <cellStyle name="Comma 4 8 2" xfId="6506" xr:uid="{67E19164-99C7-4AD7-9EAF-67A85556F4FC}"/>
    <cellStyle name="Comma 4 9" xfId="2201" xr:uid="{D17BFE17-521A-40A9-BDAA-CE5639605549}"/>
    <cellStyle name="Comma 4 9 2" xfId="6507" xr:uid="{A7D4D7B5-05A6-4EA7-A6A0-752B537D8DCE}"/>
    <cellStyle name="Comma 4_10_Oct_2010-rebill" xfId="3267" xr:uid="{9E03F29E-0006-4E93-ABEE-47064D7D25B5}"/>
    <cellStyle name="Comma 40" xfId="2083" xr:uid="{E5BB4A6E-E97A-4539-849A-E93BC299C74A}"/>
    <cellStyle name="Comma 40 2" xfId="6478" xr:uid="{594E6262-D752-45F0-85B1-0A88786168A5}"/>
    <cellStyle name="Comma 41" xfId="5485" xr:uid="{7973D3D2-284E-4B80-8253-1C57BA101EA0}"/>
    <cellStyle name="Comma 41 2" xfId="7303" xr:uid="{3BF61AB4-10E6-4366-9C88-CEA36FB74A95}"/>
    <cellStyle name="Comma 42" xfId="5489" xr:uid="{ABD2E820-4D0B-403E-B5E6-F5A3F2C0692A}"/>
    <cellStyle name="Comma 42 2" xfId="7307" xr:uid="{85E89D0C-8256-4B14-81E6-7142D6BF244F}"/>
    <cellStyle name="Comma 43" xfId="5487" xr:uid="{3CA9EEB1-7C11-457B-82B7-FA2887108D29}"/>
    <cellStyle name="Comma 43 2" xfId="7305" xr:uid="{0F300428-07BA-478E-9526-819143D65F71}"/>
    <cellStyle name="Comma 44" xfId="5591" xr:uid="{95B8BAED-1BE7-4FF4-A94E-C5A699214CBA}"/>
    <cellStyle name="Comma 44 2" xfId="7379" xr:uid="{BAED9807-6CCE-45AD-8D42-58D738454642}"/>
    <cellStyle name="Comma 45" xfId="1333" xr:uid="{BD4FCE64-22C0-4A2B-938E-94917E6EDFB9}"/>
    <cellStyle name="Comma 45 2" xfId="6276" xr:uid="{EE3AB00A-B2E0-4C09-9968-3BA82304DFF4}"/>
    <cellStyle name="Comma 46" xfId="5537" xr:uid="{067E46FD-D2B6-428F-86F0-65427ECCED85}"/>
    <cellStyle name="Comma 46 2" xfId="7337" xr:uid="{CF89BC16-0B1A-497F-A47B-56B8137E36AD}"/>
    <cellStyle name="Comma 47" xfId="5461" xr:uid="{8B63BB55-F897-4BE0-B1DD-956132634507}"/>
    <cellStyle name="Comma 47 2" xfId="7288" xr:uid="{1F1AE8A9-FEB7-43BC-B3DF-90C25F2C68EE}"/>
    <cellStyle name="Comma 48" xfId="5509" xr:uid="{9A198D55-7C5A-4EC3-895C-A498790C112B}"/>
    <cellStyle name="Comma 48 2" xfId="7321" xr:uid="{1B53F385-ED0C-481D-B63D-2E3EBDE7B3C8}"/>
    <cellStyle name="Comma 49" xfId="5566" xr:uid="{94E95EA5-D6BB-45D9-A649-B1383B12732A}"/>
    <cellStyle name="Comma 49 2" xfId="7360" xr:uid="{94F00F31-D320-4AFB-B920-EED4A58534D7}"/>
    <cellStyle name="Comma 5" xfId="405" xr:uid="{46C00214-9366-4332-935A-2898BEDF9743}"/>
    <cellStyle name="Comma 5 10" xfId="7631" xr:uid="{7F9D4EB7-1E2C-4CF3-B724-00F86A5AD8EE}"/>
    <cellStyle name="Comma 5 11" xfId="7686" xr:uid="{129E6E18-4950-4CA1-8E2B-56828666D063}"/>
    <cellStyle name="Comma 5 12" xfId="8662" xr:uid="{E2E94DAF-9850-4A02-A17D-FBC0DC562264}"/>
    <cellStyle name="Comma 5 2" xfId="406" xr:uid="{87B2119B-814B-4390-BE8B-82076024C478}"/>
    <cellStyle name="Comma 5 2 2" xfId="3664" xr:uid="{05D42E20-C4B5-4BD0-A664-8F5CB66E8940}"/>
    <cellStyle name="Comma 5 2 2 2" xfId="5426" xr:uid="{A78425BA-4293-4C14-A3A7-449D95060339}"/>
    <cellStyle name="Comma 5 2 2 3" xfId="6824" xr:uid="{234B8552-677D-4A7B-95D9-DAF29E555DE2}"/>
    <cellStyle name="Comma 5 2 3" xfId="2203" xr:uid="{BF09B439-13B6-4612-9752-F21452722B24}"/>
    <cellStyle name="Comma 5 2 4" xfId="5967" xr:uid="{7E2BCC02-8137-45A6-B3B0-AD9FB7375DF0}"/>
    <cellStyle name="Comma 5 2 4 2" xfId="8056" xr:uid="{FFEFD27D-94E1-437E-8A18-514B2F4968BD}"/>
    <cellStyle name="Comma 5 2 4 3" xfId="7956" xr:uid="{9051D9C5-1CEA-4E31-952B-947F1F3DCC98}"/>
    <cellStyle name="Comma 5 2 4 4" xfId="8815" xr:uid="{55F2ED12-2B04-4B7A-AABA-90D410A0C610}"/>
    <cellStyle name="Comma 5 2 5" xfId="8462" xr:uid="{95F4B4EB-66D3-4593-AF35-10355A6F431A}"/>
    <cellStyle name="Comma 5 2 5 2" xfId="8626" xr:uid="{B5D79248-68F0-451D-9E39-5B126C806E54}"/>
    <cellStyle name="Comma 5 2 6" xfId="7632" xr:uid="{4BFE7B17-F581-4684-B2E4-D280D80AB7AA}"/>
    <cellStyle name="Comma 5 2 7" xfId="8065" xr:uid="{7CBCDBC6-9BB3-42CB-94ED-821C5FE21DBE}"/>
    <cellStyle name="Comma 5 2 8" xfId="8663" xr:uid="{864E66B9-008E-4E51-AB0C-3B571BF998B1}"/>
    <cellStyle name="Comma 5 3" xfId="2204" xr:uid="{B62F72FC-5F82-4D09-BACD-E5732ECEEC18}"/>
    <cellStyle name="Comma 5 3 2" xfId="3665" xr:uid="{B58ACC73-BF7C-4CAE-A1CF-C6EF1E68FD2A}"/>
    <cellStyle name="Comma 5 3 2 2" xfId="6825" xr:uid="{16041B59-7DC3-4A55-B422-17A3CDC07D0B}"/>
    <cellStyle name="Comma 5 3 3" xfId="8524" xr:uid="{897DABDC-DD9F-4C8B-8F23-AB834CB0F5FA}"/>
    <cellStyle name="Comma 5 3 4" xfId="8477" xr:uid="{E5A118D7-931B-4C40-B9D0-BCC931763A9B}"/>
    <cellStyle name="Comma 5 4" xfId="3268" xr:uid="{23B0AF2C-7B0D-45CB-9FF3-10D957667F19}"/>
    <cellStyle name="Comma 5 4 2" xfId="6769" xr:uid="{42C0AAE4-8529-4F9C-826C-61B2C3434113}"/>
    <cellStyle name="Comma 5 4 3" xfId="8448" xr:uid="{ECBDB3BE-8A7A-4823-A2E5-11E0BFC9853C}"/>
    <cellStyle name="Comma 5 4 4" xfId="8471" xr:uid="{366E1233-8F76-489C-A527-5E2CAF90C5A8}"/>
    <cellStyle name="Comma 5 5" xfId="3269" xr:uid="{F3BD0343-EBEA-4671-8D35-60E16496B529}"/>
    <cellStyle name="Comma 5 5 2" xfId="8447" xr:uid="{242BF10B-5DD4-4A6C-A882-F365179E4B1E}"/>
    <cellStyle name="Comma 5 5 3" xfId="8466" xr:uid="{6AC1A67E-3242-4588-839D-0215B9D1F0A2}"/>
    <cellStyle name="Comma 5 6" xfId="2202" xr:uid="{34215839-8647-487B-A333-40F16AF00D16}"/>
    <cellStyle name="Comma 5 7" xfId="5966" xr:uid="{A9A77B21-4437-4250-8FF9-EDF2799F6142}"/>
    <cellStyle name="Comma 5 7 2" xfId="8055" xr:uid="{FD898D9B-4808-4E29-B542-98C5BCFC534E}"/>
    <cellStyle name="Comma 5 7 3" xfId="8145" xr:uid="{CB7DE271-60E8-4B4C-A6C5-D1BD65CEB119}"/>
    <cellStyle name="Comma 5 7 4" xfId="8814" xr:uid="{69940F75-0710-4E70-976B-483D1A186308}"/>
    <cellStyle name="Comma 5 8" xfId="7554" xr:uid="{02BE530C-5BCD-42A7-BED3-9005E630C5E1}"/>
    <cellStyle name="Comma 5 8 2" xfId="8292" xr:uid="{4BF70298-B618-4443-BC70-8D942A97CD0A}"/>
    <cellStyle name="Comma 5 8 3" xfId="7837" xr:uid="{FB274147-9734-477D-A9D0-10FB4630ABA1}"/>
    <cellStyle name="Comma 5 8 4" xfId="8953" xr:uid="{E64F0C63-170A-46C0-ABE6-342E654BA021}"/>
    <cellStyle name="Comma 5 9" xfId="8607" xr:uid="{AA7B66A4-8D77-4E25-A195-0637D4E21C15}"/>
    <cellStyle name="Comma 5 9 2" xfId="8643" xr:uid="{0691D0F0-7059-43ED-BBC0-AA185977FA7C}"/>
    <cellStyle name="Comma 5_BMW_Manu_09_wp" xfId="2205" xr:uid="{B04B7AD5-2D30-4398-B1E7-7BE3967B2972}"/>
    <cellStyle name="Comma 50" xfId="5498" xr:uid="{E3AF4BB2-A5FC-410E-9517-0F5FB821E766}"/>
    <cellStyle name="Comma 50 2" xfId="7313" xr:uid="{72612508-B7FB-4F63-ACCE-45CB63D99D4A}"/>
    <cellStyle name="Comma 51" xfId="5577" xr:uid="{7322C7BE-68C6-46A9-8BD1-F7F0A92B2607}"/>
    <cellStyle name="Comma 51 2" xfId="7369" xr:uid="{6BEE32F6-B976-4E75-8A40-3A6ADCA402DA}"/>
    <cellStyle name="Comma 52" xfId="5430" xr:uid="{15D9D28F-527B-4C70-9DF7-9658BCFD7A89}"/>
    <cellStyle name="Comma 52 2" xfId="7263" xr:uid="{7A9BF461-D021-4409-970B-0F8E6BCF5334}"/>
    <cellStyle name="Comma 53" xfId="5529" xr:uid="{F0C00433-EF23-42EE-8969-E141FD11CF48}"/>
    <cellStyle name="Comma 53 2" xfId="7332" xr:uid="{1BE6CD31-34D1-4361-88AF-03CE4CA20A62}"/>
    <cellStyle name="Comma 54" xfId="5464" xr:uid="{A75C2C20-0306-4E51-8773-549D0BCEC568}"/>
    <cellStyle name="Comma 54 2" xfId="7290" xr:uid="{0E172CB4-A989-4008-BA7A-18E7440A68C7}"/>
    <cellStyle name="Comma 55" xfId="5508" xr:uid="{AF351B56-E527-4483-8C0C-93296223DD41}"/>
    <cellStyle name="Comma 55 2" xfId="7320" xr:uid="{FAE2996F-AC6A-4F60-8E59-62880E05DA35}"/>
    <cellStyle name="Comma 56" xfId="5440" xr:uid="{766814DD-63E9-4B21-B4C2-1F135AD77C5E}"/>
    <cellStyle name="Comma 56 2" xfId="7271" xr:uid="{27053205-91D3-462B-A073-A4E8B3252093}"/>
    <cellStyle name="Comma 57" xfId="5560" xr:uid="{6436B910-4354-4EB5-BF03-8BA1FA25C9B8}"/>
    <cellStyle name="Comma 57 2" xfId="7355" xr:uid="{0FADA521-7991-4AEB-86A2-EE1ACC3F62FF}"/>
    <cellStyle name="Comma 58" xfId="5574" xr:uid="{88661B17-F27F-48C3-A341-96405458B7CC}"/>
    <cellStyle name="Comma 58 2" xfId="7366" xr:uid="{1DBD274B-C9BB-47EA-B209-E3B9CB960630}"/>
    <cellStyle name="Comma 59" xfId="5481" xr:uid="{697C2216-0038-49CB-A0C5-8DE02FD068AC}"/>
    <cellStyle name="Comma 59 2" xfId="7300" xr:uid="{28B41A8F-42DB-43BC-987F-FCDA8D5B8925}"/>
    <cellStyle name="Comma 6" xfId="407" xr:uid="{DF90FD86-B47D-492B-A632-9DC9D4CB459F}"/>
    <cellStyle name="Comma 6 2" xfId="2207" xr:uid="{73016923-36AE-45A1-AE7A-2A86D95D23B8}"/>
    <cellStyle name="Comma 6 2 2" xfId="7549" xr:uid="{2BE795FF-B22B-4C5E-9246-BAFB7A6B1B13}"/>
    <cellStyle name="Comma 6 3" xfId="2208" xr:uid="{ECCE8166-0D9D-423C-A4B3-C5E36A1B9498}"/>
    <cellStyle name="Comma 6 3 2" xfId="3666" xr:uid="{C3EB6115-EF6F-455F-9B9B-FD62EC57F386}"/>
    <cellStyle name="Comma 6 3 3" xfId="6508" xr:uid="{159DEB13-04E0-4372-ABD1-91D8EF5A41A6}"/>
    <cellStyle name="Comma 6 4" xfId="2206" xr:uid="{62E90AC1-99BD-48C0-AE26-7CA4E417E587}"/>
    <cellStyle name="Comma 6 5" xfId="5968" xr:uid="{E5742EBC-D61C-4D06-8572-7C3B4B08BADD}"/>
    <cellStyle name="Comma 6 6" xfId="7540" xr:uid="{3016E366-3256-40D5-8F28-81620A0FFCAE}"/>
    <cellStyle name="Comma 6 6 2" xfId="8339" xr:uid="{AB2EC238-ABF0-47C2-8A46-CDBC309F2278}"/>
    <cellStyle name="Comma 6 6 3" xfId="8282" xr:uid="{F23B13F8-F533-4C90-A27A-9AF1CB5E35D7}"/>
    <cellStyle name="Comma 6 6 4" xfId="8088" xr:uid="{1CC2F499-7A47-486B-8834-732D0863F1BB}"/>
    <cellStyle name="Comma 6 6 5" xfId="8943" xr:uid="{5AEA68E1-9B51-4C2C-A5A1-7FAF8973BA9C}"/>
    <cellStyle name="Comma 6_BMW_Manu_09_wp" xfId="2209" xr:uid="{F27DAA5F-E3AE-4CA2-8ACE-76E5B94BFE6C}"/>
    <cellStyle name="Comma 60" xfId="5435" xr:uid="{3B1994A3-EA9E-48ED-B351-742803698FCA}"/>
    <cellStyle name="Comma 60 2" xfId="7268" xr:uid="{5D06B902-39AF-4D4D-94D4-AE48C9793136}"/>
    <cellStyle name="Comma 61" xfId="5429" xr:uid="{DDB63A08-7E87-4220-9E48-91BCF7C3A1D5}"/>
    <cellStyle name="Comma 61 2" xfId="7262" xr:uid="{7BFF2CF4-AF1C-4519-BB2D-2E78729E9FF8}"/>
    <cellStyle name="Comma 62" xfId="2371" xr:uid="{5FE6DED7-BDF9-438B-8124-85DB503C94C3}"/>
    <cellStyle name="Comma 62 2" xfId="6534" xr:uid="{FB60F2E3-CC6D-483C-92EA-1812D2A02326}"/>
    <cellStyle name="Comma 63" xfId="5610" xr:uid="{B2ADFA99-3738-460C-87F7-6770695DBDAB}"/>
    <cellStyle name="Comma 63 2" xfId="7391" xr:uid="{F044A2A5-96E7-4532-B76C-8E337D7A5EC7}"/>
    <cellStyle name="Comma 64" xfId="5493" xr:uid="{4B3B395E-2249-4C5B-9CBE-83940CB19FC7}"/>
    <cellStyle name="Comma 64 2" xfId="7309" xr:uid="{E75A8BAC-4C52-423E-A7EF-F68A4029ED46}"/>
    <cellStyle name="Comma 65" xfId="5657" xr:uid="{CD85934C-AC2C-4025-825C-4DA2359DE7D9}"/>
    <cellStyle name="Comma 65 2" xfId="7421" xr:uid="{137B9B94-BA5D-4C4B-86B9-3BFEC38F0F57}"/>
    <cellStyle name="Comma 66" xfId="1166" xr:uid="{076B27B7-E182-4EC2-AC11-4D69E7163BC7}"/>
    <cellStyle name="Comma 66 2" xfId="6198" xr:uid="{E6297068-39F4-4A84-B45C-FEB2322C09CF}"/>
    <cellStyle name="Comma 67" xfId="5504" xr:uid="{CC47C764-E70B-4B35-A43E-A1F81E549D85}"/>
    <cellStyle name="Comma 67 2" xfId="7316" xr:uid="{25E47752-4CC9-440A-AC1C-F5636446A254}"/>
    <cellStyle name="Comma 68" xfId="5569" xr:uid="{F23C2FBF-3F48-4F86-A406-048E74DF3A8A}"/>
    <cellStyle name="Comma 68 2" xfId="7363" xr:uid="{AB76E2FD-8618-4504-AAB1-C53652B57094}"/>
    <cellStyle name="Comma 69" xfId="5662" xr:uid="{3A9EA0B3-7B18-4693-849C-6B18C205D9FF}"/>
    <cellStyle name="Comma 7" xfId="2210" xr:uid="{C1EBB07E-FDBF-4BA4-8E09-41A81A57BBD4}"/>
    <cellStyle name="Comma 7 2" xfId="2211" xr:uid="{E3BBF428-5D1A-4C28-B89E-9EEF2FEA3A61}"/>
    <cellStyle name="Comma 7 2 2" xfId="2212" xr:uid="{C8933E26-B70A-433D-9219-8092AA5052BA}"/>
    <cellStyle name="Comma 7 2 3" xfId="5383" xr:uid="{06FAC5FE-56A7-4BA5-A64D-48A4BC97313F}"/>
    <cellStyle name="Comma 7 2 3 2" xfId="7242" xr:uid="{0CE18CBD-0CA0-4C6A-A10E-772FC089D46B}"/>
    <cellStyle name="Comma 7 3" xfId="2213" xr:uid="{605965E1-4978-4AA5-938A-6F6A5AF695BE}"/>
    <cellStyle name="Comma 7 4" xfId="7565" xr:uid="{4547AFC6-C82B-4762-B504-B6ED65E5ED3F}"/>
    <cellStyle name="Comma 7 4 2" xfId="8522" xr:uid="{43667D03-0DD3-482F-857F-D76F7ADFB1B9}"/>
    <cellStyle name="Comma 7 4 3" xfId="7789" xr:uid="{FB32527A-246F-4880-8433-8B8995498111}"/>
    <cellStyle name="Comma 7 5" xfId="8351" xr:uid="{134639E7-8827-407F-9C64-175336BDB42F}"/>
    <cellStyle name="Comma 7_BMW_Manu_09_wp" xfId="2214" xr:uid="{7388BE64-A021-459E-A4B7-5A84450D8E5F}"/>
    <cellStyle name="Comma 70" xfId="5672" xr:uid="{92E0397F-CED8-4A91-B6C4-95200CB744A8}"/>
    <cellStyle name="Comma 70 2" xfId="7431" xr:uid="{FAAB0632-9DFF-4773-9807-00FC5496AA6F}"/>
    <cellStyle name="Comma 70 2 2" xfId="8196" xr:uid="{D6AF645F-4726-47E3-A6A1-2B8BFA4530BD}"/>
    <cellStyle name="Comma 70 2 3" xfId="7951" xr:uid="{866985D0-2463-42B6-AE1F-C60E1E3B9979}"/>
    <cellStyle name="Comma 70 2 4" xfId="8861" xr:uid="{FF73215E-362B-4C78-8759-CB71FB061125}"/>
    <cellStyle name="Comma 70 3" xfId="7975" xr:uid="{B5993A7B-9534-4469-8438-895C70A88C3E}"/>
    <cellStyle name="Comma 70 4" xfId="8135" xr:uid="{6CF027D4-90E2-4AB8-9255-8C905E4FBD81}"/>
    <cellStyle name="Comma 70 5" xfId="8740" xr:uid="{1DAEEAD3-41FD-49B5-AC01-0F9378416549}"/>
    <cellStyle name="Comma 71" xfId="5730" xr:uid="{C959D366-41F7-46C0-837C-4327CEB736F1}"/>
    <cellStyle name="Comma 71 2" xfId="7451" xr:uid="{FEAD0199-D92C-4BAA-B188-0D3DEC66495B}"/>
    <cellStyle name="Comma 71 2 2" xfId="8216" xr:uid="{2C0EDB3D-0BA7-442C-8767-D12C3F1ADD4D}"/>
    <cellStyle name="Comma 71 2 3" xfId="7596" xr:uid="{D5BE9718-9CB1-4A33-921C-BA4C2221A108}"/>
    <cellStyle name="Comma 71 2 4" xfId="8881" xr:uid="{34EB004B-BD24-4092-8E1A-D0F336DC6D67}"/>
    <cellStyle name="Comma 71 3" xfId="7997" xr:uid="{04E21D35-2AE5-46F8-8BB2-2E35C03F9A0D}"/>
    <cellStyle name="Comma 71 4" xfId="8076" xr:uid="{E3B0F067-442A-4849-9448-FC3FEBD594E4}"/>
    <cellStyle name="Comma 71 5" xfId="8760" xr:uid="{0B4FD4EC-94E7-4CEB-A059-2A3E99C30828}"/>
    <cellStyle name="Comma 72" xfId="5768" xr:uid="{607D231D-FC52-435B-B30F-ABF3C8C230F4}"/>
    <cellStyle name="Comma 72 2" xfId="7457" xr:uid="{80C085FD-2A01-437C-B4B0-B7CDAB7AD946}"/>
    <cellStyle name="Comma 72 2 2" xfId="8222" xr:uid="{67DE5964-388F-4FAD-BE19-9725565CFCED}"/>
    <cellStyle name="Comma 72 2 3" xfId="8086" xr:uid="{510E468E-A5CF-4A17-8CBD-92888B279870}"/>
    <cellStyle name="Comma 72 2 4" xfId="8887" xr:uid="{169CAF22-CD3D-45C7-8299-0EF750AFAA5B}"/>
    <cellStyle name="Comma 72 3" xfId="8003" xr:uid="{C4C1CFB1-321F-4C5A-8F63-B18F81B591D2}"/>
    <cellStyle name="Comma 72 4" xfId="8136" xr:uid="{94EF04FB-7BAE-4DDF-9014-99074B61B91A}"/>
    <cellStyle name="Comma 72 5" xfId="8766" xr:uid="{274F150A-8DAC-49CD-A33F-C521898E89E6}"/>
    <cellStyle name="Comma 73" xfId="5773" xr:uid="{31F251B3-B884-4956-93BB-4A1D12EBA41B}"/>
    <cellStyle name="Comma 73 2" xfId="7458" xr:uid="{973D8123-5ACB-45C8-966F-EE69EB933544}"/>
    <cellStyle name="Comma 73 2 2" xfId="8223" xr:uid="{BE415B62-C88F-473E-B7DE-6172B98B0353}"/>
    <cellStyle name="Comma 73 2 3" xfId="8085" xr:uid="{45B90301-8A6B-448B-9420-8479EE14D830}"/>
    <cellStyle name="Comma 73 2 4" xfId="8888" xr:uid="{B4F1FE57-2B4E-4006-8DF4-F5EB25AD04C5}"/>
    <cellStyle name="Comma 73 3" xfId="8004" xr:uid="{10E2F97F-BF83-4CCD-AA8B-C09BF31ADF08}"/>
    <cellStyle name="Comma 73 4" xfId="7714" xr:uid="{1F153BFF-4186-4271-B129-61A71BCF4EDA}"/>
    <cellStyle name="Comma 73 5" xfId="8767" xr:uid="{B14AF22A-1C11-4A13-A80E-CB97D935C30C}"/>
    <cellStyle name="Comma 74" xfId="5777" xr:uid="{3BEE4B0E-289F-4B12-85D0-CF5B6F716B0A}"/>
    <cellStyle name="Comma 74 2" xfId="7459" xr:uid="{02DC1DC9-B1C5-4C5E-8802-B1635B8204FB}"/>
    <cellStyle name="Comma 74 2 2" xfId="8224" xr:uid="{84BDAA84-B842-49CF-B596-D27BFAE475BF}"/>
    <cellStyle name="Comma 74 2 3" xfId="7736" xr:uid="{41CE99D4-7091-4AD6-9992-9B04036633A6}"/>
    <cellStyle name="Comma 74 2 4" xfId="8889" xr:uid="{20525D41-C369-488A-BB10-A3F5FE7805A7}"/>
    <cellStyle name="Comma 74 3" xfId="8005" xr:uid="{CA970224-D720-4359-9853-40CAFE6C258A}"/>
    <cellStyle name="Comma 74 4" xfId="7874" xr:uid="{7BE66797-18EC-405A-8CF4-EE04698F9B42}"/>
    <cellStyle name="Comma 74 5" xfId="8768" xr:uid="{C4804075-8755-4644-9410-B8042861A1C9}"/>
    <cellStyle name="Comma 75" xfId="5780" xr:uid="{34BB9BDD-5FA1-4F34-BEE4-3E803E8532C6}"/>
    <cellStyle name="Comma 75 2" xfId="7460" xr:uid="{49E40277-8182-4486-8B40-08818DBBEF0B}"/>
    <cellStyle name="Comma 75 2 2" xfId="8225" xr:uid="{64FDE01B-9B45-430F-9898-F099F31DFCA4}"/>
    <cellStyle name="Comma 75 2 3" xfId="7737" xr:uid="{7E9E79EF-5D89-49E1-A807-D16F23188DE7}"/>
    <cellStyle name="Comma 75 2 4" xfId="8890" xr:uid="{282BA740-AB2D-4A3B-816F-1A44A3566025}"/>
    <cellStyle name="Comma 75 3" xfId="8006" xr:uid="{247BC263-44EE-4695-B56F-70DF2BAC32FC}"/>
    <cellStyle name="Comma 75 4" xfId="7715" xr:uid="{816DBD75-7327-4D86-94C5-ADA579EA1C0F}"/>
    <cellStyle name="Comma 75 5" xfId="8769" xr:uid="{C9E6F58F-D01B-47F5-A1A2-D4BDD83D1967}"/>
    <cellStyle name="Comma 76" xfId="5782" xr:uid="{8D3A3E10-EEA9-4452-8EA8-8B22F2D99E83}"/>
    <cellStyle name="Comma 76 2" xfId="7461" xr:uid="{6A90749B-DE6B-4FFE-B668-4DF8EFB71BA2}"/>
    <cellStyle name="Comma 76 2 2" xfId="8226" xr:uid="{7E1E8FCB-0A2D-4BFF-A674-0385F80EE842}"/>
    <cellStyle name="Comma 76 2 3" xfId="7597" xr:uid="{DE5E66E2-CB13-4CA0-9A92-1A1DF47FA541}"/>
    <cellStyle name="Comma 76 2 4" xfId="8891" xr:uid="{7F92F0D7-58AF-4072-98C5-29A6BC3C039B}"/>
    <cellStyle name="Comma 76 3" xfId="8007" xr:uid="{7BBA8E46-2A2D-4470-8D86-E9F586E4F466}"/>
    <cellStyle name="Comma 76 4" xfId="7875" xr:uid="{F9691DF9-D2E4-4DDC-B42B-AF1951CAE250}"/>
    <cellStyle name="Comma 76 5" xfId="8770" xr:uid="{30E08358-8EEF-4A70-A753-5D3BC31467D9}"/>
    <cellStyle name="Comma 77" xfId="5786" xr:uid="{4334B6EC-DC1B-4152-A5A9-92A329E10420}"/>
    <cellStyle name="Comma 77 2" xfId="7464" xr:uid="{48FC7A86-1961-4A12-B3A4-F6AD350599F8}"/>
    <cellStyle name="Comma 77 2 2" xfId="8229" xr:uid="{91DC9FA0-C039-4ABC-BCC4-27E5BD949003}"/>
    <cellStyle name="Comma 77 2 3" xfId="7740" xr:uid="{71DEE3B1-250F-4747-9321-6D1461167DCE}"/>
    <cellStyle name="Comma 77 2 4" xfId="8894" xr:uid="{509EA155-3CFC-48E1-9D8F-12E7D4CE9885}"/>
    <cellStyle name="Comma 77 3" xfId="8010" xr:uid="{F53617DF-C7D1-4D39-9F18-81FCEDC6B4FC}"/>
    <cellStyle name="Comma 77 4" xfId="8151" xr:uid="{7B288721-A43B-40A0-96F7-F27A074605B7}"/>
    <cellStyle name="Comma 77 5" xfId="8773" xr:uid="{22B39CBE-06F0-410C-9ECC-200F5FC78013}"/>
    <cellStyle name="Comma 78" xfId="5787" xr:uid="{33E39BD2-F32B-455E-881A-382C8956B68F}"/>
    <cellStyle name="Comma 78 2" xfId="7465" xr:uid="{49FB8FF7-C406-4E86-BE1D-303A9E0B8905}"/>
    <cellStyle name="Comma 79" xfId="5789" xr:uid="{EBE06706-3E00-4AD4-9316-0C84B06FA06B}"/>
    <cellStyle name="Comma 79 2" xfId="7467" xr:uid="{836D0DED-901B-45F5-B913-105D6A29B3E4}"/>
    <cellStyle name="Comma 79 2 2" xfId="8231" xr:uid="{C835B743-B422-458E-8AE9-2F98B1E2AE7B}"/>
    <cellStyle name="Comma 79 2 3" xfId="7741" xr:uid="{CDB31417-4D55-42AE-B618-27678ABD40CB}"/>
    <cellStyle name="Comma 79 2 4" xfId="8896" xr:uid="{9B3F8390-F925-406F-AE04-BAEC71AC9806}"/>
    <cellStyle name="Comma 79 3" xfId="8012" xr:uid="{F41E80AB-69FD-4756-892C-6D48EC71B700}"/>
    <cellStyle name="Comma 79 4" xfId="8077" xr:uid="{07012EA0-4793-4A6A-873A-5017F53F0AAB}"/>
    <cellStyle name="Comma 79 5" xfId="8775" xr:uid="{BACC9380-5ED5-44FC-A18A-9EA1688DB44B}"/>
    <cellStyle name="Comma 8" xfId="2215" xr:uid="{8915C170-B63D-4A72-83E8-7276F05FF526}"/>
    <cellStyle name="Comma 8 2" xfId="2216" xr:uid="{353F5B1B-83D6-40D3-9129-D2C7966B2F3B}"/>
    <cellStyle name="Comma 8 2 2" xfId="2217" xr:uid="{19311AC0-0AAA-4BB5-937E-D7D72099C137}"/>
    <cellStyle name="Comma 8 2 3" xfId="2218" xr:uid="{C435E4B5-F915-4443-B05A-DB8B2403D9FC}"/>
    <cellStyle name="Comma 8 2 4" xfId="3667" xr:uid="{B8887857-C5DA-499A-9352-3DD86254BB02}"/>
    <cellStyle name="Comma 8 3" xfId="7567" xr:uid="{C944167F-75D8-4BCE-AE26-B0426592E1EC}"/>
    <cellStyle name="Comma 8 3 2" xfId="8409" xr:uid="{E140F979-F718-4BF6-BCB9-EAE4C1458949}"/>
    <cellStyle name="Comma 8 3 3" xfId="7790" xr:uid="{8304B58F-E2CC-4BAA-A27B-F230670BF749}"/>
    <cellStyle name="Comma 8 4" xfId="8467" xr:uid="{3CD33B3F-6879-4A8F-BFBA-7FCAEFF652B0}"/>
    <cellStyle name="Comma 8_BMW_Manu_09_wp" xfId="2219" xr:uid="{C90AECFF-67A2-43AB-8440-02848B51E196}"/>
    <cellStyle name="Comma 80" xfId="5791" xr:uid="{9D7E65BD-2A80-4350-BE61-B481246F615A}"/>
    <cellStyle name="Comma 80 2" xfId="7469" xr:uid="{9FC964F1-460B-4F52-B85B-252178D12364}"/>
    <cellStyle name="Comma 80 2 2" xfId="8233" xr:uid="{7F0DBD94-5B12-4424-B0BC-68EAB3373C29}"/>
    <cellStyle name="Comma 80 2 3" xfId="7743" xr:uid="{0E7CA051-5E34-43AC-B918-BA30A8ABF0C0}"/>
    <cellStyle name="Comma 80 2 4" xfId="8898" xr:uid="{CD24E825-3CDC-4D9A-B7ED-1D2E08EA3091}"/>
    <cellStyle name="Comma 80 3" xfId="8014" xr:uid="{098AB305-F2D0-4361-93FC-D497969CF3F1}"/>
    <cellStyle name="Comma 80 4" xfId="7928" xr:uid="{870D797A-AA43-48C7-B259-EEE0A442B059}"/>
    <cellStyle name="Comma 80 5" xfId="8777" xr:uid="{D543F7BA-943D-4EF2-A9AD-F7A2CBA83571}"/>
    <cellStyle name="Comma 81" xfId="5798" xr:uid="{CC8CD87C-4CF7-41C8-89C2-1CA5362F901C}"/>
    <cellStyle name="Comma 81 2" xfId="7471" xr:uid="{62EBBF84-FE95-4BBE-9A70-D49BB6A6C30B}"/>
    <cellStyle name="Comma 81 2 2" xfId="8235" xr:uid="{5A750D9B-8E86-4E36-A64D-A3080E7DFA38}"/>
    <cellStyle name="Comma 81 2 3" xfId="7745" xr:uid="{28E9C32C-5336-4B14-9DB9-2E3EA03E34F6}"/>
    <cellStyle name="Comma 81 2 4" xfId="8900" xr:uid="{8FD5F2E1-1E4E-474E-894D-B3CCD97174A0}"/>
    <cellStyle name="Comma 81 3" xfId="8016" xr:uid="{EB6A9906-BB7C-4797-AB79-74421989C102}"/>
    <cellStyle name="Comma 81 4" xfId="7719" xr:uid="{27E2AFAB-8728-4793-9D1B-DAF399F8D931}"/>
    <cellStyle name="Comma 81 5" xfId="8779" xr:uid="{999BC3E6-A3DD-407F-BDDD-E31DD081D1EA}"/>
    <cellStyle name="Comma 82" xfId="5803" xr:uid="{8AF224B8-D99E-4946-B7BE-7DBE3D21FC8C}"/>
    <cellStyle name="Comma 82 2" xfId="7476" xr:uid="{900AB625-CE5D-4F20-AE53-0CC3998103DE}"/>
    <cellStyle name="Comma 82 2 2" xfId="8240" xr:uid="{0142861C-C3E0-44FC-962F-B85F8985255F}"/>
    <cellStyle name="Comma 82 2 3" xfId="7747" xr:uid="{FF980BDE-563D-45D6-B809-5B9A0B1B222E}"/>
    <cellStyle name="Comma 82 2 4" xfId="8905" xr:uid="{7E556A45-979D-4E33-9BAA-C9DBD9866A07}"/>
    <cellStyle name="Comma 82 3" xfId="8021" xr:uid="{E84ADBA0-2C8A-4D61-9967-9E3A43071DB9}"/>
    <cellStyle name="Comma 82 4" xfId="7877" xr:uid="{D13634FD-2C41-4BB1-8394-5604DE89E095}"/>
    <cellStyle name="Comma 82 5" xfId="8784" xr:uid="{A0A1A7FF-765D-4D60-9702-57531BD32E13}"/>
    <cellStyle name="Comma 83" xfId="5805" xr:uid="{840672FA-19F5-46D0-9EE8-C2379DE46A4C}"/>
    <cellStyle name="Comma 83 2" xfId="7478" xr:uid="{A5151BB8-7F8F-42AD-BA69-C8BA1A96890E}"/>
    <cellStyle name="Comma 83 2 2" xfId="8242" xr:uid="{81BCA532-5ECA-4464-B89E-BDEEF25BD47F}"/>
    <cellStyle name="Comma 83 2 3" xfId="7784" xr:uid="{E2843060-11BA-4DE4-9367-53FB6ACDB06A}"/>
    <cellStyle name="Comma 83 2 4" xfId="8907" xr:uid="{D1BA7544-6EDE-4A04-8C17-967BB07E8F7F}"/>
    <cellStyle name="Comma 83 3" xfId="8023" xr:uid="{74FF1088-C194-4A1C-9DFA-9F2C3B5E113F}"/>
    <cellStyle name="Comma 83 4" xfId="8139" xr:uid="{EBF75A4B-94AE-42CF-9BC2-0D27B5A9E2C2}"/>
    <cellStyle name="Comma 83 5" xfId="8786" xr:uid="{6F26DA5A-51F6-4938-9B60-AB73871747F0}"/>
    <cellStyle name="Comma 84" xfId="5807" xr:uid="{1E39545E-5EC7-4648-B6B0-EAE50894BECA}"/>
    <cellStyle name="Comma 84 2" xfId="7480" xr:uid="{9222C649-6F03-4435-AFE5-A7CFA1E65C4E}"/>
    <cellStyle name="Comma 84 2 2" xfId="8244" xr:uid="{57C75967-8981-4458-AC0C-E24187AA8481}"/>
    <cellStyle name="Comma 84 2 3" xfId="8153" xr:uid="{AA45328A-5C65-41D5-9EA4-740947A5A36A}"/>
    <cellStyle name="Comma 84 2 4" xfId="8909" xr:uid="{C8EE5331-1DCC-4D26-9143-3B7B8EA84014}"/>
    <cellStyle name="Comma 84 3" xfId="8025" xr:uid="{8506BE2C-7680-4FE8-AC24-831D7923ACE2}"/>
    <cellStyle name="Comma 84 4" xfId="7878" xr:uid="{E1C2E791-AC16-4EEF-89FD-3598EF8FA5F7}"/>
    <cellStyle name="Comma 84 5" xfId="8788" xr:uid="{413A1B17-60B5-467E-BE71-8C6D9A8F4E45}"/>
    <cellStyle name="Comma 85" xfId="5809" xr:uid="{2741BF1E-E4E0-4104-ACEB-AA0FC0F3676B}"/>
    <cellStyle name="Comma 85 2" xfId="7482" xr:uid="{C76F4958-27A9-4652-960E-9FE8A3CC7861}"/>
    <cellStyle name="Comma 85 2 2" xfId="8246" xr:uid="{0C80E005-036C-466A-BAFF-39D5CF3BE597}"/>
    <cellStyle name="Comma 85 2 3" xfId="7836" xr:uid="{93DE712A-54B9-4B4B-AB17-0999D1FDA062}"/>
    <cellStyle name="Comma 85 2 4" xfId="8911" xr:uid="{5CBF37FE-56FB-48A6-B951-462ADFAA0802}"/>
    <cellStyle name="Comma 85 3" xfId="8027" xr:uid="{D80CD8AF-B2A5-48DD-93BF-25C23BD5C77F}"/>
    <cellStyle name="Comma 85 4" xfId="8140" xr:uid="{14C526E6-4107-4FC0-8FA4-F4726CF1BAAC}"/>
    <cellStyle name="Comma 85 5" xfId="8790" xr:uid="{4B9D9B24-A456-453A-946B-8B6B9FBF3D32}"/>
    <cellStyle name="Comma 86" xfId="5811" xr:uid="{D93B5F05-B880-44FF-9DAC-022D3A296328}"/>
    <cellStyle name="Comma 86 2" xfId="7484" xr:uid="{45C67EC0-9AFE-4303-B2BA-AAFC5192AE5B}"/>
    <cellStyle name="Comma 86 2 2" xfId="8248" xr:uid="{D7FE17B6-710A-4BEC-BC53-887F0CED2519}"/>
    <cellStyle name="Comma 86 2 3" xfId="8120" xr:uid="{D2029089-DA0F-43A0-9376-5A018F979D44}"/>
    <cellStyle name="Comma 86 2 4" xfId="8913" xr:uid="{F8CA9D5E-EB82-4A26-9BB0-1E9567B9D4DF}"/>
    <cellStyle name="Comma 86 3" xfId="8029" xr:uid="{D801387F-B6D5-4B42-B65E-21BCC29346A6}"/>
    <cellStyle name="Comma 86 4" xfId="7879" xr:uid="{2CFA6CEA-0977-414E-9807-129467366CD6}"/>
    <cellStyle name="Comma 86 5" xfId="8792" xr:uid="{39AB33A3-81CB-4447-9FF5-1E194AB546C5}"/>
    <cellStyle name="Comma 87" xfId="5813" xr:uid="{E22296BF-0C9E-4CDD-A9F9-4C45BE050CCD}"/>
    <cellStyle name="Comma 87 2" xfId="7486" xr:uid="{1D8709FE-FF47-4634-9E30-34353D0754CC}"/>
    <cellStyle name="Comma 87 2 2" xfId="8250" xr:uid="{DE2173D7-49F7-443E-A5D4-5578BFA95C08}"/>
    <cellStyle name="Comma 87 2 3" xfId="7785" xr:uid="{36BFAABC-EEB8-48E5-8D33-D7C267DCAB7A}"/>
    <cellStyle name="Comma 87 2 4" xfId="8915" xr:uid="{EAEA2CCA-A058-497C-9537-3457BE287051}"/>
    <cellStyle name="Comma 87 3" xfId="8031" xr:uid="{99BFD738-3B8B-40B2-8C2B-E3D74A6A50D3}"/>
    <cellStyle name="Comma 87 4" xfId="8141" xr:uid="{E43281D4-67A1-42B5-8B63-C6C8B9D26037}"/>
    <cellStyle name="Comma 87 5" xfId="8794" xr:uid="{361A1FB1-DE86-4FC3-A32D-1A8B8B0528B0}"/>
    <cellStyle name="Comma 88" xfId="5815" xr:uid="{15106DF6-CF37-47AB-A45D-3C4E5B513F5D}"/>
    <cellStyle name="Comma 88 2" xfId="7488" xr:uid="{F0C1BCE4-07C5-4D59-9AD4-09F5A4D26C27}"/>
    <cellStyle name="Comma 88 2 2" xfId="8252" xr:uid="{49AFE582-1143-4961-B402-224290AA21E1}"/>
    <cellStyle name="Comma 88 2 3" xfId="7908" xr:uid="{A049FD2B-B933-471A-8FB1-109F1EE88FF6}"/>
    <cellStyle name="Comma 88 2 4" xfId="8917" xr:uid="{82424694-DD12-4F95-B95C-5AC24DF97B16}"/>
    <cellStyle name="Comma 88 3" xfId="8033" xr:uid="{14DC06E3-6BD2-44D9-B547-28E2B6B37F13}"/>
    <cellStyle name="Comma 88 4" xfId="8095" xr:uid="{A659498E-3029-490B-B28C-AAF05D5D0F7B}"/>
    <cellStyle name="Comma 88 5" xfId="8796" xr:uid="{27BE417D-9127-44E8-85FB-41577C5A74A9}"/>
    <cellStyle name="Comma 89" xfId="5817" xr:uid="{1B723A02-21DB-40B8-9122-46461742A9CB}"/>
    <cellStyle name="Comma 89 2" xfId="7490" xr:uid="{0710E4CA-2E67-443D-939C-3EFFED155942}"/>
    <cellStyle name="Comma 89 2 2" xfId="8254" xr:uid="{9EEF5A24-467D-4907-8F4A-7634B01DA20E}"/>
    <cellStyle name="Comma 89 2 3" xfId="8154" xr:uid="{0DA43EBD-E1DD-4032-8154-B353F5001C63}"/>
    <cellStyle name="Comma 89 2 4" xfId="8919" xr:uid="{E171532D-EEFC-4754-AAF2-9269FD4DF767}"/>
    <cellStyle name="Comma 89 3" xfId="8035" xr:uid="{6E887B98-72C6-4278-A768-1C70F1504C82}"/>
    <cellStyle name="Comma 89 4" xfId="8184" xr:uid="{51715EA8-7A24-4351-958D-DAC3798203BA}"/>
    <cellStyle name="Comma 89 5" xfId="8798" xr:uid="{F73758DC-6DDA-43DE-9993-2821A79B8A74}"/>
    <cellStyle name="Comma 9" xfId="2220" xr:uid="{BD9A4215-EBB5-46DC-8A72-27D641AAD15F}"/>
    <cellStyle name="Comma 9 2" xfId="2221" xr:uid="{43EF1E4A-FA33-439D-A31B-203AA1A0596E}"/>
    <cellStyle name="Comma 9 2 2" xfId="3668" xr:uid="{12332A37-B83E-498C-9078-88BD8E6202B7}"/>
    <cellStyle name="Comma 9 3" xfId="2222" xr:uid="{19428436-12AE-46D8-A059-D66921A83207}"/>
    <cellStyle name="Comma 9 4" xfId="6509" xr:uid="{2FED2505-E888-44D0-8A16-87484F0699C8}"/>
    <cellStyle name="Comma 9 5" xfId="7571" xr:uid="{CAD88C16-5C69-44DB-B7A3-CD39B9931D1C}"/>
    <cellStyle name="Comma 9 5 2" xfId="8579" xr:uid="{812CAC0F-4660-4FA0-80BE-F66A62B9EA7C}"/>
    <cellStyle name="Comma 9 5 3" xfId="7791" xr:uid="{856BF7A6-7192-4277-99A7-692520E51C91}"/>
    <cellStyle name="Comma 9 6" xfId="8536" xr:uid="{69D8FEA9-A72D-47E2-9415-1ECCA7D6922C}"/>
    <cellStyle name="Comma 90" xfId="5819" xr:uid="{7620B9E0-321F-4F5E-9038-5FBD86F02928}"/>
    <cellStyle name="Comma 90 2" xfId="7492" xr:uid="{EE850D1B-2E63-4CD1-8459-6F54E3222B91}"/>
    <cellStyle name="Comma 90 2 2" xfId="8256" xr:uid="{4CDF52CD-0AFC-4591-A9D0-483E67226DD1}"/>
    <cellStyle name="Comma 90 2 3" xfId="7909" xr:uid="{E6D39324-A1A3-49F8-8B4C-9D68D47A90E9}"/>
    <cellStyle name="Comma 90 2 4" xfId="8921" xr:uid="{3CDD0865-D630-4BFD-9A39-0D82D5659ABC}"/>
    <cellStyle name="Comma 90 3" xfId="8037" xr:uid="{93F4C4B1-01F5-4D34-A9CF-95EC6EC8728E}"/>
    <cellStyle name="Comma 90 4" xfId="7880" xr:uid="{E3B5DB97-C09D-4C5A-AB23-003266004A58}"/>
    <cellStyle name="Comma 90 5" xfId="8800" xr:uid="{E99A6BD4-A36A-41ED-A39E-C730AAD6E32A}"/>
    <cellStyle name="Comma 91" xfId="5821" xr:uid="{C1D48D57-236D-492B-BD3B-9831201C1C8C}"/>
    <cellStyle name="Comma 91 2" xfId="7494" xr:uid="{86C8830C-FBB0-4B11-A2F1-EFE4F341CF1C}"/>
    <cellStyle name="Comma 91 2 2" xfId="8258" xr:uid="{2C98A0A5-83C2-4661-94BF-9B62FAB74B72}"/>
    <cellStyle name="Comma 91 2 3" xfId="8272" xr:uid="{D7A8EFB7-A094-4C1F-A127-0CB58691A63F}"/>
    <cellStyle name="Comma 91 2 4" xfId="8923" xr:uid="{4B5D0A79-14D8-41CA-80A9-758EF1F579C4}"/>
    <cellStyle name="Comma 91 3" xfId="8039" xr:uid="{C6A156F6-1262-4FD2-AE63-267AD26E8AAF}"/>
    <cellStyle name="Comma 91 4" xfId="8142" xr:uid="{66638641-1D15-4B05-920C-360C0A524047}"/>
    <cellStyle name="Comma 91 5" xfId="8802" xr:uid="{66A97113-8349-4314-9A39-5EE50DD3F670}"/>
    <cellStyle name="Comma 92" xfId="5828" xr:uid="{95C6924E-527F-4397-BAD0-4F0E4CEAAC99}"/>
    <cellStyle name="Comma 92 2" xfId="7497" xr:uid="{50A6EED6-6172-4F8E-B34D-D3FA080E904F}"/>
    <cellStyle name="Comma 92 2 2" xfId="8261" xr:uid="{172BCAE5-71C3-4EEA-877A-22362D6A643B}"/>
    <cellStyle name="Comma 92 2 3" xfId="8148" xr:uid="{F4BECC09-4887-4BBE-8420-68817E48DF91}"/>
    <cellStyle name="Comma 92 2 4" xfId="8926" xr:uid="{BE6951B6-1CFB-47A8-A892-47E4FC338675}"/>
    <cellStyle name="Comma 92 3" xfId="8042" xr:uid="{6E739092-BF91-4BB0-8FB7-074CA915B6C8}"/>
    <cellStyle name="Comma 92 4" xfId="8174" xr:uid="{47E060D7-F7DB-42D6-B272-D9CAA15CBA77}"/>
    <cellStyle name="Comma 92 5" xfId="8805" xr:uid="{FD1217C9-80EF-4FA4-AD64-6C9FB9B2AE6D}"/>
    <cellStyle name="Comma 93" xfId="5830" xr:uid="{26891E83-6B0F-470C-877C-16E3D52CDE15}"/>
    <cellStyle name="Comma 93 2" xfId="7499" xr:uid="{86CFBC1F-863D-4AD5-B02B-D4F76B258CD7}"/>
    <cellStyle name="Comma 93 2 2" xfId="8263" xr:uid="{351BD6C4-3433-49AF-A0BC-805024567C8F}"/>
    <cellStyle name="Comma 93 2 3" xfId="7822" xr:uid="{3964228A-EBD8-4D7A-A7DF-7BAB6A163E06}"/>
    <cellStyle name="Comma 93 2 4" xfId="8928" xr:uid="{D6144210-B500-430B-BE91-2C44E18E00F7}"/>
    <cellStyle name="Comma 93 3" xfId="8044" xr:uid="{E205D7B5-B677-4BD5-B7A5-0087D6298DB9}"/>
    <cellStyle name="Comma 93 4" xfId="7960" xr:uid="{1B8ED6B5-7070-4B5D-9EA3-5DE5A4D90AD2}"/>
    <cellStyle name="Comma 93 5" xfId="8807" xr:uid="{249F00A1-A8C4-4BD7-AF63-9CCD088B6C5F}"/>
    <cellStyle name="Comma 94" xfId="5832" xr:uid="{AFD25685-C0BA-4EC3-8151-8F49432C513A}"/>
    <cellStyle name="Comma 94 2" xfId="7501" xr:uid="{5BCCA44D-49C7-4D98-B8A9-71268495583C}"/>
    <cellStyle name="Comma 94 2 2" xfId="8265" xr:uid="{C8DE314F-FE5C-4B6F-9D11-583400B1F935}"/>
    <cellStyle name="Comma 94 2 3" xfId="7891" xr:uid="{965B85B0-912D-42AE-9DB5-492D0A8B1184}"/>
    <cellStyle name="Comma 94 2 4" xfId="8930" xr:uid="{5E56979C-A296-4EBB-8A05-BFC2CC44FFF3}"/>
    <cellStyle name="Comma 94 3" xfId="8046" xr:uid="{6D875D1D-F8D7-4C98-92E1-068DB248B44F}"/>
    <cellStyle name="Comma 94 4" xfId="8182" xr:uid="{4385B7A6-36DF-4C65-B9B9-35C8BD9C7AE9}"/>
    <cellStyle name="Comma 94 5" xfId="8809" xr:uid="{FD0E3360-F292-4EB4-8747-08ED806B7C57}"/>
    <cellStyle name="Comma 95" xfId="5833" xr:uid="{1BA07429-ED61-4F24-9CBA-0EEC980C2C47}"/>
    <cellStyle name="Comma 95 2" xfId="7502" xr:uid="{FC68B66A-C334-47F9-ACEB-7CD5A58E0AA9}"/>
    <cellStyle name="Comma 96" xfId="5834" xr:uid="{E192C842-3492-4A81-BA4D-30BAB4A7031A}"/>
    <cellStyle name="Comma 96 2" xfId="7503" xr:uid="{C4B01C78-78D7-44C9-9C1E-F829D9311027}"/>
    <cellStyle name="Comma 97" xfId="5836" xr:uid="{1F069EA9-3252-49ED-967C-35F3E6D80AB4}"/>
    <cellStyle name="Comma 97 2" xfId="7505" xr:uid="{5EE1968A-6484-482A-A058-48644B7E4324}"/>
    <cellStyle name="Comma 97 2 2" xfId="8267" xr:uid="{99F3D805-6077-4CA5-8431-4BCDB91FE7D9}"/>
    <cellStyle name="Comma 97 2 3" xfId="7823" xr:uid="{DE3F5AAC-A000-4D5D-ADBC-C948D7602E99}"/>
    <cellStyle name="Comma 97 2 4" xfId="8932" xr:uid="{3F332A4F-3748-4433-9C3A-C32531850B62}"/>
    <cellStyle name="Comma 97 3" xfId="8048" xr:uid="{D3833E14-5490-4557-BCA8-21EF143463B5}"/>
    <cellStyle name="Comma 97 4" xfId="7949" xr:uid="{6E85DE3C-FED6-4B30-AFC8-690D816BA588}"/>
    <cellStyle name="Comma 97 5" xfId="8811" xr:uid="{641727E3-C542-4A9A-A9D8-52A1FE48A9DE}"/>
    <cellStyle name="Comma 98" xfId="5840" xr:uid="{D4E25655-CB3A-4012-A224-A4F1F5978D35}"/>
    <cellStyle name="Comma 98 2" xfId="7507" xr:uid="{BC162F5F-7F7F-432F-A70E-065C6986365F}"/>
    <cellStyle name="Comma 98 2 2" xfId="8269" xr:uid="{907231F2-B10B-4B6D-A2A0-0DFF7DC32492}"/>
    <cellStyle name="Comma 98 2 3" xfId="8149" xr:uid="{50A9189E-30FD-4C3A-BD76-F07E9D3AB610}"/>
    <cellStyle name="Comma 98 2 4" xfId="8934" xr:uid="{04C298C9-4004-4E41-92D1-B4AD3FDA37F0}"/>
    <cellStyle name="Comma 98 3" xfId="8050" xr:uid="{3CE1263D-E1AC-4D47-A51C-9DDBB74B72CA}"/>
    <cellStyle name="Comma 98 4" xfId="8169" xr:uid="{42682341-CEFA-4F96-9265-EBB0F72AB2DE}"/>
    <cellStyle name="Comma 98 5" xfId="8813" xr:uid="{7FA4EB96-0B6A-46CA-8888-9F296E45B5B7}"/>
    <cellStyle name="Comma 99" xfId="5841" xr:uid="{73DD739A-88C7-41D2-8FA2-6C442C1AED8E}"/>
    <cellStyle name="Comma 99 2" xfId="7508" xr:uid="{AB0C152B-10E9-49A1-B882-5ED1977E4A06}"/>
    <cellStyle name="Comma Ton" xfId="3270" xr:uid="{E09C0E7A-5DD5-410F-9F6E-5E2C33667C70}"/>
    <cellStyle name="comma zerodec" xfId="408" xr:uid="{CA862C2D-6A6F-44C5-BC8D-639B858A6731}"/>
    <cellStyle name="comma zerodec 2" xfId="2224" xr:uid="{36954D3A-BA49-4DFB-A171-BFC06FC460EF}"/>
    <cellStyle name="comma zerodec 2 2" xfId="3669" xr:uid="{767DB03B-958F-42A7-8703-0770FDB10828}"/>
    <cellStyle name="comma zerodec 2 3" xfId="5525" xr:uid="{3D82605A-E4A7-411C-98A5-567FDED61D0A}"/>
    <cellStyle name="comma zerodec 3" xfId="3271" xr:uid="{F07FED50-D561-4B69-BA8E-10FFFFAB3180}"/>
    <cellStyle name="comma zerodec 4" xfId="3272" xr:uid="{C13343FB-8E0B-415C-9605-377B5F60ACF8}"/>
    <cellStyle name="comma zerodec 5" xfId="3273" xr:uid="{E94A3012-5F8D-4DAA-B1EA-62553E4640D4}"/>
    <cellStyle name="comma zerodec 6" xfId="3274" xr:uid="{EFA92423-8860-4AB3-8C66-A006D09C0BC4}"/>
    <cellStyle name="comma zerodec 7" xfId="2223" xr:uid="{F5B7D06E-BCD6-42E7-B384-33BD5E7CE258}"/>
    <cellStyle name="Comma พันบาท" xfId="3275" xr:uid="{0E737AB8-CE8A-4816-9087-CEC0DD9A1CBC}"/>
    <cellStyle name="Comma ล้านบาท" xfId="3276" xr:uid="{8DFCCD90-86B5-4F78-98F3-F365FBFEBF62}"/>
    <cellStyle name="Comma0" xfId="409" xr:uid="{9AF04940-D701-426A-BAA2-A011E7A3A842}"/>
    <cellStyle name="Comma0 - Modelo1" xfId="2226" xr:uid="{A29B3C63-6F8D-4D30-831F-FC209C838529}"/>
    <cellStyle name="Comma0 - Style1" xfId="2227" xr:uid="{F304DD64-D07F-442C-BD55-77C6E4CE70E1}"/>
    <cellStyle name="Comma0 10" xfId="5583" xr:uid="{F2FB89ED-601F-4203-8ECA-56BA4BF8187F}"/>
    <cellStyle name="Comma0 10 2" xfId="7372" xr:uid="{E3E777A8-39EC-49ED-A017-BCECD0D78341}"/>
    <cellStyle name="Comma0 11" xfId="5460" xr:uid="{E843DED7-32C0-4E47-8032-7A6FFFADA248}"/>
    <cellStyle name="Comma0 11 2" xfId="7287" xr:uid="{354958DE-34C0-441A-8E65-3D9E374DA6A1}"/>
    <cellStyle name="Comma0 12" xfId="5510" xr:uid="{0A0F40B9-A6D0-4BE6-A1ED-A3552FC203C4}"/>
    <cellStyle name="Comma0 12 2" xfId="7322" xr:uid="{B089FB64-F334-453F-8D03-03BA8F815E54}"/>
    <cellStyle name="Comma0 13" xfId="5547" xr:uid="{B77DA52F-9148-4BC8-986A-8C75C569B744}"/>
    <cellStyle name="Comma0 13 2" xfId="7345" xr:uid="{5EA3B579-FCFA-4C96-AD9D-C817C78627CB}"/>
    <cellStyle name="Comma0 14" xfId="5542" xr:uid="{8D86C93C-4F5B-4FD0-A12B-9812FF3A9FDD}"/>
    <cellStyle name="Comma0 14 2" xfId="7341" xr:uid="{157EAC98-AF9C-498C-A421-E271E9E3B20F}"/>
    <cellStyle name="Comma0 15" xfId="5457" xr:uid="{7AA086B4-E9E0-425B-9199-08D6B6082B96}"/>
    <cellStyle name="Comma0 15 2" xfId="7284" xr:uid="{9F3A0699-7A2C-4D27-B52C-E836303F09D4}"/>
    <cellStyle name="Comma0 16" xfId="5595" xr:uid="{6A3ECD2A-055F-4088-A098-2678FF7539A8}"/>
    <cellStyle name="Comma0 16 2" xfId="7382" xr:uid="{D59C8008-2F30-4105-B30A-632B1AC83729}"/>
    <cellStyle name="Comma0 17" xfId="5590" xr:uid="{A7F9C345-E887-4611-9395-C14BC565ECC3}"/>
    <cellStyle name="Comma0 17 2" xfId="7378" xr:uid="{5A512C38-EA7F-4CAD-A1CC-D034F37F6061}"/>
    <cellStyle name="Comma0 18" xfId="5611" xr:uid="{E5955B8E-FE95-4065-99A3-62040F2BDF27}"/>
    <cellStyle name="Comma0 18 2" xfId="7392" xr:uid="{F5C60FFA-FCCB-44D5-ACD7-140436A6B7CC}"/>
    <cellStyle name="Comma0 19" xfId="1314" xr:uid="{3F83AEA2-20B7-4E13-A909-4BAC8552F998}"/>
    <cellStyle name="Comma0 19 2" xfId="6264" xr:uid="{7CFA9068-C09F-4FF8-851E-47950B3C4798}"/>
    <cellStyle name="Comma0 2" xfId="2228" xr:uid="{08FD2DCC-3016-4237-855B-BC29A110DC6C}"/>
    <cellStyle name="Comma0 2 2" xfId="6511" xr:uid="{6A7D2C7A-E4D4-4155-8228-54912411A638}"/>
    <cellStyle name="Comma0 20" xfId="5428" xr:uid="{5D64E5E0-E355-4870-A807-6BD64C97D799}"/>
    <cellStyle name="Comma0 20 2" xfId="7261" xr:uid="{A8A300E2-F6F4-48D6-92B9-8D839BB39B2F}"/>
    <cellStyle name="Comma0 21" xfId="5620" xr:uid="{9A420BBA-A5CF-432C-AF62-3D27E1C2F054}"/>
    <cellStyle name="Comma0 21 2" xfId="7401" xr:uid="{2B8176CA-4CA5-4A71-B61B-6E988D784402}"/>
    <cellStyle name="Comma0 22" xfId="5598" xr:uid="{26C78A9A-B541-4372-A676-51C1ECF0DCE9}"/>
    <cellStyle name="Comma0 22 2" xfId="7384" xr:uid="{252D1DA4-E6A9-4B5E-B0E5-ED438BBE0B65}"/>
    <cellStyle name="Comma0 23" xfId="5563" xr:uid="{034339A9-4A7E-4A86-8824-38C6334D58B1}"/>
    <cellStyle name="Comma0 23 2" xfId="7357" xr:uid="{04EDE128-C28E-4D52-94D2-D9EA5ADC257A}"/>
    <cellStyle name="Comma0 24" xfId="1941" xr:uid="{61A7C2AF-B328-4D84-8647-9544708AA738}"/>
    <cellStyle name="Comma0 24 2" xfId="6472" xr:uid="{CFC57AAA-D9E0-4B39-BB63-7816F0F25B40}"/>
    <cellStyle name="Comma0 25" xfId="5521" xr:uid="{F1656B0E-2C8A-4A6B-BF2A-1979E027FBCB}"/>
    <cellStyle name="Comma0 25 2" xfId="7329" xr:uid="{E481A68B-880F-4ACF-857B-91C740FAB4FE}"/>
    <cellStyle name="Comma0 26" xfId="5534" xr:uid="{AFE1B280-02C3-4BBF-99CC-A4C6A6E4DB3B}"/>
    <cellStyle name="Comma0 26 2" xfId="7336" xr:uid="{C88DFAE1-0657-4471-9F62-031A83DF7197}"/>
    <cellStyle name="Comma0 27" xfId="5579" xr:uid="{9BFA4ED7-8F2B-41D6-BC61-1A7681B25B1C}"/>
    <cellStyle name="Comma0 27 2" xfId="7370" xr:uid="{14166208-6D87-48F2-B7D4-14BBF331C92A}"/>
    <cellStyle name="Comma0 28" xfId="5653" xr:uid="{26C1751F-E0DF-4C47-99BD-D5C720665531}"/>
    <cellStyle name="Comma0 28 2" xfId="7419" xr:uid="{77DD7F13-403C-407B-9B82-38CEADD432BC}"/>
    <cellStyle name="Comma0 29" xfId="5462" xr:uid="{74A3E2D5-93F2-430A-A90F-698896702F6D}"/>
    <cellStyle name="Comma0 29 2" xfId="7289" xr:uid="{03545CB0-20CA-4172-B37F-6FB83ACAF3F5}"/>
    <cellStyle name="Comma0 3" xfId="2225" xr:uid="{F2926B79-8484-4408-B846-10F0238E1D3A}"/>
    <cellStyle name="Comma0 3 2" xfId="6510" xr:uid="{AAA5DB4D-6B84-4D4F-A85C-C25E67362947}"/>
    <cellStyle name="Comma0 30" xfId="5618" xr:uid="{2695BF5B-16B7-46CF-A662-BA01AF01554B}"/>
    <cellStyle name="Comma0 30 2" xfId="7399" xr:uid="{C73728B2-34EB-477F-81B2-E03291DF4354}"/>
    <cellStyle name="Comma0 31" xfId="5453" xr:uid="{0034A781-6BF3-4919-A028-DF0A5285FD63}"/>
    <cellStyle name="Comma0 31 2" xfId="7282" xr:uid="{F6477067-04A7-43EB-B775-9D14A734CCD9}"/>
    <cellStyle name="Comma0 4" xfId="5496" xr:uid="{2319CE17-E8BA-4D0B-8F74-484635E17F6E}"/>
    <cellStyle name="Comma0 4 2" xfId="7311" xr:uid="{E9E444E9-B485-46F8-97D4-61481CA3B8B9}"/>
    <cellStyle name="Comma0 5" xfId="5484" xr:uid="{FC8FE3BC-C87E-4641-A3A2-271F7CB81AD6}"/>
    <cellStyle name="Comma0 5 2" xfId="7302" xr:uid="{889F132F-E5D4-4E17-AC95-A8E6A345055A}"/>
    <cellStyle name="Comma0 6" xfId="5490" xr:uid="{703468DA-C0D8-4E2C-8BD0-4BEBA56F29C0}"/>
    <cellStyle name="Comma0 6 2" xfId="7308" xr:uid="{957BBC0C-80B9-4872-ACB2-51DB7B4BB2EC}"/>
    <cellStyle name="Comma0 7" xfId="1339" xr:uid="{FFEEDAC3-B2F7-44C8-89FA-C8B59C744D12}"/>
    <cellStyle name="Comma0 7 2" xfId="6282" xr:uid="{3D2AC7A2-2034-46A4-8887-061E922CF293}"/>
    <cellStyle name="Comma0 8" xfId="5627" xr:uid="{502F3B15-B262-4C0B-9E3F-94F26EC487FA}"/>
    <cellStyle name="Comma0 8 2" xfId="7407" xr:uid="{65E1238F-98BC-4B72-913E-87A4A2AD949B}"/>
    <cellStyle name="Comma0 9" xfId="1338" xr:uid="{4DBB686D-645F-4C97-B624-0068D21A5392}"/>
    <cellStyle name="Comma0 9 2" xfId="6281" xr:uid="{BC65E5EC-F2DE-4D4F-A9CC-2ECD0A54558E}"/>
    <cellStyle name="Comma0_Gee" xfId="2229" xr:uid="{192B52B7-5995-4A39-8B8E-D9CC1DE08695}"/>
    <cellStyle name="Comma1 - Modelo2" xfId="2230" xr:uid="{3494D9BA-3F47-411B-A6CD-98BF673B75B9}"/>
    <cellStyle name="Comma1 - Style2" xfId="2231" xr:uid="{26755BDE-9A1A-4F1A-BD7D-52DC75BB2E0D}"/>
    <cellStyle name="Company Name" xfId="3277" xr:uid="{EDAA73BD-96E5-4864-89C0-086C0C2880CE}"/>
    <cellStyle name="company_title" xfId="2232" xr:uid="{84282327-C0E6-4924-9804-49C9BECC0866}"/>
    <cellStyle name="Copied" xfId="410" xr:uid="{E5153345-595F-4275-9C1B-C4C9355F3422}"/>
    <cellStyle name="Cover Date" xfId="2233" xr:uid="{ABE76909-A021-4951-9596-BB5EF3C2C3E9}"/>
    <cellStyle name="Cover Subtitle" xfId="2234" xr:uid="{6AD73F34-4CA4-4C5B-AED8-EB951DA57AE0}"/>
    <cellStyle name="Cover Title" xfId="2235" xr:uid="{89E35478-1710-4C49-9F61-4B001B65E12F}"/>
    <cellStyle name="Credit" xfId="411" xr:uid="{A0BF2AC6-FB86-4232-BFFD-03883D1D966C}"/>
    <cellStyle name="Credit subtotal" xfId="2236" xr:uid="{BF418316-E3AA-4C6C-922B-03688ED374C6}"/>
    <cellStyle name="Credit Total" xfId="3278" xr:uid="{6F5D48D0-9E23-453F-B1C1-F308054C7E7A}"/>
    <cellStyle name="Curpency_FGCOST-1_TCC-LCASH" xfId="3279" xr:uid="{55BF47C0-C7AF-4828-B82A-86C40E86F42A}"/>
    <cellStyle name="Curren - Style3" xfId="412" xr:uid="{84178BCA-8E6D-46D4-A017-792E295E8368}"/>
    <cellStyle name="Curren - Style4" xfId="413" xr:uid="{7ECE3B7D-2BCB-4B72-B090-2D954E5E0C78}"/>
    <cellStyle name="Currency (0.00)" xfId="2238" xr:uid="{856E9C1D-DE45-44C0-B39C-DB45650B8766}"/>
    <cellStyle name="Currency (hidden)" xfId="2239" xr:uid="{255CB3C3-D46D-471A-B036-0DD028B7ED4F}"/>
    <cellStyle name="Currency [฿0]" xfId="3280" xr:uid="{09B9879B-463B-4E90-AE36-98DC1C300120}"/>
    <cellStyle name="Currency [0]b" xfId="414" xr:uid="{67A51701-9DB4-4EB7-9521-976536C253DF}"/>
    <cellStyle name="Currency [00]" xfId="415" xr:uid="{D50B921B-8B13-480B-B053-F14BCDD93A0C}"/>
    <cellStyle name="Currency [00] 2" xfId="3281" xr:uid="{B5DC8655-86A8-492F-BEEC-FA949BDD1072}"/>
    <cellStyle name="Currency [00] 3" xfId="3282" xr:uid="{0BBC9B2A-3994-4D55-A19F-2017B876CC0D}"/>
    <cellStyle name="Currency [00] 4" xfId="3283" xr:uid="{BDED7DAE-799C-4985-8CB6-548110E24038}"/>
    <cellStyle name="Currency [00] 5" xfId="2240" xr:uid="{965587D0-9AE2-4BA7-8E17-2A9F97BEE799}"/>
    <cellStyle name="Currency _x001b_0]_laroux_MATERAL2_REINT98" xfId="416" xr:uid="{DAA5D062-26FE-423C-876E-B54D6C0B4B06}"/>
    <cellStyle name="Currency 2" xfId="2241" xr:uid="{8E081EA2-CEEE-4F92-84CE-ED5FCBF9F15B}"/>
    <cellStyle name="Currency 2 2" xfId="3670" xr:uid="{A701525D-0EB5-447A-8447-C7118BD894D4}"/>
    <cellStyle name="Currency 2 2 2" xfId="6826" xr:uid="{B312CEDC-6FC7-40F6-ADE0-C3F455F55AE6}"/>
    <cellStyle name="Currency 3" xfId="2242" xr:uid="{53BD619B-D878-4FCF-BCD5-ABE3F8270B1C}"/>
    <cellStyle name="Currency 3 2" xfId="3671" xr:uid="{576FC42F-9036-4C5D-B125-AE7DC93E2504}"/>
    <cellStyle name="Currency 3 2 2" xfId="6827" xr:uid="{919FF553-92DF-4FDA-99E1-B3792EE38DE2}"/>
    <cellStyle name="Currency 4" xfId="2243" xr:uid="{E2A1A298-F980-4A35-8D83-C57E5D1F0417}"/>
    <cellStyle name="Currency 4 2" xfId="3672" xr:uid="{4BB34467-350F-4E45-9CB5-26BB2D40BBF2}"/>
    <cellStyle name="Currency 4 2 2" xfId="6828" xr:uid="{E5E2030F-7059-4B00-84EC-F6B917AA28ED}"/>
    <cellStyle name="Currency 5" xfId="3284" xr:uid="{A9EC2CBD-9A07-4584-B4B1-2546F224F306}"/>
    <cellStyle name="Currency 5 2" xfId="6770" xr:uid="{8BC8D0D6-3EAE-4239-8CAE-7C08579D29F9}"/>
    <cellStyle name="Currency 6" xfId="3285" xr:uid="{6150E06A-32F3-457F-BF38-248DFB440D8E}"/>
    <cellStyle name="Currency 6 2" xfId="6771" xr:uid="{41CEA5F5-16C2-4FB7-85AB-A5D989C4363B}"/>
    <cellStyle name="Currency 7" xfId="3286" xr:uid="{D72A85A4-A54F-4D22-B170-8FEC0A1CD0A2}"/>
    <cellStyle name="Currency 7 2" xfId="6772" xr:uid="{08CC921D-4698-44D8-8099-000F353BCD32}"/>
    <cellStyle name="currency(2)" xfId="417" xr:uid="{7ED23FCE-95F4-4DC5-AF8F-3CB1619D064A}"/>
    <cellStyle name="currency(2) 2" xfId="2245" xr:uid="{2F188830-AE3A-40E7-86A0-865D286884D8}"/>
    <cellStyle name="currency(2) 2 2" xfId="6513" xr:uid="{62CCD06C-09F7-4F4F-823E-CF5EA54750BC}"/>
    <cellStyle name="currency(2) 3" xfId="2244" xr:uid="{2BF70040-7758-4696-81A8-9C9D732A947C}"/>
    <cellStyle name="currency(2) 3 2" xfId="6512" xr:uid="{6055CDB1-6E53-4077-B2BA-0A10DFBFECF4}"/>
    <cellStyle name="Currency0" xfId="418" xr:uid="{2957F08B-3F5C-4FFD-9415-019A70860107}"/>
    <cellStyle name="Currency0 2" xfId="2247" xr:uid="{EA002F3B-7563-44F6-AE26-B0EE870C82B3}"/>
    <cellStyle name="Currency0 2 2" xfId="3673" xr:uid="{6844648F-20B3-448F-9E45-FF522C0805CE}"/>
    <cellStyle name="Currency0 2 2 2" xfId="6829" xr:uid="{C65FE28B-C0F9-4A46-962A-4C13280A03AE}"/>
    <cellStyle name="Currency0 3" xfId="2246" xr:uid="{DB84E669-4789-4C4D-9D3C-268E96EBF827}"/>
    <cellStyle name="Currency1" xfId="419" xr:uid="{CE7417BE-920E-42C3-B64E-FEAD9CCA706F}"/>
    <cellStyle name="Currency1 2" xfId="2249" xr:uid="{C97C15AE-2323-4E49-A601-E716F68AEB5B}"/>
    <cellStyle name="Currency1 2 2" xfId="3674" xr:uid="{B854F081-958E-4877-8B1A-FB054626F059}"/>
    <cellStyle name="Currency1 2 3" xfId="5454" xr:uid="{E45F3127-8EA0-481B-BE4D-322A9144B8A2}"/>
    <cellStyle name="Currency1 3" xfId="3287" xr:uid="{F5DCC440-18EB-49A2-BCC4-01C1156BA514}"/>
    <cellStyle name="Currency1 4" xfId="3288" xr:uid="{A25087B8-13B3-4070-ADD0-AE63B71345C7}"/>
    <cellStyle name="Currency1 5" xfId="3289" xr:uid="{9FEFB261-BE72-4E1D-8339-9B3AD1611419}"/>
    <cellStyle name="Currency1 6" xfId="3290" xr:uid="{ED761E78-AD96-4B5E-847C-75FC384144BD}"/>
    <cellStyle name="Currency1 7" xfId="2248" xr:uid="{ED315864-3F5A-4775-9432-DE114ADDD788}"/>
    <cellStyle name="Currency2" xfId="420" xr:uid="{C079A548-00D5-4E78-90CC-4A78DAF8094E}"/>
    <cellStyle name="Currency2 2" xfId="2251" xr:uid="{125D1D69-4828-45F3-866D-84E724D86121}"/>
    <cellStyle name="Currency2 2 2" xfId="3675" xr:uid="{24935F0A-1B8D-4170-AAF3-AB9AAF0CBABB}"/>
    <cellStyle name="Currency2 2 2 2" xfId="6830" xr:uid="{7A6655DE-F049-47BB-8D2C-550C6917D92F}"/>
    <cellStyle name="Currency2 2 3" xfId="6515" xr:uid="{95EEE822-4C7A-452A-B287-7DA76A002D71}"/>
    <cellStyle name="Currency2 3" xfId="2250" xr:uid="{030BF22F-5DA3-4C44-B020-0D2D888339CB}"/>
    <cellStyle name="Currency2 3 2" xfId="6514" xr:uid="{97055791-0D84-454A-AB46-B125348B8889}"/>
    <cellStyle name="Currency2 4" xfId="5969" xr:uid="{163271EF-E3B6-44A7-8F7D-90BA52A20800}"/>
    <cellStyle name="CurrencyWMACRO1.XLM_1ฟ๙ศธบ๑ณปฟช (2)" xfId="2252" xr:uid="{2DCD8BE4-005B-4000-8BBC-BBC6CCD24B45}"/>
    <cellStyle name="custom" xfId="421" xr:uid="{185B4F4C-C2C7-455B-A9DD-3245EFF8C238}"/>
    <cellStyle name="custom 2" xfId="5970" xr:uid="{C0177376-02A5-4EE5-9F22-91AB2DAAFF0F}"/>
    <cellStyle name="Cuၲrency_W艥ek 3" xfId="422" xr:uid="{AF6F208F-D6A6-4625-89E0-387501ACD8B8}"/>
    <cellStyle name="Dan" xfId="423" xr:uid="{98482B99-BDEF-4A11-AB3C-4E94EF2A9624}"/>
    <cellStyle name="Date" xfId="424" xr:uid="{96672BF6-D131-4D2B-B0EA-3597C9EC2275}"/>
    <cellStyle name="Date 2" xfId="2254" xr:uid="{B7425F54-77D9-47FA-AC8B-BB8D5C26B1DA}"/>
    <cellStyle name="Date 2 10" xfId="7783" xr:uid="{932D7F42-1FFF-4193-B4FE-772BA7B494AB}"/>
    <cellStyle name="DATE 2 2" xfId="3676" xr:uid="{E4CA8032-D635-4830-837D-0B3D5F3DD3EA}"/>
    <cellStyle name="DATE 2 2 2" xfId="6831" xr:uid="{4ABF3769-8A96-4359-8F51-E8BA5684BD35}"/>
    <cellStyle name="Date 2 3" xfId="6517" xr:uid="{A87DDB97-1A92-4704-AACD-BC57E7D6AA2F}"/>
    <cellStyle name="Date 2 4" xfId="6400" xr:uid="{9AB39EB7-9662-43A8-BD93-ACDE6725BEE0}"/>
    <cellStyle name="Date 2 5" xfId="7526" xr:uid="{AE408412-41C6-48F6-B132-0144C70642C4}"/>
    <cellStyle name="Date 2 6" xfId="7766" xr:uid="{A70E4D3C-FE48-46BD-B766-B6485AE17384}"/>
    <cellStyle name="Date 2 7" xfId="7761" xr:uid="{4174EEAA-04FE-4D5A-A6D1-42E4872E072C}"/>
    <cellStyle name="Date 2 8" xfId="8094" xr:uid="{7CD657FB-9A1B-4BAE-B878-BD52E673AA94}"/>
    <cellStyle name="Date 2 9" xfId="8170" xr:uid="{5FDC2330-E595-4ACB-9FFB-CFA287599A31}"/>
    <cellStyle name="DATE 3" xfId="3291" xr:uid="{6A175195-04C9-43BD-B866-65A5E6DBD69B}"/>
    <cellStyle name="DATE 3 2" xfId="6773" xr:uid="{6BE7173F-A3E9-402C-804C-34F3535D7BCF}"/>
    <cellStyle name="DATE 4" xfId="3292" xr:uid="{965D967B-0A2E-4C5E-A5CD-99EAC42E988A}"/>
    <cellStyle name="DATE 4 2" xfId="6774" xr:uid="{C1E2FB1D-25ED-4910-B152-020D129454CD}"/>
    <cellStyle name="Date 5" xfId="3293" xr:uid="{C2D572B0-04F2-41F3-95F2-BC643E236A15}"/>
    <cellStyle name="Date 6" xfId="3294" xr:uid="{5F7C5E77-B4B3-4ED3-8E6A-06CB46613D88}"/>
    <cellStyle name="Date 7" xfId="2253" xr:uid="{D1CE4324-09E1-4DB9-AB1D-BFDFAEC67AB7}"/>
    <cellStyle name="Date 7 2" xfId="6516" xr:uid="{9FADD589-3974-47CE-992A-4BC9B2CF1D06}"/>
    <cellStyle name="Date Short" xfId="425" xr:uid="{9D1925BB-5CD1-4BA7-9D22-3990332EAA0B}"/>
    <cellStyle name="Date_1 Auto CN Summary to acc" xfId="426" xr:uid="{C4F1B144-0A8E-4CC9-A77B-13560812A2C1}"/>
    <cellStyle name="Datum" xfId="2255" xr:uid="{2FC6778F-EF05-420D-8718-C0C778BA4D95}"/>
    <cellStyle name="day of the month before or after" xfId="2256" xr:uid="{595A4EC4-75CB-4E42-996B-F81961EC23D4}"/>
    <cellStyle name="day of the month before or after 2" xfId="2257" xr:uid="{66C4167E-B7D7-4C99-8EAA-7A4289BFB4A6}"/>
    <cellStyle name="day of the month before or after 2 2" xfId="6519" xr:uid="{0651E6DA-9362-46D3-80A7-7A611463D49F}"/>
    <cellStyle name="day of the month before or after 3" xfId="6518" xr:uid="{9EEB3291-4715-4975-A8A8-B4B0DF64675D}"/>
    <cellStyle name="Debit" xfId="427" xr:uid="{84DBF46C-3650-4882-80D3-2DFE0CD7142F}"/>
    <cellStyle name="Debit subtotal" xfId="3295" xr:uid="{F6EA1DAF-C3CC-4A9A-81B3-C59B9B692E3A}"/>
    <cellStyle name="Debit Total" xfId="3296" xr:uid="{7101844C-EEE9-41DE-A05D-C2FE5F3C1B64}"/>
    <cellStyle name="DELTA" xfId="428" xr:uid="{2B1C994F-33C1-4D49-AB0F-C450846EED8A}"/>
    <cellStyle name="DELTA 2" xfId="2259" xr:uid="{3B256971-32FC-4D18-92C7-C83334807C5B}"/>
    <cellStyle name="DELTA 2 2" xfId="3677" xr:uid="{3F6BB974-2BC4-48FD-B85E-89BD3C6AC759}"/>
    <cellStyle name="DELTA 3" xfId="3297" xr:uid="{3499CC8D-09F8-4BEC-87F1-A7AA97E22474}"/>
    <cellStyle name="DELTA 4" xfId="3298" xr:uid="{6C072DB8-EAE4-46F9-853C-B59136327FA6}"/>
    <cellStyle name="DELTA 5" xfId="3299" xr:uid="{4EC80ECC-CCF6-4F47-B4E9-DD531255E209}"/>
    <cellStyle name="DELTA 6" xfId="2258" xr:uid="{92959422-F500-4F20-8FDD-6911A6B81FFC}"/>
    <cellStyle name="DELTA_Aging AR" xfId="3300" xr:uid="{B6FA334F-8074-4F05-AD6C-BB9838E427D8}"/>
    <cellStyle name="Deviant" xfId="2260" xr:uid="{8610FE1D-DBD8-4D03-87CB-2DD75188E47D}"/>
    <cellStyle name="Deviant 2" xfId="5384" xr:uid="{A24B2A6E-5D2E-41A0-81E2-9410AE015978}"/>
    <cellStyle name="Deviant 2 2" xfId="7243" xr:uid="{54C9431C-8BA2-48E9-93A7-0B346FED9F9C}"/>
    <cellStyle name="Deviant 3" xfId="6520" xr:uid="{77D42256-3140-4DC9-964B-D42F9C15549C}"/>
    <cellStyle name="Dezimal (4)" xfId="2261" xr:uid="{AFC4E7E3-F831-4D79-9EFE-373217C50D1D}"/>
    <cellStyle name="Dezimal (6)" xfId="2262" xr:uid="{F61B1E2E-C159-4B8B-81F1-3E904ECEEBFA}"/>
    <cellStyle name="Dezimal [0]_35ERI8T2gbIEMixb4v26icuOo" xfId="429" xr:uid="{10FE8AA8-FFFE-4F3B-9A43-4450917869F4}"/>
    <cellStyle name="Dezimal_35ERI8T2gbIEMixb4v26icuOo" xfId="430" xr:uid="{46C938E3-4C99-414B-87AA-E643146684F0}"/>
    <cellStyle name="Dia" xfId="2263" xr:uid="{15049C87-2E64-4FEB-AE78-02311BEE644C}"/>
    <cellStyle name="Dollar (zero dec)" xfId="431" xr:uid="{E6F8F86E-F398-4320-B4E8-B53425B885B9}"/>
    <cellStyle name="Dollar (zero dec) 2" xfId="2265" xr:uid="{54E59499-F0F2-400B-9E37-37223A083129}"/>
    <cellStyle name="Dollar (zero dec) 2 2" xfId="3678" xr:uid="{6556DE8B-6219-419B-B1C8-25483CF50DF6}"/>
    <cellStyle name="Dollar (zero dec) 2 3" xfId="1394" xr:uid="{9FEFE1E4-4A7D-4000-9986-677265D2DB74}"/>
    <cellStyle name="Dollar (zero dec) 3" xfId="3301" xr:uid="{CA861811-77DF-48D5-97E3-990BC37B3FCB}"/>
    <cellStyle name="Dollar (zero dec) 4" xfId="3302" xr:uid="{18148ABD-2B81-4C9A-B39A-1C54BFC46287}"/>
    <cellStyle name="Dollar (zero dec) 5" xfId="3303" xr:uid="{C84419BA-F938-4AAE-94EC-F5E729ECF6D4}"/>
    <cellStyle name="Dollar (zero dec) 6" xfId="2264" xr:uid="{5B44A742-71D7-4D3A-9E7E-62718561616E}"/>
    <cellStyle name="Dollars" xfId="2266" xr:uid="{11AEC37F-C935-4D63-A004-95343C93E7EF}"/>
    <cellStyle name="Dollars 2" xfId="6521" xr:uid="{02B66A6D-7475-44CC-BCE4-58BC1D187E74}"/>
    <cellStyle name="Dollars(0)" xfId="2267" xr:uid="{37279268-FB1F-47A9-A9E1-1E75C8C73E77}"/>
    <cellStyle name="Dollars(0) 2" xfId="6522" xr:uid="{EF50CB0F-CF95-4BE5-AC31-DEA87BB6554B}"/>
    <cellStyle name="Dollars_BMW_Manu_09_wp" xfId="2268" xr:uid="{E27327DE-6DE0-469C-B25F-D990FCDA70A1}"/>
    <cellStyle name="E&amp;Y House" xfId="432" xr:uid="{22E0E7C4-A0DD-4540-A933-02200830A6DE}"/>
    <cellStyle name="Emphasis 1" xfId="2269" xr:uid="{4B918612-D8A8-45B9-B2B5-F550DFB0E8DA}"/>
    <cellStyle name="Emphasis 2" xfId="2270" xr:uid="{EE9B031F-218F-4BC4-9416-6CC7C16A0BD4}"/>
    <cellStyle name="Emphasis 3" xfId="2271" xr:uid="{5E1B54DD-9C1D-4F4E-9FD7-5CDC7112AF44}"/>
    <cellStyle name="Encabez1" xfId="2272" xr:uid="{CF0FA3A0-CF67-48CE-B1F2-278091E3FE64}"/>
    <cellStyle name="Encabez2" xfId="2273" xr:uid="{ADBD804D-42A0-4400-A554-DA4890EA1D69}"/>
    <cellStyle name="Enter Currency (0)" xfId="433" xr:uid="{76354BCD-2DF7-4355-9AFC-66CB7457A709}"/>
    <cellStyle name="Enter Currency (0) 2" xfId="3304" xr:uid="{29BF357C-02E6-4728-B9CC-562EBBFD1264}"/>
    <cellStyle name="Enter Currency (0) 3" xfId="3305" xr:uid="{7C6CABCA-DDD1-4AFD-A5EC-57B164DD1A22}"/>
    <cellStyle name="Enter Currency (0) 4" xfId="3306" xr:uid="{C1D27018-DCF3-4189-9BFE-B4BB9B54F043}"/>
    <cellStyle name="Enter Currency (0) 5" xfId="2274" xr:uid="{E588D762-8A11-47D9-9694-421D62043AD2}"/>
    <cellStyle name="Enter Currency (0)_Aging AR" xfId="3307" xr:uid="{58009A31-F284-430C-8932-8BB87681E31D}"/>
    <cellStyle name="Enter Currency (2)" xfId="434" xr:uid="{B287B397-2B2B-4ECB-9510-49FE78ACB902}"/>
    <cellStyle name="Enter Currency (2) 2" xfId="3308" xr:uid="{27CE2F0E-3F72-41A7-A6C3-96AE8B1F056E}"/>
    <cellStyle name="Enter Currency (2) 3" xfId="3309" xr:uid="{E520FC5E-E4FA-481B-A2BC-D47E319ECD00}"/>
    <cellStyle name="Enter Currency (2) 4" xfId="3310" xr:uid="{F5BD7942-D648-408C-A4C4-F14F4D744EF0}"/>
    <cellStyle name="Enter Currency (2) 5" xfId="2275" xr:uid="{B8E2EDC2-2F58-45C2-B1B2-617097765D8C}"/>
    <cellStyle name="Enter Units (0)" xfId="435" xr:uid="{6D22D99F-6524-4D49-9FA7-931738F7042F}"/>
    <cellStyle name="Enter Units (0) 2" xfId="3311" xr:uid="{4EBD73F4-2568-46A5-A25F-E1076605BED2}"/>
    <cellStyle name="Enter Units (0) 3" xfId="3312" xr:uid="{8B57C6FB-1ACB-4DAB-B8C9-72FEABCC75A3}"/>
    <cellStyle name="Enter Units (0) 4" xfId="3313" xr:uid="{EF668D80-C4D3-4D2E-9952-60898EF046B0}"/>
    <cellStyle name="Enter Units (0) 5" xfId="2276" xr:uid="{96B3DDE2-D241-42B9-901D-BB80F5DDA852}"/>
    <cellStyle name="Enter Units (0)_Aging AR" xfId="3314" xr:uid="{3E073364-9837-40F5-8FF5-9C817B36FD9D}"/>
    <cellStyle name="Enter Units (1)" xfId="436" xr:uid="{AF3D6D71-84B7-462F-A395-E430223F25CD}"/>
    <cellStyle name="Enter Units (1) 2" xfId="2278" xr:uid="{7DD44EDA-A793-4524-9D41-9CF86267AF06}"/>
    <cellStyle name="Enter Units (1) 2 2" xfId="2279" xr:uid="{91805418-821E-4FDD-BDCA-BCA7F2A15868}"/>
    <cellStyle name="Enter Units (1) 2 3" xfId="3679" xr:uid="{A5EDB698-0545-445D-8B83-CB2DF6791D8C}"/>
    <cellStyle name="Enter Units (1) 3" xfId="3315" xr:uid="{2A16331E-3428-411F-87A4-BE2DF1C5052C}"/>
    <cellStyle name="Enter Units (1) 4" xfId="3316" xr:uid="{6C34A449-7FCF-4F3C-AEBD-30C26A91B798}"/>
    <cellStyle name="Enter Units (1) 5" xfId="2277" xr:uid="{B71BFC1E-792D-4EA8-A660-480B0D5A4B97}"/>
    <cellStyle name="Enter Units (1)_Aging AR" xfId="3317" xr:uid="{EDABCE5A-0E7C-40EF-BF7C-420A0E5E618A}"/>
    <cellStyle name="Enter Units (2)" xfId="437" xr:uid="{B2FF913A-73A4-43D7-807B-F3497D03F6BE}"/>
    <cellStyle name="Enter Units (2) 2" xfId="3318" xr:uid="{BA27A6B6-3EC0-485A-9895-2141CF190AC7}"/>
    <cellStyle name="Enter Units (2) 3" xfId="3319" xr:uid="{B15B9ED1-0637-4CE4-8AAD-A98566BA3604}"/>
    <cellStyle name="Enter Units (2) 4" xfId="3320" xr:uid="{71BBD95B-DCE3-40E9-BE15-B8791F3B53F2}"/>
    <cellStyle name="Enter Units (2) 5" xfId="2280" xr:uid="{4D089060-8BD5-4C5C-B8C3-8ACF30AE104B}"/>
    <cellStyle name="Entered" xfId="438" xr:uid="{005B76B4-A628-4FFC-9944-BEC7D86BE4F8}"/>
    <cellStyle name="entry" xfId="2281" xr:uid="{E438674A-D427-456D-8B7C-0AD10EA1E1D1}"/>
    <cellStyle name="entry box" xfId="2282" xr:uid="{F44064F1-5B52-49D7-9E42-6063F727DC8C}"/>
    <cellStyle name="Euro" xfId="439" xr:uid="{F34EF3B4-96BB-4E03-89C8-7CC4FEAF8903}"/>
    <cellStyle name="Euro 2" xfId="2284" xr:uid="{BDC0C17A-C812-45F2-AC8F-7B5B6F5FCCC6}"/>
    <cellStyle name="Euro 2 2" xfId="3680" xr:uid="{154F58BB-BFB7-445F-9D4B-C468087D737F}"/>
    <cellStyle name="Euro 2 3" xfId="6524" xr:uid="{CE5BEF6B-77DB-4564-800F-2772BD309E36}"/>
    <cellStyle name="Euro 3" xfId="2283" xr:uid="{9C47A5E8-F5DF-4CFF-A790-9D4207FE877C}"/>
    <cellStyle name="Euro 3 2" xfId="6523" xr:uid="{BF0CA787-9008-4E3E-B2CF-D66DB297D3E0}"/>
    <cellStyle name="Excel.Chart" xfId="440" xr:uid="{687D8F2C-EE96-4A8B-B98E-F357ABBA039A}"/>
    <cellStyle name="Excel.Chart 2" xfId="2286" xr:uid="{A54B506E-F28C-4209-A6E6-771CABAEFBCF}"/>
    <cellStyle name="Excel_BuiltIn_Comma 1" xfId="2287" xr:uid="{811D77D3-F839-4742-B0D9-F7355EFF7938}"/>
    <cellStyle name="Explanatory Text 2" xfId="2288" xr:uid="{94FDBA3E-6946-408F-97D2-BB026E3EACA0}"/>
    <cellStyle name="Explanatory Text 2 2" xfId="2289" xr:uid="{B012C9EB-35FD-4223-82E2-978EA5F09794}"/>
    <cellStyle name="Explanatory Text 2 2 2" xfId="5385" xr:uid="{9203C0E8-FBC2-4F90-AE8E-D4CDC326CFD8}"/>
    <cellStyle name="Explanatory Text 2 3" xfId="3681" xr:uid="{DCBDE315-0A50-422D-B165-814D0BE0368F}"/>
    <cellStyle name="Explanatory Text 3" xfId="2290" xr:uid="{E5F4CCB1-3830-49C6-B035-C842A193A39A}"/>
    <cellStyle name="Explanatory Text 3 2" xfId="3682" xr:uid="{2F08080A-4179-45EB-9FBE-BCD5938CCDAC}"/>
    <cellStyle name="Explanatory Text 4" xfId="3321" xr:uid="{C1E82AB4-0883-4A76-8135-79F2C048431A}"/>
    <cellStyle name="Explanatory Text 5" xfId="5687" xr:uid="{050AF863-F3CA-4657-A23D-BE058F35C300}"/>
    <cellStyle name="Explanatory Text 6" xfId="7633" xr:uid="{9524B539-98CA-4827-B429-CD42D1F45072}"/>
    <cellStyle name="Explanatory Text 7" xfId="7804" xr:uid="{D90BAB37-CD53-4437-921E-68E24E966E2E}"/>
    <cellStyle name="Explanatory Text 8" xfId="441" xr:uid="{E2B74662-75D7-4354-9493-415F24C103BE}"/>
    <cellStyle name="F2" xfId="2291" xr:uid="{88AE88B9-7724-4A52-B562-B9B4C7AFE96D}"/>
    <cellStyle name="F2 2" xfId="2292" xr:uid="{BC842FCE-B5F5-48F3-9F80-91B58A4B10BB}"/>
    <cellStyle name="F3" xfId="2293" xr:uid="{5922687E-E25E-47F7-94AF-4A2875E1AE58}"/>
    <cellStyle name="F3 2" xfId="2294" xr:uid="{1D65D465-1077-411C-BE02-DB0F7B6F815F}"/>
    <cellStyle name="F4" xfId="2295" xr:uid="{97CFB494-E43F-46A9-ADBB-C919C44D75DB}"/>
    <cellStyle name="F4 2" xfId="2296" xr:uid="{84DA501F-D0AC-4DA0-9402-619DA9DB85F1}"/>
    <cellStyle name="F5" xfId="2297" xr:uid="{B15E0314-4986-418B-9873-FA9FA21850C7}"/>
    <cellStyle name="F5 2" xfId="2298" xr:uid="{FF8D7760-311A-423F-9596-4331B5964C1F}"/>
    <cellStyle name="F6" xfId="2299" xr:uid="{EEE38A3B-43A4-4E20-AE55-668E48674500}"/>
    <cellStyle name="F6 2" xfId="2300" xr:uid="{ED902B6A-4A99-496B-AE11-4D1501CA4C6D}"/>
    <cellStyle name="F7" xfId="2301" xr:uid="{A33353C3-654A-4ABF-BED6-AB3342FC8B81}"/>
    <cellStyle name="F7 2" xfId="2302" xr:uid="{ADB85A8D-3519-4780-A389-55BEDB1D875E}"/>
    <cellStyle name="F8" xfId="2303" xr:uid="{242B19AB-271D-4C0F-A667-31853F5E6FA2}"/>
    <cellStyle name="F8 2" xfId="2304" xr:uid="{EEA211C0-94E6-4071-AD10-959D8114E1E8}"/>
    <cellStyle name="Factor" xfId="2305" xr:uid="{6120E710-FB5A-4486-9155-12E5EE8F9559}"/>
    <cellStyle name="Fijo" xfId="2306" xr:uid="{932AE89F-1FBB-4E53-8FA3-D6EA8695A18D}"/>
    <cellStyle name="Financiero" xfId="2307" xr:uid="{5BB9E120-63E4-4056-8127-A5DBE091DE65}"/>
    <cellStyle name="Fixed" xfId="442" xr:uid="{2AEFEF99-D246-4454-9C0A-F7BF50309575}"/>
    <cellStyle name="Fixed 2" xfId="2309" xr:uid="{EC67FF27-FA1D-4FB7-AC6B-EBC67364428E}"/>
    <cellStyle name="Fixed 2 2" xfId="3683" xr:uid="{55158DE9-F8FF-463D-BE4A-0EFE9FD7B953}"/>
    <cellStyle name="Fixed 2 3" xfId="6526" xr:uid="{D9004B02-A494-445F-96F5-F58EF82F8F13}"/>
    <cellStyle name="Fixed 3" xfId="2308" xr:uid="{067BDBAC-5BF8-47BD-8F91-57AE1E50A5A1}"/>
    <cellStyle name="Fixed 3 2" xfId="6525" xr:uid="{5E49E021-2F74-4FF8-974A-B7F2B33AB370}"/>
    <cellStyle name="Footer SBILogo1" xfId="2310" xr:uid="{31E3A0E4-6BD5-409D-91F4-5B071D773407}"/>
    <cellStyle name="Footer SBILogo2" xfId="2311" xr:uid="{729BCEBD-EA5A-44EA-86D7-19A5044902DE}"/>
    <cellStyle name="Footnote" xfId="2312" xr:uid="{7410B41E-023A-4C3A-9644-344D4121F8A3}"/>
    <cellStyle name="Footnote Reference" xfId="2313" xr:uid="{87BC2C13-6A70-4C82-9B61-C9C1AEAA30AA}"/>
    <cellStyle name="Footnote_2005_1st Draft_Tax computation_Valspar_011906" xfId="2314" xr:uid="{084B39E1-9AED-455E-B5AB-4F1CA7F048C0}"/>
    <cellStyle name="Format Number Column" xfId="443" xr:uid="{F0B218A4-D5C8-49F2-90DF-4DE9D2BC5D50}"/>
    <cellStyle name="Format Number Column 2" xfId="2316" xr:uid="{03688FAF-325F-4E9B-83B7-41E48D7FD1EA}"/>
    <cellStyle name="Format Number Column 3" xfId="2315" xr:uid="{E93CD9C4-F380-4186-83B6-39F15CA71225}"/>
    <cellStyle name="gar" xfId="2317" xr:uid="{CAF7F27D-E7D1-4BBD-8FCE-F24BF25A3FF4}"/>
    <cellStyle name="gar 2" xfId="6527" xr:uid="{5736FDB7-E1AC-4072-A05A-7408D38C22B3}"/>
    <cellStyle name="Good 2" xfId="2318" xr:uid="{07EC566B-C734-4C27-A80D-3E2FAAFD7585}"/>
    <cellStyle name="Good 2 2" xfId="2319" xr:uid="{24A5C364-0413-4C53-9C6B-2C23EF6CF0C3}"/>
    <cellStyle name="Good 2 2 2" xfId="5386" xr:uid="{25E0EEFA-C327-4ECA-B8C8-D3ECFB5A9A5C}"/>
    <cellStyle name="Good 2 3" xfId="3684" xr:uid="{C23F1091-F918-44C9-9426-6297B2D727C2}"/>
    <cellStyle name="Good 3" xfId="2320" xr:uid="{C56C0864-2493-4D7D-A36F-5ED6BD9B5978}"/>
    <cellStyle name="Good 3 2" xfId="2321" xr:uid="{3CCB5BC3-F514-4603-8E8B-066916506F3A}"/>
    <cellStyle name="Good 3 3" xfId="3685" xr:uid="{27C2E9F3-D34C-4535-8666-96D70664C792}"/>
    <cellStyle name="Good 4" xfId="3322" xr:uid="{41479CB5-1F45-4505-AFF3-96F11E0FAC19}"/>
    <cellStyle name="Good 5" xfId="5677" xr:uid="{5B7E5E4A-09F4-4648-9670-66D48F385FCE}"/>
    <cellStyle name="Good 6" xfId="7634" xr:uid="{040300BC-02FB-4BD2-92B8-A4A72441DAC3}"/>
    <cellStyle name="Good 7" xfId="7803" xr:uid="{12AD6628-E6EE-4A36-9284-C4217F9C71CF}"/>
    <cellStyle name="Good 8" xfId="444" xr:uid="{0BEB4538-22C7-4D47-AD59-FC05DBAF62C3}"/>
    <cellStyle name="Grey" xfId="445" xr:uid="{CE88A51A-BE7E-483A-86E5-1872CEDCE91D}"/>
    <cellStyle name="Grey 2" xfId="5387" xr:uid="{2EA25E26-1300-44EA-AB2F-A14E6BE6E418}"/>
    <cellStyle name="gs]_x000d__x000a_Window=23,56,584,348, , ,1_x000d__x000a_dir1=0,0,491,191,-1,-1,1,30,201,1905,245,H:\WINDOWS\*.*_x000d__x000a_dir10=44,44,544,323," xfId="446" xr:uid="{FDEC653B-D6C7-4851-B8B1-6370929B13A3}"/>
    <cellStyle name="gs]_x000d__x000a_Window=23,56,584,348, , ,1_x000d__x000a_dir1=0,0,491,191,-1,-1,1,30,201,1905,245,H:\WINDOWS\*.*_x000d__x000a_dir10=44,44,544,323, 2" xfId="5388" xr:uid="{4DFE0417-63AA-4EF9-B803-4BCC7A6182AB}"/>
    <cellStyle name="gs]_x000d__x000a_Window=23,56,584,348, , ,1_x000d__x000a_dir1=0,0,491,191,-1,-1,1,30,201,1905,245,H:\WINDOWS\*.*_x000d__x000a_dir10=44,44,544,323, 2 2" xfId="7244" xr:uid="{8FA7F5AB-5BD7-4056-8B3F-BF824A620B7C}"/>
    <cellStyle name="gs]_x000d__x000a_Window=23,56,584,348, , ,1_x000d__x000a_dir1=0,0,491,191,-1,-1,1,30,201,1905,245,H:\WINDOWS\*.*_x000d__x000a_dir10=44,44,544,323, 3" xfId="2322" xr:uid="{DB4C487C-45D8-4B6C-A148-3D4C8E703EE2}"/>
    <cellStyle name="gs]_x000d__x000a_Window=23,56,584,348, , ,1_x000d__x000a_dir1=0,0,491,191,-1,-1,1,30,201,1905,245,H:\WINDOWS\*.*_x000d__x000a_dir10=44,44,544,323, 3 2" xfId="6528" xr:uid="{1FBABE63-0821-4D1B-9C0B-56BBD610016C}"/>
    <cellStyle name="Head 1" xfId="447" xr:uid="{5D12813A-0CFB-4D96-8073-5BF666BBE65F}"/>
    <cellStyle name="Head 1 2" xfId="2323" xr:uid="{28252A96-03D5-4FB5-85D0-324FAD8F4EC5}"/>
    <cellStyle name="HEADER" xfId="448" xr:uid="{DAF6C879-7564-46B8-BEA5-596399628928}"/>
    <cellStyle name="Header 2" xfId="2324" xr:uid="{DB973EBB-5677-4307-A0EA-B511C7E7CC54}"/>
    <cellStyle name="Header Draft Stamp" xfId="2325" xr:uid="{D175F092-7AF1-4144-B381-3002309F0B01}"/>
    <cellStyle name="Header_2005_1st Draft_Tax computation_Valspar_011906" xfId="2326" xr:uid="{7B52971B-72F5-4982-8C89-F06D5A353BBC}"/>
    <cellStyle name="Header1" xfId="449" xr:uid="{4CB2BABE-8BE9-4D1A-95D9-593CD6398007}"/>
    <cellStyle name="Header1 2" xfId="3323" xr:uid="{EEC965CE-7421-4139-B7A3-189E2941D41F}"/>
    <cellStyle name="Header1 3" xfId="3324" xr:uid="{714D9471-D528-419D-A0AB-101665D887BD}"/>
    <cellStyle name="Header1 4" xfId="3325" xr:uid="{93BBE756-E755-465E-A9DF-F8A1CC1B0B23}"/>
    <cellStyle name="Header1 5" xfId="3326" xr:uid="{5AD32619-8757-437C-BF55-F0A29DDD0754}"/>
    <cellStyle name="Header2" xfId="450" xr:uid="{A45E6852-A528-4310-B506-B2DBB6AB52ED}"/>
    <cellStyle name="Header2 2" xfId="3327" xr:uid="{7C4C9B2C-3BD7-434A-8471-C1C59C734427}"/>
    <cellStyle name="Header2 3" xfId="3328" xr:uid="{C97B9A87-5BB1-4167-8736-59C82773C6A6}"/>
    <cellStyle name="Header2 4" xfId="3329" xr:uid="{3B02D466-DFFC-4D7A-BF25-7CBB76A13057}"/>
    <cellStyle name="Header2 5" xfId="3330" xr:uid="{ED203B8E-BF17-4E9B-9861-12B1E898C824}"/>
    <cellStyle name="header3" xfId="2327" xr:uid="{5C70630E-2714-4843-8FA6-92DF4F5F95C5}"/>
    <cellStyle name="Heading" xfId="451" xr:uid="{CCE76D69-2324-482F-8242-499ABE707C2E}"/>
    <cellStyle name="Heading 1 1" xfId="2328" xr:uid="{638C8D9C-4215-4326-990B-89C8CE878079}"/>
    <cellStyle name="Heading 1 2" xfId="2329" xr:uid="{F8624D7A-CFC4-4047-AD52-291E6D58953C}"/>
    <cellStyle name="Heading 1 2 2" xfId="2330" xr:uid="{2DB1EB2B-DC95-4A23-9EBE-0BB0EE71D50E}"/>
    <cellStyle name="Heading 1 2 2 2" xfId="5389" xr:uid="{5FDC4D04-F5E2-4CEB-ACDE-63208D2F1448}"/>
    <cellStyle name="Heading 1 2 3" xfId="3686" xr:uid="{D70BAF1C-2689-4454-A1D1-FAAF1EBBB62F}"/>
    <cellStyle name="Heading 1 3" xfId="2331" xr:uid="{35F99B8F-7B92-4607-B9D1-116E96ED2BB4}"/>
    <cellStyle name="Heading 1 3 2" xfId="2332" xr:uid="{62427EBA-4883-4009-A68A-8856A79CD6D4}"/>
    <cellStyle name="Heading 1 3 3" xfId="3687" xr:uid="{BBD646E6-FF4A-452F-92A0-E8F032583724}"/>
    <cellStyle name="Heading 1 4" xfId="3331" xr:uid="{77BD2220-5DA7-45A7-B9D3-EDC654AE68E8}"/>
    <cellStyle name="Heading 1 5" xfId="5673" xr:uid="{B98A1A73-6E0F-4D8F-874F-8A02C42BA293}"/>
    <cellStyle name="Heading 1 6" xfId="7635" xr:uid="{69A3648F-F46E-4E5E-85FB-189241FB33FC}"/>
    <cellStyle name="Heading 1 7" xfId="7802" xr:uid="{3D6E1A7E-CE77-4295-A2E2-8A131207C97C}"/>
    <cellStyle name="Heading 1 8" xfId="452" xr:uid="{F5B472D6-3DA5-4058-9F86-9B8359E87680}"/>
    <cellStyle name="Heading 1 Above" xfId="2333" xr:uid="{066FD3F7-BA02-4A2A-91FF-6CEBDEF0B18D}"/>
    <cellStyle name="Heading 1+" xfId="2334" xr:uid="{A8A99467-09BB-451E-BC67-B4CC2C3A24D9}"/>
    <cellStyle name="Heading 2 2" xfId="2335" xr:uid="{34EDB778-49FD-4ED5-810B-3308771B5F96}"/>
    <cellStyle name="Heading 2 2 2" xfId="2336" xr:uid="{BA19700D-BF13-4128-9083-4DD168F928E7}"/>
    <cellStyle name="Heading 2 2 2 2" xfId="5390" xr:uid="{67BB4477-03FB-473B-B079-B632D50ADDC4}"/>
    <cellStyle name="Heading 2 2 3" xfId="3688" xr:uid="{1D1EFC65-1216-4896-A2EB-19C68F2E4328}"/>
    <cellStyle name="Heading 2 3" xfId="2337" xr:uid="{FDB6789E-D441-45F4-95C1-4040B80D0697}"/>
    <cellStyle name="Heading 2 3 2" xfId="2338" xr:uid="{9E81ACDD-93FD-441E-A8C2-A8941729E42C}"/>
    <cellStyle name="Heading 2 3 3" xfId="3689" xr:uid="{964B38C7-CA9E-4E79-998B-D198AE9B6C0E}"/>
    <cellStyle name="Heading 2 4" xfId="3332" xr:uid="{7C1DA148-D4C3-43E6-90BA-7A24FF111A6A}"/>
    <cellStyle name="Heading 2 5" xfId="5674" xr:uid="{3ED56746-E0E3-4E59-81E0-CDFCA5113807}"/>
    <cellStyle name="Heading 2 6" xfId="7636" xr:uid="{94F64A8D-D8D1-4E4E-849C-39F800C71FAA}"/>
    <cellStyle name="Heading 2 7" xfId="8112" xr:uid="{328C91A5-C54A-467E-A72D-94B451EA17F5}"/>
    <cellStyle name="Heading 2 8" xfId="453" xr:uid="{7D650D15-C9BE-4F1A-A140-649E8D4B80F6}"/>
    <cellStyle name="Heading 2 Below" xfId="2339" xr:uid="{5267A9F0-89D2-47A1-859D-31619A7F5F90}"/>
    <cellStyle name="Heading 2 Below 2" xfId="2340" xr:uid="{AA6B750A-38B9-4276-9BDA-712D0C836859}"/>
    <cellStyle name="Heading 2 Below 3" xfId="5631" xr:uid="{0AB222F1-1E7B-45A4-869E-C7A50B1262A1}"/>
    <cellStyle name="Heading 2+" xfId="2341" xr:uid="{38AB051F-7458-4768-838D-BF41F5B71387}"/>
    <cellStyle name="Heading 3 2" xfId="2342" xr:uid="{69F20F2F-0E99-4498-AC04-5E1462EED56F}"/>
    <cellStyle name="Heading 3 2 2" xfId="2343" xr:uid="{23C322F9-AFF0-4671-A633-32AFA5BFA17A}"/>
    <cellStyle name="Heading 3 2 2 2" xfId="5391" xr:uid="{BD908A30-7AB7-435D-B830-3D048B1EE2A4}"/>
    <cellStyle name="Heading 3 2 3" xfId="3690" xr:uid="{CC5489D9-1D39-4741-8891-E525C7AA7B63}"/>
    <cellStyle name="Heading 3 3" xfId="2344" xr:uid="{108E335F-3789-48E4-BE6A-DBFD25DF95B1}"/>
    <cellStyle name="Heading 3 3 2" xfId="2345" xr:uid="{3EBFEF39-394A-4A66-9178-603E94A0D817}"/>
    <cellStyle name="Heading 3 3 3" xfId="3691" xr:uid="{290507B6-68FB-4582-B4ED-B0CE0A7CE20A}"/>
    <cellStyle name="Heading 3 4" xfId="3333" xr:uid="{1DD7B4E7-E749-4FBA-BDBD-544F4FC42C42}"/>
    <cellStyle name="Heading 3 5" xfId="5675" xr:uid="{E209704A-A0B7-44B3-8D12-0B7915BB2179}"/>
    <cellStyle name="Heading 3 6" xfId="7637" xr:uid="{C49B5DD9-6EE4-4CF2-AF03-EAF44637F0D6}"/>
    <cellStyle name="Heading 3 7" xfId="7801" xr:uid="{55506654-D34F-49CE-8EDA-CA0E634AD6C5}"/>
    <cellStyle name="Heading 3 8" xfId="454" xr:uid="{C267FC5E-F540-462A-89A9-6BED5E5E20F7}"/>
    <cellStyle name="Heading 3+" xfId="2346" xr:uid="{C879B6F0-1476-4D53-BD05-2C1F43199AFE}"/>
    <cellStyle name="Heading 4 2" xfId="2347" xr:uid="{7BBF5BDD-752C-43F6-84CD-BCB63E1C4A9C}"/>
    <cellStyle name="Heading 4 2 2" xfId="2348" xr:uid="{9B5B92D3-1179-4AB4-BDBE-A11E3770AEAE}"/>
    <cellStyle name="Heading 4 2 2 2" xfId="5392" xr:uid="{6C83C22D-C6B8-480C-B124-6B37CA32DAC8}"/>
    <cellStyle name="Heading 4 2 3" xfId="3692" xr:uid="{A0324EF4-A28F-4776-865E-F378D94173F6}"/>
    <cellStyle name="Heading 4 3" xfId="2349" xr:uid="{0BFD9B82-1E7D-474D-954D-50991BD47FC9}"/>
    <cellStyle name="Heading 4 3 2" xfId="3693" xr:uid="{68050E06-0FDE-4C1D-A144-A94DF571447C}"/>
    <cellStyle name="Heading 4 4" xfId="3334" xr:uid="{D6EDEA6E-1FC6-4041-B24B-63546398EF6E}"/>
    <cellStyle name="Heading 4 5" xfId="5676" xr:uid="{07BA0875-14F4-43D0-B821-F04B7B9C6A4E}"/>
    <cellStyle name="Heading 4 6" xfId="7638" xr:uid="{CE555EBF-673C-44C8-8DB1-4F5D907A404D}"/>
    <cellStyle name="Heading 4 7" xfId="8111" xr:uid="{34693659-6B06-4421-973F-0AAA9D7B359B}"/>
    <cellStyle name="Heading 4 8" xfId="455" xr:uid="{014C1B31-95B9-4E0B-8EE1-5B19DC58424C}"/>
    <cellStyle name="Heading 5" xfId="3335" xr:uid="{E55258CB-D00D-464E-877F-4FD7E3CEDF34}"/>
    <cellStyle name="Heading 6" xfId="3336" xr:uid="{1DD06A84-FC25-4C5D-813C-27B938FEC40F}"/>
    <cellStyle name="HEADING, MAJOR" xfId="456" xr:uid="{F4EBD3E5-4012-433B-B4A7-96B79487E059}"/>
    <cellStyle name="HEADING, MINOR" xfId="457" xr:uid="{4A002EE9-EE9A-41BB-B0D5-D2709A7CB4A1}"/>
    <cellStyle name="HEADING, RIGHT" xfId="458" xr:uid="{2139CAF9-1918-405D-AA9E-2D52AEFBE214}"/>
    <cellStyle name="HEADING,MAJOR" xfId="459" xr:uid="{DC5F3A48-C655-4830-9637-2C2006CBBE27}"/>
    <cellStyle name="HEADING1" xfId="460" xr:uid="{1642FA59-B9DA-42A2-AB40-9FD26C4D3FA1}"/>
    <cellStyle name="HEADING1 2" xfId="2351" xr:uid="{634B3EBF-1B6C-4860-92F3-2B91747473D4}"/>
    <cellStyle name="HEADING2" xfId="461" xr:uid="{BB52FAE8-A501-452B-8438-4BD0333D9614}"/>
    <cellStyle name="HEADING2 2" xfId="2352" xr:uid="{17BB5625-E6EE-4CD1-9BFF-8467C6836DB8}"/>
    <cellStyle name="HEADINGS" xfId="462" xr:uid="{9EF1C6AA-879A-437D-AC3D-F0CE0B297168}"/>
    <cellStyle name="HEADINGS 2" xfId="2354" xr:uid="{6D49F70A-DFE7-4AF6-AE8B-BABA54900DF6}"/>
    <cellStyle name="HEADINGS 3" xfId="3337" xr:uid="{CC363698-9CD6-4C96-B418-D5A55DE4D72B}"/>
    <cellStyle name="HEADINGS 4" xfId="3338" xr:uid="{1A9A3A40-E991-4845-A449-9E1761D0589E}"/>
    <cellStyle name="HEADINGS 5" xfId="2353" xr:uid="{8BD420BC-9924-4EE3-9547-23130E76D083}"/>
    <cellStyle name="HEADINGSTOP" xfId="463" xr:uid="{3AEDFB11-B923-4ADB-8DD2-0C4773855A13}"/>
    <cellStyle name="HEADINGSTOP 2" xfId="2356" xr:uid="{B62C1644-FAE0-47A1-A431-88DE1D1FAB46}"/>
    <cellStyle name="HEADINGSTOP 3" xfId="3339" xr:uid="{5143CECA-6694-4DE2-AE6A-193722B42AC5}"/>
    <cellStyle name="HEADINGSTOP 4" xfId="3340" xr:uid="{F86033A9-6758-4638-8641-20B095F75FFF}"/>
    <cellStyle name="HEADINGSTOP 5" xfId="2355" xr:uid="{ED6343C8-A7FD-4E68-BC3D-70030966B305}"/>
    <cellStyle name="Hidden" xfId="2357" xr:uid="{57E48393-4070-442C-B7ED-6A61889A9683}"/>
    <cellStyle name="hidden 2" xfId="3694" xr:uid="{02A9B461-7E68-45DB-9E51-53BAD68C8935}"/>
    <cellStyle name="hidden 2 2" xfId="6832" xr:uid="{8EAA1A5E-26D2-4380-AABD-CFE5DFCC7B4C}"/>
    <cellStyle name="HMRCalculated" xfId="3341" xr:uid="{EAF1CC9C-5CBF-468D-B573-9898570BA234}"/>
    <cellStyle name="HMRCalculated 2" xfId="8325" xr:uid="{B8DC7BB6-03CA-42E8-9170-76D51F028F15}"/>
    <cellStyle name="Hyperlink 2" xfId="3342" xr:uid="{4B4A7760-22DD-4285-99A7-934F0FDAEA37}"/>
    <cellStyle name="Hyperlink 2 2" xfId="8565" xr:uid="{A30B2ABF-2E88-4EAC-BECF-3C3A1B3EC310}"/>
    <cellStyle name="Hyperlink 2 3" xfId="8535" xr:uid="{2F300B4E-98D2-4791-A105-AC7725467054}"/>
    <cellStyle name="Indent" xfId="464" xr:uid="{13AD1E8C-4074-4437-B7DE-D554297CAD44}"/>
    <cellStyle name="Indent 2" xfId="3343" xr:uid="{F7C5743A-9545-4182-9780-F3ED48FAF9C8}"/>
    <cellStyle name="Indent 3" xfId="3344" xr:uid="{207C09BC-AAF5-4936-A432-B7D48EAC27F8}"/>
    <cellStyle name="Indent 4" xfId="3345" xr:uid="{75CB0BDA-1CE6-41A6-A198-9710FCCFF60B}"/>
    <cellStyle name="Info_Main" xfId="465" xr:uid="{64D0117B-EBF7-4C3C-B120-0AA5FA190E63}"/>
    <cellStyle name="Input [yellow]" xfId="467" xr:uid="{F91DED59-E379-47F6-9E75-38B7A10E408D}"/>
    <cellStyle name="Input [yellow] 2" xfId="5393" xr:uid="{A573B211-5559-490C-839E-F03F0B0DAA1C}"/>
    <cellStyle name="Input 10" xfId="5775" xr:uid="{EA3D500F-346E-4D21-AD4A-D074C28898FA}"/>
    <cellStyle name="Input 11" xfId="5778" xr:uid="{FB19B93A-38FE-43D5-B0F7-44B7F2A6CCD2}"/>
    <cellStyle name="Input 12" xfId="7639" xr:uid="{2AA3F085-124B-4676-82D7-B801E7492B60}"/>
    <cellStyle name="Input 12 2" xfId="8483" xr:uid="{B2332BAD-C621-40D0-9339-944A52648144}"/>
    <cellStyle name="Input 13" xfId="8328" xr:uid="{BA079286-A02A-4915-A17A-56FC7FF2DA55}"/>
    <cellStyle name="Input 14" xfId="8110" xr:uid="{A241E5B0-1821-4D47-B7EA-5F496C04DBD0}"/>
    <cellStyle name="Input 15" xfId="7858" xr:uid="{A64C99D1-2ADB-4C51-B9EF-EAB466615F87}"/>
    <cellStyle name="Input 16" xfId="466" xr:uid="{2D943370-4DB3-45D9-A584-E3C63341567A}"/>
    <cellStyle name="Input 17" xfId="8971" xr:uid="{A66C9A28-2B96-4B66-9991-F91DCE1C1609}"/>
    <cellStyle name="Input 2" xfId="2358" xr:uid="{52D5A05C-4CAC-448B-A436-98B01D475C98}"/>
    <cellStyle name="Input 2 2" xfId="2359" xr:uid="{7B35FBEE-0EF8-47EB-B95E-23AE65B4354A}"/>
    <cellStyle name="Input 2 2 2" xfId="5394" xr:uid="{00728073-C714-4980-9712-45ED131F1FCB}"/>
    <cellStyle name="Input 2 2 3" xfId="8356" xr:uid="{3257C29A-5C11-44C4-8D06-41AE97C62D7E}"/>
    <cellStyle name="Input 2 3" xfId="3695" xr:uid="{4D15ED01-BCE6-40BC-A5C0-01A348C53FA9}"/>
    <cellStyle name="Input 2 3 2" xfId="8461" xr:uid="{2435C4C9-428F-47C5-9C0C-C9D1FFE39377}"/>
    <cellStyle name="Input 2 4" xfId="8382" xr:uid="{E1547400-B852-463C-9085-398F69DEE6C3}"/>
    <cellStyle name="Input 3" xfId="2360" xr:uid="{C2CBC4BD-4447-430E-9888-FB2EA01161AE}"/>
    <cellStyle name="Input 3 2" xfId="2361" xr:uid="{810B39AA-1AD8-4BA3-AC1C-802A1F90C506}"/>
    <cellStyle name="Input 3 2 2" xfId="8384" xr:uid="{12DEB8D7-F384-4195-A73A-206668B5C8FE}"/>
    <cellStyle name="Input 3 3" xfId="3696" xr:uid="{C73DEEC2-8491-4231-ABE9-DF88190CBD9E}"/>
    <cellStyle name="Input 3 3 2" xfId="8531" xr:uid="{E1C9C2F0-098B-4C93-BC31-D0A3F2122FEA}"/>
    <cellStyle name="Input 3 4" xfId="8443" xr:uid="{3B5E1106-F54A-4AD9-A658-6CCB950149E9}"/>
    <cellStyle name="Input 4" xfId="2362" xr:uid="{4BFD19A6-D694-4121-A121-FEDD44A7897D}"/>
    <cellStyle name="Input 4 2" xfId="3697" xr:uid="{FFBC4E1D-45A6-476A-97A9-3A25AA72651B}"/>
    <cellStyle name="Input 4 2 2" xfId="8415" xr:uid="{94F06775-188A-416C-9846-664B7BB78C07}"/>
    <cellStyle name="Input 4 3" xfId="8410" xr:uid="{264A9112-F94D-4AE5-A8EA-17D4B05E52F2}"/>
    <cellStyle name="Input 5" xfId="5680" xr:uid="{4C045284-AE13-4245-81D3-490DBBB22E9C}"/>
    <cellStyle name="Input 6" xfId="5736" xr:uid="{9476A31E-DD25-4D2A-9ABF-FE199D382ADE}"/>
    <cellStyle name="Input 7" xfId="5737" xr:uid="{CF53AA88-4045-496C-8890-48BB833F827E}"/>
    <cellStyle name="Input 8" xfId="5766" xr:uid="{8E478CCB-8892-410F-B71C-16DBF3608699}"/>
    <cellStyle name="Input 9" xfId="5771" xr:uid="{D372EFAB-C0DD-4E64-8514-EDEC2781671F}"/>
    <cellStyle name="Input-%" xfId="3346" xr:uid="{4A0E3CEA-3548-4551-AD09-EC5B61D59069}"/>
    <cellStyle name="InputCurrency" xfId="468" xr:uid="{6160EC65-12F7-47EC-BA61-A2A6FE9FB868}"/>
    <cellStyle name="InputCurrency 2" xfId="2364" xr:uid="{34E4A75B-2099-407F-AED8-6C9EF8021D7A}"/>
    <cellStyle name="InputCurrency 2 2" xfId="3698" xr:uid="{2F3D4649-B979-4D7F-8FDC-908F23316B01}"/>
    <cellStyle name="InputCurrency 2 2 2" xfId="6833" xr:uid="{7430C68A-9245-49C7-AE33-00A81AF7AE1D}"/>
    <cellStyle name="InputCurrency 2 3" xfId="6531" xr:uid="{DBF3BE56-51F1-45A1-9A2B-8D37DF974A90}"/>
    <cellStyle name="InputCurrency 3" xfId="2363" xr:uid="{3EDDD5A6-7F79-4247-8C24-0188CABF2EDE}"/>
    <cellStyle name="InputCurrency 3 2" xfId="6530" xr:uid="{3226CF1E-7E4D-4DB6-9402-E915A0275586}"/>
    <cellStyle name="InputCurrency 4" xfId="5972" xr:uid="{7A62EEFD-20A9-4C13-B957-08B1C2ABA90A}"/>
    <cellStyle name="InputPercent1" xfId="469" xr:uid="{DE07A8D1-6B3C-4B52-AD40-CE41C32DC887}"/>
    <cellStyle name="InputPercent1 2" xfId="3347" xr:uid="{CBED1A35-3A43-4BED-AF6B-5A0DACCD9145}"/>
    <cellStyle name="InputPercent1 3" xfId="2365" xr:uid="{1D6AED1F-2230-418F-A94D-06FD2822631E}"/>
    <cellStyle name="Integer" xfId="470" xr:uid="{8E09971F-C848-4BE2-AC7A-1AAF8B0EE7E7}"/>
    <cellStyle name="Integer 2" xfId="2366" xr:uid="{BBF5C84A-C270-4DA2-9AF1-80C676436455}"/>
    <cellStyle name="Integer 2 2" xfId="6532" xr:uid="{7E4BE1D8-0E8A-4397-A119-4A39D2467F6C}"/>
    <cellStyle name="Integer 3" xfId="2367" xr:uid="{0C998E60-7D8B-411D-B18C-B97BF5058279}"/>
    <cellStyle name="Integer 3 2" xfId="6533" xr:uid="{447DFFCD-2BB6-499D-B4E6-932FC4AAA0B6}"/>
    <cellStyle name="Integer 4" xfId="5973" xr:uid="{28A8BA19-86B6-49F8-B276-1C0A0D45470B}"/>
    <cellStyle name="KPMG Heading 1" xfId="471" xr:uid="{8C837778-0D96-46A6-9469-0ECB69775601}"/>
    <cellStyle name="KPMG Heading 2" xfId="472" xr:uid="{33AEF100-F11A-4E0A-8012-F803C692D0B0}"/>
    <cellStyle name="KPMG Heading 3" xfId="473" xr:uid="{528A8EFB-56E4-480E-8844-8365746ED01F}"/>
    <cellStyle name="KPMG Heading 4" xfId="474" xr:uid="{ECE8CED4-0854-4B87-B2E9-DB021593E22D}"/>
    <cellStyle name="KPMG Normal" xfId="475" xr:uid="{B121D04C-CFE2-4952-9338-CFFB0E85C4C4}"/>
    <cellStyle name="KPMG Normal 2" xfId="2368" xr:uid="{0BE71FE1-8651-422C-B5D0-785179FC46B9}"/>
    <cellStyle name="KPMG Normal Text" xfId="476" xr:uid="{55C7FB54-7B05-437D-A122-3907DEF47812}"/>
    <cellStyle name="KPMG Normal Text 2" xfId="2369" xr:uid="{2C27114D-5274-4C38-BC8E-95057FD44C57}"/>
    <cellStyle name="KPMG Normal_10" xfId="477" xr:uid="{B649A1D8-9B57-451C-AFD7-1FE89D92F9DE}"/>
    <cellStyle name="KWE標準" xfId="2370" xr:uid="{DB44A007-31FC-4D09-957A-6D8E3D25B34B}"/>
    <cellStyle name="laroux_1" xfId="478" xr:uid="{E4434076-2A4D-48E5-A09D-B4BBC3518FDD}"/>
    <cellStyle name="Ledger 17 x 11 in" xfId="2372" xr:uid="{68A8CDF0-DB3D-42AF-9213-959D55527F1A}"/>
    <cellStyle name="left" xfId="479" xr:uid="{AE4CFF64-3399-48E9-8F2A-443CC25F0314}"/>
    <cellStyle name="Legal 8½ x 14 in" xfId="480" xr:uid="{6023D015-1A4F-4B71-9626-3CD6A09A23B8}"/>
    <cellStyle name="Link Currency (0)" xfId="481" xr:uid="{E97967EE-860A-403E-B9CC-B60306CD9F95}"/>
    <cellStyle name="Link Currency (0) 2" xfId="3348" xr:uid="{E55B0A2B-DDCF-4EFC-B332-1B882974703F}"/>
    <cellStyle name="Link Currency (0) 3" xfId="3349" xr:uid="{6286AD8C-0A53-45A1-92C0-D187B12E9F10}"/>
    <cellStyle name="Link Currency (0) 4" xfId="3350" xr:uid="{76C003D6-B8B9-49C6-BCCA-2BF36C2F8B00}"/>
    <cellStyle name="Link Currency (0) 5" xfId="2373" xr:uid="{2FBB4E75-3425-4FD1-8C2D-0A3331ED12DE}"/>
    <cellStyle name="Link Currency (0)_Aging AR" xfId="3351" xr:uid="{73C9F9C4-CE0A-4905-988B-49F86A74D075}"/>
    <cellStyle name="Link Currency (2)" xfId="482" xr:uid="{37A6E2D2-1E7E-48F2-9A3D-FE5B5B034A68}"/>
    <cellStyle name="Link Currency (2) 2" xfId="3352" xr:uid="{346F4D75-9818-4069-8D38-C1ACDB881377}"/>
    <cellStyle name="Link Currency (2) 3" xfId="3353" xr:uid="{F174B77B-6EF1-40D6-B530-EFC7E00EE8E7}"/>
    <cellStyle name="Link Currency (2) 4" xfId="3354" xr:uid="{9628EF25-5273-4EA2-970B-D7883291FBA8}"/>
    <cellStyle name="Link Currency (2) 5" xfId="2374" xr:uid="{C39DEE97-85D7-4C90-B95F-6399527CB5E7}"/>
    <cellStyle name="Link Units (0)" xfId="483" xr:uid="{3D957F4A-07A6-4753-BE50-635DB98C8F7C}"/>
    <cellStyle name="Link Units (0) 2" xfId="3355" xr:uid="{60608AAE-8DC1-4426-9276-2FAE8F0798A6}"/>
    <cellStyle name="Link Units (0) 3" xfId="3356" xr:uid="{4B9E05AE-DF67-45C6-A77A-B4D5A37030F6}"/>
    <cellStyle name="Link Units (0) 4" xfId="3357" xr:uid="{5A7696E5-A386-4FF3-BEE1-8B063CC51CF4}"/>
    <cellStyle name="Link Units (0) 5" xfId="2375" xr:uid="{DF7B5A1F-1744-4490-B4DD-97A20953BE08}"/>
    <cellStyle name="Link Units (0)_Aging AR" xfId="3358" xr:uid="{F11BD5A8-3540-44BC-AB68-D4D8C6596935}"/>
    <cellStyle name="Link Units (1)" xfId="484" xr:uid="{59FB0FEC-DC79-4A32-89B3-6D438DC02D61}"/>
    <cellStyle name="Link Units (1) 2" xfId="2377" xr:uid="{E0BE173B-619F-4C7B-B9AD-927C6EAA852C}"/>
    <cellStyle name="Link Units (1) 2 2" xfId="2378" xr:uid="{0E1BAF3B-53D3-4A78-A8FF-FEB9D806B7BB}"/>
    <cellStyle name="Link Units (1) 2 3" xfId="3699" xr:uid="{D7E2AB42-6F51-4121-AC09-DF2B872BB3D5}"/>
    <cellStyle name="Link Units (1) 3" xfId="3359" xr:uid="{75D96CF3-D9FE-4649-8CA6-482A4AD6443B}"/>
    <cellStyle name="Link Units (1) 4" xfId="3360" xr:uid="{89F1583A-913E-4886-B500-A07AFD84FC49}"/>
    <cellStyle name="Link Units (1) 5" xfId="2376" xr:uid="{3C53D25F-3031-4BD6-B302-B125E28FAA62}"/>
    <cellStyle name="Link Units (1)_Aging AR" xfId="3361" xr:uid="{144860BE-CE32-466B-9015-833D456133C3}"/>
    <cellStyle name="Link Units (2)" xfId="485" xr:uid="{9339099D-F785-4DC8-B624-F86D0AA9D7FC}"/>
    <cellStyle name="Link Units (2) 2" xfId="3362" xr:uid="{4A6FA118-4555-4DEB-B823-F65FCA8FCAC8}"/>
    <cellStyle name="Link Units (2) 3" xfId="3363" xr:uid="{3E852D3C-B4E3-4944-92C3-062A704F1B7D}"/>
    <cellStyle name="Link Units (2) 4" xfId="3364" xr:uid="{6DE4E39F-4410-4278-92FD-C0CF265E2E51}"/>
    <cellStyle name="Link Units (2) 5" xfId="2379" xr:uid="{69182FEA-2B9E-4CC5-A272-9B171FE7A073}"/>
    <cellStyle name="Linked Cell 2" xfId="2380" xr:uid="{AFF99B45-41EC-4319-BD5F-711A85B0514B}"/>
    <cellStyle name="Linked Cell 2 2" xfId="2381" xr:uid="{79046A18-82C7-4B3E-AFC1-5DCED37EC100}"/>
    <cellStyle name="Linked Cell 2 2 2" xfId="5395" xr:uid="{4BA0C1CD-9177-4E55-A022-C916281F0BEC}"/>
    <cellStyle name="Linked Cell 2 3" xfId="3700" xr:uid="{C6C6BA37-4DB9-4989-B7B5-7AFBC498EDC5}"/>
    <cellStyle name="Linked Cell 3" xfId="2382" xr:uid="{D8620B57-C141-48C0-8FED-D32B05CC20A2}"/>
    <cellStyle name="Linked Cell 3 2" xfId="3701" xr:uid="{D6CCEAA6-88BF-4D8B-A77D-F29538B62CB5}"/>
    <cellStyle name="Linked Cell 4" xfId="3365" xr:uid="{69B5DAF3-0F4B-4437-9F26-7DC50BBE232E}"/>
    <cellStyle name="Linked Cell 5" xfId="5683" xr:uid="{90E7E244-B4C0-46F8-AD3A-35444073F08A}"/>
    <cellStyle name="Linked Cell 6" xfId="7640" xr:uid="{57AB7EF3-60F9-4C7F-ADAA-BA5FEEDDC926}"/>
    <cellStyle name="Linked Cell 7" xfId="7800" xr:uid="{9920D995-5A72-4A46-A813-303804F2FF85}"/>
    <cellStyle name="Linked Cell 8" xfId="486" xr:uid="{FA8C9FBC-2C7B-4D9E-AF65-B2F235F91920}"/>
    <cellStyle name="M" xfId="2383" xr:uid="{FC730FE4-0B25-42DD-9D06-34E47826A96E}"/>
    <cellStyle name="macroname" xfId="2384" xr:uid="{F140AF28-814E-4240-ADF7-CB09D0C8EC53}"/>
    <cellStyle name="Miglia - Stile1" xfId="487" xr:uid="{536D789E-E9A7-419C-A2E0-A6A17C5E4711}"/>
    <cellStyle name="Miglia - Stile2" xfId="488" xr:uid="{D219BF9C-6BB1-45F1-814A-ED05ECFA5431}"/>
    <cellStyle name="Miglia - Stile3" xfId="489" xr:uid="{DD8CAC94-C745-4655-A301-0A2B12045963}"/>
    <cellStyle name="Miglia - Stile4" xfId="490" xr:uid="{C38D1AA4-CE37-4063-B097-FEB44A7B0791}"/>
    <cellStyle name="Miglia - Stile5" xfId="491" xr:uid="{DCEA74A8-FDF5-459D-A8CE-E02E553F8F46}"/>
    <cellStyle name="Migliaia (0)" xfId="492" xr:uid="{37D74B29-7D19-4926-B49E-FF4728B15195}"/>
    <cellStyle name="Migliaia (0) 2" xfId="2385" xr:uid="{754430FA-FAA6-4598-9BFB-73C28BD9507B}"/>
    <cellStyle name="Migliaia_00 Magazzini (PdR)" xfId="493" xr:uid="{53C286C2-837E-4345-8051-38682C37AA34}"/>
    <cellStyle name="Millares [0]_~ME00005" xfId="494" xr:uid="{817758CE-4A5D-4B0E-BD83-4E7CE0260CEF}"/>
    <cellStyle name="Millares_~ME00005" xfId="495" xr:uid="{385FB60F-BE44-4B0F-B473-EBFA2980AFA5}"/>
    <cellStyle name="Milliers [0]_!!!GO" xfId="3366" xr:uid="{D6DEF511-F449-4643-BF1A-C1D52C729333}"/>
    <cellStyle name="Milliers_!!!GO" xfId="3367" xr:uid="{7B1BEE86-178A-4BFB-9868-4EDE3ABC5CAE}"/>
    <cellStyle name="MLComma0" xfId="3368" xr:uid="{1DAD4A6A-7B7B-48D2-A937-4B5545D051CA}"/>
    <cellStyle name="MLComma0 2" xfId="6776" xr:uid="{CDCA206D-6562-4EC4-8AB3-4A92F34CF026}"/>
    <cellStyle name="Model" xfId="496" xr:uid="{34F528AE-7BC6-44C4-A8D6-FDA75B677F37}"/>
    <cellStyle name="Moeda [0]_aola" xfId="2386" xr:uid="{41A372DF-6723-44CC-97F7-2201E6CB67DA}"/>
    <cellStyle name="Moeda_aola" xfId="2387" xr:uid="{BD2FEF13-50ED-466E-AF71-105D04488CA9}"/>
    <cellStyle name="Mon?aire [0]_AR1194" xfId="497" xr:uid="{3A894F8F-FCEE-4FCA-92FC-14B99A7E11F0}"/>
    <cellStyle name="Mon?aire_AR1194" xfId="498" xr:uid="{93515911-2A69-4539-96A8-3A6369112ECD}"/>
    <cellStyle name="Mon?taire [0]_AR1194" xfId="499" xr:uid="{3320197F-108F-487B-B60D-A74617BAF985}"/>
    <cellStyle name="Mon?taire_AR1194" xfId="500" xr:uid="{4FA29827-561A-40CF-A73B-D3DA6305CF24}"/>
    <cellStyle name="Moneda [0]_~ME00005" xfId="501" xr:uid="{4D2AA55F-DC4B-4F7E-A28F-A5F1652E6B35}"/>
    <cellStyle name="Moneda_~ME00005" xfId="502" xr:uid="{50268474-346D-4333-B5E9-3DD1BDB5ABA2}"/>
    <cellStyle name="Monétaire [0]_AR1194" xfId="503" xr:uid="{465CA1C4-C84C-4D6C-AA7F-FDC532AA2078}"/>
    <cellStyle name="Monétaire_AR1194" xfId="504" xr:uid="{B44D7AD7-39A1-4578-8280-95836DCC3909}"/>
    <cellStyle name="Monetario" xfId="2388" xr:uid="{A50B96AE-F002-40DB-A0A8-D91DAE30C699}"/>
    <cellStyle name="Mon้taire [0]_!!!GO" xfId="3369" xr:uid="{374C624E-287C-46A7-840F-AB704357BF6C}"/>
    <cellStyle name="Mon้taire_!!!GO" xfId="3370" xr:uid="{45D07D3F-F656-44FB-B5D2-D90A9E44B226}"/>
    <cellStyle name="Mon騁aire [0]_AR1194" xfId="505" xr:uid="{E255CE13-55A2-43C3-BC71-978786FC9A3F}"/>
    <cellStyle name="Mon騁aire_AR1194" xfId="506" xr:uid="{C0229241-BE8D-4EDD-8A2A-680E4312052E}"/>
    <cellStyle name="Multiple" xfId="2389" xr:uid="{74B1C580-056B-4D35-97C0-6D8339159DA1}"/>
    <cellStyle name="Multiple 2" xfId="5396" xr:uid="{B1B454EB-DE65-4926-B017-390091940F4D}"/>
    <cellStyle name="Multiple 2 2" xfId="7245" xr:uid="{D95A2346-0E89-4A16-8BDE-BA4A51D1D1BF}"/>
    <cellStyle name="Multiple 3" xfId="6535" xr:uid="{C1E6876D-2071-4A8F-AE4D-6108E7F3CC46}"/>
    <cellStyle name="MyStyle" xfId="2390" xr:uid="{59C38756-4F99-4735-8A9A-EA6F7BCA60BF}"/>
    <cellStyle name="n" xfId="507" xr:uid="{2B0BEC99-9ACC-4114-BBFF-C113C5B0C06A}"/>
    <cellStyle name="n 2" xfId="3371" xr:uid="{526A1A5B-4785-4D0F-BCF2-729275F6409D}"/>
    <cellStyle name="n 2 2" xfId="6777" xr:uid="{B40AB94F-762A-4594-9EBE-E5C056F6CB82}"/>
    <cellStyle name="NATTIDA" xfId="508" xr:uid="{ED2A4BE1-12B6-4CAF-98A7-F4199B49A4A2}"/>
    <cellStyle name="NEE" xfId="509" xr:uid="{9F89C9BD-15E1-4BC6-9CFF-7E237E8551D5}"/>
    <cellStyle name="Neutral 2" xfId="2391" xr:uid="{FD9DCBFD-12FA-4833-ABEB-7358D05FFDA2}"/>
    <cellStyle name="Neutral 2 2" xfId="2392" xr:uid="{E0FCB78A-4C7E-4252-8A24-989C4BFD2E8A}"/>
    <cellStyle name="Neutral 2 2 2" xfId="5397" xr:uid="{0351B8D2-10E2-478A-A4C9-315111297CBC}"/>
    <cellStyle name="Neutral 2 3" xfId="3702" xr:uid="{F8BFE30C-E746-412F-A54E-93E1DB9E139F}"/>
    <cellStyle name="Neutral 3" xfId="2393" xr:uid="{0D8EAE9A-B97D-4104-8D40-8AAE0B6C002E}"/>
    <cellStyle name="Neutral 3 2" xfId="2394" xr:uid="{F7EEB588-A595-4504-88C8-F4E92F051FF1}"/>
    <cellStyle name="Neutral 3 3" xfId="3703" xr:uid="{66CEB5C4-FD23-4119-995E-89662A457937}"/>
    <cellStyle name="Neutral 4" xfId="3372" xr:uid="{59F3DD31-A51C-4114-9EDE-742886A4C1B7}"/>
    <cellStyle name="Neutral 5" xfId="5679" xr:uid="{E7F23F04-DFD1-46AD-9BE6-AC24CBB4FA1A}"/>
    <cellStyle name="Neutral 6" xfId="7641" xr:uid="{0E680EE1-D4F8-40E1-9C46-26956CEFA262}"/>
    <cellStyle name="Neutral 7" xfId="7799" xr:uid="{AE1ABDEF-809F-4F97-9A6A-8E51A311B3D9}"/>
    <cellStyle name="Neutral 8" xfId="7792" xr:uid="{74CA1618-AB9C-4118-B607-B29CA514105E}"/>
    <cellStyle name="Neutral 9" xfId="510" xr:uid="{EA128CC8-7AF1-420B-B902-20D31DFF8942}"/>
    <cellStyle name="New Times Roman" xfId="2395" xr:uid="{A712A101-5C82-40B2-9ACD-7213CFF3B3E7}"/>
    <cellStyle name="New Times Roman 2" xfId="2396" xr:uid="{FB53A7AD-18CF-4D5E-9049-D22FFB54CEAE}"/>
    <cellStyle name="no dec" xfId="511" xr:uid="{69C66550-2DA8-4A1B-AA1B-65E1B925F274}"/>
    <cellStyle name="no dec 2" xfId="2397" xr:uid="{98E21F79-4DDD-4C6C-9C35-A9463F52A0CD}"/>
    <cellStyle name="Nor}al" xfId="512" xr:uid="{0D751067-8EA4-4783-9DE8-CB32DE154467}"/>
    <cellStyle name="Nor}al 2" xfId="2398" xr:uid="{A9648A47-892F-4954-9681-E04BE0BCBD55}"/>
    <cellStyle name="Nor}al 2 2" xfId="6536" xr:uid="{0B10B9A5-618D-4880-9360-553AEA36CB65}"/>
    <cellStyle name="Norm੎੎" xfId="2399" xr:uid="{730FBF47-485E-4C80-B524-EEF4F9B58518}"/>
    <cellStyle name="Normal" xfId="0" builtinId="0"/>
    <cellStyle name="Normal - Stile6" xfId="513" xr:uid="{85F9CCAE-1A77-4C90-ACE5-30D39C01827F}"/>
    <cellStyle name="Normal - Stile7" xfId="514" xr:uid="{ACBD8FA5-B152-4BED-9A89-54FE6205525C}"/>
    <cellStyle name="Normal - Stile8" xfId="515" xr:uid="{52C6C1A7-078E-45CB-A3A5-89817E88D058}"/>
    <cellStyle name="Normal - Style1" xfId="516" xr:uid="{A2829EA9-BA06-42F3-8C63-2860EEE9E9E6}"/>
    <cellStyle name="Normal - Style1 2" xfId="2401" xr:uid="{832F5529-E92A-424C-9F26-E4551287DC08}"/>
    <cellStyle name="Normal - Style1 2 2" xfId="3704" xr:uid="{B57ED0F3-FFF2-4F64-A381-42EC67C9A46D}"/>
    <cellStyle name="Normal - Style1 2 3" xfId="5634" xr:uid="{CA3BD5B8-D5C8-4F05-A42A-534BA2E6DF35}"/>
    <cellStyle name="Normal - Style1 3" xfId="2402" xr:uid="{0013EBD7-6A20-4EA4-945C-B86771CD0A64}"/>
    <cellStyle name="Normal - Style1 3 2" xfId="3705" xr:uid="{5B4BCD14-D9E4-4F42-9E0A-D118DF0DDA9B}"/>
    <cellStyle name="Normal - Style1 4" xfId="3373" xr:uid="{7DDB4CD9-F9D1-46AE-A051-5025DDF98636}"/>
    <cellStyle name="Normal - Style1 5" xfId="3374" xr:uid="{F89FC17D-48E3-4FFD-847C-0134069A31E7}"/>
    <cellStyle name="Normal - Style1 6" xfId="3375" xr:uid="{EB1028F5-5941-4358-9212-E845D8AE88C8}"/>
    <cellStyle name="Normal - Style1 7" xfId="2400" xr:uid="{588724FD-78E1-41DE-A4B0-7652EC01E08F}"/>
    <cellStyle name="Normal - Style1_Aging AR" xfId="3376" xr:uid="{A8B094AC-75FF-4A06-A6CF-92AD9EE97494}"/>
    <cellStyle name="Normal - Style2" xfId="2403" xr:uid="{9D8157FF-49BE-475E-B6CD-1D47D73B95F7}"/>
    <cellStyle name="Normal - Style3" xfId="2404" xr:uid="{8DA5AA2D-162F-4090-A8D7-7210EFCEB235}"/>
    <cellStyle name="Normal - Style4" xfId="2405" xr:uid="{40A50CBB-3EB8-48C3-821E-40FB1C95CA69}"/>
    <cellStyle name="Normal - Style5" xfId="517" xr:uid="{1C5351A9-E89F-4C0E-BC95-E58C3958D598}"/>
    <cellStyle name="Normal - Style6" xfId="2406" xr:uid="{64463569-0A20-44A7-8632-CA1B01FC0095}"/>
    <cellStyle name="Normal - Style7" xfId="2407" xr:uid="{432A9167-6DF1-4632-BD1E-877A1BEDF14C}"/>
    <cellStyle name="Normal - Style8" xfId="2408" xr:uid="{77EB0699-8CE7-46C5-A91E-AE87E31C5C6F}"/>
    <cellStyle name="Normal - ｵ鮖蘯ｺ1" xfId="2409" xr:uid="{4E082296-882E-48E8-A3B9-AB00573E00BB}"/>
    <cellStyle name="Normal 10" xfId="2410" xr:uid="{88073262-B538-4ECD-AAC8-329DE90A6577}"/>
    <cellStyle name="Normal 10 10" xfId="3771" xr:uid="{E0D867CD-444D-400E-9181-813AF94C6594}"/>
    <cellStyle name="Normal 10 10 2" xfId="6852" xr:uid="{72E3F8B7-9123-44F5-B726-52B9192CCDE6}"/>
    <cellStyle name="Normal 10 2" xfId="2411" xr:uid="{A14EE0C8-3F46-4F3A-9AB1-17D10C6FABB5}"/>
    <cellStyle name="Normal 10 2 2" xfId="2412" xr:uid="{B4D6CF57-50A1-45C8-BCDF-0D0915633E83}"/>
    <cellStyle name="Normal 10 2 2 2" xfId="5420" xr:uid="{34721E26-93E6-4D20-B30E-F12725B172AA}"/>
    <cellStyle name="Normal 10 2 3" xfId="3565" xr:uid="{8ABAFC3B-E979-4DFC-993D-45B0D0D9BFB1}"/>
    <cellStyle name="Normal 10 2 4" xfId="5667" xr:uid="{A777932C-BB75-4762-9A8F-7879C2004089}"/>
    <cellStyle name="Normal 10 2 4 2" xfId="7426" xr:uid="{ECFC2877-BBE2-4953-A1CD-819002F962E0}"/>
    <cellStyle name="Normal 10 2 4 2 2" xfId="8191" xr:uid="{CF7A871C-B468-4AD1-B933-5A867F0BC51B}"/>
    <cellStyle name="Normal 10 2 4 2 3" xfId="8161" xr:uid="{22BC047E-793A-4DF2-84AB-0D1131068F11}"/>
    <cellStyle name="Normal 10 2 4 2 4" xfId="8856" xr:uid="{65D338BB-D3DC-4DB2-ABE1-8371CF470DFA}"/>
    <cellStyle name="Normal 10 2 4 3" xfId="7970" xr:uid="{152ACDD4-6D9B-46C6-A336-EE8E929C2F9F}"/>
    <cellStyle name="Normal 10 2 4 4" xfId="7866" xr:uid="{8A3DED04-F579-48F8-9FEF-B9697B615152}"/>
    <cellStyle name="Normal 10 2 4 5" xfId="8735" xr:uid="{BA8660E3-D8BA-4A22-A0C3-AD03207CA098}"/>
    <cellStyle name="Normal 10 3" xfId="2413" xr:uid="{D8A2E8D3-2E16-4B6C-9435-6C1806EB7C69}"/>
    <cellStyle name="Normal 10 3 2" xfId="5398" xr:uid="{3DE326CD-3FD3-47E0-AAC8-010130C7487C}"/>
    <cellStyle name="Normal 10 3 2 2" xfId="7246" xr:uid="{99215923-A6C0-4427-9CB3-4B63A51B23A2}"/>
    <cellStyle name="Normal 10 3 3" xfId="6537" xr:uid="{8B71B448-F5AB-42B9-8983-47D868B5CFA6}"/>
    <cellStyle name="Normal 10 3 3 2" xfId="8096" xr:uid="{8357CCD5-8035-4FDB-B0A4-7A307FC45BF5}"/>
    <cellStyle name="Normal 10 3 3 3" xfId="7946" xr:uid="{5ECD9434-7BE2-4105-A3B9-BEDCB81CF8FC}"/>
    <cellStyle name="Normal 10 3 3 4" xfId="8821" xr:uid="{14D5D128-B3ED-42F0-A1D4-4FADBAF3A0E1}"/>
    <cellStyle name="Normal 10 3 4" xfId="7768" xr:uid="{F5EDC433-14DB-43D3-B71E-6374328EE729}"/>
    <cellStyle name="Normal 10 3 5" xfId="7859" xr:uid="{1D3A13AD-A86D-4F4F-AEF2-61212D08C2A7}"/>
    <cellStyle name="Normal 10 3 6" xfId="8679" xr:uid="{3F78AE2E-94C2-49E1-A11B-8849DB0B06F4}"/>
    <cellStyle name="Normal 10 4" xfId="5664" xr:uid="{D00C75B2-801A-4748-82A8-8C35342F336C}"/>
    <cellStyle name="Normal 10 4 2" xfId="7425" xr:uid="{BCFDF337-C301-4E26-A684-4654632FDB84}"/>
    <cellStyle name="Normal 10 4 2 2" xfId="8190" xr:uid="{36902532-F8F0-48CB-961F-3C9C9AB4C69A}"/>
    <cellStyle name="Normal 10 4 2 3" xfId="7942" xr:uid="{51F545C4-61D2-4475-A211-DD61648471EE}"/>
    <cellStyle name="Normal 10 4 2 4" xfId="8855" xr:uid="{E9654955-DCCD-4A17-91AF-73E5B7975FED}"/>
    <cellStyle name="Normal 10 4 3" xfId="7969" xr:uid="{28C16830-F42B-4FCA-A072-5BE4DDCBEBC7}"/>
    <cellStyle name="Normal 10 4 4" xfId="7924" xr:uid="{E378CC10-FA88-4731-83B4-EFF27F6A08AC}"/>
    <cellStyle name="Normal 10 4 5" xfId="8734" xr:uid="{F505A353-6438-4154-8FDF-1C5CB3DCA27D}"/>
    <cellStyle name="Normal 10 5" xfId="8408" xr:uid="{FFB1599F-9D68-471B-84F5-C4C60B30185E}"/>
    <cellStyle name="Normal 10 6" xfId="8353" xr:uid="{9D2FE8EE-3026-438C-96FE-C38D86142FC3}"/>
    <cellStyle name="Normal 100" xfId="5835" xr:uid="{39A4D4AC-7C00-40B8-B692-3D96CB746641}"/>
    <cellStyle name="Normal 100 2" xfId="7504" xr:uid="{37F796AB-DAE2-4626-9196-FFC5CE6F6C5D}"/>
    <cellStyle name="Normal 100 2 2" xfId="8266" xr:uid="{0E482B39-C740-4E27-ADB0-7D1533CAB8FA}"/>
    <cellStyle name="Normal 100 2 3" xfId="8271" xr:uid="{CAF13AB2-66AE-47D3-854C-826F903C8FB4}"/>
    <cellStyle name="Normal 100 2 4" xfId="8931" xr:uid="{9F24D840-D1FD-4FED-8FCB-ADCCAAB6B886}"/>
    <cellStyle name="Normal 100 3" xfId="8047" xr:uid="{D10848D9-606D-46BD-BDEA-E93D2F3CC222}"/>
    <cellStyle name="Normal 100 4" xfId="8144" xr:uid="{36A88431-0BD4-4149-BDC4-15A71FE7EDAC}"/>
    <cellStyle name="Normal 100 5" xfId="8810" xr:uid="{6E3920C6-18F5-4590-956B-01A551C46F42}"/>
    <cellStyle name="Normal 101" xfId="5837" xr:uid="{70963348-409D-4525-B2C8-24287DEF4874}"/>
    <cellStyle name="Normal 102" xfId="5838" xr:uid="{4269AF00-70CD-4DD7-893D-5E9681BAB79D}"/>
    <cellStyle name="Normal 103" xfId="5839" xr:uid="{EE49F272-34F7-49B9-B881-3A929EE2BB1E}"/>
    <cellStyle name="Normal 103 2" xfId="7506" xr:uid="{0DC6B9F4-8A1E-4C46-9865-B0935FD066CE}"/>
    <cellStyle name="Normal 103 2 2" xfId="8268" xr:uid="{0026A82F-F2A4-45B7-825C-CDAC5D78610C}"/>
    <cellStyle name="Normal 103 2 3" xfId="7912" xr:uid="{2414ED70-2794-41CA-9B4B-79D951AE2304}"/>
    <cellStyle name="Normal 103 2 4" xfId="8933" xr:uid="{809C86F3-1B23-42D5-9862-B2369A80A648}"/>
    <cellStyle name="Normal 103 3" xfId="8049" xr:uid="{B4954934-78F0-4E6B-BEBC-DFAEDCE5CD47}"/>
    <cellStyle name="Normal 103 4" xfId="7883" xr:uid="{5E4EDF6C-6B30-4932-9D37-69D1C4A37997}"/>
    <cellStyle name="Normal 103 5" xfId="8812" xr:uid="{B64436C7-14A4-4840-8FB1-C95E77CDD2CD}"/>
    <cellStyle name="Normal 104" xfId="7529" xr:uid="{F52057C2-CEBA-4176-AEE1-E41E77C63679}"/>
    <cellStyle name="Normal 104 2" xfId="7551" xr:uid="{B6CE3A70-BD20-4821-8F8E-6855AE22C0CB}"/>
    <cellStyle name="Normal 104 2 2" xfId="8291" xr:uid="{9091226D-921F-4560-AC16-A13FE9BAA2FE}"/>
    <cellStyle name="Normal 104 2 3" xfId="8952" xr:uid="{FC061387-B1E4-448F-B346-C5DEAFAC444D}"/>
    <cellStyle name="Normal 104 3" xfId="8275" xr:uid="{25F236AF-9B8C-4F94-BEA9-6262BE81094B}"/>
    <cellStyle name="Normal 104 4" xfId="7824" xr:uid="{1AE6B525-5539-4E95-A2EF-D176E0266ADF}"/>
    <cellStyle name="Normal 104 5" xfId="8936" xr:uid="{89DC1181-AED4-432F-BBB9-8CD90A2EEA75}"/>
    <cellStyle name="Normal 105" xfId="7533" xr:uid="{A4A21C39-F0B7-4E42-8D02-FE648B83FAAB}"/>
    <cellStyle name="Normal 105 2" xfId="8276" xr:uid="{4C5F6263-B40E-4A44-B164-A7D1331BFFBF}"/>
    <cellStyle name="Normal 105 3" xfId="7913" xr:uid="{D409159E-73A3-414D-B97F-FB10986968C7}"/>
    <cellStyle name="Normal 105 4" xfId="8937" xr:uid="{A56EF4C1-7E6F-40D3-8EC4-680020B4A404}"/>
    <cellStyle name="Normal 106" xfId="7535" xr:uid="{A38A937B-35B2-40CD-9478-E5E3130B947E}"/>
    <cellStyle name="Normal 106 2" xfId="8278" xr:uid="{670CD346-0A3E-4A4C-B38C-57FBB0BD86F5}"/>
    <cellStyle name="Normal 106 3" xfId="7748" xr:uid="{86E11D15-A837-4032-8342-F3F702B42554}"/>
    <cellStyle name="Normal 106 4" xfId="8939" xr:uid="{4A65E360-DC08-4583-B825-EDB427222726}"/>
    <cellStyle name="Normal 107" xfId="7537" xr:uid="{5AD00AC6-0AD1-4F1B-BC2D-AF1E4159629E}"/>
    <cellStyle name="Normal 108" xfId="7538" xr:uid="{C1AB311B-F207-44DC-A323-9E4B3CE92800}"/>
    <cellStyle name="Normal 108 2" xfId="8343" xr:uid="{7F34CC45-35E5-494E-AE02-D527D6DDC42C}"/>
    <cellStyle name="Normal 108 3" xfId="8280" xr:uid="{DF27D11E-E3CC-4F81-B330-6D8BD521E214}"/>
    <cellStyle name="Normal 108 4" xfId="7914" xr:uid="{804549B0-3030-4E1D-AAFA-A19738346AF2}"/>
    <cellStyle name="Normal 108 5" xfId="8941" xr:uid="{19C54CEB-1770-4C83-8EE3-DC623E342181}"/>
    <cellStyle name="Normal 109" xfId="7581" xr:uid="{4C40C90C-BDE4-40B2-A6DB-F89335B073A6}"/>
    <cellStyle name="Normal 109 2" xfId="8605" xr:uid="{4C947C86-1DD6-4AD7-A2B0-B430E8ECA611}"/>
    <cellStyle name="Normal 109 3" xfId="8618" xr:uid="{8435B49C-AFF5-4B0F-99CE-3B4567386C55}"/>
    <cellStyle name="Normal 109 4" xfId="7838" xr:uid="{A7803E14-EDEE-4663-8DF6-4EB44D098596}"/>
    <cellStyle name="Normal 11" xfId="2414" xr:uid="{116B821C-5FD8-44FB-B579-F05DB2ADF1E7}"/>
    <cellStyle name="Normal 11 2" xfId="2415" xr:uid="{78CE0184-D125-4536-A327-2724F1430D8D}"/>
    <cellStyle name="Normal 11 2 2" xfId="3707" xr:uid="{AF9C96C9-8F9E-4924-A987-F4A17ABD7FC5}"/>
    <cellStyle name="Normal 11 2 3" xfId="6538" xr:uid="{2C90D046-F364-4D65-A207-2802EAEBAADE}"/>
    <cellStyle name="Normal 11 2 3 2" xfId="8097" xr:uid="{396588B6-ACF3-42C3-9D5B-63A24742A456}"/>
    <cellStyle name="Normal 11 2 3 3" xfId="7885" xr:uid="{7F3109E2-78B8-4242-95DE-32C2EEF15ACB}"/>
    <cellStyle name="Normal 11 2 3 4" xfId="8822" xr:uid="{9E697C29-9D0C-4283-9320-D6249A8BB784}"/>
    <cellStyle name="Normal 11 2 4" xfId="7769" xr:uid="{E0C2953F-A429-48A1-A1CA-D86B49A8588D}"/>
    <cellStyle name="Normal 11 2 5" xfId="7687" xr:uid="{9AE706E0-3BFD-49AC-B5F4-DA80A95990FF}"/>
    <cellStyle name="Normal 11 2 6" xfId="8680" xr:uid="{25AC52B4-DCE9-4591-B9E6-7ACCC9894B3F}"/>
    <cellStyle name="Normal 11 3" xfId="2416" xr:uid="{D41DB19B-2CFE-44BA-8AE6-0E39BFA657F4}"/>
    <cellStyle name="Normal 11 3 2" xfId="6539" xr:uid="{2FA1A0C4-5951-4A43-811B-F86B9F418293}"/>
    <cellStyle name="Normal 11 4" xfId="2417" xr:uid="{B1BE787C-5FE6-45D7-8D4F-290B116E359A}"/>
    <cellStyle name="Normal 11 5" xfId="3706" xr:uid="{E36FCF87-FF58-443F-89CD-A68A0CC5AF2D}"/>
    <cellStyle name="Normal 11 6" xfId="8486" xr:uid="{6A0F2A75-8A4F-40E8-97C1-7816F7023EE1}"/>
    <cellStyle name="Normal 110" xfId="8304" xr:uid="{D4039A89-C592-492B-97A3-3CEDB61B7D47}"/>
    <cellStyle name="Normal 110 2" xfId="5822" xr:uid="{9DDCA57E-3FA4-4757-A514-DB4C439DC38D}"/>
    <cellStyle name="Normal 111" xfId="8362" xr:uid="{A18330B2-AC4B-40DB-960C-7373DBA54D24}"/>
    <cellStyle name="Normal 112" xfId="8418" xr:uid="{77467243-C0B0-4BBD-B5FE-C19F2C892D06}"/>
    <cellStyle name="Normal 113" xfId="7580" xr:uid="{A2C5FFF9-AF48-4DEA-B7E5-4B96E173B821}"/>
    <cellStyle name="Normal 114" xfId="7666" xr:uid="{2A190981-48E0-4A03-9E96-61C9C0F6DBDC}"/>
    <cellStyle name="Normal 115" xfId="7668" xr:uid="{BBA0F754-E502-4009-9A56-DF698480242B}"/>
    <cellStyle name="Normal 116" xfId="7682" xr:uid="{9EC05808-5916-477B-A4B8-943A20B0ED5A}"/>
    <cellStyle name="Normal 117" xfId="7752" xr:uid="{9BB44820-3F85-4CF4-AEF5-E5174AFDF4AF}"/>
    <cellStyle name="Normal 118" xfId="8637" xr:uid="{E3415963-ADB3-4D4E-A698-A3F390D2B1CC}"/>
    <cellStyle name="Normal 119" xfId="8650" xr:uid="{F2D8B4D1-0690-45CF-9550-CB9E2215EFE1}"/>
    <cellStyle name="Normal 12" xfId="2418" xr:uid="{DFE0246A-F3EF-4E2E-A807-8509EE699360}"/>
    <cellStyle name="Normal 12 2" xfId="2419" xr:uid="{D7F34A3B-6BE7-4EEF-B74B-6C36A7349F31}"/>
    <cellStyle name="Normal 12 3" xfId="2420" xr:uid="{111FBD87-8F77-4D51-9052-7BBAD097667D}"/>
    <cellStyle name="Normal 12 4" xfId="3708" xr:uid="{8FE07814-B541-4BC0-B3F2-30F2DAB52C37}"/>
    <cellStyle name="Normal 12 5" xfId="6540" xr:uid="{C8751B84-EA05-4EC0-B906-E9D77BB1A743}"/>
    <cellStyle name="Normal 12 5 2" xfId="8098" xr:uid="{92BC1B36-7798-4DFC-8992-44460EE0EA74}"/>
    <cellStyle name="Normal 12 5 3" xfId="8166" xr:uid="{E74B2DE7-73CE-47F3-A5F7-F8D5871C7C5D}"/>
    <cellStyle name="Normal 12 5 4" xfId="8823" xr:uid="{DC642F3D-BDCC-49AE-8BC3-05965FDEBB26}"/>
    <cellStyle name="Normal 12 6" xfId="7545" xr:uid="{60B4FB28-C5D2-40B6-A587-BB51B21D2419}"/>
    <cellStyle name="Normal 12 6 2" xfId="8287" xr:uid="{61EACB23-7250-41E5-BC3E-EE876C673099}"/>
    <cellStyle name="Normal 12 6 3" xfId="7664" xr:uid="{4CE8B626-8F08-4734-98E2-CCCE34B43123}"/>
    <cellStyle name="Normal 12 6 4" xfId="8948" xr:uid="{3EBD1C71-4B91-4C69-A58D-869F49BA7326}"/>
    <cellStyle name="Normal 12 7" xfId="7770" xr:uid="{2C78B8A4-BFEB-4A22-9658-1FF1F95DAAF1}"/>
    <cellStyle name="Normal 12 8" xfId="7860" xr:uid="{DF9DFC08-A372-4840-A02B-B2F71BCBAB21}"/>
    <cellStyle name="Normal 12 9" xfId="8681" xr:uid="{8C0E1C3B-F66D-4C46-9BB6-E5A5F083DA44}"/>
    <cellStyle name="Normal 120" xfId="8652" xr:uid="{4CE669B6-A75F-4F12-9FFD-69BF087E6855}"/>
    <cellStyle name="Normal 121" xfId="8653" xr:uid="{02429430-1972-4570-88EE-DF162CBF88E8}"/>
    <cellStyle name="Normal 122" xfId="8666" xr:uid="{54340112-699E-45EE-BAE0-D5179EC000F5}"/>
    <cellStyle name="Normal 123" xfId="7" xr:uid="{957B6262-4122-4BFB-9EC0-DBBDC0D311B6}"/>
    <cellStyle name="Normal 124" xfId="383" xr:uid="{0A803655-3D30-4126-831B-007CB2AE9AC4}"/>
    <cellStyle name="Normal 13" xfId="2421" xr:uid="{361223E1-A3FE-453C-9ECA-A7B12225F705}"/>
    <cellStyle name="Normal 13 2" xfId="2422" xr:uid="{213B7251-7042-4BF0-A28D-C6A2961DB00A}"/>
    <cellStyle name="Normal 13 2 2" xfId="6541" xr:uid="{3E4C4F26-B9EE-4BB4-AECA-A983B63EB7ED}"/>
    <cellStyle name="Normal 13 3" xfId="2423" xr:uid="{EB3E31E1-4A74-4191-828F-AB4F3B71367C}"/>
    <cellStyle name="Normal 13 3 2" xfId="6542" xr:uid="{4A2F2C78-C62C-4346-8859-86B945CEFB40}"/>
    <cellStyle name="Normal 13 3 2 2" xfId="8099" xr:uid="{F05D0510-52AC-4106-B5EE-61944380A57F}"/>
    <cellStyle name="Normal 13 3 2 3" xfId="7959" xr:uid="{F835BC44-5B04-4AB9-934A-2824EC2A5677}"/>
    <cellStyle name="Normal 13 3 2 4" xfId="8824" xr:uid="{8F3FEAC1-B97B-45E5-A61A-D9BCFB6A3967}"/>
    <cellStyle name="Normal 13 3 3" xfId="7771" xr:uid="{04880A9D-24F7-4BA2-9DAB-F63FE4A97FC0}"/>
    <cellStyle name="Normal 13 3 4" xfId="7688" xr:uid="{EFA938C3-EEEF-40BF-A0ED-F5468363478E}"/>
    <cellStyle name="Normal 13 3 5" xfId="8682" xr:uid="{0E39BD3B-D967-499B-B2DB-9A05E3E62A83}"/>
    <cellStyle name="Normal 13 4" xfId="2424" xr:uid="{EF736E68-D685-41DE-B880-D57DCA78C1E4}"/>
    <cellStyle name="Normal 13 5" xfId="5466" xr:uid="{C51EF2EB-9879-497C-B2B4-586E4EAD5D94}"/>
    <cellStyle name="Normal 13 5 2" xfId="7292" xr:uid="{2219FD8B-A13C-4C76-B3EB-16F0BE4443AD}"/>
    <cellStyle name="Normal 13 5 2 2" xfId="8165" xr:uid="{5B41521A-2AA5-441B-8AAE-F45CD0234462}"/>
    <cellStyle name="Normal 13 5 2 3" xfId="8057" xr:uid="{283B6E54-9921-4F2A-B71C-E0130A624B2C}"/>
    <cellStyle name="Normal 13 5 2 4" xfId="8852" xr:uid="{12F0644D-EC71-48B6-939C-AF19131213A6}"/>
    <cellStyle name="Normal 13 5 3" xfId="7945" xr:uid="{7E9418F6-A4F7-4F9D-B242-078B87A40529}"/>
    <cellStyle name="Normal 13 5 4" xfId="7865" xr:uid="{6F67113C-BCAB-4614-862B-57717CE55896}"/>
    <cellStyle name="Normal 13 5 5" xfId="8730" xr:uid="{E8799966-8AD0-4F60-B26E-85B62175A2DC}"/>
    <cellStyle name="Normal 13 6" xfId="8485" xr:uid="{C5250BE0-5082-4A2F-A0E2-D8533828A8DD}"/>
    <cellStyle name="Normal 13_detailjun09" xfId="2425" xr:uid="{B6F2C91D-BD7D-482D-B290-DCCC239881D9}"/>
    <cellStyle name="Normal 14" xfId="2426" xr:uid="{3AAB8565-B165-492E-ACC5-E62D5CA6FCF2}"/>
    <cellStyle name="Normal 14 2" xfId="2427" xr:uid="{8996B906-8697-4A2F-930F-0D4F0BF054C1}"/>
    <cellStyle name="Normal 14 2 2" xfId="7530" xr:uid="{007E5AA8-C115-45A0-9CB1-0215909CF548}"/>
    <cellStyle name="Normal 14 3" xfId="2428" xr:uid="{3063E211-7CA3-4B5F-93F1-FB28267F97E6}"/>
    <cellStyle name="Normal 14 4" xfId="5479" xr:uid="{F5C284B1-3C9C-4AA5-95C9-EE051FBA3A2A}"/>
    <cellStyle name="Normal 14 4 2" xfId="7299" xr:uid="{2705A6BB-B94B-4C16-A22E-3B42B2A0563F}"/>
    <cellStyle name="Normal 14 4 2 2" xfId="8168" xr:uid="{B239CF3D-AB74-49DF-80AF-3D8BA529B582}"/>
    <cellStyle name="Normal 14 4 2 3" xfId="7723" xr:uid="{0C4116C4-91F3-47B3-A1EF-6610D6DD5483}"/>
    <cellStyle name="Normal 14 4 2 4" xfId="8853" xr:uid="{A6F03388-3E89-4A88-838F-A1500219BC36}"/>
    <cellStyle name="Normal 14 4 3" xfId="7948" xr:uid="{13923907-DAFF-4D19-BF97-58B952B223FD}"/>
    <cellStyle name="Normal 14 4 4" xfId="7700" xr:uid="{1B983789-E2EC-41EA-A2B8-88DDF594265E}"/>
    <cellStyle name="Normal 14 4 5" xfId="8731" xr:uid="{21536D13-B060-427D-B34D-D2A7CA6A3A37}"/>
    <cellStyle name="Normal 14 5" xfId="8407" xr:uid="{92979B61-DBAA-4FD4-9F3C-237EDEE8E077}"/>
    <cellStyle name="Normal 15" xfId="2429" xr:uid="{81CE841F-B016-4EC1-9D21-8814053B8C74}"/>
    <cellStyle name="Normal 15 2" xfId="2430" xr:uid="{21BB88DD-4C41-409D-AEEB-B90C49C9FDA8}"/>
    <cellStyle name="Normal 15 3" xfId="3709" xr:uid="{05BD2AAF-9763-415C-8B53-9526B1653ADD}"/>
    <cellStyle name="Normal 15 3 2" xfId="6834" xr:uid="{49C6A2CA-2482-4D7C-9400-7D9DF22587B1}"/>
    <cellStyle name="Normal 15 4" xfId="5458" xr:uid="{6B007B5A-124F-4EE2-AC47-53954B9FD442}"/>
    <cellStyle name="Normal 15 4 2" xfId="7285" xr:uid="{27E5FBC0-2980-43BD-9C51-84E63E326BDF}"/>
    <cellStyle name="Normal 15 4 2 2" xfId="8164" xr:uid="{E2DCC9C9-77AB-4C20-9C6B-0B31FB4D85BC}"/>
    <cellStyle name="Normal 15 4 2 3" xfId="8122" xr:uid="{2337804A-05CF-4F85-B3B1-BDC892A3CEED}"/>
    <cellStyle name="Normal 15 4 2 4" xfId="8851" xr:uid="{C25652E1-979F-4495-BD0A-65C7CDA7ABB9}"/>
    <cellStyle name="Normal 15 4 3" xfId="7944" xr:uid="{82F16C77-CDDC-4E50-B91A-366435F5F6D9}"/>
    <cellStyle name="Normal 15 4 4" xfId="7699" xr:uid="{2AC3C5C0-94E1-44AF-B65F-6AAC6F6600C5}"/>
    <cellStyle name="Normal 15 4 5" xfId="8729" xr:uid="{241CD019-C08F-4803-9B1C-DD0CD39B2952}"/>
    <cellStyle name="Normal 15 5" xfId="8567" xr:uid="{4DD8BE4D-3209-40EA-AEF7-EECB94739881}"/>
    <cellStyle name="Normal 15 6" xfId="8480" xr:uid="{98C0F0A6-2D7C-4EB4-84B8-4061814E6A65}"/>
    <cellStyle name="Normal 16" xfId="2431" xr:uid="{7A086D25-D5DA-443A-BC92-494CEEC355F1}"/>
    <cellStyle name="Normal 16 2" xfId="2432" xr:uid="{D8A4E5F0-8A70-4C8A-BBE3-CCED73F82D51}"/>
    <cellStyle name="Normal 16 3" xfId="3710" xr:uid="{96E478CE-E11B-4B0C-97A0-EDECE3AE6626}"/>
    <cellStyle name="Normal 16 3 2" xfId="6835" xr:uid="{93FF7B33-C4F0-4E35-8E72-372C4C97D2D0}"/>
    <cellStyle name="Normal 166" xfId="5792" xr:uid="{7E8A544C-ECA6-40FE-8BE0-EDCEC79DD148}"/>
    <cellStyle name="Normal 17" xfId="2433" xr:uid="{AA5698A9-BD3A-4FFC-9E1C-B15F9B984AC6}"/>
    <cellStyle name="Normal 17 2" xfId="2434" xr:uid="{9122C615-46DF-4247-A86C-11D4227A6F5F}"/>
    <cellStyle name="Normal 17 3" xfId="3711" xr:uid="{362D2CCC-0DC1-4654-BB1D-E2CEB709C782}"/>
    <cellStyle name="Normal 17 3 2" xfId="6836" xr:uid="{062E344E-2AC7-4570-864F-56B6DD473F89}"/>
    <cellStyle name="Normal 18" xfId="2435" xr:uid="{3ABADAED-2FA2-40BC-B228-11D490F137DE}"/>
    <cellStyle name="Normal 18 2" xfId="2436" xr:uid="{C73EE95E-CC40-4D55-8F9E-18839670A387}"/>
    <cellStyle name="Normal 18 3" xfId="6543" xr:uid="{6D16B83D-4FB8-432B-96B5-058F460D0E46}"/>
    <cellStyle name="Normal 19" xfId="2437" xr:uid="{22BBA9DD-9926-42F2-984A-C90ABA5E506B}"/>
    <cellStyle name="Normal 19 2" xfId="2438" xr:uid="{FD3DF231-1EF6-46BC-BBA8-22C5CE853132}"/>
    <cellStyle name="Normal 19 2 2" xfId="7531" xr:uid="{6F568F8B-CDEB-4B27-BD2A-47D80ACFE8A8}"/>
    <cellStyle name="Normal 19 2 2 2" xfId="8604" xr:uid="{145997E3-B19D-4D6B-8494-66750C5904D1}"/>
    <cellStyle name="Normal 19 2 2 3" xfId="8431" xr:uid="{5961CE2C-C487-4D74-9081-05BC2BC85D42}"/>
    <cellStyle name="Normal 19 3" xfId="3712" xr:uid="{A7B4ADB2-7754-44D3-B169-6865C69B1806}"/>
    <cellStyle name="Normal 19 3 2" xfId="6837" xr:uid="{C132716F-0A40-41C6-941E-63EA369CAF59}"/>
    <cellStyle name="Normal 19 3 2 2" xfId="8131" xr:uid="{0CC95AAD-E56B-4E25-9284-F2F67C68ECD8}"/>
    <cellStyle name="Normal 19 3 2 3" xfId="7966" xr:uid="{7E67BFC2-D816-4970-865B-D60B49299B72}"/>
    <cellStyle name="Normal 19 3 2 4" xfId="8845" xr:uid="{5C89C9E4-8915-4C92-81C8-73D8DE890223}"/>
    <cellStyle name="Normal 19 3 3" xfId="7853" xr:uid="{963B9C57-5950-455A-A6A1-BA0DAFCD5E29}"/>
    <cellStyle name="Normal 19 3 4" xfId="7863" xr:uid="{E99E7063-8AC0-498F-A665-1F2AF2C824DB}"/>
    <cellStyle name="Normal 19 3 5" xfId="8708" xr:uid="{6D39B56E-282F-4353-B611-020BFB8F19CC}"/>
    <cellStyle name="Normal 19 4" xfId="8484" xr:uid="{EB7A82B5-1A06-4838-850B-0B3A840CE346}"/>
    <cellStyle name="Normal 2" xfId="5" xr:uid="{00000000-0005-0000-0000-000005000000}"/>
    <cellStyle name="Normal 2 10" xfId="2439" xr:uid="{09FAC86F-BE23-4480-9992-71F2712F958B}"/>
    <cellStyle name="Normal 2 11" xfId="5668" xr:uid="{E7E7F459-675D-4751-A1A6-C853175B7010}"/>
    <cellStyle name="Normal 2 11 2" xfId="7427" xr:uid="{FF288C6C-D5CD-4545-A7E4-82E924E8FA94}"/>
    <cellStyle name="Normal 2 11 2 2" xfId="8192" xr:uid="{B66CE8C0-F942-4063-8606-A0CCD10AF75D}"/>
    <cellStyle name="Normal 2 11 2 3" xfId="7955" xr:uid="{C67AA16A-8F57-4FE8-B04B-D0053395F191}"/>
    <cellStyle name="Normal 2 11 2 4" xfId="8857" xr:uid="{B7184D69-B1AF-4A38-96F9-BC27462DD934}"/>
    <cellStyle name="Normal 2 11 3" xfId="7971" xr:uid="{0926F033-D091-473A-A1AF-B35B21C7E97E}"/>
    <cellStyle name="Normal 2 11 4" xfId="7701" xr:uid="{73E9AA5F-25D6-4CFD-95C6-F49A1751DADA}"/>
    <cellStyle name="Normal 2 11 5" xfId="8736" xr:uid="{0BB64A30-1BEA-49E7-B207-5B14485A7E80}"/>
    <cellStyle name="Normal 2 12" xfId="5715" xr:uid="{897B6D7B-5319-487B-821D-DA54A3407662}"/>
    <cellStyle name="Normal 2 13" xfId="8547" xr:uid="{F6F294BE-5AFC-469F-B9E4-6878AA198C97}"/>
    <cellStyle name="Normal 2 14" xfId="518" xr:uid="{6E1EC5B7-4952-4363-BD79-7A70BED3F48C}"/>
    <cellStyle name="Normal 2 2" xfId="519" xr:uid="{602BE6FC-9162-45C6-B367-EBD17DC025AD}"/>
    <cellStyle name="Normal 2 2 10" xfId="5477" xr:uid="{4CB87559-390A-4A23-BDE1-E4B9F2914D6D}"/>
    <cellStyle name="Normal 2 2 11" xfId="5665" xr:uid="{98ECE3D0-3244-4344-85CD-F9799B08BD24}"/>
    <cellStyle name="Normal 2 2 12" xfId="5974" xr:uid="{354A746C-CEDA-4EB8-A247-022704491F48}"/>
    <cellStyle name="Normal 2 2 13" xfId="7539" xr:uid="{4F7DE2BB-05A8-4158-83DD-EDC199F28E18}"/>
    <cellStyle name="Normal 2 2 13 2" xfId="8281" xr:uid="{CFC7E65A-86EB-4DC6-AC4E-934ECD9B9822}"/>
    <cellStyle name="Normal 2 2 13 3" xfId="8942" xr:uid="{286A52CF-C769-4154-B9AC-277F405AA6C4}"/>
    <cellStyle name="Normal 2 2 2" xfId="2441" xr:uid="{6F88861E-4D54-4E11-9F47-0EAC5664FA33}"/>
    <cellStyle name="Normal 2 2 2 2" xfId="3377" xr:uid="{4EA65EA9-5287-4265-A63D-E2D079F534B3}"/>
    <cellStyle name="Normal 2 2 2 2 2" xfId="6778" xr:uid="{8F116B89-6B1C-4AAF-A9C8-A83ED60CEF4F}"/>
    <cellStyle name="Normal 2 2 2 3" xfId="3713" xr:uid="{2CAEA975-FC61-42A5-BB77-CF140BAD8C59}"/>
    <cellStyle name="Normal 2 2 2 4" xfId="5474" xr:uid="{F302BAD0-DD29-4FC1-8257-340B03F11E8D}"/>
    <cellStyle name="Normal 2 2 2 5" xfId="6544" xr:uid="{6C10F373-3046-4D94-9DE8-5F05DB395A4F}"/>
    <cellStyle name="Normal 2 2 2 6" xfId="7544" xr:uid="{328CE0D0-2501-4A1F-82E8-7C2B44007FC6}"/>
    <cellStyle name="Normal 2 2 2 6 2" xfId="8286" xr:uid="{660779CE-B4D0-4B4F-86FF-1CCA3E1DE7F7}"/>
    <cellStyle name="Normal 2 2 2 6 3" xfId="8947" xr:uid="{7D49A1DB-8FC6-43AF-A806-0FF98A2DCD1F}"/>
    <cellStyle name="Normal 2 2 2_10_Oct_2010-rebill" xfId="3378" xr:uid="{93CCE3D7-E0E1-4DA6-8232-B291AAF63E1A}"/>
    <cellStyle name="Normal 2 2 3" xfId="2442" xr:uid="{F351855A-C87B-49C5-8F21-62A1021171C9}"/>
    <cellStyle name="Normal 2 2 3 2" xfId="3714" xr:uid="{285B59E4-35E5-4699-99E2-D0F7A48E8E61}"/>
    <cellStyle name="Normal 2 2 3 3" xfId="7564" xr:uid="{1AC46794-7878-4C46-8F7D-DFFA50B419D3}"/>
    <cellStyle name="Normal 2 2 3 5" xfId="7548" xr:uid="{079EEEFD-4F0B-4E40-A4FD-7D19A48D21B2}"/>
    <cellStyle name="Normal 2 2 3 5 2" xfId="8290" xr:uid="{299EE1AF-C7C9-45B9-9966-47CBB03BC418}"/>
    <cellStyle name="Normal 2 2 3 5 3" xfId="8951" xr:uid="{2691F468-4AF6-41E7-B5D5-81278773AAE2}"/>
    <cellStyle name="Normal 2 2 4" xfId="3379" xr:uid="{2AB60D7F-B3DB-49B3-89CE-78696A87298D}"/>
    <cellStyle name="Normal 2 2 5" xfId="3380" xr:uid="{CA4DC881-BFFE-4729-A063-7C0F4AEEBC75}"/>
    <cellStyle name="Normal 2 2 6" xfId="3381" xr:uid="{AE409D2A-E46F-47AC-B19E-FCF691AF99E9}"/>
    <cellStyle name="Normal 2 2 7" xfId="3382" xr:uid="{2DDC7E9D-2941-402A-BBCC-D4900ED13966}"/>
    <cellStyle name="Normal 2 2 8" xfId="2440" xr:uid="{F5FE8037-2A79-453E-BD9F-1ED93AAF6C1D}"/>
    <cellStyle name="Normal 2 2 9" xfId="5513" xr:uid="{C74F3B55-769D-4BD9-A3B3-C5826E28AEB9}"/>
    <cellStyle name="Normal 2 2_Related party transaction monthly - METCO AR- Q1 2014" xfId="5604" xr:uid="{A4B4CA7E-ED95-4F8F-82C1-8232624A24A4}"/>
    <cellStyle name="Normal 2 3" xfId="2443" xr:uid="{9A19B616-D843-4852-9674-E3A0AC41C9CB}"/>
    <cellStyle name="Normal 2 3 2" xfId="2444" xr:uid="{4FCB2AA3-59F0-4BA0-B1C0-415D9B6C5296}"/>
    <cellStyle name="Normal 2 3 2 2" xfId="6545" xr:uid="{9B4800A4-F740-48E2-A5E5-21CAFB40943A}"/>
    <cellStyle name="Normal 2 3 3" xfId="5535" xr:uid="{BF6C0A17-7D3C-4888-9C82-8AAD2AD16F10}"/>
    <cellStyle name="Normal 2 3 4" xfId="5666" xr:uid="{BB7BE43A-2957-45E7-A402-93DCB27EEEA3}"/>
    <cellStyle name="Normal 2 3 5" xfId="7555" xr:uid="{0598908E-A997-42A9-B315-218259D15292}"/>
    <cellStyle name="Normal 2 4" xfId="2445" xr:uid="{EBCEAF9B-51E2-4178-85F4-B3F6BA0131C3}"/>
    <cellStyle name="Normal 2 4 2" xfId="3715" xr:uid="{7C62F381-2E1C-4B02-9A19-124D9D0DC263}"/>
    <cellStyle name="Normal 2 4 2 2" xfId="6838" xr:uid="{6785116F-C1FF-4729-9944-9621F83FE353}"/>
    <cellStyle name="Normal 2 4 3" xfId="7560" xr:uid="{E0F56419-48E9-4FA7-AF80-91E2112C261C}"/>
    <cellStyle name="Normal 2 4 3 2" xfId="8581" xr:uid="{8754039E-BD45-4F0F-BB97-9CD7BC0C33EE}"/>
    <cellStyle name="Normal 2 4 3 3" xfId="7787" xr:uid="{032232F4-753F-4AA0-AB56-75F0EA932951}"/>
    <cellStyle name="Normal 2 4 4" xfId="8352" xr:uid="{5634D4C5-32A4-4BE7-8ED6-FDB7C797141F}"/>
    <cellStyle name="Normal 2 5" xfId="2446" xr:uid="{53AC8038-5342-4483-808D-E334A99B22D2}"/>
    <cellStyle name="Normal 2 6" xfId="2447" xr:uid="{17EF6BCD-4C92-4A32-8639-ADA3038F0D13}"/>
    <cellStyle name="Normal 2 6 2" xfId="3716" xr:uid="{A877818B-C819-4017-A948-3681F3E56E18}"/>
    <cellStyle name="Normal 2 6 2 2" xfId="6839" xr:uid="{DACD48A0-06E3-4C55-8042-6CF10D5E7B3A}"/>
    <cellStyle name="Normal 2 7" xfId="2448" xr:uid="{C59DCFA7-B067-403C-BEC5-CBDDDC420A65}"/>
    <cellStyle name="Normal 2 7 2" xfId="3717" xr:uid="{A10D6EC7-5514-4570-8509-8D46113B7825}"/>
    <cellStyle name="Normal 2 7 3" xfId="6546" xr:uid="{EF27C14F-7502-49B1-A09A-ED41A68711EB}"/>
    <cellStyle name="Normal 2 8" xfId="5399" xr:uid="{4422044D-3101-4F7C-9EDD-66971F34D9D2}"/>
    <cellStyle name="Normal 2 9" xfId="5400" xr:uid="{3C2ABC61-F322-4EF3-8D4E-79C7E8B539E3}"/>
    <cellStyle name="Normal 2 9 2" xfId="5793" xr:uid="{3017216B-D368-4FA2-980B-3138DD75A8E8}"/>
    <cellStyle name="Normal 2_analysisBS" xfId="2449" xr:uid="{17C3BD26-C3B1-4B67-A294-385B89F553FB}"/>
    <cellStyle name="Normal 20" xfId="2450" xr:uid="{61C0E360-D121-4255-B499-A81E3F015D1A}"/>
    <cellStyle name="Normal 20 2" xfId="2451" xr:uid="{C37840D4-225F-4449-8639-82E860FEE508}"/>
    <cellStyle name="Normal 20 2 2" xfId="7532" xr:uid="{D4B1C65E-4F3F-477D-8951-83B514F03D4C}"/>
    <cellStyle name="Normal 20 3" xfId="3718" xr:uid="{57AE8E36-3356-4599-9B59-D11F763B359E}"/>
    <cellStyle name="Normal 20 4" xfId="6547" xr:uid="{6BFE2FD0-74FB-4861-A1F1-30E78E2A39B3}"/>
    <cellStyle name="Normal 20 4 2" xfId="8100" xr:uid="{A22292F6-51FD-4F4A-9BAD-57B1AEB44A0B}"/>
    <cellStyle name="Normal 20 4 3" xfId="8147" xr:uid="{59ED998E-3000-427F-8379-311BE5C1E607}"/>
    <cellStyle name="Normal 20 4 4" xfId="8825" xr:uid="{2FECD3EE-8690-4110-BCE2-C562A17CEBFF}"/>
    <cellStyle name="Normal 20 5" xfId="7772" xr:uid="{1DDA22A7-86D3-44B1-BAC4-BC24C1281164}"/>
    <cellStyle name="Normal 20 6" xfId="7861" xr:uid="{56393822-3EC8-4DDF-B17C-710859156AE9}"/>
    <cellStyle name="Normal 20 7" xfId="8683" xr:uid="{1398CDFB-8053-4E32-A262-1AA4E47F0E43}"/>
    <cellStyle name="Normal 21" xfId="2452" xr:uid="{28697252-2B8F-40C6-868F-2FA51056D928}"/>
    <cellStyle name="Normal 21 2" xfId="2453" xr:uid="{EDBE4196-7E1E-44A9-8D30-72DDDF8CB51D}"/>
    <cellStyle name="Normal 21 3" xfId="3719" xr:uid="{EA9941A6-23F3-483F-A3C6-9F1E5D948E9E}"/>
    <cellStyle name="Normal 21 4" xfId="6548" xr:uid="{116A928C-50C8-4A13-915C-FD07D4644C1A}"/>
    <cellStyle name="Normal 21 4 2" xfId="8101" xr:uid="{37552886-C33F-4D4E-B2A3-3BB4D80012D6}"/>
    <cellStyle name="Normal 21 4 3" xfId="8180" xr:uid="{01E95C73-31B4-4978-B892-64A713535740}"/>
    <cellStyle name="Normal 21 4 4" xfId="8826" xr:uid="{5F653113-8562-429F-BEF9-7EA6A6488491}"/>
    <cellStyle name="Normal 21 5" xfId="7773" xr:uid="{CA6E7834-F3DE-4120-A50B-3AAA2923B419}"/>
    <cellStyle name="Normal 21 6" xfId="7689" xr:uid="{18B60544-76EC-478B-9630-6412C72DF7DA}"/>
    <cellStyle name="Normal 21 7" xfId="8684" xr:uid="{D02B89E2-924A-428A-96E4-D402245E9D55}"/>
    <cellStyle name="Normal 22" xfId="2454" xr:uid="{D365B69C-E390-4CFD-AE6B-D4A744701179}"/>
    <cellStyle name="Normal 22 2" xfId="2455" xr:uid="{072B6A63-FA67-49D2-8127-DA71B5D621DE}"/>
    <cellStyle name="Normal 22 3" xfId="3720" xr:uid="{CD8F3D1D-903A-413B-ADDF-390C49F597C6}"/>
    <cellStyle name="Normal 22 4" xfId="6549" xr:uid="{E62E9F86-AB8F-4A65-A2C1-8BD4AFB89DC5}"/>
    <cellStyle name="Normal 22 4 2" xfId="8102" xr:uid="{31CEDBA0-D458-470F-9DEF-A7A0386CF22C}"/>
    <cellStyle name="Normal 22 4 3" xfId="7724" xr:uid="{E962378B-AA84-4AE7-BED4-9F3A6B115A92}"/>
    <cellStyle name="Normal 22 4 4" xfId="8827" xr:uid="{76392B1C-B937-43BE-B00A-1E4787A4CD38}"/>
    <cellStyle name="Normal 22 5" xfId="7775" xr:uid="{490D33F6-148D-4F42-9730-FC576411BABA}"/>
    <cellStyle name="Normal 22 6" xfId="7690" xr:uid="{DA4AE692-25F1-4FA7-BB93-E5AD54653041}"/>
    <cellStyle name="Normal 22 7" xfId="8685" xr:uid="{F9ABA638-9F04-486A-9A2A-CD5714C16BB3}"/>
    <cellStyle name="Normal 23" xfId="2456" xr:uid="{A497A21D-96EC-4AB1-8DC2-599408684171}"/>
    <cellStyle name="Normal 23 2" xfId="2457" xr:uid="{9737B94B-3510-4D58-B40D-3C5D4CCA573E}"/>
    <cellStyle name="Normal 23 3" xfId="6550" xr:uid="{48F1CBE6-4998-4ACA-8D44-3C6150A735A3}"/>
    <cellStyle name="Normal 23 3 2" xfId="8103" xr:uid="{B0B8B25A-E60B-48C5-9CD3-6C533527C76B}"/>
    <cellStyle name="Normal 23 3 3" xfId="8079" xr:uid="{41F88F7B-71EA-483C-968D-4C5C77F64747}"/>
    <cellStyle name="Normal 23 3 4" xfId="8828" xr:uid="{CCD6A799-FFC5-4A11-8487-1E3BB53F45B5}"/>
    <cellStyle name="Normal 23 4" xfId="7776" xr:uid="{727FA8BD-6184-412D-BCA5-A6BD9365B980}"/>
    <cellStyle name="Normal 23 5" xfId="7691" xr:uid="{6E0CE7A1-6BB4-4812-9163-79CD51A1CCD0}"/>
    <cellStyle name="Normal 23 6" xfId="8686" xr:uid="{AC2ADD4B-279C-497F-A850-00DFA952B7D5}"/>
    <cellStyle name="Normal 24" xfId="2458" xr:uid="{C30E44A9-9277-44E2-B974-75953CE53F19}"/>
    <cellStyle name="Normal 24 2" xfId="2459" xr:uid="{23E9CB37-8060-4B27-88E3-0DF8FA3C04D4}"/>
    <cellStyle name="Normal 24 3" xfId="6552" xr:uid="{CC1DC80B-48B9-44B3-AC48-B5ADE54F6089}"/>
    <cellStyle name="Normal 24 3 2" xfId="8104" xr:uid="{5563ECCE-8BD7-4033-8094-37F34A7C4F7B}"/>
    <cellStyle name="Normal 24 3 3" xfId="7954" xr:uid="{DC1EDAA8-F83C-4183-8CB6-BF761AE3F0F8}"/>
    <cellStyle name="Normal 24 3 4" xfId="8829" xr:uid="{9E3D94E3-637B-4A47-B123-E97FA4DF112A}"/>
    <cellStyle name="Normal 24 4" xfId="7777" xr:uid="{C5BA425D-B144-40DB-89AE-E84FB9094068}"/>
    <cellStyle name="Normal 24 5" xfId="7692" xr:uid="{D3EF8616-F079-4C9F-9FAB-6E75FA3036D3}"/>
    <cellStyle name="Normal 24 6" xfId="8687" xr:uid="{86436BBB-5462-4FF0-97D6-4ACD49E91563}"/>
    <cellStyle name="Normal 25" xfId="2460" xr:uid="{56DE54EA-6759-46B2-9869-022BF27745C6}"/>
    <cellStyle name="Normal 25 2" xfId="2461" xr:uid="{9CB06D45-2071-485F-BBD6-50129DDBD034}"/>
    <cellStyle name="Normal 26" xfId="2462" xr:uid="{CC0019DF-7054-4032-9958-99D50289535F}"/>
    <cellStyle name="Normal 26 2" xfId="2463" xr:uid="{8A0B665C-0DFD-4245-A9C1-A4BA7559D422}"/>
    <cellStyle name="Normal 26 3" xfId="6553" xr:uid="{B2C07E8F-9F3E-4163-A205-3E3CC567BCCF}"/>
    <cellStyle name="Normal 26 3 2" xfId="8105" xr:uid="{010A0083-69CC-43F9-8207-6F4E410BD7E4}"/>
    <cellStyle name="Normal 26 3 3" xfId="8175" xr:uid="{582764B1-77A4-48DA-8917-FDEE597B28E1}"/>
    <cellStyle name="Normal 26 3 4" xfId="8830" xr:uid="{15855996-60B0-4472-93D4-20C231840AEA}"/>
    <cellStyle name="Normal 26 4" xfId="7778" xr:uid="{FB6179E2-5910-44A6-AD97-E7910618BAA8}"/>
    <cellStyle name="Normal 26 5" xfId="8067" xr:uid="{8A0AC8F1-467D-4223-9467-1B99E086582E}"/>
    <cellStyle name="Normal 26 6" xfId="8688" xr:uid="{FD1A5358-D016-48C6-9FB2-EA94721EB9E6}"/>
    <cellStyle name="Normal 27" xfId="2464" xr:uid="{EB0FA197-B374-4A94-AF2D-3C9D942C070F}"/>
    <cellStyle name="Normal 28" xfId="2465" xr:uid="{11878F4C-4AFE-4029-B4F0-C715AA909559}"/>
    <cellStyle name="Normal 28 2" xfId="3721" xr:uid="{C3EBDAEE-103D-4A86-A5A6-E1CB0B21FACD}"/>
    <cellStyle name="Normal 29" xfId="2466" xr:uid="{FCC227F9-4017-4B2E-80B7-4E7CCC7F84D6}"/>
    <cellStyle name="Normal 3" xfId="520" xr:uid="{50651096-74D4-49BF-93D7-28571A488668}"/>
    <cellStyle name="Normal 3 10" xfId="5975" xr:uid="{1B4D704D-D6A4-481E-9D51-43A7DD7FE110}"/>
    <cellStyle name="Normal 3 2" xfId="2467" xr:uid="{DEEA982B-BE92-4033-8465-C246E6B3819A}"/>
    <cellStyle name="Normal 3 2 2" xfId="2468" xr:uid="{00D64BA8-7A15-4B5B-9F45-56F85F849A50}"/>
    <cellStyle name="Normal 3 2 3" xfId="3722" xr:uid="{59D2235A-870A-42B0-87C8-002D23D02496}"/>
    <cellStyle name="Normal 3 2 4" xfId="6554" xr:uid="{97796800-560C-4A44-BA1A-8DB4FB6DFE83}"/>
    <cellStyle name="Normal 3 2 5" xfId="7562" xr:uid="{B331BFB6-B3A9-4139-A624-6AC4D103A360}"/>
    <cellStyle name="Normal 3 3" xfId="2469" xr:uid="{DDEB073D-D9AE-449D-8615-F55F9C648CCD}"/>
    <cellStyle name="Normal 3 3 2" xfId="3723" xr:uid="{72C7C224-10CF-40C3-AD1B-F50B01ECC970}"/>
    <cellStyle name="Normal 3 3 2 2" xfId="7579" xr:uid="{8D662565-02B7-4134-B351-2B62ADD9BE72}"/>
    <cellStyle name="Normal 3 3 3" xfId="7568" xr:uid="{88393D19-F70F-4E79-B9AE-A2BDAF11639D}"/>
    <cellStyle name="Normal 3 3 3 2" xfId="8298" xr:uid="{833CB1EF-3FDB-47FD-B91D-BEAFF1CE8C65}"/>
    <cellStyle name="Normal 3 3 3 3" xfId="8959" xr:uid="{858B4E1E-6F9D-40D6-85FF-79CA6F9E7456}"/>
    <cellStyle name="Normal 3 4" xfId="3383" xr:uid="{E8A89B9F-EAF8-467C-9AEA-92A2C8E8F1F4}"/>
    <cellStyle name="Normal 3 5" xfId="3384" xr:uid="{1A7AEADF-917B-47CC-AA62-0080266A6570}"/>
    <cellStyle name="Normal 3 6" xfId="3385" xr:uid="{AC782354-CCB0-44F4-AE79-72CD63DCF1E0}"/>
    <cellStyle name="Normal 3 7" xfId="3386" xr:uid="{2164A0F0-F9BC-45AA-B73B-417FA72EEB44}"/>
    <cellStyle name="Normal 3 8" xfId="5669" xr:uid="{4EBA7641-6846-4F8E-805B-153A8483F9C1}"/>
    <cellStyle name="Normal 3 8 2" xfId="7428" xr:uid="{77C0094C-EC17-4D23-913B-7DA66446C056}"/>
    <cellStyle name="Normal 3 8 2 2" xfId="8193" xr:uid="{12E31D41-4F7E-4BB9-B94B-1C10DE733141}"/>
    <cellStyle name="Normal 3 8 2 3" xfId="8176" xr:uid="{7AFCD71B-B6F7-47B0-8588-A397C75216FF}"/>
    <cellStyle name="Normal 3 8 2 4" xfId="8858" xr:uid="{6FA33DF9-F288-4B7A-AE74-C11E30D73F4B}"/>
    <cellStyle name="Normal 3 8 3" xfId="7972" xr:uid="{26CB38BE-EB6D-4537-9117-571021F71A82}"/>
    <cellStyle name="Normal 3 8 4" xfId="7702" xr:uid="{DFA720E1-E7AF-4BE9-8BA1-19FFC1692A2B}"/>
    <cellStyle name="Normal 3 8 5" xfId="8737" xr:uid="{93C67554-CEDF-4DE3-B2A1-04D8920B3A09}"/>
    <cellStyle name="Normal 3 9" xfId="5720" xr:uid="{8A5A679D-45DB-437B-9020-DB224CFB0E46}"/>
    <cellStyle name="Normal 3_10_Oct_2010-rebill" xfId="3387" xr:uid="{A051BFEA-502D-474C-ABFE-CC4AC36516BF}"/>
    <cellStyle name="Normal 30" xfId="2470" xr:uid="{B44E1934-395F-49FE-AEFF-6DF361D875E1}"/>
    <cellStyle name="Normal 30 2" xfId="3724" xr:uid="{9A7EB98B-8207-4CD9-A7A3-E9E4D48FFCDF}"/>
    <cellStyle name="Normal 31" xfId="2471" xr:uid="{9AE60D32-2B72-419F-BC38-906F88F89F58}"/>
    <cellStyle name="Normal 31 2" xfId="3725" xr:uid="{C5285CFD-1486-4934-864C-7FCE1E9FAE45}"/>
    <cellStyle name="Normal 32" xfId="2472" xr:uid="{B9C416A1-9C02-4E87-889B-5F505002BCB5}"/>
    <cellStyle name="Normal 32 2" xfId="5401" xr:uid="{077A4F0C-FC24-45D9-AB65-7DB3BFBA21B8}"/>
    <cellStyle name="Normal 33" xfId="2473" xr:uid="{C96DC866-261B-434D-9347-9CE3A3F4C233}"/>
    <cellStyle name="Normal 33 2" xfId="3726" xr:uid="{ABA56D47-CD54-4066-9E2B-2F4F45ACD0AE}"/>
    <cellStyle name="Normal 34" xfId="2474" xr:uid="{9EB9F3AE-FE58-47AF-A48D-84E1E9AC8472}"/>
    <cellStyle name="Normal 35" xfId="2475" xr:uid="{A435350D-AAF3-4FBF-AB7D-90D2ECFBABDA}"/>
    <cellStyle name="Normal 36" xfId="2476" xr:uid="{C77EB212-E0BF-494F-8D95-3B3B313577C0}"/>
    <cellStyle name="Normal 37" xfId="2477" xr:uid="{19ECE5D6-0508-42FF-8122-4A38879AEAB3}"/>
    <cellStyle name="Normal 38" xfId="2478" xr:uid="{DD30BEEE-0EAA-4064-B0DD-C8261C733B53}"/>
    <cellStyle name="Normal 39" xfId="2479" xr:uid="{5F6830D8-8366-46BA-AF47-8DE5494FE311}"/>
    <cellStyle name="Normal 39 10" xfId="8359" xr:uid="{1B145AF2-50BD-43A0-841C-EE21BE4810BD}"/>
    <cellStyle name="Normal 39 2" xfId="8357" xr:uid="{EB11AA68-EE49-40E4-8D3E-B7C2FEE2F4CF}"/>
    <cellStyle name="Normal 39 2 2" xfId="8622" xr:uid="{157B4E2E-A7B1-4166-8429-23468791BB1B}"/>
    <cellStyle name="Normal 39 3" xfId="8350" xr:uid="{5E8C7523-0F73-4A9A-AD0C-DA67AE4A4B24}"/>
    <cellStyle name="Normal 39 3 2" xfId="8621" xr:uid="{7928B83C-E5C2-4462-8B19-9356BE2C6EFC}"/>
    <cellStyle name="Normal 39 4" xfId="8473" xr:uid="{D87EDA64-F156-4A43-AD0D-7B93B1725576}"/>
    <cellStyle name="Normal 39 4 2" xfId="8632" xr:uid="{91148763-7760-412A-AB2B-A6D978F37FE0}"/>
    <cellStyle name="Normal 39 5" xfId="8469" xr:uid="{FBBE22D2-DC7A-410E-8854-4218E9DF24F4}"/>
    <cellStyle name="Normal 39 5 2" xfId="8630" xr:uid="{51A00EC3-ACF8-4C13-A5D2-D85B1B9A9324}"/>
    <cellStyle name="Normal 39 6" xfId="8464" xr:uid="{A0B4436B-5A87-4208-B993-FF9815D0BFAC}"/>
    <cellStyle name="Normal 39 6 2" xfId="8628" xr:uid="{674CFFFE-9874-4C6F-ACA0-7E23C7BF90A1}"/>
    <cellStyle name="Normal 39 7" xfId="8537" xr:uid="{0EF6F196-D851-4529-854C-55C6ACE4D3E7}"/>
    <cellStyle name="Normal 39 7 2" xfId="8640" xr:uid="{11CA3D25-D030-4685-86D1-46A11516A9AB}"/>
    <cellStyle name="Normal 39 8" xfId="8323" xr:uid="{4315C0EC-C872-4CE4-9364-577E7D54E1E3}"/>
    <cellStyle name="Normal 39 9" xfId="8609" xr:uid="{12488619-C6E1-472A-93DA-025A49E652AC}"/>
    <cellStyle name="Normal 39 9 2" xfId="8645" xr:uid="{5D497435-2D9A-4692-AB91-AFC72F986A48}"/>
    <cellStyle name="Normal 4" xfId="521" xr:uid="{D3409489-6F8D-4D88-8815-8DEAD63ADBD8}"/>
    <cellStyle name="Normal 4 10" xfId="5721" xr:uid="{6A360BCB-D58E-474D-A096-A3E13E45296F}"/>
    <cellStyle name="Normal 4 11" xfId="5824" xr:uid="{DB0B3BE8-A8E8-4E1D-BCBC-094FB5A6B62C}"/>
    <cellStyle name="Normal 4 12" xfId="8425" xr:uid="{000A1CFB-3E8B-4A1E-B1FD-B065AA6E150B}"/>
    <cellStyle name="Normal 4 2" xfId="2481" xr:uid="{F553A8FF-2707-446F-AB55-0BB7B378976E}"/>
    <cellStyle name="Normal 4 2 2" xfId="2482" xr:uid="{AFDC21DF-436D-4C6B-B0DB-715F91366AB6}"/>
    <cellStyle name="Normal 4 2 3" xfId="2483" xr:uid="{E3DEBF48-E00B-49BF-8C70-27EF9F97474D}"/>
    <cellStyle name="Normal 4 2 4" xfId="3727" xr:uid="{18B2CD68-DD47-4FC1-8BC7-E87610BB2B7C}"/>
    <cellStyle name="Normal 4 2 4 2" xfId="6841" xr:uid="{263610AE-E0FA-46CA-A1C3-C379E75AD884}"/>
    <cellStyle name="Normal 4 2 5" xfId="8406" xr:uid="{1528FAD1-BBE6-4F65-8533-68A8F47C50F7}"/>
    <cellStyle name="Normal 4 3" xfId="3388" xr:uid="{CCEF3C13-6AB4-4661-A30B-BF49F1D30DCA}"/>
    <cellStyle name="Normal 4 3 2" xfId="6779" xr:uid="{E0E23D19-1F04-4308-9CDF-76B977B3A907}"/>
    <cellStyle name="Normal 4 3 3" xfId="8388" xr:uid="{F9E4B33D-A644-4D2F-9230-90F14AA3FFA2}"/>
    <cellStyle name="Normal 4 3 4" xfId="8354" xr:uid="{5B7D9265-D164-4B9F-8B42-4D51EB087817}"/>
    <cellStyle name="Normal 4 4" xfId="3389" xr:uid="{ACC81E03-AEC8-48C0-B9B8-E3AF7FC82C5B}"/>
    <cellStyle name="Normal 4 4 2" xfId="6780" xr:uid="{86AF5FEA-D710-40F4-BFA4-0A2544643B08}"/>
    <cellStyle name="Normal 4 5" xfId="3390" xr:uid="{730F54C8-E4B1-428E-8F56-E3B3C448F3AC}"/>
    <cellStyle name="Normal 4 5 2" xfId="6781" xr:uid="{F7E506A1-064A-473B-BFDB-C94E83180835}"/>
    <cellStyle name="Normal 4 6" xfId="3391" xr:uid="{9993B962-9AEF-4F92-B1C9-38444665F32E}"/>
    <cellStyle name="Normal 4 7" xfId="3555" xr:uid="{89266FAC-E5C9-462F-AB4A-C11EAE8F58F4}"/>
    <cellStyle name="Normal 4 7 2" xfId="6808" xr:uid="{20EBB895-0DE5-4E65-8C05-11165291F668}"/>
    <cellStyle name="Normal 4 7 2 2" xfId="8123" xr:uid="{2204FCF6-359F-4383-957A-CD9415DA7C80}"/>
    <cellStyle name="Normal 4 7 2 3" xfId="7887" xr:uid="{5EC7827F-B382-4A26-B6B5-1F827026E8A9}"/>
    <cellStyle name="Normal 4 7 2 4" xfId="8838" xr:uid="{D5ECC08F-97FC-4F6B-824C-CB5D51643CB9}"/>
    <cellStyle name="Normal 4 7 3" xfId="7842" xr:uid="{D5C9495F-D086-44BD-8A43-CF0AAB569D4A}"/>
    <cellStyle name="Normal 4 7 4" xfId="8069" xr:uid="{100413EB-2E7C-4A5E-908F-07322AFD86C6}"/>
    <cellStyle name="Normal 4 7 5" xfId="8701" xr:uid="{B2110383-DE18-4F70-993E-A9024349CB09}"/>
    <cellStyle name="Normal 4 8" xfId="2480" xr:uid="{D7C35595-29EA-429A-9F91-C934E7EBE490}"/>
    <cellStyle name="Normal 4 9" xfId="5670" xr:uid="{3D00F687-6AD7-4343-8FF4-77A7F0679FD9}"/>
    <cellStyle name="Normal 4 9 2" xfId="7429" xr:uid="{0039DB8F-E918-48E7-8F59-F05D5F118136}"/>
    <cellStyle name="Normal 4 9 2 2" xfId="8194" xr:uid="{4310F398-14C1-44D2-AA1D-28C19A5217A2}"/>
    <cellStyle name="Normal 4 9 2 3" xfId="7947" xr:uid="{5D2BA567-F174-4910-AFBD-7D15994345C7}"/>
    <cellStyle name="Normal 4 9 2 4" xfId="8859" xr:uid="{B642ADF5-90BC-4C9C-876B-ED59860B9B43}"/>
    <cellStyle name="Normal 4 9 3" xfId="7973" xr:uid="{A665D852-8C2E-4464-8BD5-F5BA527032FE}"/>
    <cellStyle name="Normal 4 9 4" xfId="7703" xr:uid="{EC80880B-E5E4-469B-9A1D-B80069603FFA}"/>
    <cellStyle name="Normal 4 9 5" xfId="8738" xr:uid="{12A9AC9C-95A1-49E9-852D-17B4948EB2C4}"/>
    <cellStyle name="Normal 4_BMW_Manu_09_wp" xfId="2484" xr:uid="{EBD47E41-C9F6-45C2-B7B1-38E24F81D9B4}"/>
    <cellStyle name="Normal 40" xfId="2485" xr:uid="{95819A71-643A-47BA-8F12-8CA409BBD623}"/>
    <cellStyle name="Normal 40 2" xfId="6555" xr:uid="{A66AD92C-81B0-4F01-B596-14C22ED6F6FD}"/>
    <cellStyle name="Normal 40 2 2" xfId="8106" xr:uid="{AADB7A8A-954E-4D3C-BAB5-8D6B806EA2EB}"/>
    <cellStyle name="Normal 40 2 3" xfId="7952" xr:uid="{27F38D16-34F1-4EA4-897F-1A862679214A}"/>
    <cellStyle name="Normal 40 2 4" xfId="8831" xr:uid="{3BA5854D-F9D6-430D-911A-C88524481AD8}"/>
    <cellStyle name="Normal 40 3" xfId="7779" xr:uid="{0A14F22E-717B-4118-B023-C98B2AE7EFC8}"/>
    <cellStyle name="Normal 40 4" xfId="8066" xr:uid="{CB5DF4E5-81D8-43DD-B4F1-259B5A62F334}"/>
    <cellStyle name="Normal 40 5" xfId="8689" xr:uid="{391A4C84-AB2F-400D-96C9-7F2447F6BCCA}"/>
    <cellStyle name="Normal 41" xfId="2972" xr:uid="{2830D7FE-53AD-4F58-AB5B-B7C961CCC509}"/>
    <cellStyle name="Normal 41 10" xfId="7825" xr:uid="{902B7288-A8B9-4297-891D-67A0D3CAA62A}"/>
    <cellStyle name="Normal 41 11" xfId="7593" xr:uid="{5163CF81-991C-41CC-AB34-70F4D1419F43}"/>
    <cellStyle name="Normal 41 12" xfId="8693" xr:uid="{BE53E7D6-F12C-463C-AC03-1B628E045618}"/>
    <cellStyle name="Normal 41 2" xfId="3557" xr:uid="{53A236BD-1A3F-4AE5-ABA1-A2F52372B7B0}"/>
    <cellStyle name="Normal 41 2 2" xfId="6810" xr:uid="{ECDD9071-EA5D-4D6E-9216-D8D0990F1263}"/>
    <cellStyle name="Normal 41 2 2 2" xfId="8125" xr:uid="{EA3508EF-9841-4A29-B140-1044AD15A4EA}"/>
    <cellStyle name="Normal 41 2 2 3" xfId="7888" xr:uid="{06A46272-D9C2-47B0-AC21-00B8461B40CE}"/>
    <cellStyle name="Normal 41 2 2 4" xfId="8840" xr:uid="{5B058B76-45A9-4BD0-B0C6-99419D2661FB}"/>
    <cellStyle name="Normal 41 2 3" xfId="8590" xr:uid="{F4EE79B2-2486-487B-98E3-41CC8435FC94}"/>
    <cellStyle name="Normal 41 2 3 2" xfId="8642" xr:uid="{6347E97B-235B-4C86-B02C-ABCD4D743F10}"/>
    <cellStyle name="Normal 41 2 4" xfId="7844" xr:uid="{0405CE28-7684-4260-93A7-B068B11A5E8B}"/>
    <cellStyle name="Normal 41 2 5" xfId="8068" xr:uid="{2499C63B-1F51-48F9-BD8B-B4D7BB3304D9}"/>
    <cellStyle name="Normal 41 2 6" xfId="8703" xr:uid="{C18751A1-7CB8-45CB-804F-89BA6CD7AB39}"/>
    <cellStyle name="Normal 41 3" xfId="6697" xr:uid="{E64D59CC-FA22-4BB3-9B4A-D3360F5504AF}"/>
    <cellStyle name="Normal 41 3 2" xfId="8493" xr:uid="{7F3F10B4-8217-4974-9578-22C701E6289B}"/>
    <cellStyle name="Normal 41 3 2 2" xfId="8636" xr:uid="{1107908D-6046-4669-9B55-B124A6DFD76B}"/>
    <cellStyle name="Normal 41 3 3" xfId="8117" xr:uid="{72EF7C2C-DC63-4E88-A5E9-F9D37041FF83}"/>
    <cellStyle name="Normal 41 3 4" xfId="7886" xr:uid="{4E2A485D-D112-4CDA-B166-561D0CE559D0}"/>
    <cellStyle name="Normal 41 3 5" xfId="8835" xr:uid="{5A2858DF-BFE7-4004-807C-6B0F8F4D5AD0}"/>
    <cellStyle name="Normal 41 4" xfId="8474" xr:uid="{5058A31D-0DAE-4A38-BA34-8A9A7FBC136C}"/>
    <cellStyle name="Normal 41 4 2" xfId="8633" xr:uid="{A3B184CA-32FC-4A07-AF63-50AD17B07F92}"/>
    <cellStyle name="Normal 41 5" xfId="8470" xr:uid="{C7FDCDD2-9B33-47A3-A7D8-DBC63A36866D}"/>
    <cellStyle name="Normal 41 5 2" xfId="8631" xr:uid="{6A0E7236-6D32-4A99-812A-2345144542FD}"/>
    <cellStyle name="Normal 41 6" xfId="8465" xr:uid="{C31FE7D9-4381-4133-8A8A-70968C94795C}"/>
    <cellStyle name="Normal 41 6 2" xfId="8629" xr:uid="{BF46E7EC-6D5E-46A0-8AFA-2BD9D212D52D}"/>
    <cellStyle name="Normal 41 7" xfId="8533" xr:uid="{5D123680-6550-4F11-BA9D-5D782B53AB55}"/>
    <cellStyle name="Normal 41 7 2" xfId="8639" xr:uid="{46DCF1DB-3FFA-46EE-898A-40083EE4B92F}"/>
    <cellStyle name="Normal 41 8" xfId="8482" xr:uid="{9F4827B1-86E2-4AA4-8A13-0AA06366FA6B}"/>
    <cellStyle name="Normal 41 8 2" xfId="8634" xr:uid="{96FE9127-29E1-41F6-8379-6AD7F49C40BB}"/>
    <cellStyle name="Normal 41 9" xfId="8608" xr:uid="{E332CAF9-52BD-4C2A-9483-43ED4C25F228}"/>
    <cellStyle name="Normal 41 9 2" xfId="8644" xr:uid="{1315816B-4B04-47C9-8624-6BA366C0844E}"/>
    <cellStyle name="Normal 42" xfId="3562" xr:uid="{C6A136FE-173C-4872-B1E5-D5B696F1EBA1}"/>
    <cellStyle name="Normal 42 2" xfId="6811" xr:uid="{8BC25A47-1F10-48AF-A22A-AD7C1ED85123}"/>
    <cellStyle name="Normal 42 2 2" xfId="8126" xr:uid="{402CA481-E909-4455-91B8-19556448E759}"/>
    <cellStyle name="Normal 42 2 3" xfId="7957" xr:uid="{6F1D750C-ACFF-4C17-8825-EF54A9EEF048}"/>
    <cellStyle name="Normal 42 2 4" xfId="8841" xr:uid="{84E96029-6A23-49AE-880B-493B5CDAD075}"/>
    <cellStyle name="Normal 42 3" xfId="7845" xr:uid="{2ACC570E-D78A-4545-BA7D-140A33ECF8A8}"/>
    <cellStyle name="Normal 42 4" xfId="7695" xr:uid="{0431608E-AB34-4F48-860B-23E9C2C9E162}"/>
    <cellStyle name="Normal 42 5" xfId="8704" xr:uid="{5688624A-4A17-4183-9695-BC63C23A6F73}"/>
    <cellStyle name="Normal 43" xfId="5421" xr:uid="{876BF26B-89A3-40E2-AAEB-74377433BF91}"/>
    <cellStyle name="Normal 43 2" xfId="7256" xr:uid="{081ED86D-B72A-482C-8799-D205B74CBE77}"/>
    <cellStyle name="Normal 43 2 2" xfId="8156" xr:uid="{AAB3BC86-1FDA-4027-BDD5-1E697E828AF9}"/>
    <cellStyle name="Normal 43 2 3" xfId="7967" xr:uid="{A949105C-490C-4737-9E29-209FB00C35FB}"/>
    <cellStyle name="Normal 43 2 4" xfId="8848" xr:uid="{904047DB-7ED4-4D5C-BD75-1363EF9B80B4}"/>
    <cellStyle name="Normal 43 3" xfId="7938" xr:uid="{0AF66955-0336-4067-8A0C-61C5735D6818}"/>
    <cellStyle name="Normal 43 4" xfId="7864" xr:uid="{F015E490-955D-4438-82C0-3635CCE8E717}"/>
    <cellStyle name="Normal 43 5" xfId="8725" xr:uid="{0DAB0A8A-D735-481B-9243-4BF67074B15B}"/>
    <cellStyle name="Normal 44" xfId="771" xr:uid="{2BE6244C-92B8-463B-BFF0-A4BBEC1ABD00}"/>
    <cellStyle name="Normal 44 2" xfId="6022" xr:uid="{16064026-EE05-4664-A131-90B1AFB42A8A}"/>
    <cellStyle name="Normal 45" xfId="2964" xr:uid="{70E9FD2B-89EC-47E6-96D0-118F75C095EF}"/>
    <cellStyle name="Normal 45 2" xfId="6696" xr:uid="{63D3B211-5041-4D21-A2B7-D25C174A9C64}"/>
    <cellStyle name="Normal 46" xfId="5553" xr:uid="{6ACBEED3-0BD5-49FC-B2F8-DD13F1019D0C}"/>
    <cellStyle name="Normal 46 2" xfId="7350" xr:uid="{DF882116-2756-4234-AE03-150BA4875634}"/>
    <cellStyle name="Normal 47" xfId="5559" xr:uid="{006B3F4A-91F0-4A9F-A11F-B3241638F41D}"/>
    <cellStyle name="Normal 47 2" xfId="7354" xr:uid="{8A39BADB-D7EB-47B7-A0CE-DD28A5A9AF8A}"/>
    <cellStyle name="Normal 48" xfId="5630" xr:uid="{89939A7D-D4D4-467B-9E3D-2EA0F1DF4943}"/>
    <cellStyle name="Normal 48 2" xfId="7409" xr:uid="{024B26BD-9718-42BF-BA9E-F41D1D7D7103}"/>
    <cellStyle name="Normal 49" xfId="5476" xr:uid="{6C3E04E3-A999-444A-82C3-0C15D7AB89B2}"/>
    <cellStyle name="Normal 49 2" xfId="7297" xr:uid="{D035D08A-7FA5-4D5C-BE63-63D6013FA3A7}"/>
    <cellStyle name="Normal 5" xfId="2486" xr:uid="{34A0CF96-3735-42E2-ADDB-F42F65F5C321}"/>
    <cellStyle name="Normal 5 2" xfId="2487" xr:uid="{013A9244-7551-42C3-8FCB-056828C214DA}"/>
    <cellStyle name="Normal 5 2 2" xfId="5423" xr:uid="{6749F764-757F-4FC1-B6FD-1C375A757DA6}"/>
    <cellStyle name="Normal 5 3" xfId="2488" xr:uid="{3C7EE4D2-05E4-4A9C-8EE0-B778EF465470}"/>
    <cellStyle name="Normal 5 4" xfId="3728" xr:uid="{FBADBA82-0FEE-4A09-B465-FED83E0B762F}"/>
    <cellStyle name="Normal 5 5" xfId="5468" xr:uid="{7A31EF84-109B-4DB5-9804-72139B1582EF}"/>
    <cellStyle name="Normal 5 5 2" xfId="7294" xr:uid="{8ACB47F6-7517-4684-9530-916484573B8F}"/>
    <cellStyle name="Normal 5 6" xfId="5724" xr:uid="{143DA0ED-872C-45E7-B5C3-6B0C1C50F240}"/>
    <cellStyle name="Normal 5 6 2" xfId="7446" xr:uid="{1002E941-39C6-46A9-8876-271817AE5651}"/>
    <cellStyle name="Normal 5 6 2 2" xfId="8211" xr:uid="{C0EA0EE1-D3BD-4DA2-8958-81687569F285}"/>
    <cellStyle name="Normal 5 6 2 3" xfId="7932" xr:uid="{F2858453-9B0E-4E1E-9BB3-950D11C61147}"/>
    <cellStyle name="Normal 5 6 2 4" xfId="8876" xr:uid="{E14B0BB0-49D1-442E-B666-192FC4CDA1E1}"/>
    <cellStyle name="Normal 5 6 3" xfId="7992" xr:uid="{3C4DD5F7-64DD-4322-B8CA-2BD40B44F3B7}"/>
    <cellStyle name="Normal 5 6 4" xfId="8074" xr:uid="{5869AFA4-A767-40B4-ADF3-8B89C7398387}"/>
    <cellStyle name="Normal 5 6 5" xfId="8755" xr:uid="{B612861A-C427-4D14-B868-3CC73F3A987A}"/>
    <cellStyle name="Normal 5 7" xfId="7543" xr:uid="{230BE714-0EEC-41CC-8C83-559F8CB9141D}"/>
    <cellStyle name="Normal 5 7 2" xfId="8602" xr:uid="{1FF58A4E-B9BD-44A5-B331-7F231C0DE9F3}"/>
    <cellStyle name="Normal 5 7 3" xfId="8285" xr:uid="{D248FAE4-2196-4E4C-9572-145AF5208181}"/>
    <cellStyle name="Normal 5 7 4" xfId="7893" xr:uid="{478A0CED-B400-494D-B135-B862C1D10DD1}"/>
    <cellStyle name="Normal 5 7 5" xfId="8946" xr:uid="{0ABC66A9-D2A7-4242-A8FE-EE2600715613}"/>
    <cellStyle name="Normal 5_BMW_Manu_09_wp" xfId="2489" xr:uid="{68A0E23D-C0F1-401E-84E5-E094EC777ECF}"/>
    <cellStyle name="Normal 50" xfId="5502" xr:uid="{D7822BE7-BCA3-4BD3-849F-9DEF7EA0F1DC}"/>
    <cellStyle name="Normal 50 2" xfId="7315" xr:uid="{1FA9A418-4DA1-4F58-BCC4-F1DFB95D7B6D}"/>
    <cellStyle name="Normal 51" xfId="5483" xr:uid="{F47AD985-5CCE-4058-915A-D4E9E56D7BD9}"/>
    <cellStyle name="Normal 51 2" xfId="7301" xr:uid="{8E9F7E18-0819-473F-B70B-FF2C4DD72C7B}"/>
    <cellStyle name="Normal 52" xfId="5438" xr:uid="{91B8FFA1-713B-4A21-8414-12CCE128E71E}"/>
    <cellStyle name="Normal 52 2" xfId="7269" xr:uid="{778BC463-2DF4-415C-A386-38881FDA9BD6}"/>
    <cellStyle name="Normal 53" xfId="5486" xr:uid="{52A3C8F1-ECFB-409A-94C7-EE95FCB24586}"/>
    <cellStyle name="Normal 53 2" xfId="7304" xr:uid="{4532F51C-CF25-4F0A-B66F-199CF71E88CE}"/>
    <cellStyle name="Normal 54" xfId="5538" xr:uid="{559D3442-C973-4375-9517-E00217050E25}"/>
    <cellStyle name="Normal 54 2" xfId="7338" xr:uid="{FE03440A-3538-41E2-AC14-13FE212058E4}"/>
    <cellStyle name="Normal 55" xfId="5626" xr:uid="{B35C59CE-E483-4F1E-A457-902A98C9121F}"/>
    <cellStyle name="Normal 55 2" xfId="7406" xr:uid="{914245C5-D45C-4A3A-87CA-3C7FB960F948}"/>
    <cellStyle name="Normal 56" xfId="5605" xr:uid="{E722A510-EB9E-42C0-A984-097DE19CE7E5}"/>
    <cellStyle name="Normal 56 2" xfId="7387" xr:uid="{E9359F42-91A9-461F-B853-6AB6685BE304}"/>
    <cellStyle name="Normal 57" xfId="5622" xr:uid="{09F6D4C3-1EE6-4C18-B4FB-D378EB95A25F}"/>
    <cellStyle name="Normal 57 2" xfId="7403" xr:uid="{A994593E-153F-4044-BEDB-46B5B53EAB0B}"/>
    <cellStyle name="Normal 58" xfId="5612" xr:uid="{49AB3821-731B-48A7-BB5D-D5B47AC8F61E}"/>
    <cellStyle name="Normal 58 2" xfId="7393" xr:uid="{F8FE458D-83D8-419F-B34A-1971378F001D}"/>
    <cellStyle name="Normal 59" xfId="5459" xr:uid="{17241D72-DBD8-4329-9CD0-0893D210F2E5}"/>
    <cellStyle name="Normal 59 2" xfId="7286" xr:uid="{216061CE-D2F3-4B59-925C-EB590486B4FF}"/>
    <cellStyle name="Normal 6" xfId="2490" xr:uid="{6008D363-1439-4C95-8361-9A4B0D2F6E68}"/>
    <cellStyle name="Normal 6 2" xfId="2491" xr:uid="{5BCB9AC2-543F-41DF-BD89-97AC4DEB941A}"/>
    <cellStyle name="Normal 6 2 2" xfId="2492" xr:uid="{98427326-2BE1-42D2-AAF9-36CE506A81C1}"/>
    <cellStyle name="Normal 6 2 3" xfId="3729" xr:uid="{84FBC57C-124C-4718-83AB-5F657C3F7416}"/>
    <cellStyle name="Normal 6 3" xfId="5725" xr:uid="{6C9140F7-48D5-48B6-A9AD-6697541A53D2}"/>
    <cellStyle name="Normal 6 3 2" xfId="7447" xr:uid="{7135292D-4265-4242-9642-25DFF5E03BB2}"/>
    <cellStyle name="Normal 6 3 2 2" xfId="8212" xr:uid="{E0F0DC58-9815-4F03-81DC-FBE4901E1ED3}"/>
    <cellStyle name="Normal 6 3 2 3" xfId="8152" xr:uid="{1C3E4E0E-2147-470E-AF34-A52300B39277}"/>
    <cellStyle name="Normal 6 3 2 4" xfId="8877" xr:uid="{342DC8B4-9A30-436A-B81F-78DE342A712E}"/>
    <cellStyle name="Normal 6 3 3" xfId="7558" xr:uid="{B30DCCB2-5E89-4358-AB1D-8123420DBB24}"/>
    <cellStyle name="Normal 6 3 3 2" xfId="8294" xr:uid="{84353D4B-7D15-478C-A391-758321816E4C}"/>
    <cellStyle name="Normal 6 3 3 3" xfId="8955" xr:uid="{1666033C-DD0D-4BEE-81C3-C51C5E04C98C}"/>
    <cellStyle name="Normal 6 3 4" xfId="7993" xr:uid="{4F4330A0-4B15-41F2-B277-AD02A73F693F}"/>
    <cellStyle name="Normal 6 3 5" xfId="8073" xr:uid="{23700EB9-83EB-4866-AFE6-F99365D4CF38}"/>
    <cellStyle name="Normal 6 3 6" xfId="8756" xr:uid="{FC236DF1-D8EF-4334-835B-6A2FDD377B77}"/>
    <cellStyle name="Normal 6 4" xfId="7550" xr:uid="{1B37F627-7A34-48A4-A58D-3E6B4F79180C}"/>
    <cellStyle name="Normal 6_BMW_Manu_09_wp" xfId="2493" xr:uid="{6DE4FEE2-63B8-418C-9149-D6252A7011BC}"/>
    <cellStyle name="Normal 60" xfId="5450" xr:uid="{A47DAEEB-2AB5-4C71-812B-8EB4B07E82BE}"/>
    <cellStyle name="Normal 60 2" xfId="7279" xr:uid="{9AB37570-DD7C-4ED1-A1D0-A52EB22C00E3}"/>
    <cellStyle name="Normal 61" xfId="5642" xr:uid="{78BF2DAF-3BCD-4792-AA94-69F985E8CB39}"/>
    <cellStyle name="Normal 61 2" xfId="7412" xr:uid="{19B6E3CC-6349-44D0-9986-2C527B5F7DC4}"/>
    <cellStyle name="Normal 62" xfId="5434" xr:uid="{47446742-4F34-4E0C-AF1E-1F8623AD667A}"/>
    <cellStyle name="Normal 62 2" xfId="7267" xr:uid="{5D7428E8-FB7F-4CAF-BA7E-2F60A5EA3C67}"/>
    <cellStyle name="Normal 63" xfId="5449" xr:uid="{4B41A1B3-9202-4F37-B858-83B8B437A479}"/>
    <cellStyle name="Normal 63 2" xfId="7278" xr:uid="{5AC0D109-D2AF-4B44-B24A-D60728F633A7}"/>
    <cellStyle name="Normal 64" xfId="5652" xr:uid="{DAC70982-471A-4AA5-BADC-61DDE43B90EA}"/>
    <cellStyle name="Normal 64 2" xfId="7418" xr:uid="{57E946A8-E17F-4224-A85C-B83E470173B7}"/>
    <cellStyle name="Normal 65" xfId="5546" xr:uid="{E1BB9235-E200-4281-B581-659494DAAF7C}"/>
    <cellStyle name="Normal 65 2" xfId="7344" xr:uid="{6D19B3FD-83F3-471D-A6A8-F3B8A3789045}"/>
    <cellStyle name="Normal 66" xfId="5445" xr:uid="{9FBE2DEB-7F24-48BE-B386-B9909B963B07}"/>
    <cellStyle name="Normal 66 2" xfId="7275" xr:uid="{A5FE9138-9D75-493B-9C21-5C326ADCC58D}"/>
    <cellStyle name="Normal 67" xfId="5617" xr:uid="{F482BD45-66DE-4D1E-A448-9972777AF978}"/>
    <cellStyle name="Normal 67 2" xfId="7398" xr:uid="{09F4FAF4-3254-424B-8321-AF593BFCD35D}"/>
    <cellStyle name="Normal 68" xfId="5645" xr:uid="{C6504815-C008-4170-A914-489F3183C827}"/>
    <cellStyle name="Normal 68 2" xfId="7415" xr:uid="{CC7A9905-E557-44B3-B614-FC2B1F3C1934}"/>
    <cellStyle name="Normal 69" xfId="5594" xr:uid="{3A8D1D9D-ED0A-4DB1-B64E-A6ADC3AB20F5}"/>
    <cellStyle name="Normal 69 2" xfId="7381" xr:uid="{CAE8A390-25B8-414E-8D2D-226FAD638C31}"/>
    <cellStyle name="Normal 7" xfId="2494" xr:uid="{5C830FE2-201E-49A8-91F4-6279998A47B3}"/>
    <cellStyle name="Normal 7 2" xfId="2495" xr:uid="{D5EEC089-81C7-44DD-B3BC-D9176682B80D}"/>
    <cellStyle name="Normal 7 2 2" xfId="3730" xr:uid="{3C3D1B02-CB07-4246-990F-679D79B2486C}"/>
    <cellStyle name="Normal 7 3" xfId="5726" xr:uid="{B5C53DDD-0BE3-49F7-BE2F-64E6FB28CDE1}"/>
    <cellStyle name="Normal 7 3 2" xfId="7448" xr:uid="{59359F35-A549-4D85-AE86-319CD70F38B3}"/>
    <cellStyle name="Normal 7 3 2 2" xfId="8213" xr:uid="{0EAB8896-F1D9-438B-86AC-E4195D99EF79}"/>
    <cellStyle name="Normal 7 3 2 3" xfId="8083" xr:uid="{192A2BD4-CFF5-4AF1-A1AF-CBB927AA1821}"/>
    <cellStyle name="Normal 7 3 2 4" xfId="8878" xr:uid="{B8259687-114E-463C-BA38-7BD771F0A23C}"/>
    <cellStyle name="Normal 7 3 3" xfId="7994" xr:uid="{86627734-0CF2-4014-B1CC-16EBE5586D1B}"/>
    <cellStyle name="Normal 7 3 4" xfId="7710" xr:uid="{8AEA2256-0CC1-4341-9A25-F9478F5D1068}"/>
    <cellStyle name="Normal 7 3 5" xfId="8757" xr:uid="{38AE632C-4A2E-4D0C-9249-D181EC618509}"/>
    <cellStyle name="Normal 7 4" xfId="7557" xr:uid="{1E11C66E-7FC0-4726-8117-87CF06C28296}"/>
    <cellStyle name="Normal 7 4 2" xfId="8405" xr:uid="{661326A0-145E-419F-9714-EDD8BCAAEB44}"/>
    <cellStyle name="Normal 7 4 3" xfId="7904" xr:uid="{A5492A50-016A-46AA-9DBF-413B0AD85022}"/>
    <cellStyle name="Normal 70" xfId="5614" xr:uid="{73D938EA-D5DA-4628-988D-3C5146CED4AC}"/>
    <cellStyle name="Normal 70 2" xfId="7395" xr:uid="{D37698EC-A19E-4AF0-BD78-AD2DF6596656}"/>
    <cellStyle name="Normal 71" xfId="5660" xr:uid="{BC87E31F-0F57-44DB-B950-318CF7D93937}"/>
    <cellStyle name="Normal 71 2" xfId="7424" xr:uid="{FFF921D4-D756-45D0-9FAF-08967FE8DB68}"/>
    <cellStyle name="Normal 71 2 2" xfId="8189" xr:uid="{76548D99-2226-488C-951A-4BAD6C0814B6}"/>
    <cellStyle name="Normal 71 2 3" xfId="8078" xr:uid="{470A0C0E-C270-46A4-AB44-1A87EF55826E}"/>
    <cellStyle name="Normal 71 2 4" xfId="8854" xr:uid="{F955E4CB-31AD-4A36-82D2-454C7E778C87}"/>
    <cellStyle name="Normal 71 3" xfId="7968" xr:uid="{AD8C1232-16BA-4CC0-8D67-CD3DFE41C59C}"/>
    <cellStyle name="Normal 71 4" xfId="8134" xr:uid="{2970EC29-9C2B-47A7-8346-F6981D6228F9}"/>
    <cellStyle name="Normal 71 5" xfId="8733" xr:uid="{9DA02FCE-CBBB-42E2-90CB-DFCD9D16D52C}"/>
    <cellStyle name="Normal 72" xfId="5661" xr:uid="{6D9C3872-F9D7-4CDF-8181-4507EB5A7EF8}"/>
    <cellStyle name="Normal 73" xfId="5671" xr:uid="{C7A45D96-4746-4008-804A-62B6B8C3B8FA}"/>
    <cellStyle name="Normal 73 2" xfId="7430" xr:uid="{BBDBF660-1A9A-418F-876C-C235F4123091}"/>
    <cellStyle name="Normal 73 2 2" xfId="8195" xr:uid="{2EA5E7C8-8C1C-45E9-8621-0EAAB77E0609}"/>
    <cellStyle name="Normal 73 2 3" xfId="8167" xr:uid="{E5917994-03F8-48F6-AF29-AE60D056ACC7}"/>
    <cellStyle name="Normal 73 2 4" xfId="8860" xr:uid="{0053E582-0B6A-4F02-A0EC-8FAE2E87EA3A}"/>
    <cellStyle name="Normal 73 3" xfId="7974" xr:uid="{BC4975D1-7702-4CD2-BFEA-F78F709C7275}"/>
    <cellStyle name="Normal 73 4" xfId="7704" xr:uid="{519D25AB-F9F5-4154-ACCD-F6180C55241D}"/>
    <cellStyle name="Normal 73 5" xfId="8739" xr:uid="{0737203D-B7E4-4297-A66F-3C2E622311C6}"/>
    <cellStyle name="Normal 74" xfId="5728" xr:uid="{C34ADA69-4B6D-4C7C-8D05-55515FB9B5FA}"/>
    <cellStyle name="Normal 74 2" xfId="7450" xr:uid="{EC344FF7-F69C-41E2-B107-696ECB1C6F94}"/>
    <cellStyle name="Normal 74 2 2" xfId="8215" xr:uid="{75878D2C-34A2-41E5-B921-289EE1620E63}"/>
    <cellStyle name="Normal 74 2 3" xfId="7731" xr:uid="{BB048493-1999-49C1-AF0D-8A90DB2A0B6C}"/>
    <cellStyle name="Normal 74 2 4" xfId="8880" xr:uid="{1BEC604F-C7A2-4EF9-AED0-D5C425024666}"/>
    <cellStyle name="Normal 74 3" xfId="7996" xr:uid="{912B0FAA-CF39-4672-8AD2-EE0886F40154}"/>
    <cellStyle name="Normal 74 4" xfId="7871" xr:uid="{9A4311C0-440C-4FA8-BA9B-B71F53C7B340}"/>
    <cellStyle name="Normal 74 5" xfId="8759" xr:uid="{6F1AFD32-77F2-4748-B7A3-72861FEF103B}"/>
    <cellStyle name="Normal 75" xfId="5762" xr:uid="{3DD41645-EE0E-4FEB-B148-4578EEA2D265}"/>
    <cellStyle name="Normal 75 2" xfId="7456" xr:uid="{2573B8D6-A07C-438C-A232-1727E41B6B7A}"/>
    <cellStyle name="Normal 75 2 2" xfId="8221" xr:uid="{B64FD45A-9FE0-4F31-8300-60992920D892}"/>
    <cellStyle name="Normal 75 2 3" xfId="7735" xr:uid="{FBC0645F-BBFD-4C7C-AF10-1A126FA14D81}"/>
    <cellStyle name="Normal 75 2 4" xfId="8886" xr:uid="{A07CA2EA-5BBA-43D7-A224-0B514A11F575}"/>
    <cellStyle name="Normal 75 3" xfId="8002" xr:uid="{DCACD584-D6F8-4B3A-979D-324F67D42F0B}"/>
    <cellStyle name="Normal 75 4" xfId="7713" xr:uid="{064A4959-EEDA-474D-9394-E3A2BC48BE3F}"/>
    <cellStyle name="Normal 75 5" xfId="8765" xr:uid="{324F5D84-E0C9-424E-8407-224D5C32213F}"/>
    <cellStyle name="Normal 76" xfId="5745" xr:uid="{16FBA4B3-2DE3-4DC1-BC3D-5383772438A0}"/>
    <cellStyle name="Normal 76 2" xfId="7454" xr:uid="{34537207-05B8-4C7C-9E6F-A31AE882E47C}"/>
    <cellStyle name="Normal 76 2 2" xfId="8219" xr:uid="{ADA860EB-A561-4B6A-A4F9-D593AC6BB17B}"/>
    <cellStyle name="Normal 76 2 3" xfId="8084" xr:uid="{093AE052-DEFE-43A4-8580-3548BE773509}"/>
    <cellStyle name="Normal 76 2 4" xfId="8884" xr:uid="{2592C1B2-34B3-4F31-834E-FEA8E404284C}"/>
    <cellStyle name="Normal 76 3" xfId="8000" xr:uid="{DEE638DC-C84C-4AF2-A674-D1E59CB0EFD3}"/>
    <cellStyle name="Normal 76 4" xfId="7873" xr:uid="{A007A4AE-77DD-4051-AA5D-101B08406B5B}"/>
    <cellStyle name="Normal 76 5" xfId="8763" xr:uid="{D9FF89C1-D502-4377-8FBF-10CF18722894}"/>
    <cellStyle name="Normal 77" xfId="5731" xr:uid="{5A920DC7-862B-4BC3-8ECE-8DB11B01770C}"/>
    <cellStyle name="Normal 77 2" xfId="7452" xr:uid="{0814E68C-F8B0-4341-9295-8A8E384DF11A}"/>
    <cellStyle name="Normal 77 2 2" xfId="8217" xr:uid="{0E787FC8-718E-4925-AB2D-DEA2EF3458E9}"/>
    <cellStyle name="Normal 77 2 3" xfId="7732" xr:uid="{4AA416AA-6500-4F1C-A943-64B2D85979D9}"/>
    <cellStyle name="Normal 77 2 4" xfId="8882" xr:uid="{10401D82-198E-4C3F-A966-8231BAEF0DEA}"/>
    <cellStyle name="Normal 77 3" xfId="8517" xr:uid="{3F31B570-09F5-4011-9187-D7005F76F90E}"/>
    <cellStyle name="Normal 77 3 2" xfId="8638" xr:uid="{20F130CB-AA8A-4CFE-92E8-14E3221FBAB1}"/>
    <cellStyle name="Normal 77 4" xfId="8433" xr:uid="{B9724150-D7F8-461F-BE1E-84552D494133}"/>
    <cellStyle name="Normal 77 5" xfId="7998" xr:uid="{067F337D-4C65-400C-9A84-FB52DFE79380}"/>
    <cellStyle name="Normal 77 6" xfId="7872" xr:uid="{DCA373FE-5C93-4BF3-980F-0A0FC396F081}"/>
    <cellStyle name="Normal 77 7" xfId="8761" xr:uid="{4A2501A6-6D50-4F4F-BEF3-B92C95A4FBC0}"/>
    <cellStyle name="Normal 78" xfId="5759" xr:uid="{EEDD6178-64FF-4321-AACD-55ADD3F97C31}"/>
    <cellStyle name="Normal 78 2" xfId="7455" xr:uid="{C8584939-FB51-452C-A7B8-FE7710F03569}"/>
    <cellStyle name="Normal 78 2 2" xfId="8220" xr:uid="{5F180061-E9D8-4680-9CCF-4CF78AE04B15}"/>
    <cellStyle name="Normal 78 2 3" xfId="7734" xr:uid="{D775D701-7BD8-422E-9F7D-C112581508DD}"/>
    <cellStyle name="Normal 78 2 4" xfId="8885" xr:uid="{36F04A03-BCCC-40C4-953D-14F804C4C4B4}"/>
    <cellStyle name="Normal 78 3" xfId="8001" xr:uid="{E9380020-910F-42B9-B17F-8719D22E9D11}"/>
    <cellStyle name="Normal 78 4" xfId="7712" xr:uid="{E188E94A-C1DD-4BDC-967E-9F35B3AB2546}"/>
    <cellStyle name="Normal 78 5" xfId="8764" xr:uid="{B81EE9D5-CED7-4BA6-B0B5-6257E5843370}"/>
    <cellStyle name="Normal 79" xfId="5742" xr:uid="{D498BBFB-3B89-4F7B-8FEE-1F9461012536}"/>
    <cellStyle name="Normal 79 2" xfId="7453" xr:uid="{4EE854A4-FF7F-4B4A-9D09-DF632A39A806}"/>
    <cellStyle name="Normal 79 2 2" xfId="8218" xr:uid="{5D8C72D7-C48A-49D4-9EC6-D850B57760DE}"/>
    <cellStyle name="Normal 79 2 3" xfId="7733" xr:uid="{3431CE0F-6ABB-4687-9FCE-051F13EA011D}"/>
    <cellStyle name="Normal 79 2 4" xfId="8883" xr:uid="{B5E929FA-FCDE-4848-B42C-BE86D506F5BD}"/>
    <cellStyle name="Normal 79 3" xfId="7999" xr:uid="{9A761BC5-290F-4DF2-9738-EB4FDACCB76A}"/>
    <cellStyle name="Normal 79 4" xfId="8075" xr:uid="{0560E11E-B1D5-4C97-87B1-0F177A453CD1}"/>
    <cellStyle name="Normal 79 5" xfId="8762" xr:uid="{E7E871EE-35E2-4366-AFD6-6ED684630894}"/>
    <cellStyle name="Normal 8" xfId="2496" xr:uid="{2505799E-9C3F-49F0-B27E-9E23629E7ED6}"/>
    <cellStyle name="Normal 8 2" xfId="2497" xr:uid="{17B23B4E-2684-4B92-96AF-4F662CC7F3D4}"/>
    <cellStyle name="Normal 8 2 2" xfId="2498" xr:uid="{0D6AC18C-CB81-4BAD-B094-BD606D5029CF}"/>
    <cellStyle name="Normal 8 2 3" xfId="3731" xr:uid="{8749D37C-EDEE-42ED-94CD-247EABBDC134}"/>
    <cellStyle name="Normal 8 3" xfId="2499" xr:uid="{96C13D78-157F-432A-8006-991C52340269}"/>
    <cellStyle name="Normal 8 3 2" xfId="2500" xr:uid="{0A478813-42E0-4746-91CE-F08A5ED7476D}"/>
    <cellStyle name="Normal 8 4" xfId="7563" xr:uid="{370AC4EA-2AFE-4E55-A77F-F5875B870448}"/>
    <cellStyle name="Normal 8 4 2" xfId="8404" xr:uid="{2138E00D-41E2-4D4F-8B7E-AEEE11D711FD}"/>
    <cellStyle name="Normal 8 4 3" xfId="7788" xr:uid="{6DD745B9-6FB7-45BB-9411-F9D364577F9D}"/>
    <cellStyle name="Normal 8 5" xfId="8440" xr:uid="{BA06BE9A-9C9B-4440-BEE1-4BAE242EFFFA}"/>
    <cellStyle name="Normal 80" xfId="5783" xr:uid="{7EBCF4BA-CEBE-4567-837F-B22BCAD5262F}"/>
    <cellStyle name="Normal 80 2" xfId="7462" xr:uid="{5BA3FA57-17F4-492D-BBDB-FC0AFE220122}"/>
    <cellStyle name="Normal 80 2 2" xfId="8227" xr:uid="{5EB860FD-107F-4EE9-A956-87F404896B76}"/>
    <cellStyle name="Normal 80 2 3" xfId="7738" xr:uid="{DF7AE687-AD33-4189-BE41-71ABA52A4C03}"/>
    <cellStyle name="Normal 80 2 4" xfId="8892" xr:uid="{F8B0D1E6-8CBD-48BB-93EF-F2EF02F6BC31}"/>
    <cellStyle name="Normal 80 3" xfId="8008" xr:uid="{1E13D403-1AF8-4659-BBB6-C0037C620126}"/>
    <cellStyle name="Normal 80 4" xfId="7716" xr:uid="{300F28CD-A0EE-4076-8781-EFCB528CD626}"/>
    <cellStyle name="Normal 80 5" xfId="8771" xr:uid="{E85D821A-BB83-495C-8775-3963BE68AC1F}"/>
    <cellStyle name="Normal 81" xfId="5784" xr:uid="{EF1938AC-E245-4F5F-B892-21087DA244EA}"/>
    <cellStyle name="Normal 82" xfId="5785" xr:uid="{97A7569F-C3A1-4C0F-A335-EAF1A00E90C4}"/>
    <cellStyle name="Normal 82 2" xfId="7463" xr:uid="{43BB0F66-53A7-4E4D-8410-EDA3A1FE8044}"/>
    <cellStyle name="Normal 82 2 2" xfId="8228" xr:uid="{AA698475-790B-4D49-A0E7-30E8278470A5}"/>
    <cellStyle name="Normal 82 2 3" xfId="7739" xr:uid="{013B6D09-B9F8-418F-A1C0-0A48975E490C}"/>
    <cellStyle name="Normal 82 2 4" xfId="8893" xr:uid="{FCFFFF50-43BE-4ABB-B3EC-C982339E1005}"/>
    <cellStyle name="Normal 82 3" xfId="8009" xr:uid="{72D096A3-FF6E-4908-BA5F-017ED44D26DC}"/>
    <cellStyle name="Normal 82 4" xfId="7927" xr:uid="{CD33EA97-CD68-4BF5-8936-91A23222B69F}"/>
    <cellStyle name="Normal 82 5" xfId="8772" xr:uid="{D7FF8D12-7D60-4B1D-B141-5DFB83835CD9}"/>
    <cellStyle name="Normal 83" xfId="5788" xr:uid="{535DF996-162F-45AA-83C4-34053AC84B4A}"/>
    <cellStyle name="Normal 83 2" xfId="7466" xr:uid="{CF434150-DB08-4015-A186-C07432EA9AB0}"/>
    <cellStyle name="Normal 83 2 2" xfId="8230" xr:uid="{A15BD17F-5EE5-42C2-90CE-1D9E8DF71C20}"/>
    <cellStyle name="Normal 83 2 3" xfId="7598" xr:uid="{BBD7E061-0BD7-4E2E-A52D-04EA34235279}"/>
    <cellStyle name="Normal 83 2 4" xfId="8895" xr:uid="{9261885F-1C67-42BF-AC06-37BE92F5C2A9}"/>
    <cellStyle name="Normal 83 3" xfId="8011" xr:uid="{4FECA38A-0EB9-4E06-83A0-DD827F924B02}"/>
    <cellStyle name="Normal 83 4" xfId="8137" xr:uid="{5DE01ABC-B3DC-4F9E-844F-EBCFB1E63A47}"/>
    <cellStyle name="Normal 83 5" xfId="8774" xr:uid="{E6F79E2A-235D-419E-B39F-BABB886C860D}"/>
    <cellStyle name="Normal 84" xfId="5790" xr:uid="{72F41C58-6788-435F-BCBD-6D10DC88257C}"/>
    <cellStyle name="Normal 84 2" xfId="7468" xr:uid="{5BF75F23-38B5-45E0-9255-42D00B1D16E5}"/>
    <cellStyle name="Normal 84 2 2" xfId="8232" xr:uid="{1B8DCA7A-75DD-434C-ADE7-8197148ECB90}"/>
    <cellStyle name="Normal 84 2 3" xfId="7742" xr:uid="{3A4220BD-812F-418F-8748-7EC93F8C741E}"/>
    <cellStyle name="Normal 84 2 4" xfId="8897" xr:uid="{85CAED4D-ACE0-4347-BA80-AB91C8FBAD5B}"/>
    <cellStyle name="Normal 84 3" xfId="8013" xr:uid="{857B192E-4663-47DA-9F81-3FA7F6791F6A}"/>
    <cellStyle name="Normal 84 4" xfId="7717" xr:uid="{51006D6A-7728-452F-A555-7F64E92DDE72}"/>
    <cellStyle name="Normal 84 5" xfId="8776" xr:uid="{5DEEFDFF-C8B3-4CB1-BC13-C23D9AC4E409}"/>
    <cellStyle name="Normal 85" xfId="5797" xr:uid="{7125517C-45F4-491B-BFC0-815203019211}"/>
    <cellStyle name="Normal 85 2" xfId="7470" xr:uid="{1B916481-6663-4C72-9932-DC6C21EE9688}"/>
    <cellStyle name="Normal 85 2 2" xfId="8234" xr:uid="{3DE6A614-7E0E-4052-BD79-B24D46155C63}"/>
    <cellStyle name="Normal 85 2 3" xfId="7744" xr:uid="{5FA7586B-4527-4714-9878-1C506BB39AE4}"/>
    <cellStyle name="Normal 85 2 4" xfId="8899" xr:uid="{6E368E30-6DAA-4195-B1E3-CAA69CB0305D}"/>
    <cellStyle name="Normal 85 3" xfId="8015" xr:uid="{ACFF00D6-E27C-43E5-8DCB-E153C7BEAD12}"/>
    <cellStyle name="Normal 85 4" xfId="7718" xr:uid="{C1ED7306-8E3D-485B-BD06-A55A002BE5BF}"/>
    <cellStyle name="Normal 85 5" xfId="8778" xr:uid="{E2F1D31C-8B76-4F0C-8B92-875CF71BFA76}"/>
    <cellStyle name="Normal 86" xfId="5801" xr:uid="{9C23468E-F319-41EF-A96D-E34B03399280}"/>
    <cellStyle name="Normal 86 2" xfId="7474" xr:uid="{CCF4EF93-F27E-4E22-996D-9F3D6DAB28F4}"/>
    <cellStyle name="Normal 86 2 2" xfId="8238" xr:uid="{806E3A5C-2A35-4777-A3DC-097C51F4F13C}"/>
    <cellStyle name="Normal 86 2 3" xfId="8087" xr:uid="{D9C80EF9-3C01-4AA8-9E9B-2B90A971CF84}"/>
    <cellStyle name="Normal 86 2 4" xfId="8903" xr:uid="{635CC0BD-9557-4B0D-A97E-47991D170796}"/>
    <cellStyle name="Normal 86 3" xfId="8019" xr:uid="{7D4CEA09-405C-44A8-BEC1-744681DF13DA}"/>
    <cellStyle name="Normal 86 4" xfId="8138" xr:uid="{64EC3ADC-21CB-470D-84FC-A7962E2744E5}"/>
    <cellStyle name="Normal 86 5" xfId="8782" xr:uid="{7C23FCBB-0C5C-489D-A318-8148BAD2AAAB}"/>
    <cellStyle name="Normal 87" xfId="5802" xr:uid="{E0E4F17F-82DB-4D1F-BA75-D563BF37DAE0}"/>
    <cellStyle name="Normal 87 2" xfId="7475" xr:uid="{6B263112-6B13-4685-B627-5ACC0A8858C8}"/>
    <cellStyle name="Normal 87 2 2" xfId="8239" xr:uid="{6DE8342D-DE19-435B-9C5E-8032ECD69068}"/>
    <cellStyle name="Normal 87 2 3" xfId="8053" xr:uid="{54A1994D-D190-4182-A0B2-B3A02F98BBEF}"/>
    <cellStyle name="Normal 87 2 4" xfId="8904" xr:uid="{7D6C1919-0720-457B-8C5B-6D011A7819C2}"/>
    <cellStyle name="Normal 87 3" xfId="8020" xr:uid="{803120EA-E090-4DDE-BE44-3786525ED49E}"/>
    <cellStyle name="Normal 87 4" xfId="7929" xr:uid="{B121A13E-AE66-4FC0-8159-42DD9D018299}"/>
    <cellStyle name="Normal 87 5" xfId="8783" xr:uid="{63556040-DF22-437A-82A4-93F8CC75E593}"/>
    <cellStyle name="Normal 88" xfId="5804" xr:uid="{EDDDB60F-1F52-4BBC-BFFA-98A814D44848}"/>
    <cellStyle name="Normal 88 2" xfId="7477" xr:uid="{952C54D8-956E-45B9-94BC-2E621EA77C03}"/>
    <cellStyle name="Normal 88 2 2" xfId="8241" xr:uid="{89A371C7-E818-4B52-9FC3-F0D29FF71CF5}"/>
    <cellStyle name="Normal 88 2 3" xfId="7900" xr:uid="{0CC40D18-D1D9-481F-B10E-430C13E3663E}"/>
    <cellStyle name="Normal 88 2 4" xfId="8906" xr:uid="{B6AA9737-6A64-427D-A0F4-2AA82643C5A0}"/>
    <cellStyle name="Normal 88 3" xfId="8022" xr:uid="{6F95DBD8-68F9-4D70-BDD8-B00C04059697}"/>
    <cellStyle name="Normal 88 4" xfId="7721" xr:uid="{70920F12-3653-4140-A2CA-F1AAE778721A}"/>
    <cellStyle name="Normal 88 5" xfId="8785" xr:uid="{65B46794-AF0D-4FD9-96BA-A1829FC07573}"/>
    <cellStyle name="Normal 89" xfId="5806" xr:uid="{6F2F45DE-E4F6-458F-B82B-C672B9E65310}"/>
    <cellStyle name="Normal 89 2" xfId="7479" xr:uid="{E4E0780F-3D29-4AF4-8928-2490D531806A}"/>
    <cellStyle name="Normal 89 2 2" xfId="8243" xr:uid="{3849579E-4C4C-4CA1-82D1-62769CB53C4A}"/>
    <cellStyle name="Normal 89 2 3" xfId="7933" xr:uid="{87426178-12E9-49F7-8312-F7882A78EFEF}"/>
    <cellStyle name="Normal 89 2 4" xfId="8908" xr:uid="{FC5B083B-C55A-4193-AA82-A3ABFE91AB32}"/>
    <cellStyle name="Normal 89 3" xfId="8024" xr:uid="{5E07F620-6258-4958-9183-2E1D406F76DF}"/>
    <cellStyle name="Normal 89 4" xfId="7722" xr:uid="{FD927FF9-128C-4B12-A193-162AD673D362}"/>
    <cellStyle name="Normal 89 5" xfId="8787" xr:uid="{F1D89F71-3089-4801-974B-6538783C7E93}"/>
    <cellStyle name="Normal 9" xfId="2501" xr:uid="{5CACE29B-67EA-49C8-A6EE-855C9B17D537}"/>
    <cellStyle name="Normal 9 2" xfId="2502" xr:uid="{4C66207C-7FDD-4403-AA8B-2835B5E1F17A}"/>
    <cellStyle name="Normal 9 2 2" xfId="3732" xr:uid="{8582F6E6-A5DD-4C2A-B5CE-5C2E43622236}"/>
    <cellStyle name="Normal 9 3" xfId="3560" xr:uid="{52EA80BB-621E-4EBE-84C1-DA45E34F29A8}"/>
    <cellStyle name="Normal 9 4" xfId="8403" xr:uid="{5F51C9B2-1787-4FCA-8BAC-8FE77285C1E2}"/>
    <cellStyle name="Normal 9 5" xfId="8475" xr:uid="{606B903E-5BF7-46D8-8AF7-9F747C8A6980}"/>
    <cellStyle name="Normal 9_BS_พิมพ์" xfId="3392" xr:uid="{5B76AEA8-4C79-4672-84BB-A68249572FAC}"/>
    <cellStyle name="Normal 90" xfId="5808" xr:uid="{518A5211-9858-4BC6-A8FF-2667FCC8382F}"/>
    <cellStyle name="Normal 90 2" xfId="7481" xr:uid="{054DA791-D6D9-47F7-A212-07584AFE685E}"/>
    <cellStyle name="Normal 90 2 2" xfId="8245" xr:uid="{50A24C43-0FC1-454B-8384-A4EB4ECD4983}"/>
    <cellStyle name="Normal 90 2 3" xfId="8107" xr:uid="{844430C9-1451-4E89-8748-408C12F93CDD}"/>
    <cellStyle name="Normal 90 2 4" xfId="8910" xr:uid="{AEC561CB-5B6B-4877-A39D-EB0255D332F3}"/>
    <cellStyle name="Normal 90 3" xfId="8026" xr:uid="{5A612A90-B1C3-43B6-BA73-C380624E812F}"/>
    <cellStyle name="Normal 90 4" xfId="7930" xr:uid="{6F0AAFBC-DA94-49CC-8DF0-353BBECF2212}"/>
    <cellStyle name="Normal 90 5" xfId="8789" xr:uid="{EB22B7EE-D245-4DEC-A1FA-186AAB433391}"/>
    <cellStyle name="Normal 91" xfId="5810" xr:uid="{414788F7-94AC-469C-BF4D-7979A27A1059}"/>
    <cellStyle name="Normal 91 2" xfId="7483" xr:uid="{238F30E6-0478-4B14-ADB7-448AD48B2425}"/>
    <cellStyle name="Normal 91 2 2" xfId="8247" xr:uid="{73DCF16E-E519-475E-A0CD-99342CD59E35}"/>
    <cellStyle name="Normal 91 2 3" xfId="7901" xr:uid="{5276CCF9-24C4-4865-B2F4-FEDF864BCFE0}"/>
    <cellStyle name="Normal 91 2 4" xfId="8912" xr:uid="{91D0FE62-BB77-424D-80F5-0B5A83E7AD2A}"/>
    <cellStyle name="Normal 91 3" xfId="8028" xr:uid="{5A1FA74F-D2C4-4735-B4FE-F1FAD65C87D9}"/>
    <cellStyle name="Normal 91 4" xfId="7961" xr:uid="{86ADCA69-30DB-40EB-BC44-6D5888EB4DA2}"/>
    <cellStyle name="Normal 91 5" xfId="8791" xr:uid="{6FB5A567-DEDA-495A-8023-7A74E597F4A6}"/>
    <cellStyle name="Normal 92" xfId="5812" xr:uid="{AEEE04FA-AFB8-47A8-A7F6-CFFA1FF34E7D}"/>
    <cellStyle name="Normal 92 2" xfId="7485" xr:uid="{D6B8FE4C-9A41-4DD0-BF26-F07E55B527CF}"/>
    <cellStyle name="Normal 92 2 2" xfId="8249" xr:uid="{1A77C57C-280E-45F5-A700-82ECB5CC3FBE}"/>
    <cellStyle name="Normal 92 2 3" xfId="7646" xr:uid="{9CF0A688-2B24-4A09-AC6C-B94E185AF378}"/>
    <cellStyle name="Normal 92 2 4" xfId="8914" xr:uid="{C41BFBDD-F516-4821-8AA8-A606C901CEDF}"/>
    <cellStyle name="Normal 92 3" xfId="8030" xr:uid="{1FED798D-ECD0-47BF-B9B2-7644D37C6D1A}"/>
    <cellStyle name="Normal 92 4" xfId="8183" xr:uid="{EEB74A4A-8D89-4C8D-8ADE-94810D3AFC8A}"/>
    <cellStyle name="Normal 92 5" xfId="8793" xr:uid="{E47D01E7-09F1-4D99-9648-1E47863E81A3}"/>
    <cellStyle name="Normal 93" xfId="5814" xr:uid="{7698D460-8699-4557-B955-B72564C26E79}"/>
    <cellStyle name="Normal 93 2" xfId="7487" xr:uid="{488C89C5-988B-4DED-94B5-9938D314CDD3}"/>
    <cellStyle name="Normal 93 2 2" xfId="8251" xr:uid="{19AC16BE-1B9C-41C0-A9C4-DA8957A246DE}"/>
    <cellStyle name="Normal 93 2 3" xfId="8108" xr:uid="{362BB163-3153-4D95-9CDC-ABE1A5010468}"/>
    <cellStyle name="Normal 93 2 4" xfId="8916" xr:uid="{DA30C22E-F6E1-4EA5-A5C3-9F894B45EAC5}"/>
    <cellStyle name="Normal 93 3" xfId="8032" xr:uid="{D7B72656-0DDA-407A-9BD5-6128DA7491FD}"/>
    <cellStyle name="Normal 93 4" xfId="7767" xr:uid="{A7F6EAF1-C693-4C09-B36B-12891D8B74F7}"/>
    <cellStyle name="Normal 93 5" xfId="8795" xr:uid="{A409D174-48D9-438B-B220-41817EE336C2}"/>
    <cellStyle name="Normal 94" xfId="5816" xr:uid="{E1DE72F4-6EBC-4864-9344-D81F388C6F99}"/>
    <cellStyle name="Normal 94 2" xfId="7489" xr:uid="{1A055709-2836-49E3-B2C1-052BF415F020}"/>
    <cellStyle name="Normal 94 2 2" xfId="8253" xr:uid="{F655E62C-B5E6-425C-BA21-62DA811F5A96}"/>
    <cellStyle name="Normal 94 2 3" xfId="7889" xr:uid="{4E89F7EB-6D01-431A-9263-7A9D3CBA1B54}"/>
    <cellStyle name="Normal 94 2 4" xfId="8918" xr:uid="{98D5685D-3082-44F9-8098-08179E32EE0A}"/>
    <cellStyle name="Normal 94 3" xfId="8034" xr:uid="{39CB4DF4-AF54-463F-BFDB-663DCCE6C52D}"/>
    <cellStyle name="Normal 94 4" xfId="7962" xr:uid="{5D26E4C0-4E31-4678-9478-A65E431218CB}"/>
    <cellStyle name="Normal 94 5" xfId="8797" xr:uid="{CE700270-17C2-4D5C-81CD-1DEF3FDAD766}"/>
    <cellStyle name="Normal 95" xfId="5818" xr:uid="{90B39AC5-9EC8-4C53-B30B-740EED2AB01E}"/>
    <cellStyle name="Normal 95 2" xfId="7491" xr:uid="{060408F2-3416-4AFF-9EFB-58D57BD9E001}"/>
    <cellStyle name="Normal 95 2 2" xfId="8255" xr:uid="{02696AF5-DD6A-4D7D-8050-29B2D760620F}"/>
    <cellStyle name="Normal 95 2 3" xfId="7662" xr:uid="{3CB3A88A-28FA-4798-83CA-663567C6765F}"/>
    <cellStyle name="Normal 95 2 4" xfId="8920" xr:uid="{03CB8982-557A-4D2D-9B8D-87A880BEA29A}"/>
    <cellStyle name="Normal 95 3" xfId="8036" xr:uid="{27E1AF4C-C72A-413A-A4E0-256DFA4026DC}"/>
    <cellStyle name="Normal 95 4" xfId="7943" xr:uid="{AA0090D6-E4C5-429E-8DCA-3937A565F45A}"/>
    <cellStyle name="Normal 95 5" xfId="8799" xr:uid="{95F9E38E-803E-4332-A36D-7642DC28C5A0}"/>
    <cellStyle name="Normal 96" xfId="5820" xr:uid="{624A5531-5CED-40F1-A6FE-FBE6046EDA6D}"/>
    <cellStyle name="Normal 96 2" xfId="7493" xr:uid="{D66BBFDF-AE6F-482A-B0D5-D7CBC594F166}"/>
    <cellStyle name="Normal 96 2 2" xfId="8257" xr:uid="{EFF4D8BA-A550-4A8C-A014-444B4FC6D11A}"/>
    <cellStyle name="Normal 96 2 3" xfId="7890" xr:uid="{8B6C009F-6082-4001-9CFE-A84C2F65C5B9}"/>
    <cellStyle name="Normal 96 2 4" xfId="8922" xr:uid="{F2CAFEC2-3B3B-440C-A77F-7A8B18974773}"/>
    <cellStyle name="Normal 96 3" xfId="8038" xr:uid="{30E4187D-1626-48E6-80E8-4BE17851DEE3}"/>
    <cellStyle name="Normal 96 4" xfId="8163" xr:uid="{74AD90CE-D67A-4B0F-8001-1EC94653D6F1}"/>
    <cellStyle name="Normal 96 5" xfId="8801" xr:uid="{E6B88B23-A590-43B6-A995-4273F561D542}"/>
    <cellStyle name="Normal 97" xfId="5827" xr:uid="{58787B34-8F1E-4656-A2AF-7F3ACB1F8445}"/>
    <cellStyle name="Normal 97 2" xfId="7496" xr:uid="{6068362E-3508-428D-B1CC-2325A5D062A0}"/>
    <cellStyle name="Normal 97 2 2" xfId="8260" xr:uid="{FF1F9EBB-4963-4699-86FF-8C0A267F8AFC}"/>
    <cellStyle name="Normal 97 2 3" xfId="7910" xr:uid="{F2CFEDCF-34D6-4EB3-BBA9-72C81E058370}"/>
    <cellStyle name="Normal 97 2 4" xfId="8925" xr:uid="{4153F884-5E50-4B66-8A61-38262F8D6006}"/>
    <cellStyle name="Normal 97 3" xfId="8041" xr:uid="{1A7FFD34-83D9-46A9-94C9-E6556A20384B}"/>
    <cellStyle name="Normal 97 4" xfId="7881" xr:uid="{A80F08A9-5403-45AA-8D89-AC4D8B1693EC}"/>
    <cellStyle name="Normal 97 5" xfId="8804" xr:uid="{6F1CEA93-1BF0-4807-AECE-BDC367E3FAF9}"/>
    <cellStyle name="Normal 98" xfId="5829" xr:uid="{07489266-0C62-4EA4-8944-56E2BB9683B8}"/>
    <cellStyle name="Normal 98 2" xfId="7498" xr:uid="{79997C81-ABC5-40C7-A5D2-CBC28840F65E}"/>
    <cellStyle name="Normal 98 2 2" xfId="8262" xr:uid="{BC1B7964-360A-4E3B-B069-CD92BED785F0}"/>
    <cellStyle name="Normal 98 2 3" xfId="8273" xr:uid="{E1583457-A63E-4D06-8449-FF68AB10BA0B}"/>
    <cellStyle name="Normal 98 2 4" xfId="8927" xr:uid="{2E268EBF-DABA-467F-9899-9D39CC0E7085}"/>
    <cellStyle name="Normal 98 3" xfId="8043" xr:uid="{87CBC2B9-00DE-4CC1-966D-BD05EA2E2A26}"/>
    <cellStyle name="Normal 98 4" xfId="8143" xr:uid="{2AF19360-9481-4096-936E-8CCE7EA38D58}"/>
    <cellStyle name="Normal 98 5" xfId="8806" xr:uid="{B6362225-E390-4761-A8B9-1EF68C95E4CF}"/>
    <cellStyle name="Normal 99" xfId="5831" xr:uid="{8830EC98-3BA9-4844-81DB-8C6C044C0B87}"/>
    <cellStyle name="Normal 99 2" xfId="7500" xr:uid="{99542EA8-0F73-4710-8AEF-6594E7852DA1}"/>
    <cellStyle name="Normal 99 2 2" xfId="8264" xr:uid="{E641718F-7EBA-4581-A2D9-30CF305F56C9}"/>
    <cellStyle name="Normal 99 2 3" xfId="7911" xr:uid="{9B3A8034-5485-406A-BBD3-28D12C0EE2B6}"/>
    <cellStyle name="Normal 99 2 4" xfId="8929" xr:uid="{36466649-EFBC-451C-BCE9-B8930EDACE6B}"/>
    <cellStyle name="Normal 99 3" xfId="8045" xr:uid="{EFA2DDD1-4889-4D43-A19D-7EA4AB19AF71}"/>
    <cellStyle name="Normal 99 4" xfId="7882" xr:uid="{A9258705-4542-4688-898D-DAB0D364A422}"/>
    <cellStyle name="Normal 99 5" xfId="8808" xr:uid="{A69A414B-DA43-43D9-A86F-05BEFF8F0E64}"/>
    <cellStyle name="Normal0" xfId="522" xr:uid="{222F3D88-FC2E-4FE2-AF39-0506F9B15318}"/>
    <cellStyle name="Normal0 2" xfId="2504" xr:uid="{1A595896-519B-4376-9906-22D81CD90188}"/>
    <cellStyle name="Normal0 2 2" xfId="3733" xr:uid="{19E5DFF4-A68F-4ECE-A942-F9ACF7FD3376}"/>
    <cellStyle name="Normal0 2 2 2" xfId="6842" xr:uid="{38F8CD6E-AAAF-4CB4-A1D0-38494F526615}"/>
    <cellStyle name="Normal0 2 3" xfId="6557" xr:uid="{FEE1F225-04A8-4917-810C-8681B7A1DF50}"/>
    <cellStyle name="Normal0 3" xfId="2503" xr:uid="{8454FE94-98D8-4DA7-8818-836A8A04C513}"/>
    <cellStyle name="Normal0 3 2" xfId="6556" xr:uid="{F0216741-1C54-402A-9CDA-F95A408F0872}"/>
    <cellStyle name="Normal0 4" xfId="5977" xr:uid="{2C5DFB09-6144-464E-94E5-3E2EDB3628DD}"/>
    <cellStyle name="Normale_04" xfId="523" xr:uid="{8263BE1F-6D5D-483F-83DE-15B412A8AF1A}"/>
    <cellStyle name="NormalGB" xfId="2505" xr:uid="{B66EE6E9-F6AC-425A-8004-C7A35FC2F529}"/>
    <cellStyle name="normální_Site#13-Bangkok" xfId="2506" xr:uid="{7C5622A3-33F0-416D-91FA-B81636538FDA}"/>
    <cellStyle name="Normalny_Arkusz1" xfId="2507" xr:uid="{9E3FA1F4-0606-4580-90C9-3BCD881AB466}"/>
    <cellStyle name="Note 2" xfId="2508" xr:uid="{969C6009-0DA2-484E-B459-B0A8449DFA1E}"/>
    <cellStyle name="Note 2 2" xfId="2509" xr:uid="{4CDFE9C4-5014-4645-BDAA-AE73A7AF82D8}"/>
    <cellStyle name="Note 2 2 2" xfId="3734" xr:uid="{359160FF-2209-4C00-B26F-32278D8C283C}"/>
    <cellStyle name="Note 2 2 2 2" xfId="8330" xr:uid="{43F26818-F5A8-4538-A389-D13F711243DA}"/>
    <cellStyle name="Note 2 2 3" xfId="8390" xr:uid="{5D1F9E89-4F3B-47A7-9412-710AA84151AC}"/>
    <cellStyle name="Note 2 3" xfId="3393" xr:uid="{86683D70-E1F9-44F5-B631-ADE4D39BC5F1}"/>
    <cellStyle name="Note 2 3 2" xfId="8430" xr:uid="{E4910195-BB88-488D-94C9-41BEF574E8C7}"/>
    <cellStyle name="Note 2 4" xfId="5402" xr:uid="{05ECC543-4E8F-408A-BD69-3BF1E7A61C86}"/>
    <cellStyle name="Note 2 5" xfId="2915" xr:uid="{213F515F-BE54-4307-B336-767AF57A93A9}"/>
    <cellStyle name="Note 2 5 2" xfId="8413" xr:uid="{6B8FC1B2-295A-411D-80C2-6AAAAA48A254}"/>
    <cellStyle name="Note 2 6" xfId="5727" xr:uid="{7D8EF148-E002-450D-A98A-9E35C01A5B64}"/>
    <cellStyle name="Note 2 6 2" xfId="7449" xr:uid="{EF4BEA3D-9D9F-4E94-A5F4-AD408803FA41}"/>
    <cellStyle name="Note 2 6 2 2" xfId="8214" xr:uid="{5A5D0CCB-409E-4C3F-82AF-D2DB8F83F434}"/>
    <cellStyle name="Note 2 6 2 3" xfId="7730" xr:uid="{7757FC6F-FF8D-43AE-8B8D-8EA95010506B}"/>
    <cellStyle name="Note 2 6 2 4" xfId="8879" xr:uid="{BD82C235-F58F-4214-9B74-0D007424548A}"/>
    <cellStyle name="Note 2 6 3" xfId="7995" xr:uid="{5F566AB2-48AC-4BC8-9D15-FE737114CA94}"/>
    <cellStyle name="Note 2 6 4" xfId="7711" xr:uid="{AB766D77-7B1F-4263-830E-3B2EF67D1FF5}"/>
    <cellStyle name="Note 2 6 5" xfId="8758" xr:uid="{32701D89-0365-424C-B636-E6E3D3E8B801}"/>
    <cellStyle name="Note 2 7" xfId="8389" xr:uid="{85975D60-EEB9-43EC-A09A-5DC35C318824}"/>
    <cellStyle name="Note 3" xfId="2510" xr:uid="{41574ED6-0187-40D1-9DFC-45D7BF7790B6}"/>
    <cellStyle name="Note 3 2" xfId="2511" xr:uid="{5737F2F5-D444-4C45-B5B5-A3E4E9A530A4}"/>
    <cellStyle name="Note 3 2 2" xfId="3735" xr:uid="{481A39BF-9591-4817-855F-86936D59AA98}"/>
    <cellStyle name="Note 3 2 2 2" xfId="8503" xr:uid="{155C3ED7-4612-4975-B58B-A63FAA926495}"/>
    <cellStyle name="Note 3 2 3" xfId="8444" xr:uid="{7FF9387B-C8D2-4705-BBEA-10516A1C3C6E}"/>
    <cellStyle name="Note 3 3" xfId="3394" xr:uid="{0A2A3EC4-7CC3-4086-AE51-4F5E80B66E32}"/>
    <cellStyle name="Note 3 3 2" xfId="8492" xr:uid="{0B12CFF1-41EA-49D8-8111-1C77B4241D2E}"/>
    <cellStyle name="Note 3 4" xfId="8391" xr:uid="{7E1C3FA7-D1EA-4806-B77C-AF43A6E8B0E2}"/>
    <cellStyle name="Note 4" xfId="3395" xr:uid="{90ABE14A-2080-4AC5-A6F9-2B8E40256B92}"/>
    <cellStyle name="Note 4 2" xfId="8449" xr:uid="{1D4ABBC6-BD36-4957-A623-919FF579D3D6}"/>
    <cellStyle name="Note 5" xfId="5686" xr:uid="{85392FF0-E328-4DB8-B4FA-9C5AC163A39B}"/>
    <cellStyle name="Note 5 2" xfId="7432" xr:uid="{01FB10C4-B6BE-4B16-B977-80C3FAC01197}"/>
    <cellStyle name="Note 5 2 2" xfId="8197" xr:uid="{33ED2285-DF64-4737-B0FD-E1C7FD2DAA55}"/>
    <cellStyle name="Note 5 2 3" xfId="8171" xr:uid="{FE8E12B3-62C0-4D88-A4AE-FD9AA9DFBA21}"/>
    <cellStyle name="Note 5 2 4" xfId="8862" xr:uid="{4AA5E978-732C-45E8-97AF-CB4D0840515B}"/>
    <cellStyle name="Note 5 3" xfId="7977" xr:uid="{A0D0E932-C737-494E-9B69-818070E9CB70}"/>
    <cellStyle name="Note 5 4" xfId="7926" xr:uid="{E89E46BE-9612-479C-B411-103207080264}"/>
    <cellStyle name="Note 5 5" xfId="8741" xr:uid="{0DE2EB2E-D22C-4193-8C51-CE0D4BE5096F}"/>
    <cellStyle name="Note 6" xfId="7642" xr:uid="{3678A9D3-D941-4030-B851-4E8C71900DE9}"/>
    <cellStyle name="Note 6 2" xfId="8319" xr:uid="{0F3C4710-C8C4-412A-8B6E-AEAADD6FEE54}"/>
    <cellStyle name="Note 7" xfId="7798" xr:uid="{F5C1B346-A14D-47A5-A371-DB9BD9DBBA66}"/>
    <cellStyle name="Note 8" xfId="524" xr:uid="{AD99C83D-9885-460D-8A12-22F994B26D47}"/>
    <cellStyle name="Œ…‹æØ‚è [0.00]_4m stock" xfId="2512" xr:uid="{89BA6D71-297F-4A1A-B8FD-13DC6D893879}"/>
    <cellStyle name="Œ…‹æØ‚è_4m stock" xfId="2513" xr:uid="{3405E098-0090-4B3C-9531-F8E268BC42E5}"/>
    <cellStyle name="oft Excel]_x000d__x000a_Comment=The open=/f lines load custom functions into the Paste Function list._x000d__x000a_Maximized=3_x000d__x000a_Basics=1_x000d__x000a_A" xfId="525" xr:uid="{CE97D417-53DC-44CC-A45D-1BAF00C0E805}"/>
    <cellStyle name="oft Excel]_x000d__x000a_Comment=The open=/f lines load custom functions into the Paste Function list._x000d__x000a_Maximized=3_x000d__x000a_Basics=1_x000d__x000a_A 2" xfId="2514" xr:uid="{E3916492-3235-43B7-879E-DB77B5B974E4}"/>
    <cellStyle name="Output 2" xfId="2515" xr:uid="{CB9B3528-C423-4EB5-86FD-B7D41EECAACD}"/>
    <cellStyle name="Output 2 2" xfId="2516" xr:uid="{8429F865-D33B-46E8-832B-823B2A907DAE}"/>
    <cellStyle name="Output 2 2 2" xfId="5403" xr:uid="{DBB41D5E-6ACB-49E7-AD3D-C52FDF8CF3E9}"/>
    <cellStyle name="Output 2 2 3" xfId="8393" xr:uid="{12E30A6C-092C-4DD3-9323-62C2CE7C8C3F}"/>
    <cellStyle name="Output 2 3" xfId="3736" xr:uid="{958531B2-068C-478A-B71E-A5969AD9D4B9}"/>
    <cellStyle name="Output 2 3 2" xfId="8490" xr:uid="{B6248B69-B28F-499D-915A-A60FA1920690}"/>
    <cellStyle name="Output 2 4" xfId="8392" xr:uid="{95F585F8-77C3-4175-B82C-CC3E1196D13D}"/>
    <cellStyle name="Output 3" xfId="2517" xr:uid="{8BE70DAC-B519-48BB-B858-D37ED3389A17}"/>
    <cellStyle name="Output 3 2" xfId="2518" xr:uid="{3B2F04D2-9290-4814-BC9B-8834B917EC81}"/>
    <cellStyle name="Output 3 2 2" xfId="8428" xr:uid="{AED30A7E-DD96-4265-9F62-231E43E4C602}"/>
    <cellStyle name="Output 3 3" xfId="3737" xr:uid="{582A828D-65A4-4C72-8D94-29BD8E21330F}"/>
    <cellStyle name="Output 3 3 2" xfId="8364" xr:uid="{F9B72B2D-28A5-4BA7-A844-10D0AF7C7066}"/>
    <cellStyle name="Output 3 4" xfId="8394" xr:uid="{D20AB133-6B71-4A8D-855E-0B8DE1AD4AA3}"/>
    <cellStyle name="Output 4" xfId="3396" xr:uid="{F419C8A7-E2E9-44A1-B6FB-BAC834E82191}"/>
    <cellStyle name="Output 4 2" xfId="8500" xr:uid="{74D23DAD-CEC5-415F-84A0-70D302DB4302}"/>
    <cellStyle name="Output 5" xfId="5681" xr:uid="{185088CC-B2D8-4692-8344-FB05400BCDFC}"/>
    <cellStyle name="Output 6" xfId="7643" xr:uid="{AD64E590-DA8A-4597-AF55-20D6BD96C368}"/>
    <cellStyle name="Output 6 2" xfId="8381" xr:uid="{57A82B00-DC89-49B4-B859-886619A0B02B}"/>
    <cellStyle name="Output 7" xfId="7797" xr:uid="{BC494927-1E95-424D-AFF5-817936FD7E8E}"/>
    <cellStyle name="Output 8" xfId="526" xr:uid="{E7F24198-030D-461B-9A7D-23373AB3D058}"/>
    <cellStyle name="Output Amounts" xfId="527" xr:uid="{6E11489C-56F1-42C6-B308-033FBAFCE2D0}"/>
    <cellStyle name="Output Amounts 2" xfId="3397" xr:uid="{FF0330CB-9E73-4213-9890-05A6BF09F7DD}"/>
    <cellStyle name="Output Column Headings" xfId="528" xr:uid="{6CB74DD0-C3DD-4F33-8E26-51FE855EF380}"/>
    <cellStyle name="Output Column Headings 2" xfId="3398" xr:uid="{753395C1-1B2E-4E4E-BC13-FD770560B649}"/>
    <cellStyle name="Output Line Items" xfId="529" xr:uid="{3603EE7D-6FB8-4B17-A359-1492F2876B1D}"/>
    <cellStyle name="Output Line Items 2" xfId="3399" xr:uid="{5782402C-49CA-4597-9D94-C323F441856D}"/>
    <cellStyle name="OUTPUT REPORT HEADING" xfId="530" xr:uid="{183C19A4-F1DE-45CD-965D-2864F88EFC8A}"/>
    <cellStyle name="Output Report Heading 2" xfId="3400" xr:uid="{02650068-84CA-4F8F-8198-CD6ABBD32BAA}"/>
    <cellStyle name="Output Report Heading 3" xfId="2519" xr:uid="{A986C2EF-8F04-42D7-80E5-224A083DF605}"/>
    <cellStyle name="OUTPUT REPORT TITLE" xfId="531" xr:uid="{88B10FC2-5BE2-4CD0-89EE-9CF1DFCBF970}"/>
    <cellStyle name="Output Report Title 2" xfId="3401" xr:uid="{C87629F0-01B1-4854-AA90-91127AD850B6}"/>
    <cellStyle name="Output Report Title 3" xfId="2520" xr:uid="{D239E6CA-9862-4F58-B4FF-85AE93618583}"/>
    <cellStyle name="OUTPUTERROR" xfId="2521" xr:uid="{8F6E682A-E238-48CE-92E8-D9962EEA3223}"/>
    <cellStyle name="OUTPUTERROR 2" xfId="5404" xr:uid="{9B15401E-8297-4700-BACD-082BB8E3BDD4}"/>
    <cellStyle name="OUTPUTNORMAL" xfId="2522" xr:uid="{1E744F9C-188A-47FC-B110-35D433DBB841}"/>
    <cellStyle name="OUTPUTNORMAL 2" xfId="5405" xr:uid="{42D8CBCD-DE5C-48B7-AD32-150E518AE83D}"/>
    <cellStyle name="Package_numbers" xfId="3402" xr:uid="{231AA3B9-D13E-44DA-AA2A-857D4B517F70}"/>
    <cellStyle name="Page Number" xfId="2523" xr:uid="{98EE1D64-9221-4D07-A545-D398451ED264}"/>
    <cellStyle name="PageSubTitle" xfId="532" xr:uid="{740DBD2A-BDA0-405E-B5DA-A34D99BEB8DE}"/>
    <cellStyle name="PageSubTitle 2" xfId="3403" xr:uid="{C542BF3A-E407-4DF1-9638-CA9733507DD8}"/>
    <cellStyle name="PageSubTitle 3" xfId="2524" xr:uid="{AB25998F-FA97-4975-9FFE-0A04BD41ABB7}"/>
    <cellStyle name="PageTitle" xfId="533" xr:uid="{6612625D-77D9-41FC-B20F-DD5136F14520}"/>
    <cellStyle name="PageTitle 2" xfId="3404" xr:uid="{A596247A-21D6-4E3A-AB68-28A3F93AA4C4}"/>
    <cellStyle name="PageTitle 3" xfId="2525" xr:uid="{E57FC1D5-F609-439C-AB08-45169F248715}"/>
    <cellStyle name="paint" xfId="2526" xr:uid="{1EBFD086-C09B-4B81-969D-B504E17F4ED0}"/>
    <cellStyle name="Pattern" xfId="534" xr:uid="{2E552FCD-ABA0-493B-8CCB-E10FE9061C51}"/>
    <cellStyle name="Pattern 2" xfId="2528" xr:uid="{F206801A-7906-43B6-B795-DFE49F592DB4}"/>
    <cellStyle name="Pattern 2 2" xfId="5533" xr:uid="{A474500B-2A4B-457F-99F6-CE2A5F0BA2E9}"/>
    <cellStyle name="Pattern 3" xfId="2527" xr:uid="{9BE95A5B-D647-4972-9EBB-8E91BDC48ECF}"/>
    <cellStyle name="PCI" xfId="2529" xr:uid="{FFF0F469-15B8-4F76-ACA9-781FD0C32952}"/>
    <cellStyle name="per.style" xfId="535" xr:uid="{32A8B76F-86F5-483B-B181-55858489C934}"/>
    <cellStyle name="per.style 2" xfId="2530" xr:uid="{28208C4C-B55B-4879-B091-A4A5562DBB1A}"/>
    <cellStyle name="Percent %" xfId="3405" xr:uid="{C39EEDF3-A04E-4752-B5B0-F05ADD5DCF54}"/>
    <cellStyle name="Percent (0%)" xfId="2531" xr:uid="{C582ED4E-3119-4845-A158-9429E2A863E2}"/>
    <cellStyle name="Percent (0)" xfId="537" xr:uid="{33B747E8-5D54-4B8C-89E5-D1D408229B1D}"/>
    <cellStyle name="Percent (0) 2" xfId="2533" xr:uid="{9FB6DF33-437A-41E6-83FB-80801E90405B}"/>
    <cellStyle name="Percent (0) 2 2" xfId="6559" xr:uid="{6527AEC8-88E8-47F9-A357-B9ECB5CDC1AD}"/>
    <cellStyle name="Percent (0) 3" xfId="2532" xr:uid="{58D4F25D-9BA0-409B-BA3F-ED0ED8EE0E87}"/>
    <cellStyle name="Percent (0) 3 2" xfId="6558" xr:uid="{9DF11FDB-CDC2-4A59-8D70-1DA9470A05CB}"/>
    <cellStyle name="Percent (0.0%)" xfId="2534" xr:uid="{4FA34AB9-F8D9-494A-AB2D-D90F5E3D1A81}"/>
    <cellStyle name="Percent (0.00%)" xfId="2535" xr:uid="{F938B51E-E3A1-4D73-ACC7-FB0691440D16}"/>
    <cellStyle name="Percent [0]" xfId="538" xr:uid="{2115152E-5224-417E-8480-DD00189058D7}"/>
    <cellStyle name="Percent [0] 2" xfId="2537" xr:uid="{A6241D28-63FC-4775-9931-5C5F589FAEDF}"/>
    <cellStyle name="Percent [0] 2 2" xfId="2538" xr:uid="{56749A11-2E80-4684-8458-24ADEEAF4C64}"/>
    <cellStyle name="Percent [0] 2 3" xfId="3738" xr:uid="{894B17F9-18BD-4A67-B952-ACFBC5B38021}"/>
    <cellStyle name="Percent [0] 2 3 2" xfId="6843" xr:uid="{51E45DF5-0F0D-45B7-953B-98AC6548BE91}"/>
    <cellStyle name="Percent [0] 3" xfId="3406" xr:uid="{AAA4E46A-3E03-42F5-83DF-D58AB56F3483}"/>
    <cellStyle name="Percent [0] 3 2" xfId="6782" xr:uid="{BA476787-EA55-4B23-A291-649091519C17}"/>
    <cellStyle name="Percent [0] 4" xfId="3407" xr:uid="{E7CDA493-A585-4DAE-9EBE-7EC4E46776D3}"/>
    <cellStyle name="Percent [0] 4 2" xfId="6783" xr:uid="{2A471AEC-CB5F-4E6A-B46C-38C50A4C8B3B}"/>
    <cellStyle name="Percent [0] 5" xfId="2536" xr:uid="{88B743E0-BA62-4A97-A99F-7F0ACC511545}"/>
    <cellStyle name="Percent [0] 6" xfId="5978" xr:uid="{4D84038D-23EA-4E31-A9A3-FAC5EA577006}"/>
    <cellStyle name="Percent [0]_Taking Inventory List end of Dec 2008 (After Adj)-audit" xfId="2539" xr:uid="{FE7589B4-1AAE-4351-ABD8-2930E190F5EC}"/>
    <cellStyle name="Percent [00]" xfId="539" xr:uid="{B1FC7945-3BAE-4737-A8DE-955732C5C724}"/>
    <cellStyle name="Percent [00] 2" xfId="2541" xr:uid="{F3DF2FA5-5BBC-4341-95C1-D775386D9EAA}"/>
    <cellStyle name="Percent [00] 2 2" xfId="3739" xr:uid="{E721503F-5C19-4787-8C0D-35F89E548839}"/>
    <cellStyle name="Percent [00] 3" xfId="3408" xr:uid="{1263D00F-E3E3-496B-9BC5-65A977F1E03F}"/>
    <cellStyle name="Percent [00] 4" xfId="3409" xr:uid="{8F2F9AC4-055C-4123-B7E9-2F1874DF3329}"/>
    <cellStyle name="Percent [00] 5" xfId="2540" xr:uid="{A9188B56-3D58-45C2-9CC8-BA643F387A5C}"/>
    <cellStyle name="Percent [00]_Taking Inventory List end of Dec 2008 (After Adj)-audit" xfId="2542" xr:uid="{E58E0F56-08AD-412B-A66A-A5EEDC2DCEEC}"/>
    <cellStyle name="Percent [2]" xfId="540" xr:uid="{086CF105-E757-4C0E-9DD0-1D13DDE4E570}"/>
    <cellStyle name="Percent [2] 2" xfId="2543" xr:uid="{18D2E69D-6297-459B-9CBF-84ACAF4211F1}"/>
    <cellStyle name="Percent [2] 2 2" xfId="6561" xr:uid="{76FBCA79-F0E7-46BD-B9DA-6B269851C0F0}"/>
    <cellStyle name="Percent [2] 3" xfId="5979" xr:uid="{B77EFBA1-2425-4938-8DD4-C5D9BA7FE66D}"/>
    <cellStyle name="Percent 10" xfId="2544" xr:uid="{A81A24BB-7DE2-47C7-8BD0-AFB685346CF8}"/>
    <cellStyle name="Percent 11" xfId="2545" xr:uid="{6837A1B9-F944-4E3C-ADD6-7A9FCAB600BD}"/>
    <cellStyle name="Percent 11 2" xfId="2546" xr:uid="{9B0DA57A-A72D-42D3-9051-5C2A1ABD31FD}"/>
    <cellStyle name="Percent 11 3" xfId="3740" xr:uid="{66AFA084-19A6-407C-9A6E-94501982236F}"/>
    <cellStyle name="Percent 11 3 2" xfId="6844" xr:uid="{4813220E-46F3-4918-B6BF-5F4B950A3BDD}"/>
    <cellStyle name="Percent 12" xfId="2547" xr:uid="{DE86207D-872F-4417-8592-65B0C78687B1}"/>
    <cellStyle name="Percent 12 2" xfId="2548" xr:uid="{BE8069CF-4C60-4826-806D-395AFC07E192}"/>
    <cellStyle name="Percent 12 2 2" xfId="6562" xr:uid="{28435911-CB9D-41AD-B207-16293D07D05B}"/>
    <cellStyle name="Percent 13" xfId="2549" xr:uid="{BF13FDA2-9ADA-42AD-8DDE-CBFCFF8E1CDF}"/>
    <cellStyle name="Percent 13 2" xfId="3741" xr:uid="{ABBD823B-4DB4-42D6-AEC7-1888FC54EB1E}"/>
    <cellStyle name="Percent 13 3" xfId="6563" xr:uid="{29A4EC6F-4B6F-46DB-B33D-2AA15A6D288C}"/>
    <cellStyle name="Percent 14" xfId="2550" xr:uid="{54C8FF04-5846-463D-A6CF-A8DF5C2F9345}"/>
    <cellStyle name="Percent 14 2" xfId="3742" xr:uid="{1DA372F1-1910-4C0E-BABD-91A3CCBCE632}"/>
    <cellStyle name="Percent 15" xfId="2551" xr:uid="{AF059F9F-FB00-4729-A4AA-44418D4D43CB}"/>
    <cellStyle name="Percent 15 2" xfId="3743" xr:uid="{4B74CEC7-6FC0-43DA-8B4F-1CF5302DA6B7}"/>
    <cellStyle name="Percent 16" xfId="3410" xr:uid="{FF68529F-4CE6-4B8A-B2A8-20F0B74306BA}"/>
    <cellStyle name="Percent 17" xfId="3411" xr:uid="{69D87D08-5F66-4A1A-8A50-259FEE19C5C8}"/>
    <cellStyle name="Percent 18" xfId="3412" xr:uid="{229CC598-8B6B-4B40-AC14-90349E7510B9}"/>
    <cellStyle name="Percent 19" xfId="3413" xr:uid="{17DB1951-8B4A-4A31-A4F9-BC9892E98908}"/>
    <cellStyle name="Percent 2" xfId="2552" xr:uid="{ED123F1B-EA60-444A-8660-02B4F78A39A6}"/>
    <cellStyle name="Percent 2 2" xfId="2553" xr:uid="{4FF61792-5D12-4609-855F-98D76CE1ED1A}"/>
    <cellStyle name="Percent 2 2 2" xfId="3744" xr:uid="{C2868F43-B92A-4047-B302-CF2CEFF06B8E}"/>
    <cellStyle name="Percent 2 2 2 2" xfId="5796" xr:uid="{589D2493-587B-40C3-B7CF-52A5BCF55805}"/>
    <cellStyle name="Percent 2 2 3" xfId="7566" xr:uid="{52D82EF4-911F-41E2-B8C1-406742A77AF2}"/>
    <cellStyle name="Percent 2 2 3 2" xfId="8297" xr:uid="{F6920D3C-28F3-44D9-B07B-4D439845A13C}"/>
    <cellStyle name="Percent 2 2 3 3" xfId="8958" xr:uid="{E41E7837-6B91-4F7D-8DCB-CB4A4AD0A8C4}"/>
    <cellStyle name="Percent 2 3" xfId="3414" xr:uid="{99F8DEA2-4DC8-4562-8BBD-A39D3F4DE25B}"/>
    <cellStyle name="Percent 2 3 2" xfId="6784" xr:uid="{2057461A-E9ED-4AF9-8A26-A12CB554F09C}"/>
    <cellStyle name="Percent 2 4" xfId="3415" xr:uid="{083D4441-CDC5-46C0-B4A6-042D9E38EA54}"/>
    <cellStyle name="Percent 2 4 2" xfId="6785" xr:uid="{25452546-BBEB-44D2-84C2-FD4404360F7A}"/>
    <cellStyle name="Percent 2 5" xfId="3416" xr:uid="{7ABECB4C-33BF-4113-8FF1-B6419D27F5F1}"/>
    <cellStyle name="Percent 2 5 2" xfId="6786" xr:uid="{0CA20BCC-9F54-4B0D-A6AB-33F8229D7D7D}"/>
    <cellStyle name="Percent 2 6" xfId="3417" xr:uid="{50971927-85B4-4E10-AF12-0D689CCA4718}"/>
    <cellStyle name="Percent 2 7" xfId="8460" xr:uid="{9E3D1F92-A0E6-4A1C-A3D1-5183EF2426F5}"/>
    <cellStyle name="Percent 2 8" xfId="8347" xr:uid="{8F39859C-545A-43A0-85DE-560BEDF98737}"/>
    <cellStyle name="Percent 20" xfId="3563" xr:uid="{05BFA7F2-A58A-4E9E-89F4-A79E77CE5BAE}"/>
    <cellStyle name="Percent 20 2" xfId="6812" xr:uid="{DD122462-B6F0-4BD0-9C27-D92F57C94EBE}"/>
    <cellStyle name="Percent 20 2 2" xfId="8127" xr:uid="{AF31B079-1A0B-4580-B833-A8EE40235B4E}"/>
    <cellStyle name="Percent 20 2 3" xfId="8178" xr:uid="{80FAC295-5881-48CE-80E3-F2271F4102A8}"/>
    <cellStyle name="Percent 20 2 4" xfId="8842" xr:uid="{D0760AD3-EE36-47F2-A9DA-F562494EF26B}"/>
    <cellStyle name="Percent 20 3" xfId="7846" xr:uid="{79718411-B778-4F33-84DD-FE80704D4916}"/>
    <cellStyle name="Percent 20 4" xfId="7862" xr:uid="{224D13F0-DEE6-489E-96F6-2754ED3358B8}"/>
    <cellStyle name="Percent 20 5" xfId="8705" xr:uid="{EB32079C-1488-4B32-9A5A-A20FC30251B5}"/>
    <cellStyle name="Percent 21" xfId="5425" xr:uid="{D72124EC-6DDA-4595-9E76-005C7C8DBF1C}"/>
    <cellStyle name="Percent 21 2" xfId="7259" xr:uid="{CE3AF8A6-9D88-4342-8830-0B9DFEEA9F16}"/>
    <cellStyle name="Percent 21 2 2" xfId="8158" xr:uid="{A0E3C62B-D784-48CD-BDFF-A9DD2A019A25}"/>
    <cellStyle name="Percent 21 2 3" xfId="8052" xr:uid="{4E9C0A60-C6E7-49A0-A96A-6A8AE8AC3863}"/>
    <cellStyle name="Percent 21 2 4" xfId="8850" xr:uid="{9FDED88D-DF43-4A20-9300-6A3424E65C4A}"/>
    <cellStyle name="Percent 21 3" xfId="7940" xr:uid="{A60C352F-8DF5-479F-B2B1-4219F897D37B}"/>
    <cellStyle name="Percent 21 4" xfId="8133" xr:uid="{12A9EB70-BF3D-497F-9BAF-F996BCAB6E6A}"/>
    <cellStyle name="Percent 21 5" xfId="8727" xr:uid="{C8C6FF92-11AD-496A-8723-73996C0E569E}"/>
    <cellStyle name="Percent 22" xfId="2588" xr:uid="{3BE99D95-1318-4B22-B335-FF1DC0EF8CA8}"/>
    <cellStyle name="Percent 22 2" xfId="6566" xr:uid="{63C245AD-821B-40F9-8CF1-D77CF039E621}"/>
    <cellStyle name="Percent 23" xfId="5655" xr:uid="{63F9CB13-FFEF-455A-9664-8644FEE842C8}"/>
    <cellStyle name="Percent 23 2" xfId="7420" xr:uid="{2C0F6DA1-EC02-45CC-AC41-6C654B59719A}"/>
    <cellStyle name="Percent 24" xfId="5616" xr:uid="{BF440DA4-685C-4871-B87B-75484055611E}"/>
    <cellStyle name="Percent 24 2" xfId="7397" xr:uid="{4A40F5AE-E21F-45D3-9640-AF50E6C08B0E}"/>
    <cellStyle name="Percent 25" xfId="5456" xr:uid="{4FDADD58-CDAC-4F08-8DEA-29F83F757A0E}"/>
    <cellStyle name="Percent 25 2" xfId="7283" xr:uid="{E46AA11F-F8FE-48C5-BFB6-4ED5400272DC}"/>
    <cellStyle name="Percent 26" xfId="5613" xr:uid="{F23DF471-24AA-4C81-B448-773343AD0330}"/>
    <cellStyle name="Percent 26 2" xfId="7394" xr:uid="{87EB8F5D-D2EC-4D6B-9BDD-9C79C1F43D76}"/>
    <cellStyle name="Percent 27" xfId="5800" xr:uid="{BA65EF11-41FE-4890-9ED4-F476034E00BD}"/>
    <cellStyle name="Percent 27 2" xfId="7473" xr:uid="{70E5B9AC-68BC-4A2B-B9D2-3E183B81DAFD}"/>
    <cellStyle name="Percent 27 2 2" xfId="8237" xr:uid="{8C77CC78-6500-4CE7-A681-0D977B8C69FD}"/>
    <cellStyle name="Percent 27 2 3" xfId="7746" xr:uid="{8B1DD326-1C73-4EB2-B113-73F74CDA7FCC}"/>
    <cellStyle name="Percent 27 2 4" xfId="8902" xr:uid="{2DCE9C17-955D-44B5-A166-C6892040173F}"/>
    <cellStyle name="Percent 27 3" xfId="8018" xr:uid="{CFB53938-44EB-49B7-AE46-A791D357FB0B}"/>
    <cellStyle name="Percent 27 4" xfId="7720" xr:uid="{5AC59A87-C5B2-4D26-84E7-5C7812AC4FA6}"/>
    <cellStyle name="Percent 27 5" xfId="8781" xr:uid="{E2768BD4-728C-4CF1-91CC-D0FE56737BA2}"/>
    <cellStyle name="Percent 28" xfId="7541" xr:uid="{409F0E19-41B3-4DED-B235-AC69B1FC4315}"/>
    <cellStyle name="Percent 28 2" xfId="8283" xr:uid="{3FC5C784-0FE1-4DA9-9EAF-5624B8984AC6}"/>
    <cellStyle name="Percent 28 3" xfId="8944" xr:uid="{B406DF7E-AA79-4AB2-874C-3AD5580468AB}"/>
    <cellStyle name="Percent 29" xfId="7644" xr:uid="{C9A4BCD9-8576-48A9-8946-29D7AB673E45}"/>
    <cellStyle name="Percent 3" xfId="2554" xr:uid="{1E0E15CA-1CDA-4337-B6FB-ACCC91D3C574}"/>
    <cellStyle name="Percent 3 2" xfId="2555" xr:uid="{06A0DC78-2C73-4CBA-9050-2907E731A92A}"/>
    <cellStyle name="Percent 3 2 2" xfId="3745" xr:uid="{7F915F9D-DCD8-4B50-844C-2A6FE8F7D2FC}"/>
    <cellStyle name="Percent 3 2 2 2" xfId="6845" xr:uid="{24ECA87A-D6F1-4244-9D69-50C8A49187AA}"/>
    <cellStyle name="Percent 3 3" xfId="2556" xr:uid="{801E6E2B-5456-47CB-B7AB-2396A50180E7}"/>
    <cellStyle name="Percent 3 3 2" xfId="3746" xr:uid="{927113B1-3563-4D3D-B03F-A13A31B83514}"/>
    <cellStyle name="Percent 3 3 2 2" xfId="6846" xr:uid="{EC88B41D-A678-4A2A-95D6-E1BCB09CF7DC}"/>
    <cellStyle name="Percent 3 4" xfId="3418" xr:uid="{186EFB73-4FD7-4C24-BB36-756615D1AC93}"/>
    <cellStyle name="Percent 3 4 2" xfId="6787" xr:uid="{2EE87EEC-E131-49F4-A3E6-B8130C7A67A0}"/>
    <cellStyle name="Percent 3 5" xfId="3419" xr:uid="{DED35A9D-D147-4886-A11D-BA1CD8FD2DC9}"/>
    <cellStyle name="Percent 3 6" xfId="3420" xr:uid="{7106B405-C480-49B1-A51B-31B08BEB8BF9}"/>
    <cellStyle name="Percent 3 7" xfId="7553" xr:uid="{E2509A11-7E11-479B-8071-4B69FD3F5F51}"/>
    <cellStyle name="Percent 3 7 2" xfId="8459" xr:uid="{70AC8DC3-ABA0-4C26-80A0-E01F91A364B4}"/>
    <cellStyle name="Percent 3 7 3" xfId="7902" xr:uid="{F5AA86E3-6029-41E5-87E4-DD66C27273D3}"/>
    <cellStyle name="Percent 3 8" xfId="8435" xr:uid="{26A46078-D6DB-4259-A018-C5FCC6C48FAA}"/>
    <cellStyle name="Percent 30" xfId="8334" xr:uid="{BDD313CB-E92E-49F6-A047-3B379EBA22F4}"/>
    <cellStyle name="Percent 31" xfId="8360" xr:uid="{4A3BCBCC-D2E5-4ED2-8123-87333716F5D2}"/>
    <cellStyle name="Percent 32" xfId="8532" xr:uid="{519F2069-FC65-44AB-ABCB-A64E7512AD33}"/>
    <cellStyle name="Percent 33" xfId="7796" xr:uid="{F1FBF100-7C93-471D-9289-44EF3B0768E1}"/>
    <cellStyle name="Percent 34" xfId="536" xr:uid="{FCDCE08C-0ECB-445D-B4DC-A4A9244B45A6}"/>
    <cellStyle name="Percent 35" xfId="8972" xr:uid="{C8F93C29-C390-4CFF-A034-82D60F195350}"/>
    <cellStyle name="Percent 4" xfId="2557" xr:uid="{7D980537-0981-4F29-91C2-0336122826BC}"/>
    <cellStyle name="Percent 4 2" xfId="5424" xr:uid="{2B6FF44B-B557-473B-AAA8-E962AFCD9C23}"/>
    <cellStyle name="Percent 4 2 2" xfId="7258" xr:uid="{E8889E9C-62B5-4C6A-9505-DC0AB1EEF91B}"/>
    <cellStyle name="Percent 4 3" xfId="8525" xr:uid="{340BDDE6-6D19-4653-A15A-91307FE375BB}"/>
    <cellStyle name="Percent 4 4" xfId="8348" xr:uid="{BDFE260C-30BF-4A12-8480-0650EB446066}"/>
    <cellStyle name="Percent 5" xfId="2558" xr:uid="{22C3724E-9B09-4EB7-B2EF-080D9D404695}"/>
    <cellStyle name="Percent 5 2" xfId="8402" xr:uid="{F3D1521A-DE67-44A4-86EB-603EF2CE1607}"/>
    <cellStyle name="Percent 5 3" xfId="8434" xr:uid="{79785DDD-078A-4274-A406-93F411B571EF}"/>
    <cellStyle name="Percent 6" xfId="2559" xr:uid="{5BBB1049-CEAE-4B60-975E-E34249CF0643}"/>
    <cellStyle name="Percent 7" xfId="2560" xr:uid="{DDB26B04-2A1B-4416-B9F4-C047B70A4136}"/>
    <cellStyle name="Percent 7 2" xfId="7547" xr:uid="{9F47B8C1-ED4D-4DC0-B5F2-3971EA4B23DD}"/>
    <cellStyle name="Percent 7 2 2" xfId="8289" xr:uid="{2E06F157-C135-4515-B542-04AB1A5184DD}"/>
    <cellStyle name="Percent 7 2 3" xfId="8950" xr:uid="{6F030B58-07F3-477D-A830-DCF8EC5C1E3E}"/>
    <cellStyle name="Percent 8" xfId="2561" xr:uid="{9DC30A56-86A4-4D07-B704-990ECDC51A46}"/>
    <cellStyle name="Percent 9" xfId="2562" xr:uid="{70B5CAEC-5F2D-47EF-B0E4-DEB2A4F85B11}"/>
    <cellStyle name="PERCENTAGE" xfId="541" xr:uid="{6FC0BFF9-9C64-4210-AE77-D1C5D31B47FC}"/>
    <cellStyle name="PLAN" xfId="542" xr:uid="{E60DEB68-BFAA-4004-84B5-34D15F355345}"/>
    <cellStyle name="Porcentaje" xfId="2563" xr:uid="{4271123A-6491-4C53-9143-FA8AD35F29D1}"/>
    <cellStyle name="Porcentual_ret_conso_statu_2000" xfId="2564" xr:uid="{F0EE7758-BB99-4FB4-8095-310B998E9CBE}"/>
    <cellStyle name="Prefilled" xfId="2565" xr:uid="{55907488-C21D-41D6-A56B-E46368B061A5}"/>
    <cellStyle name="PrePop Currency (0)" xfId="543" xr:uid="{BB5C551C-5C9F-454A-9E21-442A40169C38}"/>
    <cellStyle name="PrePop Currency (0) 2" xfId="3421" xr:uid="{77CCAFD7-1319-42F2-8ACC-31D1688E4B34}"/>
    <cellStyle name="PrePop Currency (0) 3" xfId="3422" xr:uid="{FE1330E9-ECBB-4F3C-AC65-FB27C1E51DAE}"/>
    <cellStyle name="PrePop Currency (0) 4" xfId="3423" xr:uid="{DAF29243-61A2-4DD2-A9B2-83F7507950D3}"/>
    <cellStyle name="PrePop Currency (0) 5" xfId="2566" xr:uid="{D1A06F74-6658-46AA-9F25-06DCBB0E3CE9}"/>
    <cellStyle name="PrePop Currency (0)_Aging AR" xfId="3424" xr:uid="{36D31D91-09F7-4F35-B172-AE9ED664E6D6}"/>
    <cellStyle name="PrePop Currency (2)" xfId="544" xr:uid="{B1F8ACC8-FD39-4AC0-AB78-57B6CA745C83}"/>
    <cellStyle name="PrePop Currency (2) 2" xfId="3425" xr:uid="{EDDA7245-7F98-4B36-990E-436FC7C26543}"/>
    <cellStyle name="PrePop Currency (2) 3" xfId="3426" xr:uid="{BBCC116C-86E3-4E5A-BFC8-9B90711ADFB7}"/>
    <cellStyle name="PrePop Currency (2) 4" xfId="3427" xr:uid="{6F859F87-82ED-4D8E-A883-3720E859F2FF}"/>
    <cellStyle name="PrePop Currency (2) 5" xfId="2567" xr:uid="{BE6A5358-8178-42DC-B1F8-668C8B5CFD96}"/>
    <cellStyle name="PrePop Units (0)" xfId="545" xr:uid="{C18D150E-23B1-4623-8188-D5A65638337A}"/>
    <cellStyle name="PrePop Units (0) 2" xfId="3428" xr:uid="{9D388A36-577B-4242-82C5-D005772B1B97}"/>
    <cellStyle name="PrePop Units (0) 3" xfId="3429" xr:uid="{84211F1F-55FF-4052-9EC5-305993803D74}"/>
    <cellStyle name="PrePop Units (0) 4" xfId="3430" xr:uid="{15FD0673-DFD4-4224-A765-04543AC0C6CE}"/>
    <cellStyle name="PrePop Units (0) 5" xfId="2568" xr:uid="{5B0FE8E2-6DAB-43D9-BFB5-CDE495C4B862}"/>
    <cellStyle name="PrePop Units (0)_Aging AR" xfId="3431" xr:uid="{3F26E50C-993C-4E73-AA5D-42BE95201A4D}"/>
    <cellStyle name="PrePop Units (1)" xfId="546" xr:uid="{C723EE9D-D8B0-4E23-84A5-FB364393ADA0}"/>
    <cellStyle name="PrePop Units (1) 2" xfId="2570" xr:uid="{C9B1E2B9-8291-45A4-B9DE-27095B109305}"/>
    <cellStyle name="PrePop Units (1) 2 2" xfId="2571" xr:uid="{07DEE694-1714-413F-A569-D8FE132A11AD}"/>
    <cellStyle name="PrePop Units (1) 2 3" xfId="3747" xr:uid="{3578CB95-AE37-47F3-A4F9-245618AE6072}"/>
    <cellStyle name="PrePop Units (1) 3" xfId="3432" xr:uid="{B4BDC76C-1F6E-40CD-8DD8-2FF45A4D9756}"/>
    <cellStyle name="PrePop Units (1) 4" xfId="3433" xr:uid="{F298D3FA-957D-473E-8D4A-A246781CE918}"/>
    <cellStyle name="PrePop Units (1) 5" xfId="2569" xr:uid="{FC1220C2-90BA-4FA5-9F3F-10592ADA1FC6}"/>
    <cellStyle name="PrePop Units (1)_Aging AR" xfId="3434" xr:uid="{E6AAE29C-2DC0-4EA1-9D31-763684363164}"/>
    <cellStyle name="PrePop Units (2)" xfId="547" xr:uid="{356742A6-7CAF-412A-8438-6523ADC7BEB8}"/>
    <cellStyle name="PrePop Units (2) 2" xfId="3435" xr:uid="{E1AA1EF8-06BE-496B-8F87-9B008A308DAB}"/>
    <cellStyle name="PrePop Units (2) 3" xfId="3436" xr:uid="{DEC80012-BBF2-4DA6-90D1-5B53501AAD00}"/>
    <cellStyle name="PrePop Units (2) 4" xfId="3437" xr:uid="{428A982B-BEFD-49DD-ABC2-050B68E9CF34}"/>
    <cellStyle name="PrePop Units (2) 5" xfId="2572" xr:uid="{1F2089F2-22B8-4076-BE9A-BED5CC2C70A8}"/>
    <cellStyle name="price" xfId="2573" xr:uid="{F2506970-0712-4AFB-B15C-B1E325059772}"/>
    <cellStyle name="Print_header" xfId="3438" xr:uid="{B54CF228-5A3E-47F9-BB5E-E222502BC82D}"/>
    <cellStyle name="PSChar" xfId="548" xr:uid="{B785B2CE-5997-4582-8A16-64B01D8BEF5F}"/>
    <cellStyle name="PSChar 2" xfId="2575" xr:uid="{EC704CEE-5D26-414C-98C3-74BFB976351B}"/>
    <cellStyle name="PSChar 2 2" xfId="3748" xr:uid="{01F8D29A-9C6F-4D89-9C79-2A93E6A8FC61}"/>
    <cellStyle name="PSChar 3" xfId="3439" xr:uid="{22F1A1A5-442C-472E-AA04-6FEA145A8B32}"/>
    <cellStyle name="PSChar 4" xfId="3440" xr:uid="{DA7E59F4-8ECA-4843-AFAA-D622E7F3C758}"/>
    <cellStyle name="PSChar 5" xfId="3441" xr:uid="{5F3FFBDA-6D59-4CCF-BB4F-BCC155D349B1}"/>
    <cellStyle name="PSChar 6" xfId="2574" xr:uid="{F6FA5406-E0F7-489D-9394-5750E529097C}"/>
    <cellStyle name="PSDate" xfId="549" xr:uid="{AC8A4A7F-5727-493F-936F-F3216764D759}"/>
    <cellStyle name="PSDate 2" xfId="2577" xr:uid="{98E4B04F-870C-4CE6-B2DA-355CE0C6A892}"/>
    <cellStyle name="PSDate 3" xfId="2576" xr:uid="{399758F5-81BF-4936-AA72-90A11A68EC0D}"/>
    <cellStyle name="PSDec" xfId="550" xr:uid="{D9393D60-7ECA-4EBB-BFB2-E77057AC2555}"/>
    <cellStyle name="PSDec 2" xfId="2579" xr:uid="{1C184D2A-BAC6-4500-988D-A2A26C11C823}"/>
    <cellStyle name="PSDec 3" xfId="2578" xr:uid="{CE7FEF37-25BA-4D60-B239-B82A032E3149}"/>
    <cellStyle name="PSHeading" xfId="551" xr:uid="{96A653E0-BD1B-45B9-9CD6-9F7782850EBB}"/>
    <cellStyle name="PSHeading 2" xfId="2581" xr:uid="{39BD7CB4-0DFB-4629-AF75-44EB81621B1C}"/>
    <cellStyle name="PSHeading 2 2" xfId="3749" xr:uid="{B64E8F32-58EF-4C91-91F9-B72814D30628}"/>
    <cellStyle name="PSHeading 3" xfId="3442" xr:uid="{EAB0E72E-75BD-4459-8E45-9C16EDC5403A}"/>
    <cellStyle name="PSHeading 4" xfId="3443" xr:uid="{829B4D38-5B8C-4EA6-B2AF-17D52D378619}"/>
    <cellStyle name="PSHeading 5" xfId="3444" xr:uid="{08734EC4-C3FA-4433-AD34-A80CD036FF05}"/>
    <cellStyle name="PSHeading 6" xfId="2580" xr:uid="{CCF284ED-86FE-4899-B4F4-418A2773723A}"/>
    <cellStyle name="PSInt" xfId="552" xr:uid="{8776EF04-8CC2-47B9-A16C-3AEAB52D75E8}"/>
    <cellStyle name="PSInt 2" xfId="2583" xr:uid="{643EA2D2-8131-4DFD-AA31-C7D340A57C41}"/>
    <cellStyle name="PSInt 3" xfId="2582" xr:uid="{E75D6AF3-8DD9-4173-AF6D-09A419B4256E}"/>
    <cellStyle name="PSSpacer" xfId="553" xr:uid="{F980C630-8297-4E88-BF8F-78278A03322B}"/>
    <cellStyle name="PSSpacer 2" xfId="2585" xr:uid="{59086294-BA26-4626-9D24-1530D75CACD2}"/>
    <cellStyle name="PSSpacer 3" xfId="2584" xr:uid="{277529A9-89FC-4D89-97C1-F8263BD75818}"/>
    <cellStyle name="pwstyle" xfId="554" xr:uid="{16FAE8FF-FB4F-411F-A425-BEB6545A0570}"/>
    <cellStyle name="Q" xfId="555" xr:uid="{AFA5AD25-3B91-474E-8844-78204133372B}"/>
    <cellStyle name="Q 2" xfId="2587" xr:uid="{59647B96-B955-4344-B32B-D6D8E9D61794}"/>
    <cellStyle name="Q 2 2" xfId="6565" xr:uid="{6A6F42F3-3AD8-4149-A3AC-0D820025AD3D}"/>
    <cellStyle name="Q 3" xfId="2586" xr:uid="{CB932AE0-947F-4A1E-BD95-465472275144}"/>
    <cellStyle name="Q 3 2" xfId="6564" xr:uid="{4F332DB3-3FCA-437A-B814-7ECA3ABA43BC}"/>
    <cellStyle name="Q_20-2 NAN" xfId="556" xr:uid="{6ED601A9-6084-4D1B-88FA-E2951450CD3C}"/>
    <cellStyle name="Q_20-2 NAN 2" xfId="5980" xr:uid="{38E0C9A4-E93B-4EF6-898D-4F687D27670F}"/>
    <cellStyle name="Q_20-2 NAN_Book1" xfId="2589" xr:uid="{82219010-72C5-4F34-8C09-A48EC28A8DE6}"/>
    <cellStyle name="Q_20-2 NAN_Book1 2" xfId="6567" xr:uid="{594A11B9-B354-4796-A846-9D83D390433F}"/>
    <cellStyle name="Q_AP" xfId="2590" xr:uid="{E965BE44-CD18-4CFF-9734-4B262BC6252E}"/>
    <cellStyle name="Q_AP 2" xfId="6568" xr:uid="{73EEFDEF-46B5-4F0E-AAA0-F28B9530158E}"/>
    <cellStyle name="Q_B &amp; Z" xfId="557" xr:uid="{9D600BBF-84B2-4D01-A500-012F2EA52B98}"/>
    <cellStyle name="Q_B &amp; Z 2" xfId="2591" xr:uid="{AFB12760-BB93-4B13-8D3B-10EA6719D013}"/>
    <cellStyle name="Q_B &amp; Z 2 2" xfId="6569" xr:uid="{B896055D-BCBD-4EDB-9940-8CD0076366A4}"/>
    <cellStyle name="Q_B &amp; Z_Book1" xfId="2592" xr:uid="{504BC8CB-D96D-45E5-88C8-C18B17C4B795}"/>
    <cellStyle name="Q_B &amp; Z_Book1 2" xfId="6570" xr:uid="{E252697E-D627-422B-A61C-3FB222CAC899}"/>
    <cellStyle name="Q_B &amp; Z_Construction_Revenue and cost (from nu+ vee)" xfId="2593" xr:uid="{F231BEC9-F0F6-4ED4-9CD4-5F4BFFE46BDE}"/>
    <cellStyle name="Q_B &amp; Z_Construction_Revenue and cost (from nu+ vee) 2" xfId="6571" xr:uid="{A18635E9-1077-4898-A33D-6A989FCB51C9}"/>
    <cellStyle name="Q_Book1" xfId="2594" xr:uid="{7929D6D3-205A-4EFF-A8ED-CC0E929AE7E4}"/>
    <cellStyle name="Q_Book1 2" xfId="6572" xr:uid="{18606D3B-D58B-47CB-AC7C-D284DCDB2737}"/>
    <cellStyle name="Q_CBI-ye06-aom" xfId="558" xr:uid="{5F18EC01-7743-4440-959B-BB8F6788D607}"/>
    <cellStyle name="Q_CBI-ye06-aom 2" xfId="5981" xr:uid="{9FFC4DA0-942A-4704-B9A0-3BCC66AB8AEB}"/>
    <cellStyle name="Q_CON008-mai" xfId="2595" xr:uid="{B9E14846-C4A2-44AC-84BA-14BDB4A90994}"/>
    <cellStyle name="Q_CON008-mai 2" xfId="6573" xr:uid="{12B6A3FD-FCB0-4082-8C9E-F6CF2367337A}"/>
    <cellStyle name="Q_Construction_Revenue and cost (from nu+ vee)" xfId="2596" xr:uid="{144B2DC3-20D6-4566-A6BA-13EA4A3B5689}"/>
    <cellStyle name="Q_Construction_Revenue and cost (from nu+ vee) 2" xfId="6574" xr:uid="{E190770A-6263-4EE7-8256-5D2EC5C10697}"/>
    <cellStyle name="Q_CPAC_S-YE05-aom" xfId="559" xr:uid="{66FB52D5-C77F-4839-8A63-4ADD7E4A53BB}"/>
    <cellStyle name="Q_CPAC_S-YE05-aom 2" xfId="2597" xr:uid="{D7BE8537-783B-49E5-8745-42402C9ADE4B}"/>
    <cellStyle name="Q_CPAC_S-YE05-aom 2 2" xfId="6575" xr:uid="{4278AD38-2126-4578-8B14-155422E2A2A8}"/>
    <cellStyle name="Q_CPC 31 Dec 06" xfId="560" xr:uid="{279A5CF1-F510-4DA9-A380-A0EBEFCE9248}"/>
    <cellStyle name="Q_CPC 31 Dec 06 2" xfId="5982" xr:uid="{45CA80FB-4BE1-4195-BC8D-4F8296362402}"/>
    <cellStyle name="Q_CPC_12.31.05" xfId="561" xr:uid="{AAD8286F-10E2-4300-96F7-7CC5C8E33D97}"/>
    <cellStyle name="Q_CPC_12.31.05 2" xfId="2598" xr:uid="{F2D4ED1A-574E-45D9-83CB-A354929A3A06}"/>
    <cellStyle name="Q_CPC_12.31.05 2 2" xfId="6576" xr:uid="{8F33D01B-EF3B-474F-8A2F-6A94273B30F1}"/>
    <cellStyle name="Q_CPC-ye06-aom" xfId="562" xr:uid="{5C06837A-63D2-45ED-BE19-76F0B65873ED}"/>
    <cellStyle name="Q_CPC-ye06-aom 2" xfId="5983" xr:uid="{019575C9-8950-4BDA-B052-2F59545AE55F}"/>
    <cellStyle name="Q_CPIC 31 Dec 06" xfId="563" xr:uid="{E04CBF03-FBA5-49CD-8E15-6FCD5F19C449}"/>
    <cellStyle name="Q_CPIC 31 Dec 06 2" xfId="5984" xr:uid="{910249BC-6FC0-4F1A-9750-83DD62F606AE}"/>
    <cellStyle name="Q_CPIC_Test_10.31.06" xfId="564" xr:uid="{FD5471F4-C757-42C8-B288-25763891D6D9}"/>
    <cellStyle name="Q_CPIC_Test_10.31.06 2" xfId="5985" xr:uid="{8F6224A0-D8C2-428B-B13B-0BC9427AD5FE}"/>
    <cellStyle name="Q_CPIC'05_update" xfId="565" xr:uid="{7E61C7DB-79C5-4C6A-B7F4-A90994AF799B}"/>
    <cellStyle name="Q_CPIC'05_update 2" xfId="2599" xr:uid="{6BD405BD-6D70-41CA-9A57-852196B85227}"/>
    <cellStyle name="Q_CPIC'05_update 2 2" xfId="6577" xr:uid="{0C698A7D-6117-4F58-87FF-465DF21395BA}"/>
    <cellStyle name="Q_CurCon12-2007-ให้ Auditor" xfId="2600" xr:uid="{04EDCC39-5819-4406-9632-963E24E6F8FB}"/>
    <cellStyle name="Q_CurCon12-2007-ให้ Auditor 2" xfId="6578" xr:uid="{9EB2D5C0-33FE-4E9D-8E2A-01D71BEEA4CA}"/>
    <cellStyle name="Q_defer clr.diff" xfId="2601" xr:uid="{DB02A579-8151-44E3-8880-F8005136E005}"/>
    <cellStyle name="Q_defer clr.diff 2" xfId="6579" xr:uid="{80A6CD95-8FEE-4386-9DF9-07A2833D2724}"/>
    <cellStyle name="Q_defer income tax" xfId="2602" xr:uid="{416E684D-6418-4699-82B9-C9AD02B65108}"/>
    <cellStyle name="Q_defer income tax 2" xfId="6580" xr:uid="{D4C68890-F1EF-4A3A-854F-31E06AF4E99E}"/>
    <cellStyle name="Q_Depre" xfId="2603" xr:uid="{01F3DA7A-E0B9-490A-B3FD-79C9BBBDB60E}"/>
    <cellStyle name="Q_Depre 2" xfId="6581" xr:uid="{71DA3ABF-27BE-4613-B178-5EDB0BF35090}"/>
    <cellStyle name="Q_F123" xfId="566" xr:uid="{ACF2FE59-2EA8-43F3-8F3A-380666DB5DBD}"/>
    <cellStyle name="Q_F123 2" xfId="5986" xr:uid="{B937083C-5CA6-4926-BAC4-DA311A61704A}"/>
    <cellStyle name="Q_F123_Book1" xfId="2604" xr:uid="{A0CF1658-CEF9-422F-8235-B340F287E68F}"/>
    <cellStyle name="Q_F123_Book1 2" xfId="6582" xr:uid="{5EFB744D-F506-4667-83BB-2BB75EF02501}"/>
    <cellStyle name="Q_from Vee (version 1)" xfId="2605" xr:uid="{15FF04B7-AF78-44FE-B682-4A2379E53282}"/>
    <cellStyle name="Q_from Vee (version 1) 2" xfId="6583" xr:uid="{6E6B54E1-D89D-4F79-B38D-15250D43EBAA}"/>
    <cellStyle name="Q_from Vee (version 1)_Book1" xfId="2606" xr:uid="{7B698D8B-E331-4A45-A30C-0D5B161DFAA1}"/>
    <cellStyle name="Q_from Vee (version 1)_Book1 2" xfId="6584" xr:uid="{3A3EF121-865D-485D-8A61-54CB8DCB708D}"/>
    <cellStyle name="Q_G300 from P'Gwang" xfId="2607" xr:uid="{F83DD6EC-74B1-4A2A-B71D-240B6122FDD5}"/>
    <cellStyle name="Q_G300 from P'Gwang 2" xfId="6585" xr:uid="{621B0DCF-B589-48D0-834E-9774399E4EC3}"/>
    <cellStyle name="Q_Interest expense Thai MFC" xfId="567" xr:uid="{466386B6-AE38-4D5E-8A35-CDC1C48DDD93}"/>
    <cellStyle name="Q_Interest expense Thai MFC 2" xfId="5987" xr:uid="{4E6170CD-CABB-49D9-BE11-3BDF889B2B6B}"/>
    <cellStyle name="Q_Inventory and cost TAK08" xfId="3445" xr:uid="{B80A3A6A-2B22-404B-A428-D659D19FC7F6}"/>
    <cellStyle name="Q_Inventory and cost TAK08 2" xfId="6788" xr:uid="{CA3C327B-0AB2-4D77-8932-E5E808C7B8E0}"/>
    <cellStyle name="Q_K200-CPIC" xfId="568" xr:uid="{41628E33-3B0D-4308-AB0A-33CA8C97A04B}"/>
    <cellStyle name="Q_K200-CPIC 2" xfId="5988" xr:uid="{05F3CC52-6715-48D8-A97C-6652852F1CAA}"/>
    <cellStyle name="Q_K400, AP, 31-DFec-09" xfId="2608" xr:uid="{497A8E2D-C135-4311-80FA-0FEBBE994A40}"/>
    <cellStyle name="Q_K400, AP, 31-DFec-09 2" xfId="6586" xr:uid="{B990F655-DE48-488B-98DA-8B2996833381}"/>
    <cellStyle name="Q_KAL002_maii" xfId="2609" xr:uid="{DF27CD0B-B848-49C2-B217-610F20DEFE16}"/>
    <cellStyle name="Q_KAL002_maii 2" xfId="6587" xr:uid="{FD948C83-2C8F-40B3-8E63-097B883C4364}"/>
    <cellStyle name="Q_L" xfId="569" xr:uid="{87265014-215E-4EFF-B4B0-7AA8A1419EA3}"/>
    <cellStyle name="Q_L 2" xfId="5989" xr:uid="{3BE893E9-0CF0-4904-AD55-EA13C0D4EBC7}"/>
    <cellStyle name="Q_L_Book1" xfId="2610" xr:uid="{590653FA-7627-4E70-99CD-2B07BEF3B3FF}"/>
    <cellStyle name="Q_L_Book1 2" xfId="6588" xr:uid="{AE09AB0A-49AF-4C5C-BE0C-EF1E80EBEBB3}"/>
    <cellStyle name="Q_L100 and V100 Thai MFC" xfId="570" xr:uid="{35A7B4B4-FA6A-46FE-A79A-528280F85592}"/>
    <cellStyle name="Q_L100 and V100 Thai MFC 2" xfId="2611" xr:uid="{A3CB0D2C-5463-44C6-92E4-18D52F3CB035}"/>
    <cellStyle name="Q_L100 and V100 Thai MFC 2 2" xfId="6589" xr:uid="{08F6F0F3-D19C-4BE4-B9E8-2B7A5EC26A4F}"/>
    <cellStyle name="Q_Leadsheet 31 Dec 10" xfId="2612" xr:uid="{DC507C0D-ECDE-4655-B995-18460B55474B}"/>
    <cellStyle name="Q_Leadsheet 31 Dec 10 2" xfId="6590" xr:uid="{314E5827-60E9-4F43-A899-3B04D3CF9FEA}"/>
    <cellStyle name="Q_LSR-YE06-aom" xfId="571" xr:uid="{1C778FFF-7802-4D84-8438-075517095E9A}"/>
    <cellStyle name="Q_LSR-YE06-aom 2" xfId="2613" xr:uid="{2A534795-8D34-48CB-A4E8-172693383164}"/>
    <cellStyle name="Q_LSR-YE06-aom 2 2" xfId="6591" xr:uid="{2DB6D646-D062-4526-BA13-267A703F8062}"/>
    <cellStyle name="Q_MFC Q3' 06" xfId="572" xr:uid="{D3A01181-072E-4C59-8BE0-C4CD44D5CE3C}"/>
    <cellStyle name="Q_MFC Q3' 06 2" xfId="2614" xr:uid="{C22E2445-9B41-4AC2-B05D-F4705DB1F28E}"/>
    <cellStyle name="Q_MFC Q3' 06 2 2" xfId="6592" xr:uid="{2679FE36-A3C7-4FAB-B030-218924C60A91}"/>
    <cellStyle name="Q_MFC-YE05-aom" xfId="573" xr:uid="{63FDC6ED-4637-47B1-B897-6D0409589EED}"/>
    <cellStyle name="Q_MFC-YE05-aom 2" xfId="2615" xr:uid="{DC699329-A200-4D10-878D-271B3E742BD1}"/>
    <cellStyle name="Q_MFC-YE05-aom 2 2" xfId="6593" xr:uid="{DE1051C1-A517-4C17-9739-9953BF1035C6}"/>
    <cellStyle name="Q_MFC-YE06-aom" xfId="574" xr:uid="{DB45EBA3-5189-43C6-8413-EC8AE17B1245}"/>
    <cellStyle name="Q_MFC-YE06-aom 2" xfId="5990" xr:uid="{29B1A11B-FD61-4206-BA6D-CF9DC37A9F61}"/>
    <cellStyle name="Q_O100" xfId="575" xr:uid="{378727E3-69C1-44CC-A009-7280C3E5D76B}"/>
    <cellStyle name="Q_O100 2" xfId="5991" xr:uid="{E62F6BC3-177B-4F90-8349-879BF0902F44}"/>
    <cellStyle name="Q_Okuma Work Prim_G_2010" xfId="3446" xr:uid="{1C6BDE44-E851-45B7-ADEE-6C7D2C0CC5E0}"/>
    <cellStyle name="Q_Okuma Work Prim_G_2010 2" xfId="6789" xr:uid="{8CB3C600-238B-4EE8-8B6C-DDD2A1FEBED8}"/>
    <cellStyle name="Q_Salary_09.30.04" xfId="576" xr:uid="{9F7367F5-CE95-4BF7-BE6C-812AD3DEF321}"/>
    <cellStyle name="Q_Salary_09.30.04 2" xfId="5992" xr:uid="{23672385-706D-46CB-9955-A757E1F0EFE4}"/>
    <cellStyle name="Q_Salary_09.30.04_Book1" xfId="2616" xr:uid="{D4C7D803-FF12-4A3F-81B9-E7A96D8951FE}"/>
    <cellStyle name="Q_Salary_09.30.04_Book1 2" xfId="6594" xr:uid="{ACE9E35A-E08A-47A8-95AE-E2F48DEA972E}"/>
    <cellStyle name="Q_SBR-ye08-pakpao" xfId="577" xr:uid="{0021441E-66B5-4260-A8B2-DCB156D601C0}"/>
    <cellStyle name="Q_SBR-ye08-pakpao 2" xfId="5993" xr:uid="{E381442E-41A3-44E4-8A52-423C5C626570}"/>
    <cellStyle name="Q_SCB-YE06-aom" xfId="578" xr:uid="{3BBD09C7-B8BA-42A6-BC58-AB80676E2225}"/>
    <cellStyle name="Q_SCB-YE06-aom 2" xfId="5994" xr:uid="{FB38A32A-099E-4345-B0DA-F40D8C66CBE9}"/>
    <cellStyle name="Q_SFT-YE06-aom" xfId="579" xr:uid="{FF3D091A-B30B-40F3-A3C9-B49EB8C950C5}"/>
    <cellStyle name="Q_SFT-YE06-aom 2" xfId="2617" xr:uid="{5D9AB43F-FE8E-4195-A088-C87B3E5617A3}"/>
    <cellStyle name="Q_SFT-YE06-aom 2 2" xfId="6595" xr:uid="{BE6870BC-F790-4143-B01A-E38B46A2B39E}"/>
    <cellStyle name="Q_Test cost NSA 08" xfId="3448" xr:uid="{837E606F-CCB5-40DA-97A3-90FCEF90078B}"/>
    <cellStyle name="Q_Test cost NSA 08 2" xfId="6791" xr:uid="{4AB90328-926A-4272-8537-BD04D82EA132}"/>
    <cellStyle name="Q_Test FIFO" xfId="2618" xr:uid="{C4CF0FAD-A982-41D7-A7AD-800D4FD0352C}"/>
    <cellStyle name="Q_Test FIFO 2" xfId="6596" xr:uid="{2311B1B3-1B0C-4A80-9884-D8DA41DC54EC}"/>
    <cellStyle name="Q_Test sale" xfId="580" xr:uid="{4B7C8AE8-C1C9-4F96-B72E-7342406ECCBC}"/>
    <cellStyle name="Q_Test sale 2" xfId="5995" xr:uid="{6F34E6ED-EE31-49C1-83B2-D0920657B26B}"/>
    <cellStyle name="Q_Tic Sale (Revised)" xfId="2619" xr:uid="{7A954912-E62C-418A-B29A-4EF00F34DC9F}"/>
    <cellStyle name="Q_Tic Sale (Revised) 2" xfId="6597" xr:uid="{5B326B3B-C49A-428E-B8F6-CBA99B2955D8}"/>
    <cellStyle name="Q_Tic Sale (Revised)_Okuma Work Prim_G_2010" xfId="3449" xr:uid="{09E7BB12-0C06-4FA8-BA64-37978DB0AE31}"/>
    <cellStyle name="Q_Tic Sale (Revised)_Okuma Work Prim_G_2010 2" xfId="6792" xr:uid="{00DA4C1D-CC7D-4E73-9BC0-1B7B78768557}"/>
    <cellStyle name="Q_TMFC-Q3'06aom" xfId="581" xr:uid="{264A1EE1-A49D-4F57-9542-53C7A1093178}"/>
    <cellStyle name="Q_TMFC-Q3'06aom 2" xfId="2620" xr:uid="{947A9724-EBEF-42EF-A95E-403C615193D6}"/>
    <cellStyle name="Q_TMFC-Q3'06aom 2 2" xfId="6598" xr:uid="{F63781F9-FD07-44A0-A25E-AF09F70170BA}"/>
    <cellStyle name="Q_Top F123" xfId="2621" xr:uid="{4198146D-97DC-4A56-B202-7A74DB9D04F4}"/>
    <cellStyle name="Q_Top F123 2" xfId="6599" xr:uid="{C08D3B45-8542-4466-B387-DDAFAC55BE17}"/>
    <cellStyle name="Q_Top F123_Okuma Work Prim_G_2010" xfId="3450" xr:uid="{A02EA8EE-626F-4436-B01F-11883F730235}"/>
    <cellStyle name="Q_Top F123_Okuma Work Prim_G_2010 2" xfId="6793" xr:uid="{84C7F804-F8E0-4CD2-9F05-C25D779000CA}"/>
    <cellStyle name="Q_wp NSA 31.12.07 update" xfId="2622" xr:uid="{9AAD7B1E-2149-4F18-A565-FA91A1016A09}"/>
    <cellStyle name="Q_wp NSA 31.12.07 update 2" xfId="6600" xr:uid="{E087E40E-FF34-4F65-8CB9-5FBE54A3A4C4}"/>
    <cellStyle name="Q_WP NSA_31.08.08 ZC ZD ZB" xfId="2623" xr:uid="{D66CA037-97C3-4D9A-BF09-13839CBD61FD}"/>
    <cellStyle name="Q_WP NSA_31.08.08 ZC ZD ZB 2" xfId="6601" xr:uid="{72A20DD9-221C-4D53-87F3-F21CEF6F66CA}"/>
    <cellStyle name="Q_WT" xfId="582" xr:uid="{139CDFDA-28C7-4C9D-AFAD-8321521114FE}"/>
    <cellStyle name="Q_WT 2" xfId="2624" xr:uid="{A3A9CE2F-A066-4EDA-8AB0-A6AECDC14876}"/>
    <cellStyle name="Q_WT 2 2" xfId="6602" xr:uid="{0A0E1026-A6DF-4126-852E-BFA0655EE265}"/>
    <cellStyle name="Q_WT_Book1" xfId="2625" xr:uid="{3814C05C-ED44-4754-90F7-A7DFC16756D6}"/>
    <cellStyle name="Q_WT_Book1 2" xfId="6603" xr:uid="{AC2CE58C-B5FF-48CE-82F7-00D30184EB49}"/>
    <cellStyle name="Q_WT_Construction_Revenue and cost (from nu+ vee)" xfId="2626" xr:uid="{FE35E4BA-CDBE-4DC0-9E3D-C53BEA20A014}"/>
    <cellStyle name="Q_WT_Construction_Revenue and cost (from nu+ vee) 2" xfId="6604" xr:uid="{38DB5544-6DE4-4DAC-BDF8-26291EF3B3D9}"/>
    <cellStyle name="QTR94_95_INCOME CTMP#1 98" xfId="583" xr:uid="{2005F209-93D6-466F-AD8A-7E2411B5F512}"/>
    <cellStyle name="Quantity" xfId="584" xr:uid="{C6736D70-CC64-40CF-9B67-02702C360C32}"/>
    <cellStyle name="Quantity 2" xfId="2628" xr:uid="{D4FE5F6A-5CF1-49EF-890C-323805701CEB}"/>
    <cellStyle name="Quantity 2 2" xfId="6606" xr:uid="{4784E415-60D8-4297-9336-AA6D0F255323}"/>
    <cellStyle name="Quantity 3" xfId="2627" xr:uid="{95F0CD29-A804-4B3B-BF88-9230AB96868E}"/>
    <cellStyle name="Quantity 3 2" xfId="6605" xr:uid="{2232C674-3B74-48C0-A241-FADC9BF3ED01}"/>
    <cellStyle name="Quantity_BMW_Manu_09_wp" xfId="2629" xr:uid="{F56EC6D0-1A2F-461D-8C95-CBDFF3229F83}"/>
    <cellStyle name="-R0.000" xfId="3451" xr:uid="{DD771B1D-C0AB-4CAD-83F1-F8CEFBA4586D}"/>
    <cellStyle name="regstoresfromspecstores" xfId="585" xr:uid="{E15DD91F-ABEF-4D04-BD93-FCED8E561D2F}"/>
    <cellStyle name="regstoresfromspecstores 2" xfId="2630" xr:uid="{BC1B0E0E-2B64-4B80-8DD9-9557AFB70B32}"/>
    <cellStyle name="report_title" xfId="2631" xr:uid="{BAB6E0D7-E71C-4888-9951-A733AC3D54AF}"/>
    <cellStyle name="revised" xfId="2632" xr:uid="{91E5015D-87B3-4D65-8117-7FCECA0B25C5}"/>
    <cellStyle name="RevList" xfId="586" xr:uid="{E3F0C8A2-5E7D-4362-9BF1-005244959BCE}"/>
    <cellStyle name="RevList 2" xfId="5406" xr:uid="{1A16C1A0-353C-4EC6-87FB-7A2E89424FC0}"/>
    <cellStyle name="RevList 2 2" xfId="7247" xr:uid="{93753595-F699-44AB-98AB-98DDA6FBEA9C}"/>
    <cellStyle name="RevList 3" xfId="5996" xr:uid="{9678C1D8-16E6-4D15-9751-BE264FB9ABB9}"/>
    <cellStyle name="RM" xfId="2633" xr:uid="{4F3EED0E-71DB-45F6-A48A-BAE6E35BD715}"/>
    <cellStyle name="rmal_h2 composition" xfId="587" xr:uid="{1C06D775-E365-4381-B7B7-4EE24E2824B9}"/>
    <cellStyle name="Salomon Logo" xfId="2634" xr:uid="{C8E48EC5-16A9-406A-AA37-68537F99A713}"/>
    <cellStyle name="SAPBEXaggData" xfId="588" xr:uid="{210853E8-9BDB-4423-BCB7-8704DFAF2D34}"/>
    <cellStyle name="SAPBEXaggData 2" xfId="2635" xr:uid="{AB056B74-C804-4B21-9E33-E43B0FD5FCA7}"/>
    <cellStyle name="SAPBEXaggData 2 2" xfId="8595" xr:uid="{981D7A22-8E10-4989-B6EE-CEE70101FF3E}"/>
    <cellStyle name="SAPBEXaggData 3" xfId="8551" xr:uid="{4F273394-55D5-41AF-82F4-A29E0054D5B6}"/>
    <cellStyle name="SAPBEXaggDataEmph" xfId="589" xr:uid="{0EFAC161-A83A-4327-91DD-44E345D09CAE}"/>
    <cellStyle name="SAPBEXaggDataEmph 2" xfId="2636" xr:uid="{39A0E5F2-3007-4CA9-B17D-68FF852C9917}"/>
    <cellStyle name="SAPBEXaggDataEmph 2 2" xfId="6607" xr:uid="{332C53CB-28AF-4CDB-A69C-FFA39ED92C80}"/>
    <cellStyle name="SAPBEXaggDataEmph 2 2 2" xfId="8368" xr:uid="{1CC188CA-6B71-4982-9885-A0448B861D39}"/>
    <cellStyle name="SAPBEXaggDataEmph 2 3" xfId="8367" xr:uid="{4D9D2508-59EE-41AF-9398-080AF79CD2AC}"/>
    <cellStyle name="SAPBEXaggDataEmph 3" xfId="8400" xr:uid="{04A48BA2-ACB1-4568-B343-1E7D05FD1CB2}"/>
    <cellStyle name="SAPBEXaggItem" xfId="590" xr:uid="{D1BE41D6-9F0D-4CD8-AD2A-3A9E52B837BC}"/>
    <cellStyle name="SAPBEXaggItem 2" xfId="2637" xr:uid="{D4C24C05-CC23-4559-84A4-02E61071F9F6}"/>
    <cellStyle name="SAPBEXaggItem 2 2" xfId="8548" xr:uid="{D8961405-2D23-42DD-8140-2F6B6BCF6562}"/>
    <cellStyle name="SAPBEXaggItem 3" xfId="8399" xr:uid="{A5C1BE38-67C0-4EA5-BF36-9DC542076EAE}"/>
    <cellStyle name="SAPBEXaggItemX" xfId="591" xr:uid="{347F4A61-1E1F-439F-BC2E-7F37EB9A1C1A}"/>
    <cellStyle name="SAPBEXaggItemX 2" xfId="2638" xr:uid="{6DF906D3-C204-492F-9F44-2F55E11E1412}"/>
    <cellStyle name="SAPBEXaggItemX 2 2" xfId="8341" xr:uid="{17A8E763-4B3B-4828-B68F-70A9E6257FA0}"/>
    <cellStyle name="SAPBEXaggItemX 3" xfId="8419" xr:uid="{98AFFCA1-6974-4776-A726-A4CFB175A17A}"/>
    <cellStyle name="SAPBEXchaText" xfId="592" xr:uid="{1BE948BA-D5C7-40A2-A57A-9A24C5811829}"/>
    <cellStyle name="SAPBEXchaText 2" xfId="2640" xr:uid="{8A58466B-2604-43BC-B5D2-99E44DED947F}"/>
    <cellStyle name="SAPBEXchaText 2 2" xfId="8552" xr:uid="{EACF5711-58EF-41D6-BA2B-E63D086548FF}"/>
    <cellStyle name="SAPBEXchaText 3" xfId="2639" xr:uid="{8CEAA52F-AE38-438F-A5C9-F873C6529E16}"/>
    <cellStyle name="SAPBEXchaText 3 2" xfId="8549" xr:uid="{BE2AA210-BBA9-4556-8FA6-1322E8789746}"/>
    <cellStyle name="SAPBEXchaText 4" xfId="5576" xr:uid="{544B830E-656A-4611-9782-EEDA286BD218}"/>
    <cellStyle name="SAPBEXchaText 4 2" xfId="7368" xr:uid="{1AA0E1DC-7C5F-4DCF-8683-CC738F240E55}"/>
    <cellStyle name="SAPBEXchaText 4 2 2" xfId="8520" xr:uid="{089A99EA-26EB-41D8-96DC-73084B24328B}"/>
    <cellStyle name="SAPBEXchaText 4 3" xfId="8545" xr:uid="{A5345E7B-83E0-4975-BC17-7A353168B849}"/>
    <cellStyle name="SAPBEXchaText 5" xfId="8570" xr:uid="{0DE70E82-7212-446F-A0AA-49394ECE387C}"/>
    <cellStyle name="SAPBEXexcBad7" xfId="593" xr:uid="{3F61B39E-0023-44B3-A709-151497D4251D}"/>
    <cellStyle name="SAPBEXexcBad7 2" xfId="8320" xr:uid="{66490B0B-2419-4CFE-B952-6AB2318827F6}"/>
    <cellStyle name="SAPBEXexcBad8" xfId="594" xr:uid="{2F558B7A-C94A-4A4F-B286-500EC66CBD59}"/>
    <cellStyle name="SAPBEXexcBad8 2" xfId="8529" xr:uid="{0D1F95D0-8E59-4846-B293-E565E54F2543}"/>
    <cellStyle name="SAPBEXexcBad9" xfId="595" xr:uid="{BFD6542D-FE99-4E31-8D4B-962269B31960}"/>
    <cellStyle name="SAPBEXexcBad9 2" xfId="8564" xr:uid="{85092AB7-E5D4-48AE-ACDD-434A9B0E4B60}"/>
    <cellStyle name="SAPBEXexcCritical4" xfId="596" xr:uid="{C3314B8D-488F-4AB6-B1A2-C8E5E3DA2294}"/>
    <cellStyle name="SAPBEXexcCritical4 2" xfId="8446" xr:uid="{407EDA82-5D2A-4AF1-9243-30CC001E01C2}"/>
    <cellStyle name="SAPBEXexcCritical5" xfId="597" xr:uid="{482B6252-05F9-408B-A684-8D7EB169A7E6}"/>
    <cellStyle name="SAPBEXexcCritical5 2" xfId="8452" xr:uid="{852C3C89-8371-4AFD-897A-87C592C5940A}"/>
    <cellStyle name="SAPBEXexcCritical6" xfId="598" xr:uid="{99D0D588-B1A7-49C0-A45F-33B931328643}"/>
    <cellStyle name="SAPBEXexcCritical6 2" xfId="8335" xr:uid="{EC9CA3E8-26FE-4C93-909B-B5E5E8FC16AD}"/>
    <cellStyle name="SAPBEXexcGood1" xfId="599" xr:uid="{22B88A08-F1A9-4193-BFA3-68E0A27B8D59}"/>
    <cellStyle name="SAPBEXexcGood1 2" xfId="8498" xr:uid="{A30279CB-1D0C-4AB3-B70A-1BF8CCB4768A}"/>
    <cellStyle name="SAPBEXexcGood2" xfId="600" xr:uid="{83BB9946-0425-4AC2-A517-5F077DB54DF3}"/>
    <cellStyle name="SAPBEXexcGood2 2" xfId="8583" xr:uid="{4EF4242B-3138-4ACE-8355-96FAA4930B39}"/>
    <cellStyle name="SAPBEXexcGood3" xfId="601" xr:uid="{68AB9DF4-7B39-49E3-98BF-5EB260DFB176}"/>
    <cellStyle name="SAPBEXexcGood3 2" xfId="8420" xr:uid="{E49F73C4-A557-4403-AC71-8AB6E0C528D5}"/>
    <cellStyle name="SAPBEXfilterDrill" xfId="602" xr:uid="{3129F80B-9BC9-4960-AF66-3158B6D484BA}"/>
    <cellStyle name="SAPBEXfilterDrill 2" xfId="2641" xr:uid="{8C685920-6C20-41DE-9F05-3CFBCEEEA3B4}"/>
    <cellStyle name="SAPBEXfilterDrill 3" xfId="8594" xr:uid="{6EA7C72B-359F-485D-9224-674FBBABDBC4}"/>
    <cellStyle name="SAPBEXfilterItem" xfId="603" xr:uid="{CE2CE124-8C70-41CA-B300-790167B66341}"/>
    <cellStyle name="SAPBEXfilterItem 2" xfId="2642" xr:uid="{E2F18E4A-D6FA-470B-92BA-F5D99EF82DDF}"/>
    <cellStyle name="SAPBEXfilterItem 3" xfId="8575" xr:uid="{D7043165-6D7B-4C05-AC9B-3D3E485B9EDF}"/>
    <cellStyle name="SAPBEXfilterText" xfId="604" xr:uid="{10C54B99-760B-4FE7-8C9D-732DFDA4C074}"/>
    <cellStyle name="SAPBEXfilterText 2" xfId="2643" xr:uid="{E8395901-2B1C-4BAE-B41D-80F41CB28F30}"/>
    <cellStyle name="SAPBEXformats" xfId="605" xr:uid="{73BB7F12-9007-4CCA-922F-EC8D9D5FC634}"/>
    <cellStyle name="SAPBEXformats 2" xfId="2645" xr:uid="{9EC4AEEC-7C90-4F6B-9434-9E212C8752B3}"/>
    <cellStyle name="SAPBEXformats 2 2" xfId="6609" xr:uid="{3D059D6E-CDC6-4719-A8F4-EC9332BA6F19}"/>
    <cellStyle name="SAPBEXformats 2 2 2" xfId="8370" xr:uid="{E8DC9454-3DC8-424C-B02B-D5E2FD15B800}"/>
    <cellStyle name="SAPBEXformats 2 3" xfId="8513" xr:uid="{A1D54587-5A78-4B8E-AF10-62BFC5958C00}"/>
    <cellStyle name="SAPBEXformats 3" xfId="2644" xr:uid="{725E75FF-1282-42D9-A448-86BA9D24E63B}"/>
    <cellStyle name="SAPBEXformats 3 2" xfId="6608" xr:uid="{67F0291D-001F-48C0-98B0-E6BB2631C7B9}"/>
    <cellStyle name="SAPBEXformats 3 2 2" xfId="8369" xr:uid="{9DF84248-4CDE-4F19-AAC8-E4DEA6CB4A90}"/>
    <cellStyle name="SAPBEXformats 3 3" xfId="8511" xr:uid="{9CBA691E-4F08-4F3C-AD05-97E170CF87A7}"/>
    <cellStyle name="SAPBEXformats 4" xfId="8453" xr:uid="{4087D865-3D48-4462-93EE-06E54E6C1D52}"/>
    <cellStyle name="SAPBEXheaderItem" xfId="606" xr:uid="{EF8284E0-2C43-4516-9BA9-52945196A390}"/>
    <cellStyle name="SAPBEXheaderItem 2" xfId="2647" xr:uid="{EFC5414C-2F1D-479D-A3DA-73CEE38D125D}"/>
    <cellStyle name="SAPBEXheaderItem 3" xfId="2646" xr:uid="{A3CEFC32-FB02-4452-98DB-B84A98B2110C}"/>
    <cellStyle name="SAPBEXheaderItem 4" xfId="959" xr:uid="{9119E3DF-6ABE-45B2-8943-8DDCDC974B73}"/>
    <cellStyle name="SAPBEXheaderItem 4 2" xfId="8561" xr:uid="{9B4A78B2-2B22-4BF2-8115-351FC44EA541}"/>
    <cellStyle name="SAPBEXheaderItem 5" xfId="8576" xr:uid="{4F9CCD97-6CF1-4478-8335-BC5FEC4C566F}"/>
    <cellStyle name="SAPBEXheaderText" xfId="607" xr:uid="{4B0736C3-C6CE-4029-A1C4-37C3D3DF0C7B}"/>
    <cellStyle name="SAPBEXheaderText 2" xfId="2649" xr:uid="{E4DFF3AB-8267-4F5D-844A-CE174A43EA68}"/>
    <cellStyle name="SAPBEXheaderText 2 2" xfId="8395" xr:uid="{131DE2CA-A06F-446D-A011-382DE5415CE4}"/>
    <cellStyle name="SAPBEXheaderText 3" xfId="2648" xr:uid="{614C252E-D97F-49E4-871A-A17A3218238A}"/>
    <cellStyle name="SAPBEXheaderText 3 2" xfId="8587" xr:uid="{9D82C379-7306-4BE2-BE4B-F07587213516}"/>
    <cellStyle name="SAPBEXheaderText 4" xfId="5463" xr:uid="{DFC7B603-0981-4C84-AEEB-AB72255F2080}"/>
    <cellStyle name="SAPBEXheaderText 4 2" xfId="8505" xr:uid="{FA67ED18-6F21-4CE4-B637-1E3D2EC21ACA}"/>
    <cellStyle name="SAPBEXheaderText 5" xfId="8421" xr:uid="{0B8BE8FB-4AB6-4502-B6E9-1FA719759AFC}"/>
    <cellStyle name="SAPBEXHLevel0" xfId="608" xr:uid="{89E5DC19-EE8A-412C-9985-8E747ECE0167}"/>
    <cellStyle name="SAPBEXHLevel0 2" xfId="2651" xr:uid="{81816307-B515-44A9-899A-CE45F7203D08}"/>
    <cellStyle name="SAPBEXHLevel0 2 2" xfId="6611" xr:uid="{628A3E6B-FFD4-4B8C-83DB-B6213A508E8C}"/>
    <cellStyle name="SAPBEXHLevel0 2 2 2" xfId="8553" xr:uid="{1B5F14CE-030A-4F47-A1D9-8254FF5D777B}"/>
    <cellStyle name="SAPBEXHLevel0 2 3" xfId="8568" xr:uid="{A6F04DE2-966C-4583-B314-E3FCACCD3592}"/>
    <cellStyle name="SAPBEXHLevel0 3" xfId="2650" xr:uid="{B55F0909-B777-49C7-8D67-5EC9D235F665}"/>
    <cellStyle name="SAPBEXHLevel0 3 2" xfId="6610" xr:uid="{C2B48A4A-A062-4F5C-9C7F-E2EDCD0AAE8B}"/>
    <cellStyle name="SAPBEXHLevel0 3 2 2" xfId="8554" xr:uid="{4C1B5C5E-C149-4AC6-8D98-A3DA98AA1034}"/>
    <cellStyle name="SAPBEXHLevel0 3 3" xfId="8385" xr:uid="{70087484-5C89-4DD9-863D-C7DFD891D594}"/>
    <cellStyle name="SAPBEXHLevel0 4" xfId="5644" xr:uid="{80450BFE-801C-4846-89E3-63F7DFE58D57}"/>
    <cellStyle name="SAPBEXHLevel0 4 2" xfId="7414" xr:uid="{606FEBBF-0799-4675-999C-539EEB1F1BC7}"/>
    <cellStyle name="SAPBEXHLevel0 4 2 2" xfId="8508" xr:uid="{791A9914-91B6-4A22-9880-93CD86E3A916}"/>
    <cellStyle name="SAPBEXHLevel0 4 3" xfId="8365" xr:uid="{82A2F5BD-424F-4318-8134-517B5EFD0A4E}"/>
    <cellStyle name="SAPBEXHLevel0 5" xfId="8454" xr:uid="{7FE0F671-3422-4262-AF5D-61E1DCD11180}"/>
    <cellStyle name="SAPBEXHLevel0X" xfId="609" xr:uid="{A27B45F7-B296-4FC4-B25F-483F84987A78}"/>
    <cellStyle name="SAPBEXHLevel0X 2" xfId="2653" xr:uid="{C57FAB2D-40FF-4EEB-AC4B-95CBDA39BAFE}"/>
    <cellStyle name="SAPBEXHLevel0X 2 2" xfId="6613" xr:uid="{730BA3BF-2A3D-48B7-92C9-EBE3960F6CD0}"/>
    <cellStyle name="SAPBEXHLevel0X 2 2 2" xfId="8574" xr:uid="{2BDDA014-7399-4773-A1F1-3378C1E14F5B}"/>
    <cellStyle name="SAPBEXHLevel0X 2 3" xfId="8386" xr:uid="{AAA3F338-3B4C-425A-AA93-6AE761A1F1AB}"/>
    <cellStyle name="SAPBEXHLevel0X 3" xfId="2652" xr:uid="{32202AED-78AA-4BA4-AF34-3BDC7E6F042A}"/>
    <cellStyle name="SAPBEXHLevel0X 3 2" xfId="6612" xr:uid="{B6A79860-21C0-40F7-A893-D59554019458}"/>
    <cellStyle name="SAPBEXHLevel0X 3 2 2" xfId="8445" xr:uid="{A04ACBC1-D005-49B6-AA92-41F3D84BACB9}"/>
    <cellStyle name="SAPBEXHLevel0X 3 3" xfId="8521" xr:uid="{5E3908FA-858E-401D-9D66-A26ECFC6EA68}"/>
    <cellStyle name="SAPBEXHLevel0X 4" xfId="8336" xr:uid="{1CE98F69-4F7A-47B3-972B-ED63B81392D1}"/>
    <cellStyle name="SAPBEXHLevel1" xfId="610" xr:uid="{8E00A296-6B42-4BA7-8EBD-1F8A2BD52530}"/>
    <cellStyle name="SAPBEXHLevel1 2" xfId="2655" xr:uid="{626E7D90-33DF-4A18-8115-2217BBE62AF8}"/>
    <cellStyle name="SAPBEXHLevel1 2 2" xfId="6615" xr:uid="{AF66277B-68CF-4CF6-8B13-1AF78170E05C}"/>
    <cellStyle name="SAPBEXHLevel1 2 2 2" xfId="8555" xr:uid="{89629AC2-1BEE-4355-BB66-B8A1B7A02EFE}"/>
    <cellStyle name="SAPBEXHLevel1 2 3" xfId="8591" xr:uid="{23F5413D-1C5A-41E5-85A1-994393A568C1}"/>
    <cellStyle name="SAPBEXHLevel1 3" xfId="2654" xr:uid="{B2211087-DA84-4703-99BD-5826DA951816}"/>
    <cellStyle name="SAPBEXHLevel1 3 2" xfId="6614" xr:uid="{D4E0630D-8FA2-483E-A209-6CDDD54AEBF8}"/>
    <cellStyle name="SAPBEXHLevel1 3 2 2" xfId="8371" xr:uid="{76631EFF-40F4-4645-A2E6-A51543EB2AA9}"/>
    <cellStyle name="SAPBEXHLevel1 3 3" xfId="8519" xr:uid="{28DAF68C-76E9-4CBC-9523-E2071D643557}"/>
    <cellStyle name="SAPBEXHLevel1 4" xfId="5623" xr:uid="{ABF7DA17-E6AC-46C7-B9AA-03F44304A00A}"/>
    <cellStyle name="SAPBEXHLevel1 4 2" xfId="7404" xr:uid="{DDC8E2DB-FC00-4047-9771-FB5F1A8C1F83}"/>
    <cellStyle name="SAPBEXHLevel1 4 2 2" xfId="8481" xr:uid="{91626E5C-3478-4A0E-BD11-A8B06F4CEBF1}"/>
    <cellStyle name="SAPBEXHLevel1 4 3" xfId="8507" xr:uid="{076372C1-FB10-4BD0-A03A-3C45941D5293}"/>
    <cellStyle name="SAPBEXHLevel1 5" xfId="8577" xr:uid="{5E1FD0D3-F8BB-4738-8F15-FC5C61A2DD48}"/>
    <cellStyle name="SAPBEXHLevel1X" xfId="611" xr:uid="{CEA96C3E-8443-49D5-8ACC-0B5A6EDA8D85}"/>
    <cellStyle name="SAPBEXHLevel1X 2" xfId="2657" xr:uid="{A744188F-76C4-4D49-8C3D-4DFE567E7345}"/>
    <cellStyle name="SAPBEXHLevel1X 2 2" xfId="6617" xr:uid="{8B56702A-E836-4F2F-8235-6AF0809E0E4E}"/>
    <cellStyle name="SAPBEXHLevel1X 2 2 2" xfId="8372" xr:uid="{3D849286-2E35-4CD6-B05E-E428D8B16E55}"/>
    <cellStyle name="SAPBEXHLevel1X 2 3" xfId="8342" xr:uid="{0F3E6C58-D31A-468D-9875-1A9BF81BBC94}"/>
    <cellStyle name="SAPBEXHLevel1X 3" xfId="2656" xr:uid="{77B28B1B-9C74-47F4-AE18-14383D1950A4}"/>
    <cellStyle name="SAPBEXHLevel1X 3 2" xfId="6616" xr:uid="{A0CDAF23-9034-4F22-ACC9-169A2E8E41E6}"/>
    <cellStyle name="SAPBEXHLevel1X 3 2 2" xfId="8307" xr:uid="{C5F3118A-3F8A-4226-8D04-B3668050BDDE}"/>
    <cellStyle name="SAPBEXHLevel1X 3 3" xfId="8530" xr:uid="{3152158F-8669-48D8-905F-526ACF10381A}"/>
    <cellStyle name="SAPBEXHLevel1X 4" xfId="8422" xr:uid="{6453191F-5AC1-439F-834D-258AEF135B99}"/>
    <cellStyle name="SAPBEXHLevel2" xfId="612" xr:uid="{1179FB3D-6D7D-4B86-A073-2F319F06E330}"/>
    <cellStyle name="SAPBEXHLevel2 2" xfId="2659" xr:uid="{2B339ECE-5CB1-41B1-8383-C08A84789B63}"/>
    <cellStyle name="SAPBEXHLevel2 2 2" xfId="6619" xr:uid="{1C29D7CE-1EBB-4F6B-B9C6-EE518C8231F3}"/>
    <cellStyle name="SAPBEXHLevel2 2 2 2" xfId="8308" xr:uid="{4C8C11D1-4A70-4661-AE6C-735AC018286F}"/>
    <cellStyle name="SAPBEXHLevel2 2 3" xfId="8514" xr:uid="{DACD867F-1393-4F18-BAD0-A7776BBA6E4D}"/>
    <cellStyle name="SAPBEXHLevel2 3" xfId="2658" xr:uid="{5B20F571-7ECC-4FDE-9BB6-D897F5D4BF4F}"/>
    <cellStyle name="SAPBEXHLevel2 3 2" xfId="6618" xr:uid="{ABCAD231-FEAB-46A4-B9B7-DC6934F6058A}"/>
    <cellStyle name="SAPBEXHLevel2 3 2 2" xfId="8373" xr:uid="{1D3FAE9C-DDF5-424C-85D8-FD7D619116D1}"/>
    <cellStyle name="SAPBEXHLevel2 3 3" xfId="8584" xr:uid="{C44D9F80-1FFE-46FB-8342-85F933926418}"/>
    <cellStyle name="SAPBEXHLevel2 4" xfId="5586" xr:uid="{D91052E8-2888-41CA-8A6E-F743F43B4CBD}"/>
    <cellStyle name="SAPBEXHLevel2 4 2" xfId="7374" xr:uid="{9CDDFFBE-138D-4B59-AE52-F1922277100C}"/>
    <cellStyle name="SAPBEXHLevel2 4 2 2" xfId="8573" xr:uid="{D5252026-D125-463B-BF1C-DEF1210C3E03}"/>
    <cellStyle name="SAPBEXHLevel2 4 3" xfId="8506" xr:uid="{C8C5C8AC-1A2A-4A1F-AE2F-5A2C40A8B7E6}"/>
    <cellStyle name="SAPBEXHLevel2 5" xfId="8455" xr:uid="{845939E8-8567-47B8-BA84-6A8ED8108CEF}"/>
    <cellStyle name="SAPBEXHLevel2X" xfId="613" xr:uid="{FF18434A-4AAF-4B89-B8AE-7D7E32D39B5F}"/>
    <cellStyle name="SAPBEXHLevel2X 2" xfId="2661" xr:uid="{BBE61BCD-A25F-4F68-91E8-22D5E3BBE2DB}"/>
    <cellStyle name="SAPBEXHLevel2X 2 2" xfId="6621" xr:uid="{E9F91EA9-499A-4F81-8AE5-B2D21C38F8A5}"/>
    <cellStyle name="SAPBEXHLevel2X 2 2 2" xfId="8556" xr:uid="{774B3D8B-B5A6-4318-8931-DC9CB5FDD0E1}"/>
    <cellStyle name="SAPBEXHLevel2X 2 3" xfId="8528" xr:uid="{4ECCF5D4-3C16-42B6-B612-E2D414653F79}"/>
    <cellStyle name="SAPBEXHLevel2X 3" xfId="2660" xr:uid="{144F03AE-229C-43B3-B8D4-19DB444F68EB}"/>
    <cellStyle name="SAPBEXHLevel2X 3 2" xfId="6620" xr:uid="{043583A1-BEED-4889-9BC3-3103C8BFA489}"/>
    <cellStyle name="SAPBEXHLevel2X 3 2 2" xfId="8374" xr:uid="{22C960F3-EBC8-44E0-98D5-BA989A687872}"/>
    <cellStyle name="SAPBEXHLevel2X 3 3" xfId="8596" xr:uid="{C26F6CC4-AEC2-40CD-8939-4E035B2CD278}"/>
    <cellStyle name="SAPBEXHLevel2X 4" xfId="8544" xr:uid="{6D6AAB43-5793-44C1-A0C9-3661DCBF736D}"/>
    <cellStyle name="SAPBEXHLevel3" xfId="614" xr:uid="{E452EE71-9031-42C3-8277-98FF6A062CF2}"/>
    <cellStyle name="SAPBEXHLevel3 2" xfId="2663" xr:uid="{0ACB48F9-B2E5-41DB-97BD-B221E87B7EF3}"/>
    <cellStyle name="SAPBEXHLevel3 2 2" xfId="6623" xr:uid="{A5A9D14E-A47F-4A5A-BABA-95D43EC0769F}"/>
    <cellStyle name="SAPBEXHLevel3 2 2 2" xfId="8309" xr:uid="{A7FEFAAA-35EA-4EB2-AB4D-6815F198211B}"/>
    <cellStyle name="SAPBEXHLevel3 2 3" xfId="8515" xr:uid="{E57AACC8-6110-44BF-85DE-7F068097AF10}"/>
    <cellStyle name="SAPBEXHLevel3 3" xfId="2662" xr:uid="{5B0F0AF0-E40B-4833-AD8F-3E2B535E2AF7}"/>
    <cellStyle name="SAPBEXHLevel3 3 2" xfId="6622" xr:uid="{7C817F88-1E7F-4B65-A2B7-B8AD76D609C2}"/>
    <cellStyle name="SAPBEXHLevel3 3 2 2" xfId="8543" xr:uid="{A7F27974-6380-4641-8C0B-65C76A63BAD9}"/>
    <cellStyle name="SAPBEXHLevel3 3 3" xfId="8593" xr:uid="{335331A1-F27F-45F0-B151-2B2BE2375933}"/>
    <cellStyle name="SAPBEXHLevel3 4" xfId="5451" xr:uid="{FD1A92D6-29ED-4739-A05D-B969B4AE838A}"/>
    <cellStyle name="SAPBEXHLevel3 4 2" xfId="7280" xr:uid="{636E9A9A-4E73-4D2E-A007-A2D61CE444AD}"/>
    <cellStyle name="SAPBEXHLevel3 4 2 2" xfId="8523" xr:uid="{018F74B6-1352-4EAA-9934-108995957A64}"/>
    <cellStyle name="SAPBEXHLevel3 4 3" xfId="8417" xr:uid="{A29FCAEB-08AE-453A-9DEA-279D6A8DA0B5}"/>
    <cellStyle name="SAPBEXHLevel3 5" xfId="8337" xr:uid="{3918DD14-7546-490D-82CA-09D9A9537C06}"/>
    <cellStyle name="SAPBEXHLevel3X" xfId="615" xr:uid="{0BD13052-F906-4BF2-AAC8-B2F2F024CFB2}"/>
    <cellStyle name="SAPBEXHLevel3X 2" xfId="2665" xr:uid="{732FC64F-56DE-4735-85AD-E01374B83468}"/>
    <cellStyle name="SAPBEXHLevel3X 2 2" xfId="6625" xr:uid="{17EF6601-A650-418E-AAC3-816697BAA91E}"/>
    <cellStyle name="SAPBEXHLevel3X 2 2 2" xfId="8310" xr:uid="{8EEBE304-F3F2-4E88-94DD-9EA6A745C7D5}"/>
    <cellStyle name="SAPBEXHLevel3X 2 3" xfId="8586" xr:uid="{6DFD9F15-426D-4B9F-9A15-C99757CC0BCF}"/>
    <cellStyle name="SAPBEXHLevel3X 3" xfId="2664" xr:uid="{F67F2DD4-56B2-4E27-AAE7-847004186FD4}"/>
    <cellStyle name="SAPBEXHLevel3X 3 2" xfId="6624" xr:uid="{EBAF362D-602A-4CDF-B8E8-AB06819DD5E5}"/>
    <cellStyle name="SAPBEXHLevel3X 3 2 2" xfId="8375" xr:uid="{4E1B479C-DDB8-4E9F-A971-AD58DDBD66AA}"/>
    <cellStyle name="SAPBEXHLevel3X 3 3" xfId="8585" xr:uid="{E83DCAA5-A98C-4EE0-B9F9-885BA35D7105}"/>
    <cellStyle name="SAPBEXHLevel3X 4" xfId="8499" xr:uid="{D3CCC666-4827-49EF-BE47-E4AF2FC5021A}"/>
    <cellStyle name="SAPBEXresData" xfId="616" xr:uid="{56086742-B8BB-4CD7-8948-D31BBC79B138}"/>
    <cellStyle name="SAPBEXresData 2" xfId="2666" xr:uid="{AB171E7F-E3B1-401F-8DEA-079FA4A006FD}"/>
    <cellStyle name="SAPBEXresData 2 2" xfId="8512" xr:uid="{2A41D173-6096-40E2-ADE1-5E9CB8193034}"/>
    <cellStyle name="SAPBEXresData 3" xfId="8582" xr:uid="{674DE02B-9079-4586-AA31-BD63D0024E0B}"/>
    <cellStyle name="SAPBEXresDataEmph" xfId="617" xr:uid="{1541EFA5-3642-43C7-A646-BD46FFF39032}"/>
    <cellStyle name="SAPBEXresDataEmph 2" xfId="2667" xr:uid="{E8A62EF0-44DD-42A0-B30D-0A2CBECB71A4}"/>
    <cellStyle name="SAPBEXresDataEmph 2 2" xfId="6626" xr:uid="{0606E3D2-3E0A-4F8F-95B2-429356519785}"/>
    <cellStyle name="SAPBEXresDataEmph 2 2 2" xfId="8376" xr:uid="{D5EB3572-97A9-45B4-9B9F-16CDD444AA97}"/>
    <cellStyle name="SAPBEXresDataEmph 2 3" xfId="8588" xr:uid="{603EA2B5-922A-4FA8-85D0-8FBA32BD8122}"/>
    <cellStyle name="SAPBEXresDataEmph 3" xfId="8456" xr:uid="{470DF182-7159-4BEB-8C1C-C29E83DA1622}"/>
    <cellStyle name="SAPBEXresItem" xfId="618" xr:uid="{F2E842AE-F6C1-4E50-A3EB-AA929E039BE0}"/>
    <cellStyle name="SAPBEXresItem 2" xfId="2668" xr:uid="{B9C821F2-F7E2-4F75-90BB-E0731C232759}"/>
    <cellStyle name="SAPBEXresItem 2 2" xfId="8311" xr:uid="{F11C93A8-A468-4991-83F5-BDD27947A2B6}"/>
    <cellStyle name="SAPBEXresItem 3" xfId="8321" xr:uid="{434D35C4-D912-4582-A745-6FFCBCB1FA46}"/>
    <cellStyle name="SAPBEXresItemX" xfId="619" xr:uid="{492D08F4-7348-41DB-A8B9-D0507003DE3B}"/>
    <cellStyle name="SAPBEXresItemX 2" xfId="2669" xr:uid="{F5145778-35C5-490C-BE45-A5C2423EDD69}"/>
    <cellStyle name="SAPBEXresItemX 2 2" xfId="8563" xr:uid="{A961BEBE-0703-468C-9A09-009F65B2A0B4}"/>
    <cellStyle name="SAPBEXresItemX 3" xfId="8423" xr:uid="{02F712D7-733F-440B-B794-2436338FA6E2}"/>
    <cellStyle name="SAPBEXstdData" xfId="620" xr:uid="{A396430A-9963-4926-8658-9525FE2B5036}"/>
    <cellStyle name="SAPBEXstdData 2" xfId="2670" xr:uid="{AD1AC664-0D90-43B8-9268-28C622FA8E38}"/>
    <cellStyle name="SAPBEXstdData 2 2" xfId="8526" xr:uid="{31803DFE-B44A-46C0-A390-CE57A8CBCF97}"/>
    <cellStyle name="SAPBEXstdData 3" xfId="8495" xr:uid="{09876F76-C37C-4AB7-953C-B968D1D42A9D}"/>
    <cellStyle name="SAPBEXstdDataEmph" xfId="621" xr:uid="{926700CF-682D-4D95-8F8B-0E8EDEEEDC9C}"/>
    <cellStyle name="SAPBEXstdDataEmph 2" xfId="2671" xr:uid="{001991DF-703D-43B5-88F0-B5FAB6A0ED39}"/>
    <cellStyle name="SAPBEXstdDataEmph 2 2" xfId="6627" xr:uid="{D5E29A19-7339-4969-B1ED-B37C107F531A}"/>
    <cellStyle name="SAPBEXstdDataEmph 2 2 2" xfId="8377" xr:uid="{6C912DC9-EBBE-42EE-B0B4-CB876481EFB5}"/>
    <cellStyle name="SAPBEXstdDataEmph 2 3" xfId="8592" xr:uid="{CA41F950-2449-4FBB-83F8-41661E3E0611}"/>
    <cellStyle name="SAPBEXstdDataEmph 3" xfId="8458" xr:uid="{EDE8CDC4-D976-4943-8243-E22E9F7E5835}"/>
    <cellStyle name="SAPBEXstdItem" xfId="622" xr:uid="{C16B99BE-96FF-4CBA-A8D6-A3C4A729D53E}"/>
    <cellStyle name="SAPBEXstdItem 2" xfId="2673" xr:uid="{D8A9F453-8698-4E15-99BA-C38AEB83AAA8}"/>
    <cellStyle name="SAPBEXstdItem 2 2" xfId="3750" xr:uid="{FC5BBF18-BA65-4E39-990B-528883F34132}"/>
    <cellStyle name="SAPBEXstdItem 2 2 2" xfId="6847" xr:uid="{91680643-94A1-440A-A5E7-5E48547C6EA9}"/>
    <cellStyle name="SAPBEXstdItem 2 2 2 2" xfId="8601" xr:uid="{A540AF9E-2096-4459-A4DE-C651C288FC39}"/>
    <cellStyle name="SAPBEXstdItem 2 2 3" xfId="8331" xr:uid="{5278327A-58AC-4E8A-8531-B5CAFC83DB90}"/>
    <cellStyle name="SAPBEXstdItem 2 3" xfId="6629" xr:uid="{A52913BD-EE4F-4AC1-9DFF-ACB26F8BF9D3}"/>
    <cellStyle name="SAPBEXstdItem 2 3 2" xfId="8378" xr:uid="{9104259E-F36B-46DB-9A27-453FE99F4F14}"/>
    <cellStyle name="SAPBEXstdItem 2 4" xfId="8589" xr:uid="{B1FF4BBD-B6FA-49D8-8AA8-43DAA14F4D97}"/>
    <cellStyle name="SAPBEXstdItem 3" xfId="2672" xr:uid="{08567A73-A952-4DDD-A2DC-8875CB27E8AB}"/>
    <cellStyle name="SAPBEXstdItem 3 2" xfId="6628" xr:uid="{D63E135C-5443-4C36-AEAB-5EC3130769D7}"/>
    <cellStyle name="SAPBEXstdItem 3 2 2" xfId="8557" xr:uid="{7E4D18DC-AE3B-4FAD-BB45-2BCF21211DC8}"/>
    <cellStyle name="SAPBEXstdItem 3 3" xfId="8562" xr:uid="{3607E82E-1C12-4A87-B31F-E438C20DA45A}"/>
    <cellStyle name="SAPBEXstdItem 4" xfId="8494" xr:uid="{72330637-ADFB-46D6-A804-1E5168381E47}"/>
    <cellStyle name="SAPBEXstdItemX" xfId="623" xr:uid="{0C617868-D10C-4E75-8E4A-5F9DECAE05F1}"/>
    <cellStyle name="SAPBEXstdItemX 2" xfId="2675" xr:uid="{8E84D084-2182-4C31-B382-DD1B19F6EA52}"/>
    <cellStyle name="SAPBEXstdItemX 2 2" xfId="8566" xr:uid="{F29A0F2A-6E63-4128-A0FB-01D7C5B52C38}"/>
    <cellStyle name="SAPBEXstdItemX 3" xfId="2674" xr:uid="{CC0C6765-1A6D-4854-A22C-EF61EF200C8A}"/>
    <cellStyle name="SAPBEXstdItemX 3 2" xfId="8397" xr:uid="{9121DF1B-6A98-42C1-95E9-05092DFC1DB3}"/>
    <cellStyle name="SAPBEXstdItemX 4" xfId="1972" xr:uid="{9D73762F-E99C-4FA8-856E-DF753E07D7E9}"/>
    <cellStyle name="SAPBEXstdItemX 4 2" xfId="6473" xr:uid="{F19427C0-460B-4850-BD9F-955E2F59EF70}"/>
    <cellStyle name="SAPBEXstdItemX 4 2 2" xfId="8366" xr:uid="{AEC8E892-1F33-4E13-95BC-C15A36749C50}"/>
    <cellStyle name="SAPBEXstdItemX 4 3" xfId="8504" xr:uid="{FB7196D8-6EB2-443A-BEFE-064B9E4D6DF5}"/>
    <cellStyle name="SAPBEXstdItemX 5" xfId="8491" xr:uid="{A1E1BFA7-31D5-4463-86F0-550B758ACCB1}"/>
    <cellStyle name="SAPBEXtitle" xfId="624" xr:uid="{1C73C58B-15AC-47AE-9350-5A8D4588D124}"/>
    <cellStyle name="SAPBEXtitle 2" xfId="2677" xr:uid="{4B257E7D-6E98-46C4-B6A5-E069C3E4AC4F}"/>
    <cellStyle name="SAPBEXtitle 3" xfId="2676" xr:uid="{CCCD0E69-DB57-4A67-BBE8-3BB4948F8A1C}"/>
    <cellStyle name="SAPBEXundefined" xfId="625" xr:uid="{635D590D-B1F1-4C4E-9E08-C711C0D8F8E4}"/>
    <cellStyle name="SAPBEXundefined 2" xfId="8457" xr:uid="{243CCB9C-BFA4-4E97-A151-011BBE4067BC}"/>
    <cellStyle name="sbt2" xfId="2678" xr:uid="{01F493B9-B168-4A20-84A7-3F127E840F98}"/>
    <cellStyle name="sbt2 2" xfId="8516" xr:uid="{E52BAC99-668C-42B7-86BD-31BEAC7D0BC6}"/>
    <cellStyle name="SCH1" xfId="626" xr:uid="{71064783-C9E6-4663-8BB5-FE85942E1589}"/>
    <cellStyle name="section" xfId="2679" xr:uid="{808FDB55-4F73-4AF0-B031-AD5D3FF920A1}"/>
    <cellStyle name="section head" xfId="627" xr:uid="{7C736FC8-6651-4A14-B825-2A0435D0189D}"/>
    <cellStyle name="Separador de milhares [0]_Person" xfId="2680" xr:uid="{95646CEA-6AD8-430F-A817-EB732CEA5C07}"/>
    <cellStyle name="Separador de milhares_Person" xfId="2681" xr:uid="{F177219D-ECC5-4832-8543-90D735662E9E}"/>
    <cellStyle name="SHADEDSTORES" xfId="628" xr:uid="{01463DFF-276C-490A-8BD0-EA878ADE632F}"/>
    <cellStyle name="SHADEDSTORES 2" xfId="2682" xr:uid="{41CE11F7-B5CF-421C-AE27-7D5AEF5C9E59}"/>
    <cellStyle name="Sheet Title" xfId="2683" xr:uid="{7F9605D8-7372-4CFB-B353-F2C0F7170AD1}"/>
    <cellStyle name="small border line" xfId="629" xr:uid="{449D1A41-CE7A-4CB4-ABCD-12C186022A04}"/>
    <cellStyle name="small border line 2" xfId="5997" xr:uid="{683B92D1-8B77-4BC4-8F17-278CBA507699}"/>
    <cellStyle name="small border line 2 2" xfId="8546" xr:uid="{9D1ECC3F-8277-45DB-9D09-BB2352887BC0}"/>
    <cellStyle name="small border line 2 2 2" xfId="8985" xr:uid="{4D861E4A-45D8-4C3A-95BA-46F3F0541595}"/>
    <cellStyle name="small border line 2 3" xfId="8058" xr:uid="{1679D673-3C54-48ED-A07D-12083D9759F5}"/>
    <cellStyle name="small border line 2 3 2" xfId="8978" xr:uid="{54D5797F-62C9-4F44-9BA8-5483FAF4B290}"/>
    <cellStyle name="small border line 2 4" xfId="7884" xr:uid="{5B8F279F-A128-41A2-82A5-3BDB607FA3E3}"/>
    <cellStyle name="small border line 2 4 2" xfId="8977" xr:uid="{60550C6E-0BF4-4B07-932F-621F07A497EF}"/>
    <cellStyle name="small border line 2 5" xfId="8816" xr:uid="{3A6C8CDC-AE78-441D-BAE2-ED4C27C68E55}"/>
    <cellStyle name="small border line 2 5 2" xfId="8994" xr:uid="{9A52C9D3-5552-42A9-87EB-1B2B894EBC81}"/>
    <cellStyle name="small border line 2 6" xfId="8717" xr:uid="{3AFF2D13-FB0A-4629-B5D2-B9844ECA11DB}"/>
    <cellStyle name="small border line 2 6 2" xfId="8993" xr:uid="{75E4CA47-243B-4981-85FB-01BB0D058D19}"/>
    <cellStyle name="small border line 2 7" xfId="8974" xr:uid="{1A0CD0F0-E943-41EB-B332-9D076CE8C429}"/>
    <cellStyle name="small border line 3" xfId="6560" xr:uid="{97266892-D613-49E5-98BF-5676735A1A92}"/>
    <cellStyle name="small border line 3 2" xfId="8569" xr:uid="{CF0D96DE-556B-46AD-B969-788D28379473}"/>
    <cellStyle name="small border line 3 2 2" xfId="8988" xr:uid="{D032881A-3976-47B4-8934-1833E165210A}"/>
    <cellStyle name="small border line 3 3" xfId="8173" xr:uid="{FD7B0FB5-852B-48F4-82EB-994A234859FF}"/>
    <cellStyle name="small border line 3 3 2" xfId="8982" xr:uid="{855D84E0-A4BE-40BE-AD96-91AD25055A0C}"/>
    <cellStyle name="small border line 3 4" xfId="8832" xr:uid="{C60AFFDF-7F29-4C70-BB45-1E5B9EF35589}"/>
    <cellStyle name="small border line 3 4 2" xfId="8997" xr:uid="{B1C3B43E-1D15-4F87-B0ED-33F1F4C19F68}"/>
    <cellStyle name="small border line 3 5" xfId="8714" xr:uid="{478468DA-BE13-45B8-A188-C3188385301C}"/>
    <cellStyle name="small border line 3 5 2" xfId="8990" xr:uid="{8F33B97B-589B-40E2-B997-8FC41030EC45}"/>
    <cellStyle name="small border line 3 6" xfId="8975" xr:uid="{0EA7D72D-433D-4B39-83A0-27E8519B46AA}"/>
    <cellStyle name="specstores" xfId="630" xr:uid="{30F907C7-1B4E-471C-9C82-78E597B9AA66}"/>
    <cellStyle name="specstores 2" xfId="2685" xr:uid="{5FC5D426-BEC4-40DB-95EB-CBEC595D4794}"/>
    <cellStyle name="specstores 3" xfId="3452" xr:uid="{DA72F376-90AF-4CD0-994E-D64E8F81A2DD}"/>
    <cellStyle name="specstores 4" xfId="3453" xr:uid="{AD91140F-A91E-4DFD-8837-81F0A6651DA1}"/>
    <cellStyle name="specstores 5" xfId="2684" xr:uid="{8730D1E6-99C7-4D9F-840D-4884A2DDC9B7}"/>
    <cellStyle name="SPOl" xfId="2686" xr:uid="{40B81BF9-650D-446A-93B4-1122E94A2682}"/>
    <cellStyle name="Standard" xfId="631" xr:uid="{48F3C49E-EB0E-4FA8-A2EA-45FBDE25822E}"/>
    <cellStyle name="Style 1" xfId="632" xr:uid="{6364C701-2FFE-4F61-8481-E6D661C1481C}"/>
    <cellStyle name="Style 1 2" xfId="2688" xr:uid="{228BF17E-A7C7-4F81-B947-5B7139815FB3}"/>
    <cellStyle name="Style 1 2 2" xfId="2689" xr:uid="{150B2D35-C0BC-4F00-B926-D598B97315AE}"/>
    <cellStyle name="Style 1 2 3" xfId="5531" xr:uid="{DC8832C4-4929-4EBC-B2EE-0871F440DFF0}"/>
    <cellStyle name="Style 1 2 3 2" xfId="7334" xr:uid="{69E8845A-1BB9-4EC6-8D4F-3430F6504FFB}"/>
    <cellStyle name="Style 1 3" xfId="3454" xr:uid="{B914E386-053D-4601-98F2-D81C1FB4E298}"/>
    <cellStyle name="Style 1 4" xfId="3455" xr:uid="{5D19BCF6-E845-46D7-9A04-B06F379E54C6}"/>
    <cellStyle name="Style 1 5" xfId="3456" xr:uid="{4C9E29FA-177F-4B09-B309-12B7B34C3C59}"/>
    <cellStyle name="Style 1 5 2" xfId="6794" xr:uid="{A5ED2126-A1BB-42B9-A5C6-51CBD4F8020A}"/>
    <cellStyle name="Style 1 6" xfId="2687" xr:uid="{3247A7C9-90AF-4CBD-83B8-9A1D33F2FF4A}"/>
    <cellStyle name="Style 1 7" xfId="5998" xr:uid="{316703C6-4835-4D7E-BC8D-A1E4DF2F1377}"/>
    <cellStyle name="Style 2" xfId="2690" xr:uid="{FF2E1457-9D1B-4A99-8593-42AC1A4CE0DB}"/>
    <cellStyle name="Style 2 2" xfId="2691" xr:uid="{A997C665-1C16-4565-9A70-F7F9BBFAF574}"/>
    <cellStyle name="Style 2 2 2" xfId="6631" xr:uid="{D5DE0800-57A0-4CFF-9D71-D5E4246D3624}"/>
    <cellStyle name="Style 2 3" xfId="6630" xr:uid="{0915F67F-2603-40C6-9162-A0DBAAD1DF45}"/>
    <cellStyle name="Style 3" xfId="2692" xr:uid="{F2D75586-2AC9-4414-BA0D-99DF107437C7}"/>
    <cellStyle name="Style 3 2" xfId="6632" xr:uid="{C770A1BE-7606-4C5E-855D-95D601F09E3F}"/>
    <cellStyle name="Style 4" xfId="2693" xr:uid="{3DB04F45-EE6F-48E7-90FD-B14273691B24}"/>
    <cellStyle name="Style 43" xfId="3457" xr:uid="{0E2BDD1C-F7CA-45B6-853C-8C0D23CE14CF}"/>
    <cellStyle name="Style 5" xfId="2694" xr:uid="{70B72A64-B3F3-4F67-80A4-8A444A74644A}"/>
    <cellStyle name="Style 5 2" xfId="6633" xr:uid="{5E94A3A0-A9F4-422A-9F41-82D99E2E82D4}"/>
    <cellStyle name="Style 6" xfId="2695" xr:uid="{4A8073B7-2007-4097-A876-7F5FF1D4B23E}"/>
    <cellStyle name="Style 64" xfId="3458" xr:uid="{975563C4-1013-49FC-8D65-55536BD21273}"/>
    <cellStyle name="Style 65" xfId="3459" xr:uid="{EF958B76-189D-4D07-893D-2E161CD649AD}"/>
    <cellStyle name="Style 66" xfId="3460" xr:uid="{97DEF15B-08FD-4DF6-8D87-FC5BAC5D68C2}"/>
    <cellStyle name="Style 67" xfId="3461" xr:uid="{4088B5AE-7FA6-43CF-B2A5-E95364708448}"/>
    <cellStyle name="Style 68" xfId="3462" xr:uid="{7F50058A-9709-4D3D-8F02-9D87E0BD4FC7}"/>
    <cellStyle name="Style 69" xfId="3463" xr:uid="{0A580629-047F-4D51-AB19-B94249451124}"/>
    <cellStyle name="Style 70" xfId="3464" xr:uid="{E9B4E175-F6C2-4DAE-B90D-8F90CC2E6757}"/>
    <cellStyle name="Style 71" xfId="3465" xr:uid="{176D72B9-C6A5-408D-A317-919A00F96D89}"/>
    <cellStyle name="style1" xfId="633" xr:uid="{AAC476DD-F757-49F4-8C12-3D10F5FE9AEF}"/>
    <cellStyle name="style1 2" xfId="3466" xr:uid="{9F428CDD-BA34-4FA3-91DF-7C1854756C0E}"/>
    <cellStyle name="style1 2 2" xfId="5492" xr:uid="{DCCBCBEF-311E-4593-B0C5-F71C5456DAE2}"/>
    <cellStyle name="style1 3" xfId="2696" xr:uid="{778F6795-B011-45BA-A90D-2B6476BF2E8F}"/>
    <cellStyle name="STYLE2" xfId="2697" xr:uid="{62E60CEA-5298-4211-8B03-CB91E9B52BD8}"/>
    <cellStyle name="STYLE2 2" xfId="2698" xr:uid="{FCA340DE-E5C2-46F5-9EA4-6834800B7C28}"/>
    <cellStyle name="STYLE3" xfId="2699" xr:uid="{1C6A8CFB-810B-4DB4-AEFB-3BA3760C7952}"/>
    <cellStyle name="STYLE3 2" xfId="2700" xr:uid="{EC8D3623-8656-4EAB-B623-BC57A19BBD1D}"/>
    <cellStyle name="STYLE4" xfId="2701" xr:uid="{93D35802-24C6-48C1-AE44-4FAC4670A15E}"/>
    <cellStyle name="STYLE5" xfId="2702" xr:uid="{85096C8B-EC2A-4217-97C8-147AE6F8B54E}"/>
    <cellStyle name="STYLE6" xfId="2703" xr:uid="{B3B7B5F8-DF1E-4D6E-9903-B8DA1C27DD04}"/>
    <cellStyle name="STYLE7" xfId="2704" xr:uid="{424EFD16-F920-460E-9B52-A8250BFBAF02}"/>
    <cellStyle name="STYLE8" xfId="2705" xr:uid="{A5CE191E-0014-4A51-B2F2-8CF47B64D1EE}"/>
    <cellStyle name="subhead" xfId="634" xr:uid="{A845E218-CF94-4488-8548-4F109F85E39C}"/>
    <cellStyle name="SubHeading" xfId="635" xr:uid="{C282E6B1-120E-4512-9EFB-0B37096A9D07}"/>
    <cellStyle name="subt1" xfId="2706" xr:uid="{BBB80F3B-816D-455C-980D-46086E1DBDBA}"/>
    <cellStyle name="Subtotal" xfId="636" xr:uid="{E1BB309E-4FA7-4892-97D2-1F26D66A3EBF}"/>
    <cellStyle name="Tabelle Text 10" xfId="637" xr:uid="{864A7B11-60AF-4780-A8E2-5DEC06418EAF}"/>
    <cellStyle name="Tabelle Zahl 2 10" xfId="638" xr:uid="{EA742D57-8538-4F09-B230-E96120C0E775}"/>
    <cellStyle name="Table Head" xfId="2707" xr:uid="{F11A1D49-9747-4D85-924E-A8C83481B789}"/>
    <cellStyle name="Table Source" xfId="2708" xr:uid="{184C0068-41BD-4B23-B7AE-5F0333496126}"/>
    <cellStyle name="Table Text" xfId="2709" xr:uid="{7D887DB6-1C41-43C6-80E5-829526DBD5B0}"/>
    <cellStyle name="Table Text 2" xfId="2710" xr:uid="{6E79AA6F-373C-4D82-A94A-825E5417A3E7}"/>
    <cellStyle name="Table Text 3" xfId="5528" xr:uid="{8C8F6AA2-E5F0-484E-AE4C-76981B93C56D}"/>
    <cellStyle name="Table Title" xfId="2711" xr:uid="{F42C1278-04C9-4504-840D-FFE47F33465D}"/>
    <cellStyle name="Table Units" xfId="2712" xr:uid="{449C25C3-3707-43B3-9F66-588232121B2B}"/>
    <cellStyle name="TB" xfId="2713" xr:uid="{9BCEC067-0A35-4B2A-8222-BCFB325D9EFF}"/>
    <cellStyle name="TB 2" xfId="6634" xr:uid="{F639F5C9-886A-43BF-822D-E46FDC33AE5F}"/>
    <cellStyle name="TED STANDARD" xfId="639" xr:uid="{8028DF1E-EF6F-47B6-B5D8-0F8FBC62CD1E}"/>
    <cellStyle name="TED STANDARD 2" xfId="2714" xr:uid="{65F7C276-3EEE-4A12-A447-F8B9B70B8C9D}"/>
    <cellStyle name="Text" xfId="640" xr:uid="{5FB5CBE0-3042-455F-9D80-2A3A198F6A2E}"/>
    <cellStyle name="Text 1" xfId="2716" xr:uid="{39A3AD67-EAF7-4071-A558-8878E7139D24}"/>
    <cellStyle name="Text 2" xfId="2717" xr:uid="{003B2F67-A0BC-41CD-A24A-D9530622255E}"/>
    <cellStyle name="Text 3" xfId="3467" xr:uid="{E7A55841-8258-4900-9741-B3C97EC7F6F7}"/>
    <cellStyle name="Text 4" xfId="3751" xr:uid="{B5E06CF1-DC74-460B-9F27-C7FC3BD4E998}"/>
    <cellStyle name="Text 4 2" xfId="6848" xr:uid="{3CEC4E5E-CE05-4B1D-BBD8-9BBBEFD58179}"/>
    <cellStyle name="Text 5" xfId="2715" xr:uid="{33F7F07C-FC5E-46B4-8955-5DE43AE109D1}"/>
    <cellStyle name="Text 6" xfId="5999" xr:uid="{D31CB31A-13E0-42EB-BF6C-F9D885408EF9}"/>
    <cellStyle name="Text Head 1" xfId="2718" xr:uid="{658DF404-8010-452D-BD04-9EFDC5F19231}"/>
    <cellStyle name="Text Head 2" xfId="2719" xr:uid="{7825CF88-BF5E-47AE-AD48-7DC6E46FB605}"/>
    <cellStyle name="Text Indent 1" xfId="2720" xr:uid="{7AEB82C1-88EC-41CE-8C3C-99A3088D03DB}"/>
    <cellStyle name="Text Indent 2" xfId="2721" xr:uid="{D41ADAF0-3121-40D7-A078-D3D41B6C69CE}"/>
    <cellStyle name="Text Indent A" xfId="641" xr:uid="{332E83C4-6503-4674-A811-2F34281CF6DF}"/>
    <cellStyle name="Text Indent B" xfId="642" xr:uid="{8D83AF2E-E850-46BF-9C93-20933FE8AA6E}"/>
    <cellStyle name="Text Indent B 2" xfId="2723" xr:uid="{F5690B75-9E02-48DB-96B4-A6EFD3740224}"/>
    <cellStyle name="Text Indent B 2 2" xfId="2724" xr:uid="{008D69E8-9806-4C77-A1AD-85AEF7F7EADA}"/>
    <cellStyle name="Text Indent B 2 3" xfId="3752" xr:uid="{02D75AE3-E26F-4155-AAC5-48FA1CF94B76}"/>
    <cellStyle name="Text Indent B 2 3 2" xfId="6849" xr:uid="{4B0CE71D-835B-40B7-AD89-8350EA12705A}"/>
    <cellStyle name="Text Indent B 3" xfId="3468" xr:uid="{665EDC1F-8B6E-4390-B916-6FA2F9F05578}"/>
    <cellStyle name="Text Indent B 3 2" xfId="6795" xr:uid="{BC3A0392-6111-4C31-8557-E24F2388820A}"/>
    <cellStyle name="Text Indent B 4" xfId="3469" xr:uid="{A27588E2-0692-4815-BA16-50D4ADB6A655}"/>
    <cellStyle name="Text Indent B 4 2" xfId="6796" xr:uid="{1E073319-3583-4CE2-B621-A5BF9E97A4E4}"/>
    <cellStyle name="Text Indent B 5" xfId="2722" xr:uid="{0E4FA3D0-26CB-4166-912B-F0D5D83D4AEA}"/>
    <cellStyle name="Text Indent B 6" xfId="6000" xr:uid="{DB390D60-009A-4DDA-AF1F-0E6AE1D62E21}"/>
    <cellStyle name="Text Indent B_Aging AR" xfId="3470" xr:uid="{2B759F2D-C910-45DD-BE5C-8EC3CE3E69C0}"/>
    <cellStyle name="Text Indent C" xfId="643" xr:uid="{A23E734B-E69E-4677-8126-24DFBB29BDD7}"/>
    <cellStyle name="Text Indent C 2" xfId="2726" xr:uid="{98D5BD80-88C2-4929-9F39-44898B3F8B01}"/>
    <cellStyle name="Text Indent C 2 2" xfId="2727" xr:uid="{5B69F477-0FD2-4C25-AD06-6637F67C0D0D}"/>
    <cellStyle name="Text Indent C 2 3" xfId="3753" xr:uid="{FDD600FE-4AC9-459B-B0AC-A252DC094BD2}"/>
    <cellStyle name="Text Indent C 2 3 2" xfId="6850" xr:uid="{56D6939C-2010-4C7C-9D09-08FCF24C75FE}"/>
    <cellStyle name="Text Indent C 3" xfId="3471" xr:uid="{85FDC12C-DFD6-4A55-AE4D-33F4CB1A2887}"/>
    <cellStyle name="Text Indent C 3 2" xfId="6797" xr:uid="{AFAF6275-ED16-4391-929F-5500F49137B4}"/>
    <cellStyle name="Text Indent C 4" xfId="3472" xr:uid="{85AB8AD5-94AD-48F1-B27C-E2958F6A60D4}"/>
    <cellStyle name="Text Indent C 4 2" xfId="6798" xr:uid="{904A3954-4679-4D47-9CC3-1F21E91752B3}"/>
    <cellStyle name="Text Indent C 5" xfId="2725" xr:uid="{9132BA3C-0516-4B02-A423-B2E88C80CD52}"/>
    <cellStyle name="Text Indent C 6" xfId="6001" xr:uid="{A799F9CB-6119-4AF5-A725-71EEDA4D3DC8}"/>
    <cellStyle name="Text Indent C_Aging AR" xfId="3473" xr:uid="{CC797743-876C-4D5D-B30D-1E63C64CD4C6}"/>
    <cellStyle name="þ_x001d_ðK&amp;‚ý»&amp;{ý_x000b__x0008_n_x0008_B_x0009__x0007__x0001__x0001_" xfId="2728" xr:uid="{398CD6C7-9743-4E89-B09F-2B0ED333681D}"/>
    <cellStyle name="þ_x001d_ðK&amp;‚ý»&amp;{ý_x000b__x0008_n_x0008_B_x0009__x0007__x0001__x0001_ 2" xfId="2729" xr:uid="{D2987F94-384F-4ACE-A97A-1FFDF58DA30C}"/>
    <cellStyle name="þ_x001d_ðK&amp;‚ý»&amp;{ý_x000b__x0008_n_x0008_B_x0009__x0007__x0001__x0001_ 2 2" xfId="6636" xr:uid="{3EC055F6-8188-4423-A015-7BAAE2D612FB}"/>
    <cellStyle name="þ_x001d_ðK&amp;‚ý»&amp;{ý_x000b__x0008_n_x0008_B_x0009__x0007__x0001__x0001_ 3" xfId="6635" xr:uid="{FC8542E3-0265-4C05-BA41-1039449E77FE}"/>
    <cellStyle name="Tickmark" xfId="644" xr:uid="{5830746D-7769-4D5C-B64F-7D707B7066EA}"/>
    <cellStyle name="Tickmarks" xfId="3474" xr:uid="{D5D010E9-25A4-40D9-9CF2-B4DB89462C5B}"/>
    <cellStyle name="Times New Roman" xfId="2730" xr:uid="{E40F3E23-271C-45D4-839F-4F7C09563189}"/>
    <cellStyle name="Title  -  Column" xfId="646" xr:uid="{F5B4E42D-369B-491D-B4CA-6B72C3D9A5D7}"/>
    <cellStyle name="title 10" xfId="2731" xr:uid="{122CDB45-F4F3-48DA-99AE-4EA3CD94018C}"/>
    <cellStyle name="title 11" xfId="2732" xr:uid="{1D0C8FAE-3D96-4D1C-B3E2-B4F76BB90098}"/>
    <cellStyle name="title 12" xfId="2733" xr:uid="{9506CFE3-2C88-4C97-B386-94B52DC7086B}"/>
    <cellStyle name="title 13" xfId="2734" xr:uid="{AD1ED8EC-C69F-443D-B7B3-F55946F19D5A}"/>
    <cellStyle name="title 14" xfId="2735" xr:uid="{C5AAF1AF-8EDA-411D-9CF2-645852F51FF2}"/>
    <cellStyle name="title 15" xfId="2736" xr:uid="{FF0FADAA-B50E-403C-AEAB-058363BD4ACF}"/>
    <cellStyle name="title 16" xfId="2737" xr:uid="{66A2CDCE-2D17-484E-9853-3244B8391AFE}"/>
    <cellStyle name="title 17" xfId="2738" xr:uid="{0C24204A-03BB-4E10-9FBC-8078C0948795}"/>
    <cellStyle name="title 18" xfId="2739" xr:uid="{C21CC2AA-6E8D-4041-8FEF-58A475B5F488}"/>
    <cellStyle name="title 19" xfId="2740" xr:uid="{E9995BA0-D2D4-4A29-A5B7-751469622BFD}"/>
    <cellStyle name="title 2" xfId="2741" xr:uid="{EB0AFDD7-64F8-40ED-B56F-3241A62B4F8A}"/>
    <cellStyle name="Title 2 2" xfId="2742" xr:uid="{F5A8307E-D323-4F99-A0C1-551004C871E0}"/>
    <cellStyle name="Title 2 2 2" xfId="5407" xr:uid="{389762B5-B930-4724-836A-3777CC3316CD}"/>
    <cellStyle name="Title 2 3" xfId="2743" xr:uid="{5B11CB52-8004-4A3A-98B7-ADEBA8581828}"/>
    <cellStyle name="Title 2 4" xfId="3754" xr:uid="{93D11B78-F35F-42BA-9EEA-8337E70D47FF}"/>
    <cellStyle name="Title 2 5" xfId="5713" xr:uid="{134B502B-DAF9-415B-ADE0-35F82E82D281}"/>
    <cellStyle name="title 20" xfId="2744" xr:uid="{322DEEB3-3697-464B-BA86-840422AE99A1}"/>
    <cellStyle name="title 21" xfId="2745" xr:uid="{1F03DAD0-AFAC-4F7A-B4C6-7B466AFE013D}"/>
    <cellStyle name="title 22" xfId="2746" xr:uid="{1E6D4EFA-947B-41A2-B8AB-56F03755A200}"/>
    <cellStyle name="title 23" xfId="2747" xr:uid="{91A4FFA1-5534-4719-BD2D-209F250B6AAA}"/>
    <cellStyle name="title 24" xfId="2748" xr:uid="{265583BD-9AA4-407C-8E94-FFEA433C848A}"/>
    <cellStyle name="title 25" xfId="2749" xr:uid="{0281FD83-C486-4A23-8B35-40B74D344C38}"/>
    <cellStyle name="title 26" xfId="2750" xr:uid="{2213C3DC-54C5-49BE-94B8-A7AD0BF231A4}"/>
    <cellStyle name="title 27" xfId="2751" xr:uid="{3F8B904F-5299-4370-8D97-19B8A34C4E9C}"/>
    <cellStyle name="title 28" xfId="2752" xr:uid="{15FD6BDE-B4B3-469F-86F9-612FCE93E2E8}"/>
    <cellStyle name="title 29" xfId="2753" xr:uid="{2B519D50-B1BA-4D4C-B89C-BFAAAD14B1D2}"/>
    <cellStyle name="title 3" xfId="2754" xr:uid="{97079F34-776D-42AB-B007-BAACE6E940DE}"/>
    <cellStyle name="Title 3 2" xfId="2755" xr:uid="{C36612E2-DB15-47B4-A2E7-A1EF0AB8F54A}"/>
    <cellStyle name="Title 3 3" xfId="3755" xr:uid="{43817001-CD7E-4478-84BC-032D6184B427}"/>
    <cellStyle name="title 30" xfId="2756" xr:uid="{2DD2F4EC-762D-4292-8D3C-28EC4A782D4C}"/>
    <cellStyle name="title 31" xfId="2757" xr:uid="{8DDD3056-D49C-48F5-B7FD-6C2821C34CE7}"/>
    <cellStyle name="title 32" xfId="2758" xr:uid="{CC80A754-27F2-4353-884A-62FD440C2E0A}"/>
    <cellStyle name="title 33" xfId="2759" xr:uid="{2BC556F0-45F5-400B-B776-13CEDA3851E5}"/>
    <cellStyle name="title 34" xfId="2760" xr:uid="{4C0D33FB-1B9E-4682-A5A9-1E6DBB75EC1D}"/>
    <cellStyle name="title 35" xfId="2761" xr:uid="{66C703C6-EBA1-48C4-AFBC-A45ACE1EB7D5}"/>
    <cellStyle name="title 36" xfId="2762" xr:uid="{64C33B42-8EAB-4D3F-8D1A-F13EEE13FF23}"/>
    <cellStyle name="title 37" xfId="2763" xr:uid="{E7B90869-14E0-4CD8-BC87-BA489ADDD7DE}"/>
    <cellStyle name="title 38" xfId="2764" xr:uid="{32CDAFA3-A2A0-4DCF-B22D-3AD291C66B8A}"/>
    <cellStyle name="title 39" xfId="2765" xr:uid="{E5E4D63B-BA32-4B1A-A901-B1A7C3B9ABE9}"/>
    <cellStyle name="title 4" xfId="2766" xr:uid="{CC5A9C23-AB78-462C-BCAF-5A86F2B752E0}"/>
    <cellStyle name="Title 4 2" xfId="3756" xr:uid="{8C779E25-D3F8-432C-B7ED-806F23AA4AB6}"/>
    <cellStyle name="title 40" xfId="2767" xr:uid="{0183970C-370A-4679-92CA-98B483D4DDC5}"/>
    <cellStyle name="title 41" xfId="2768" xr:uid="{6A87C14D-877A-4054-90B2-DFE50EBFFA88}"/>
    <cellStyle name="title 42" xfId="2769" xr:uid="{8898E691-0EF0-4683-9086-5F8A22FC914D}"/>
    <cellStyle name="title 43" xfId="2770" xr:uid="{9E7FB740-2B36-46EC-AD59-736C89F6EBEB}"/>
    <cellStyle name="title 44" xfId="2771" xr:uid="{A65BE9AC-9BEC-46F9-847C-AABC86792509}"/>
    <cellStyle name="Title 45" xfId="7650" xr:uid="{39AFB219-C625-4C68-8D3A-4882FF6C45F2}"/>
    <cellStyle name="Title 46" xfId="8338" xr:uid="{2D66E03E-156E-434D-B412-91B83B6C3BA1}"/>
    <cellStyle name="Title 47" xfId="7840" xr:uid="{003A1460-9984-4A0D-8442-409F3FC4170B}"/>
    <cellStyle name="Title 48" xfId="8051" xr:uid="{8019E5C5-9F2D-4619-8CA6-75BE8B1D556E}"/>
    <cellStyle name="Title 49" xfId="645" xr:uid="{7C0034D5-6CE7-4655-8FD9-7B456DC94A1E}"/>
    <cellStyle name="title 5" xfId="2772" xr:uid="{985AE96B-F945-4ABD-9AB5-B81A5C73DE3C}"/>
    <cellStyle name="Title 50" xfId="8973" xr:uid="{EB966888-3EDC-4C35-B4BA-3F7A3AEF1845}"/>
    <cellStyle name="title 6" xfId="2773" xr:uid="{5B4DDEE1-F4DA-4170-9BD3-BDC067506061}"/>
    <cellStyle name="title 7" xfId="2774" xr:uid="{DC7B49D0-141E-40E2-B8C9-C8113B8D5C00}"/>
    <cellStyle name="title 8" xfId="2775" xr:uid="{03017686-7A38-4BC2-9A65-B67725F45172}"/>
    <cellStyle name="title 9" xfId="2776" xr:uid="{0499B28A-9639-40D3-B76F-16ED00B6CF4B}"/>
    <cellStyle name="TMS RMMN" xfId="2777" xr:uid="{B9D0F94C-93BF-4109-B22E-7EF668410E1C}"/>
    <cellStyle name="TOC 1" xfId="2778" xr:uid="{04F31971-D043-4653-B3FF-9AE2C09409B8}"/>
    <cellStyle name="TOC 2" xfId="2779" xr:uid="{5204471D-3C56-4245-AC80-93FCE4C19CE9}"/>
    <cellStyle name="Ton" xfId="3475" xr:uid="{155EB460-8A56-4F7D-871D-9E1C7BCFBC17}"/>
    <cellStyle name="Total 2" xfId="2780" xr:uid="{CDE8CE30-E7B7-40CB-99EA-48E429293A1B}"/>
    <cellStyle name="Total 2 2" xfId="2781" xr:uid="{AFBA55B4-A73D-42EF-9791-7099323A4B2C}"/>
    <cellStyle name="Total 2 2 2" xfId="5408" xr:uid="{9C313DA2-ECD7-43E9-A1D3-C12E0E17840E}"/>
    <cellStyle name="Total 2 2 3" xfId="6638" xr:uid="{A74A7AFA-33C0-467F-96AE-860784A61D70}"/>
    <cellStyle name="Total 2 3" xfId="3757" xr:uid="{5589DE1F-2AF9-41B1-81C4-93FE2DBC6FBA}"/>
    <cellStyle name="Total 2 3 2" xfId="8416" xr:uid="{5F08781D-CFE5-43FE-85EE-6C4907AD31E1}"/>
    <cellStyle name="Total 2 4" xfId="8571" xr:uid="{0E731215-6609-4371-B73E-4B4C2B16A468}"/>
    <cellStyle name="Total 3" xfId="2782" xr:uid="{7201248B-8BF8-4664-8DB7-3BB8FE9AF006}"/>
    <cellStyle name="Total 3 2" xfId="2783" xr:uid="{104B5AFB-A2D6-41FE-968F-BC6B345DB371}"/>
    <cellStyle name="Total 3 2 2" xfId="6639" xr:uid="{75FFDFC9-4091-4309-B3D5-0C854CD8B961}"/>
    <cellStyle name="Total 3 3" xfId="3758" xr:uid="{36EBA8A5-24C2-4F16-A040-334A22ED9AC6}"/>
    <cellStyle name="Total 3 3 2" xfId="8332" xr:uid="{0433C1A8-A88D-4D1A-9382-30D9DEF7FD07}"/>
    <cellStyle name="Total 3 4" xfId="8411" xr:uid="{64F3A8FA-DDD7-4140-8F18-F8EBEEAEE3BF}"/>
    <cellStyle name="Total 4" xfId="3476" xr:uid="{A1C2E86F-F219-41A9-8078-87137468F029}"/>
    <cellStyle name="Total 4 2" xfId="8450" xr:uid="{72D2B022-2FE5-4FB6-963E-C03AC71A7EF3}"/>
    <cellStyle name="Total 5" xfId="5688" xr:uid="{C78A075F-E696-46B6-85FA-5354A0690290}"/>
    <cellStyle name="Total 6" xfId="7651" xr:uid="{9D1F9761-6037-4EC6-A511-C7FBE7E22AB4}"/>
    <cellStyle name="Total 6 2" xfId="8305" xr:uid="{04656C28-57C3-47FD-B4E9-7554A4A04612}"/>
    <cellStyle name="Total 7" xfId="7839" xr:uid="{73182BC6-3022-4708-B369-99C6FEFC98ED}"/>
    <cellStyle name="Total 8" xfId="647" xr:uid="{80518761-C141-4D9E-9451-4FFA9959A33D}"/>
    <cellStyle name="TU" xfId="2784" xr:uid="{7811ECE9-9A8A-4900-AD6A-32427C8BE4E7}"/>
    <cellStyle name="TU 2" xfId="8324" xr:uid="{E7F0FF66-1C8F-4F59-A9F1-408A618305F9}"/>
    <cellStyle name="turns the number of whole workdays between two dateœ" xfId="2785" xr:uid="{B5395F16-5AD2-499D-92D7-2DDA445EFF18}"/>
    <cellStyle name="turns the number of whole workdays between two dateœ 2" xfId="2786" xr:uid="{70E60BA8-669A-447F-A48C-BD3F0F13DBBB}"/>
    <cellStyle name="turns the number of whole workdays between two dateœ 2 2" xfId="6641" xr:uid="{DF02F804-F78C-4343-B427-256C6BAE5CF0}"/>
    <cellStyle name="turns the number of whole workdays between two dateœ 3" xfId="6640" xr:uid="{6B578AA1-00E1-4084-9FD3-C63B79D5134D}"/>
    <cellStyle name="Tusental (0)_laroux" xfId="648" xr:uid="{97114599-1D9D-43E1-B394-25EBF9347543}"/>
    <cellStyle name="Tusental_laroux" xfId="649" xr:uid="{FB901154-B1EA-4AF2-ACF2-9B4A7F35B93F}"/>
    <cellStyle name="_x0010_ûó_x0010_ÆÞ_x0010_ï`" xfId="3477" xr:uid="{C3A7A9D2-655F-4F46-96C7-2555E5E88754}"/>
    <cellStyle name="UR" xfId="2787" xr:uid="{BACFF192-E10A-439E-AE3A-641F7A9075F9}"/>
    <cellStyle name="Valuta (0)" xfId="650" xr:uid="{56E21BFA-0BCD-406E-AF96-6588F3C29DAB}"/>
    <cellStyle name="Valuta (0) 2" xfId="2789" xr:uid="{CC13F5C0-65E5-40EB-8802-4E3E471900D8}"/>
    <cellStyle name="Valuta (0) 3" xfId="2788" xr:uid="{13867568-1217-450A-B54D-E96C4F413AE2}"/>
    <cellStyle name="Valuta_00 Magazzini (PdR)" xfId="651" xr:uid="{789D5947-EE74-47FB-BC07-C4C332CD3153}"/>
    <cellStyle name="W" xfId="652" xr:uid="{696873DD-3F56-4CD0-8695-4FDDD75D85F6}"/>
    <cellStyle name="W 2" xfId="2791" xr:uid="{71518756-FCBA-45E6-8125-10FABE9A8282}"/>
    <cellStyle name="W 2 2" xfId="6643" xr:uid="{FABC74E0-E197-4101-AF86-F671783C72CE}"/>
    <cellStyle name="W 3" xfId="2790" xr:uid="{00CAC2BC-75E8-4822-A9CB-AD55D130FFDE}"/>
    <cellStyle name="W 3 2" xfId="6642" xr:uid="{DB8FDC85-67C7-4EE7-AC5D-B2D2692021E3}"/>
    <cellStyle name="W?rung [0]_pldt" xfId="2792" xr:uid="{F7535A6B-FF03-4E4F-8482-2915794CD228}"/>
    <cellStyle name="W?rung_pldt" xfId="2793" xr:uid="{57A0AB70-8A8D-4CC1-A909-F690167F8C46}"/>
    <cellStyle name="W_20-2 NAN" xfId="653" xr:uid="{53D72106-2AD0-4327-8B8E-CE81F901EE6D}"/>
    <cellStyle name="W_20-2 NAN 2" xfId="6002" xr:uid="{C98A7217-A287-4B8F-8D75-675C290EBAB8}"/>
    <cellStyle name="W_20-2 NAN_Book1" xfId="2794" xr:uid="{84512AAD-3F6D-4A0F-B2B1-5BFA3AE96701}"/>
    <cellStyle name="W_20-2 NAN_Book1 2" xfId="6644" xr:uid="{8D9FDC97-96E4-410A-BFBF-7DD361A3335A}"/>
    <cellStyle name="W_AP" xfId="2795" xr:uid="{D527F171-2283-47EB-BBBB-D8F880273CB1}"/>
    <cellStyle name="W_AP 2" xfId="6645" xr:uid="{A37C6107-BF8D-4348-B3CB-D120DA1D7BF2}"/>
    <cellStyle name="W_B &amp; Z" xfId="654" xr:uid="{9FBFA434-4D02-46A0-9222-B21DF99A4674}"/>
    <cellStyle name="W_B &amp; Z 2" xfId="2796" xr:uid="{FBC6E3E5-63F2-46E0-8926-77F7205D52FB}"/>
    <cellStyle name="W_B &amp; Z 2 2" xfId="6646" xr:uid="{B9CEF2A6-882F-41BD-8021-6732CB19408F}"/>
    <cellStyle name="W_B &amp; Z_Book1" xfId="2797" xr:uid="{8AEEC017-C382-479E-81A7-4F21AEDA9178}"/>
    <cellStyle name="W_B &amp; Z_Book1 2" xfId="6647" xr:uid="{84FA471A-388E-4C34-82CD-E0D3E9661501}"/>
    <cellStyle name="W_B &amp; Z_Construction_Revenue and cost (from nu+ vee)" xfId="2798" xr:uid="{5ED22851-CF3B-488B-841A-F49B7AC0F1BE}"/>
    <cellStyle name="W_B &amp; Z_Construction_Revenue and cost (from nu+ vee) 2" xfId="6648" xr:uid="{016F972D-0FF5-4E91-8A38-AFB5F049E971}"/>
    <cellStyle name="W_Book1" xfId="2799" xr:uid="{ADCBD7BA-1A0C-4E5C-8C01-26C5503743CE}"/>
    <cellStyle name="W_Book1 2" xfId="6649" xr:uid="{580E1C45-4DCC-4BD4-8B4C-2F2B5D3EF253}"/>
    <cellStyle name="W_CBI-ye06-aom" xfId="655" xr:uid="{D175677C-5573-4345-9591-0EF8149EA63E}"/>
    <cellStyle name="W_CBI-ye06-aom 2" xfId="6003" xr:uid="{214D25CF-A57E-46CC-BE68-E6FC50544F8A}"/>
    <cellStyle name="W_CON008-mai" xfId="2800" xr:uid="{5128CBD1-C320-411C-AD10-E48BA81CB86D}"/>
    <cellStyle name="W_CON008-mai 2" xfId="6650" xr:uid="{E07A748C-F204-4EC6-B115-C0D2BA72FC8B}"/>
    <cellStyle name="W_Construction_Revenue and cost (from nu+ vee)" xfId="2801" xr:uid="{0F632549-956E-4628-B7AB-65AB31FDC384}"/>
    <cellStyle name="W_Construction_Revenue and cost (from nu+ vee) 2" xfId="6651" xr:uid="{388B4D32-65E9-4C17-9155-B712CF5707B0}"/>
    <cellStyle name="W_CPAC_S-YE05-aom" xfId="656" xr:uid="{A355958D-7041-4F99-BB43-1E8E7754EA3C}"/>
    <cellStyle name="W_CPAC_S-YE05-aom 2" xfId="2802" xr:uid="{2789AF0A-423F-48B4-84C1-C4F97C07A93E}"/>
    <cellStyle name="W_CPAC_S-YE05-aom 2 2" xfId="6652" xr:uid="{CCB9FA78-2138-48CF-BD15-0E0310F11219}"/>
    <cellStyle name="W_CPC 31 Dec 06" xfId="657" xr:uid="{62592200-656E-49A0-B693-B186D7EB8E5A}"/>
    <cellStyle name="W_CPC 31 Dec 06 2" xfId="6004" xr:uid="{D95942C7-7149-406E-B60A-8C4A02A078B1}"/>
    <cellStyle name="W_CPC_12.31.05" xfId="658" xr:uid="{F34C1E7B-4A9E-4D06-9FBE-82C95AFAF437}"/>
    <cellStyle name="W_CPC_12.31.05 2" xfId="2803" xr:uid="{42308085-2069-4B1F-96B3-734DCC63ABB2}"/>
    <cellStyle name="W_CPC_12.31.05 2 2" xfId="6653" xr:uid="{CC253CA9-9455-4064-BC8E-71FAECEB4F91}"/>
    <cellStyle name="W_CPC-ye06-aom" xfId="659" xr:uid="{C9BF8961-5767-4706-A833-6BF149CC3AC0}"/>
    <cellStyle name="W_CPC-ye06-aom 2" xfId="6005" xr:uid="{1254E0D1-245A-4555-9BD5-D7B6E01536FD}"/>
    <cellStyle name="W_CPIC 31 Dec 06" xfId="660" xr:uid="{46CB53CE-5DCE-4454-8383-94106B9344AB}"/>
    <cellStyle name="W_CPIC 31 Dec 06 2" xfId="6006" xr:uid="{5486277A-4069-48BA-A734-29CAA231378A}"/>
    <cellStyle name="W_CPIC_Test_10.31.06" xfId="661" xr:uid="{218A3171-73D7-4C5C-AB14-1710B73BC655}"/>
    <cellStyle name="W_CPIC_Test_10.31.06 2" xfId="6007" xr:uid="{FDCD67E6-82E8-4095-AB4B-EF4EA55BEA63}"/>
    <cellStyle name="W_CPIC'05_update" xfId="662" xr:uid="{EB8234CA-C5A2-4B92-B90F-D930898CE57A}"/>
    <cellStyle name="W_CPIC'05_update 2" xfId="2804" xr:uid="{8633A7CB-0D81-40C5-8704-EF2BF4909733}"/>
    <cellStyle name="W_CPIC'05_update 2 2" xfId="6654" xr:uid="{0352E006-169C-43C1-9360-E6788244561C}"/>
    <cellStyle name="W_CurCon12-2007-ให้ Auditor" xfId="2805" xr:uid="{00E5ED4C-7746-413D-ACB6-856748262F69}"/>
    <cellStyle name="W_CurCon12-2007-ให้ Auditor 2" xfId="6655" xr:uid="{CFFBF29E-F9D1-4223-85E4-7B6BA6D3A203}"/>
    <cellStyle name="W_defer clr.diff" xfId="2806" xr:uid="{6D8BCD85-2AE1-4673-B528-BC8CD30F317A}"/>
    <cellStyle name="W_defer clr.diff 2" xfId="6656" xr:uid="{0A253FC9-090A-40EA-A9BD-3279AD65C8B8}"/>
    <cellStyle name="W_defer income tax" xfId="2807" xr:uid="{552C9466-9238-4ADA-BC4A-EE70D2EA2651}"/>
    <cellStyle name="W_defer income tax 2" xfId="6657" xr:uid="{B37733D1-9EE5-429D-ABD1-D03FB0974AF1}"/>
    <cellStyle name="W_Depre" xfId="2808" xr:uid="{6F617FF0-14CD-463E-885D-1FE283E2561D}"/>
    <cellStyle name="W_Depre 2" xfId="6658" xr:uid="{794E0955-E3EB-4846-88BE-7BCC7F7D2686}"/>
    <cellStyle name="W_F123" xfId="663" xr:uid="{802334DA-4FEF-452B-8FB8-BF56A6C2DA05}"/>
    <cellStyle name="W_F123 2" xfId="6008" xr:uid="{063A0E09-39EF-4D2F-9AFC-1E7BAC6C05B6}"/>
    <cellStyle name="W_F123_Book1" xfId="2809" xr:uid="{6F937F6A-659D-4D5C-8FF2-93ED2D1522CA}"/>
    <cellStyle name="W_F123_Book1 2" xfId="6659" xr:uid="{F47DA647-B0B6-4889-B4F8-9A33AAEADCA8}"/>
    <cellStyle name="W_from Vee (version 1)" xfId="2810" xr:uid="{F6E7EB1B-6146-4D6F-AE4F-B7F97F80D5DF}"/>
    <cellStyle name="W_from Vee (version 1) 2" xfId="6660" xr:uid="{82902808-9B1E-467B-9FFA-29C6D63C0F64}"/>
    <cellStyle name="W_from Vee (version 1)_Book1" xfId="2811" xr:uid="{1D646291-989D-4769-B481-8BDF19F7830C}"/>
    <cellStyle name="W_from Vee (version 1)_Book1 2" xfId="6661" xr:uid="{3A26386A-38AE-4FFD-8072-29E543E3590E}"/>
    <cellStyle name="W_G300 from P'Gwang" xfId="2812" xr:uid="{053EA7CD-5122-4F94-8C4C-04A69AEAC030}"/>
    <cellStyle name="W_G300 from P'Gwang 2" xfId="6662" xr:uid="{E1FFF84E-0430-45D3-B8B9-A57669D66887}"/>
    <cellStyle name="W_Interest expense Thai MFC" xfId="664" xr:uid="{A8E07452-37E5-475D-BCF8-9E803910CB5F}"/>
    <cellStyle name="W_Interest expense Thai MFC 2" xfId="6009" xr:uid="{8A962DBD-48F7-4199-9311-7DA62B82A16B}"/>
    <cellStyle name="W_Inventory and cost TAK08" xfId="3478" xr:uid="{5DB05C68-0E17-4864-8F8F-2C7A399EA6FF}"/>
    <cellStyle name="W_Inventory and cost TAK08 2" xfId="6799" xr:uid="{C6A36A6F-1C74-40A4-960F-F93561334E76}"/>
    <cellStyle name="W_K200-CPIC" xfId="665" xr:uid="{32F91E00-C5B7-4C73-B87C-CECF305070FD}"/>
    <cellStyle name="W_K200-CPIC 2" xfId="6010" xr:uid="{47553758-F64F-436B-AA85-9123BAFD2F96}"/>
    <cellStyle name="W_K400, AP, 31-DFec-09" xfId="2813" xr:uid="{89A6D7E0-A55F-4480-BE16-76750BE686DE}"/>
    <cellStyle name="W_K400, AP, 31-DFec-09 2" xfId="6663" xr:uid="{C053AE8A-13EF-4C10-9242-63B104BFE7A4}"/>
    <cellStyle name="W_KAL002_maii" xfId="2814" xr:uid="{CE07BFB2-F818-45E3-8AFE-FCD3CF6429AE}"/>
    <cellStyle name="W_KAL002_maii 2" xfId="6664" xr:uid="{7CB2E134-280C-4BE7-840C-2A2EAF3E78F1}"/>
    <cellStyle name="W_L" xfId="666" xr:uid="{D80B54EF-F690-4908-A878-EB25CC7C536E}"/>
    <cellStyle name="W_L 2" xfId="6011" xr:uid="{9F578242-439E-4FA5-A8AD-54A480D37195}"/>
    <cellStyle name="W_L_Book1" xfId="2815" xr:uid="{3A2E6EC1-6282-4CE4-82E7-B2D8AC686803}"/>
    <cellStyle name="W_L_Book1 2" xfId="6665" xr:uid="{3EDF787E-D67F-440F-8DCD-DE1B3CC7BE33}"/>
    <cellStyle name="W_L100 and V100 Thai MFC" xfId="667" xr:uid="{518717B6-64DF-40CF-9E49-33C8CAAF15CF}"/>
    <cellStyle name="W_L100 and V100 Thai MFC 2" xfId="2816" xr:uid="{9D8E498F-5F66-46F8-8C7D-6E32C4F507E4}"/>
    <cellStyle name="W_L100 and V100 Thai MFC 2 2" xfId="6666" xr:uid="{A5805703-FCD0-4D46-9602-A92465544209}"/>
    <cellStyle name="W_Leadsheet 31 Dec 10" xfId="2817" xr:uid="{77C6C85B-7F30-43BA-82D2-E1B86B4E8920}"/>
    <cellStyle name="W_Leadsheet 31 Dec 10 2" xfId="6667" xr:uid="{FD1BD5FC-1F3F-4972-A8F8-8862C1A22BA3}"/>
    <cellStyle name="W_LSR-YE06-aom" xfId="668" xr:uid="{016BCA4A-4822-4306-B9F2-6752305B3883}"/>
    <cellStyle name="W_LSR-YE06-aom 2" xfId="2818" xr:uid="{AFF5EC6C-3D8A-4CBC-8009-49C6B6FAFF5B}"/>
    <cellStyle name="W_LSR-YE06-aom 2 2" xfId="6668" xr:uid="{60F3272E-32F3-4CCF-9C09-DC2B9FA53CFD}"/>
    <cellStyle name="W_MFC Q3' 06" xfId="669" xr:uid="{A9136F5B-8E57-482E-92CB-4999B674ED33}"/>
    <cellStyle name="W_MFC Q3' 06 2" xfId="2819" xr:uid="{84A49195-61B6-48ED-BDB0-632493B49CC3}"/>
    <cellStyle name="W_MFC Q3' 06 2 2" xfId="6669" xr:uid="{F0450C94-5D23-4E40-ACFD-B7A066CED1F6}"/>
    <cellStyle name="W_MFC-YE05-aom" xfId="670" xr:uid="{ABC51585-1151-4FC6-B20D-5059B9AC71B2}"/>
    <cellStyle name="W_MFC-YE05-aom 2" xfId="2820" xr:uid="{33704783-6CA1-4469-A365-0BA24FAE2172}"/>
    <cellStyle name="W_MFC-YE05-aom 2 2" xfId="6670" xr:uid="{0ECE39A2-4BA8-4AB2-BDA3-6635B942645F}"/>
    <cellStyle name="W_MFC-YE06-aom" xfId="671" xr:uid="{697B7EAD-4CE3-435F-8BC0-73A2FE31795F}"/>
    <cellStyle name="W_MFC-YE06-aom 2" xfId="6012" xr:uid="{9A0E2F6B-0CEC-4AB3-9A92-56B150EBD7E0}"/>
    <cellStyle name="W_O100" xfId="672" xr:uid="{07B17153-52A1-43CD-8958-2603B9C03E6F}"/>
    <cellStyle name="W_O100 2" xfId="6013" xr:uid="{3A436A5F-AD5C-485D-9D01-DA95569DC3D0}"/>
    <cellStyle name="W_Okuma Work Prim_G_2010" xfId="3479" xr:uid="{3A2787B5-863F-4BCB-AA1C-B6E9271F669E}"/>
    <cellStyle name="W_Okuma Work Prim_G_2010 2" xfId="6800" xr:uid="{0D899CCF-EB5B-4FC3-BD87-814476642349}"/>
    <cellStyle name="W_Salary_09.30.04" xfId="673" xr:uid="{766A34DC-3D8A-4A8E-9930-C76FB88F60C9}"/>
    <cellStyle name="W_Salary_09.30.04 2" xfId="6014" xr:uid="{457CF9D4-E513-4A69-B41C-076D6B4A542D}"/>
    <cellStyle name="W_Salary_09.30.04_Book1" xfId="2821" xr:uid="{8DD235A9-5C78-4B51-BFFC-6E89C2F04C2D}"/>
    <cellStyle name="W_Salary_09.30.04_Book1 2" xfId="6671" xr:uid="{97C53689-A465-4DD7-822F-220B8A2A17C5}"/>
    <cellStyle name="W_SBR-ye08-pakpao" xfId="674" xr:uid="{B89860FA-F3AD-49FB-9261-C49A7A191C14}"/>
    <cellStyle name="W_SBR-ye08-pakpao 2" xfId="6015" xr:uid="{916BDD60-FDAD-4DD5-BB7D-DF24B395854C}"/>
    <cellStyle name="W_SCB-YE06-aom" xfId="675" xr:uid="{C26942A2-3E04-445B-BBEA-FC9AE9EAD2E0}"/>
    <cellStyle name="W_SCB-YE06-aom 2" xfId="6016" xr:uid="{828FE962-444D-4FD0-868F-EAF451033E76}"/>
    <cellStyle name="W_SFT-YE06-aom" xfId="676" xr:uid="{1B16DE75-48A5-478A-8C07-30F6601DA073}"/>
    <cellStyle name="W_SFT-YE06-aom 2" xfId="2822" xr:uid="{471AD8E9-DF22-4ACF-A139-34DBDD39C960}"/>
    <cellStyle name="W_SFT-YE06-aom 2 2" xfId="6672" xr:uid="{FE1557DB-2412-4160-8B9A-44FCEF2D4F9A}"/>
    <cellStyle name="W_Test cost NSA 08" xfId="3480" xr:uid="{63591183-041C-495C-84DE-A32860BEABAC}"/>
    <cellStyle name="W_Test cost NSA 08 2" xfId="6801" xr:uid="{D3447CA1-77B1-414F-BBC5-F692DF3EAEC8}"/>
    <cellStyle name="W_Test FIFO" xfId="2823" xr:uid="{D38F3255-A6D9-4192-81A7-1A7552CF58D6}"/>
    <cellStyle name="W_Test FIFO 2" xfId="6673" xr:uid="{821BEC00-379E-4B13-818C-93280C6CB10A}"/>
    <cellStyle name="W_Test sale" xfId="677" xr:uid="{B1A1491C-0B76-4926-B714-ECA5A9689722}"/>
    <cellStyle name="W_Test sale 2" xfId="6017" xr:uid="{49EB8871-8FCB-4119-B2C5-32C7B84F9475}"/>
    <cellStyle name="W_Tic Sale (Revised)" xfId="2824" xr:uid="{E2501F07-70FA-4494-A80D-4FA91D484F84}"/>
    <cellStyle name="W_Tic Sale (Revised) 2" xfId="6674" xr:uid="{C1DB5241-CD85-4223-9049-8D6AA1E10EA9}"/>
    <cellStyle name="W_Tic Sale (Revised)_Okuma Work Prim_G_2010" xfId="3481" xr:uid="{2626ECAC-3CDA-42F9-9F86-09DB5BD8E098}"/>
    <cellStyle name="W_Tic Sale (Revised)_Okuma Work Prim_G_2010 2" xfId="6802" xr:uid="{CF3C5288-E813-4D4F-865F-0FA1DD77742B}"/>
    <cellStyle name="W_TMFC-Q3'06aom" xfId="678" xr:uid="{1DE582C8-A5D2-46C5-B0EF-5BC3D086CE71}"/>
    <cellStyle name="W_TMFC-Q3'06aom 2" xfId="2825" xr:uid="{45D78A1A-0823-4C58-9855-CB9FD80FC957}"/>
    <cellStyle name="W_TMFC-Q3'06aom 2 2" xfId="6675" xr:uid="{E2DB1169-1A37-4A9B-8F0C-366473E894D1}"/>
    <cellStyle name="W_Top F123" xfId="2826" xr:uid="{B1950C70-0540-406E-9576-80737057D709}"/>
    <cellStyle name="W_Top F123 2" xfId="6676" xr:uid="{4275A989-F20A-49BD-8201-513AB2E1D7EA}"/>
    <cellStyle name="W_Top F123_Okuma Work Prim_G_2010" xfId="3482" xr:uid="{15287465-00DE-4C1B-A09D-E57F1A450DF5}"/>
    <cellStyle name="W_Top F123_Okuma Work Prim_G_2010 2" xfId="6803" xr:uid="{3C0C027E-9004-4D4E-BC3D-294D386BAAEB}"/>
    <cellStyle name="W_wp NSA 31.12.07 update" xfId="2827" xr:uid="{5C3DAC66-56DC-4C63-8DA0-42455EA6EA51}"/>
    <cellStyle name="W_wp NSA 31.12.07 update 2" xfId="6677" xr:uid="{9232F494-99B5-4E6B-8669-C5F9CA9FAF90}"/>
    <cellStyle name="W_WP NSA_31.08.08 ZC ZD ZB" xfId="2828" xr:uid="{153996E2-C239-4D50-A4A5-80859D052A7A}"/>
    <cellStyle name="W_WP NSA_31.08.08 ZC ZD ZB 2" xfId="6678" xr:uid="{98967B2F-C18D-4037-AD96-38EF039F8836}"/>
    <cellStyle name="W_WT" xfId="679" xr:uid="{35E27D3C-FA17-4985-9340-EAEE7B4275DA}"/>
    <cellStyle name="W_WT 2" xfId="2829" xr:uid="{5F4A88E1-E84C-404C-BB15-FCC90BF4B30E}"/>
    <cellStyle name="W_WT 2 2" xfId="6679" xr:uid="{85DC6050-46E9-404B-AEE5-AAFD6DA83690}"/>
    <cellStyle name="W_WT_Book1" xfId="2830" xr:uid="{639F4858-0B89-46D1-A94D-8B510C5497C9}"/>
    <cellStyle name="W_WT_Book1 2" xfId="6680" xr:uid="{02150101-E5E5-449C-9754-BA50EDA5D095}"/>
    <cellStyle name="W_WT_Construction_Revenue and cost (from nu+ vee)" xfId="2831" xr:uid="{3B6BA524-7767-4810-AB0D-5E13A143B7D8}"/>
    <cellStyle name="W_WT_Construction_Revenue and cost (from nu+ vee) 2" xfId="6681" xr:uid="{4BEF2D58-60F6-47E7-B4DA-AC58DD2CA71E}"/>
    <cellStyle name="Währung [0]_Balance" xfId="2832" xr:uid="{7611B57B-288D-4DFC-B7C4-791329F1240D}"/>
    <cellStyle name="Währung_Balance" xfId="2833" xr:uid="{0AF1A856-9C7A-4BF3-8846-AC6BB9743DCD}"/>
    <cellStyle name="Warning Text 2" xfId="2834" xr:uid="{90D40ABB-BC3C-4A47-B53B-C466F3B6AA7E}"/>
    <cellStyle name="Warning Text 2 2" xfId="2835" xr:uid="{159B9BE8-56D3-45EA-9987-43250DF5DF13}"/>
    <cellStyle name="Warning Text 2 2 2" xfId="5409" xr:uid="{FBB23812-1912-4365-AC92-C4CA6A189020}"/>
    <cellStyle name="Warning Text 2 3" xfId="3759" xr:uid="{2B0E3BF1-98C9-4D82-9C6E-4330C0E91C99}"/>
    <cellStyle name="Warning Text 3" xfId="2836" xr:uid="{927DD13E-C2F0-4FE7-9C56-6080B912486D}"/>
    <cellStyle name="Warning Text 3 2" xfId="3760" xr:uid="{D2B1CEE9-A2B7-43BF-BCE7-ACEAA2B60263}"/>
    <cellStyle name="Warning Text 4" xfId="3483" xr:uid="{181C2DA5-F887-4E99-9EAB-095DA98C2A26}"/>
    <cellStyle name="Warning Text 5" xfId="5685" xr:uid="{0EB1A825-DA8E-4ECD-8498-0C6171DA47F0}"/>
    <cellStyle name="Warning Text 6" xfId="7654" xr:uid="{E6332591-C5DB-46EB-9040-37875E6CE1B0}"/>
    <cellStyle name="Warning Text 7" xfId="8109" xr:uid="{0F504F57-2343-4393-B159-2502EF2EAD07}"/>
    <cellStyle name="Warning Text 8" xfId="680" xr:uid="{62446762-9BF1-446F-85A8-4E03F7C0F8C0}"/>
    <cellStyle name="Work in progress" xfId="2837" xr:uid="{30E0EB9F-8D5F-4140-9ACD-5CB10A31FA52}"/>
    <cellStyle name="Work in progress 2" xfId="5410" xr:uid="{F94CF1E9-9769-40E6-A052-6EB827AFD29D}"/>
    <cellStyle name="Work in progress 2 2" xfId="7248" xr:uid="{7092E31C-E950-4CB7-AD43-2D008AE7416F}"/>
    <cellStyle name="Work in progress 3" xfId="6682" xr:uid="{F830A094-9F84-4833-A654-C175DC945F71}"/>
    <cellStyle name="wrap" xfId="681" xr:uid="{36DE82BC-9A07-40D0-A001-27C8745E3F17}"/>
    <cellStyle name="Wไhrung [0]_35ERI8T2gbIEMixb4v26icuOo" xfId="682" xr:uid="{49971922-EEDE-43AD-AFFD-606A3BF74BC9}"/>
    <cellStyle name="Wไhrung_35ERI8T2gbIEMixb4v26icuOo" xfId="683" xr:uid="{3600FA09-21F9-467A-9207-9E37CFF49ECA}"/>
    <cellStyle name="W臧rung [0]_pldt" xfId="2838" xr:uid="{05F525BD-01F5-42C4-B626-7E9885C2297B}"/>
    <cellStyle name="W臧rung_pldt" xfId="2839" xr:uid="{FA6E9677-63EF-4A39-BE80-B8150E726413}"/>
    <cellStyle name="Year" xfId="2840" xr:uid="{C1788723-310C-4523-B15A-1F0F0E98A994}"/>
    <cellStyle name="Year 2" xfId="5411" xr:uid="{143242EB-1D8C-47B2-99D8-C1384B7362F5}"/>
    <cellStyle name="Year 2 2" xfId="7249" xr:uid="{684D0F1A-6316-4787-8CF3-21B7B1578047}"/>
    <cellStyle name="Year 3" xfId="6683" xr:uid="{4E0ECC70-6279-4B28-95EA-CDFCBBDEDDBB}"/>
    <cellStyle name="ZSAPBEXsubtitle" xfId="2841" xr:uid="{A06E0B7B-A918-413E-9218-A1743D9731DA}"/>
    <cellStyle name="ZSAPBEXsubtitle 2" xfId="2842" xr:uid="{00B40642-6A00-4324-B1B7-8234BBF51901}"/>
    <cellStyle name="Βασικ?_Φ?λλο1" xfId="2843" xr:uid="{B8161263-6CF2-45E8-B6A5-4BC9EAB7FCE7}"/>
    <cellStyle name="Βασικό_Φύλλο1" xfId="2844" xr:uid="{0579E6B0-503A-44F7-A687-48720D3253A0}"/>
    <cellStyle name="アクセント 1" xfId="684" xr:uid="{AD471540-D8D9-47A4-B6FC-E20D82DED9C6}"/>
    <cellStyle name="アクセント 2" xfId="685" xr:uid="{2612C84E-A67F-466D-817A-34030F39E660}"/>
    <cellStyle name="アクセント 3" xfId="686" xr:uid="{7C39DC3D-6AFC-48E2-AF4A-F543F0C4D1A0}"/>
    <cellStyle name="アクセント 4" xfId="687" xr:uid="{B6261BD9-AF84-4E4A-A2D8-77F3FC47C574}"/>
    <cellStyle name="アクセント 5" xfId="688" xr:uid="{B2CBDEF2-23A2-4980-A56A-C6DACC6387E2}"/>
    <cellStyle name="アクセント 6" xfId="689" xr:uid="{95612CF3-7181-4097-9FC6-0BBEB68D0AF4}"/>
    <cellStyle name="ｵﾒﾁ｡ﾒﾃ爼ﾗ靉ﾁ篦ｧﾋﾅﾒﾂﾁﾔｵﾔ" xfId="690" xr:uid="{2A2C0E77-289E-41CF-B03A-5F5704D0BC3D}"/>
    <cellStyle name="ｹ鮗ﾐﾀｲ_ｰ豼ｵﾁ･" xfId="2846" xr:uid="{EF2B5679-00B9-4754-873E-63652EC4DCBE}"/>
    <cellStyle name="ｻ｡ｵﾔ_｢ﾒﾇ ﾊﾇﾂ ﾋﾁﾇﾂ 爿遑" xfId="2847" xr:uid="{E785DA8B-CE9B-4AB6-8F84-3E96CCA7A655}"/>
    <cellStyle name="タイトル" xfId="691" xr:uid="{664A53B0-178B-4710-A1A6-EB0061146F6A}"/>
    <cellStyle name="ﾀｲﾄﾙ欄" xfId="2848" xr:uid="{703AD659-3C74-4E38-B8DB-720A622B9262}"/>
    <cellStyle name="チェック セル" xfId="692" xr:uid="{CC0024E7-2C37-4E7B-869C-54E7B42C1D16}"/>
    <cellStyle name="ﾄﾞｸｶ [0]_ｰ豼ｵﾃﾟﾁ " xfId="2849" xr:uid="{371960D3-5608-479F-951C-2374729A3AB4}"/>
    <cellStyle name="ﾄﾞｸｶ_ｰ豼ｵﾃﾟﾁ " xfId="2850" xr:uid="{1865130B-97F9-44A3-86C8-147E8625ABDE}"/>
    <cellStyle name="どちらでもない" xfId="693" xr:uid="{16B388B5-2A14-4BCD-9606-216A92228894}"/>
    <cellStyle name="ﾅ・ｭ [0]_ｰ豼ｵﾃﾟﾁ " xfId="2852" xr:uid="{B0C6C1F1-A7AE-478B-A4A0-612BFFDF5739}"/>
    <cellStyle name="ﾅ・ｭ_ｰ豼ｵﾃﾟﾁ " xfId="2853" xr:uid="{6DEDF94A-0EE2-41BE-B596-3BED0B0323A3}"/>
    <cellStyle name="ﾇ･ﾁﾘ_ｰﾇﾃ狒｡" xfId="2854" xr:uid="{318246C1-44C0-4A70-95A7-2C99738A9EB4}"/>
    <cellStyle name="パーセント 2" xfId="3484" xr:uid="{F1F7E2AB-B342-4DEB-A81F-8FD2E286F6C1}"/>
    <cellStyle name="パーセント()" xfId="2855" xr:uid="{3A86D575-B953-4A61-8349-2CD11E1EE2C3}"/>
    <cellStyle name="パーセント(0.00)" xfId="2856" xr:uid="{04AFFB7A-F2D8-4528-B9C9-3E0FF988ED4A}"/>
    <cellStyle name="パーセント[0.00]" xfId="2857" xr:uid="{0F4B7794-7B94-4B9A-9B02-C3D81242EB62}"/>
    <cellStyle name="ハイパーリンク" xfId="694" xr:uid="{7EBEEC88-6BBA-4D3F-8221-A8B30B476F4C}"/>
    <cellStyle name="メモ" xfId="695" xr:uid="{8CCE1457-FF2D-4FBA-986A-55A47251AC78}"/>
    <cellStyle name="メモ 2" xfId="2858" xr:uid="{F85ACA7D-1EB2-4933-9CB7-C8CFEDC14564}"/>
    <cellStyle name="メモ 2 2" xfId="3761" xr:uid="{83511765-23AA-44C7-A877-10FD75146330}"/>
    <cellStyle name="メモ 2 2 2" xfId="8333" xr:uid="{82B18D7E-A0A8-47AD-ADF6-79F1D1225ABA}"/>
    <cellStyle name="メモ 2 3" xfId="8580" xr:uid="{CA020D82-6C0C-4D62-B6C4-744C45819183}"/>
    <cellStyle name="メモ 3" xfId="6018" xr:uid="{F4FC20CF-CD57-415A-99C2-7B69CB0EA33D}"/>
    <cellStyle name="メモ 3 2" xfId="8306" xr:uid="{DEF68A9C-8DB9-4751-B80E-CCC66DF06B5E}"/>
    <cellStyle name="メモ 4" xfId="8578" xr:uid="{EB2A1151-AD54-4038-B903-11E8433DFDD2}"/>
    <cellStyle name="ラベル(中央)" xfId="2859" xr:uid="{7DC6F107-1C6B-40AA-BD0F-4415A212361D}"/>
    <cellStyle name="リンク セル" xfId="696" xr:uid="{B577C10F-2813-4F6C-A973-058A01B3AA17}"/>
    <cellStyle name="เครื่องหมายเปอร์เซ็นต์" xfId="2860" xr:uid="{F7B48E96-4C97-45FB-B279-AAC99A389C11}"/>
    <cellStyle name="เครื่องหมายจุลภาค" xfId="2861" xr:uid="{46D5D3BC-17E9-4F7C-BB42-5E62A54C5B4B}"/>
    <cellStyle name="เครื่องหมายจุลภาค [0]" xfId="697" xr:uid="{74E48B0D-B131-44BD-89B6-412B712DD308}"/>
    <cellStyle name="เครื่องหมายจุลภาค [0] 2" xfId="2862" xr:uid="{EEDF44D1-B377-4B92-BDEA-CF041C9CBFBC}"/>
    <cellStyle name="เครื่องหมายจุลภาค [0] 2 2" xfId="3762" xr:uid="{78E30F04-01B6-49AC-8280-47C93B42FD62}"/>
    <cellStyle name="เครื่องหมายจุลภาค [0] 3" xfId="2863" xr:uid="{C9E9263A-7B3C-43CE-A075-8B0A280FC0DF}"/>
    <cellStyle name="เครื่องหมายจุลภาค [0] 3 2" xfId="2864" xr:uid="{0BCEEC4A-9EB0-49E2-80C7-7E126DD9FACA}"/>
    <cellStyle name="เครื่องหมายจุลภาค [0]_~0391937" xfId="2865" xr:uid="{4F231E6E-1B2B-4AA0-8742-458849031161}"/>
    <cellStyle name="เครื่องหมายจุลภาค 10" xfId="2866" xr:uid="{FAA1FE46-5B24-4D5B-B780-000146FD9D2E}"/>
    <cellStyle name="เครื่องหมายจุลภาค 11" xfId="2867" xr:uid="{2D81CC3A-5C94-48B3-ADF1-8AFE1D22E312}"/>
    <cellStyle name="เครื่องหมายจุลภาค 12" xfId="2868" xr:uid="{09E63434-F7BF-48C4-960F-C2B362FCF4BC}"/>
    <cellStyle name="เครื่องหมายจุลภาค 12 2" xfId="2869" xr:uid="{E68150EF-7DAC-4D3B-8EFB-8BD2F95B16AC}"/>
    <cellStyle name="เครื่องหมายจุลภาค 13" xfId="2870" xr:uid="{2415349B-DE98-44FE-9D4B-AF164F39CA8E}"/>
    <cellStyle name="เครื่องหมายจุลภาค 13 2" xfId="5412" xr:uid="{496D402E-27B3-4C1A-B738-A7EF49D910BC}"/>
    <cellStyle name="เครื่องหมายจุลภาค 13 2 2" xfId="7250" xr:uid="{493CCA0A-B09A-4644-8429-0A5D79F25101}"/>
    <cellStyle name="เครื่องหมายจุลภาค 13 3" xfId="6684" xr:uid="{E97BCA86-2E7F-4386-B017-557FCCC5E1B2}"/>
    <cellStyle name="เครื่องหมายจุลภาค 14" xfId="2871" xr:uid="{11214949-02B9-4B74-9F99-04B0FF8CA107}"/>
    <cellStyle name="เครื่องหมายจุลภาค 14 2" xfId="5413" xr:uid="{EA28DFCE-D5B3-47A7-8178-E54829C6C42E}"/>
    <cellStyle name="เครื่องหมายจุลภาค 14 2 2" xfId="7251" xr:uid="{A618DA62-10A3-43F3-909C-C1E36BB069F3}"/>
    <cellStyle name="เครื่องหมายจุลภาค 14 3" xfId="6685" xr:uid="{E6C949FD-D10B-4026-8073-91310FC9186B}"/>
    <cellStyle name="เครื่องหมายจุลภาค 2" xfId="698" xr:uid="{61DFB5FE-CE74-4DF0-AC87-07847A22A005}"/>
    <cellStyle name="เครื่องหมายจุลภาค 2 2" xfId="5414" xr:uid="{4658B58F-CCB8-4C4C-BB99-8C1656250B0A}"/>
    <cellStyle name="เครื่องหมายจุลภาค 2 2 2" xfId="7252" xr:uid="{DD2D128A-52E3-457A-8E4A-C11B4EC6C1B2}"/>
    <cellStyle name="เครื่องหมายจุลภาค 2 3" xfId="2872" xr:uid="{4B2C5AC9-ECAB-4B30-951F-6C21456AF1C7}"/>
    <cellStyle name="เครื่องหมายจุลภาค 2 3 2" xfId="6686" xr:uid="{BC67A22F-BF46-48EE-8433-6C3106DE239F}"/>
    <cellStyle name="เครื่องหมายจุลภาค 2 4" xfId="6019" xr:uid="{C0D24D4F-D830-46D8-A982-C9DB737491F3}"/>
    <cellStyle name="เครื่องหมายจุลภาค 3" xfId="2873" xr:uid="{E5B8E666-6F86-495B-ADD3-BC4A5092578D}"/>
    <cellStyle name="เครื่องหมายจุลภาค 3 2" xfId="5415" xr:uid="{9C8F0EDF-28B6-4999-9AD1-C34CDAA7591A}"/>
    <cellStyle name="เครื่องหมายจุลภาค 3 2 2" xfId="7253" xr:uid="{CB4D3F9E-9E00-45AC-9BE3-5228FE264A38}"/>
    <cellStyle name="เครื่องหมายจุลภาค 3 3" xfId="3763" xr:uid="{51C932E4-20E5-44AA-9393-68CFE2F82094}"/>
    <cellStyle name="เครื่องหมายจุลภาค 3 4" xfId="6687" xr:uid="{ED17FFE3-7D4A-45A9-82B9-9D95351A24BD}"/>
    <cellStyle name="เครื่องหมายจุลภาค 4" xfId="2874" xr:uid="{27467246-76C4-40E2-9478-AA1CC8980076}"/>
    <cellStyle name="เครื่องหมายจุลภาค 5" xfId="2875" xr:uid="{B4C340B8-5186-44AC-A4AE-A6D1F8A04BDB}"/>
    <cellStyle name="เครื่องหมายจุลภาค 5 2" xfId="2876" xr:uid="{E2900DF7-A658-4A0D-94CD-CDF1F317BC39}"/>
    <cellStyle name="เครื่องหมายจุลภาค 6" xfId="2877" xr:uid="{C6B1B230-6ED4-4DBC-A755-CC4112BCAE46}"/>
    <cellStyle name="เครื่องหมายจุลภาค 7" xfId="2878" xr:uid="{C583BE4A-7889-4599-B94E-99DFA62690C5}"/>
    <cellStyle name="เครื่องหมายจุลภาค 8" xfId="2879" xr:uid="{D138F905-800D-49C0-8FC5-881B7450A221}"/>
    <cellStyle name="เครื่องหมายจุลภาค 9" xfId="2880" xr:uid="{592A06C0-3518-4130-8751-A7FB571F8917}"/>
    <cellStyle name="เครื่องหมายจุลภาค_~0391937" xfId="2881" xr:uid="{89173301-1140-46DA-B900-58902EA4D51E}"/>
    <cellStyle name="เครื่องหมายสกุลเงิน" xfId="2882" xr:uid="{0706CC5B-2B3B-4918-99E9-BBF7E8F60B3D}"/>
    <cellStyle name="เครื่องหมายสกุลเงิน [0]" xfId="699" xr:uid="{6358E06D-FCFF-4C5F-8794-B6FA03596815}"/>
    <cellStyle name="เครื่องหมายสกุลเงิน_~0391937" xfId="2883" xr:uid="{76B6A4AF-09B6-4BBB-8901-A5991015252B}"/>
    <cellStyle name="เชื่อมโยงหลายมิติ" xfId="700" xr:uid="{7BBA151D-C375-4198-AD93-965E68F98C92}"/>
    <cellStyle name="เชื่อมโยงหลายมิติ 2" xfId="2885" xr:uid="{26F468D5-2CE3-49C1-8CB3-4ABEFF935D81}"/>
    <cellStyle name="เชื่อมโยงหลายมิติ 2 2" xfId="2845" xr:uid="{A0D9FE47-16B6-4225-AC84-157F44070BEC}"/>
    <cellStyle name="เชื่อมโยงหลายมิติ 3" xfId="3485" xr:uid="{625C4BF2-0545-4BF6-A0BE-09C52F31F6B1}"/>
    <cellStyle name="เชื่อมโยงหลายมิติ 4" xfId="3486" xr:uid="{491E3551-1F9D-48C5-9397-D1ADA434F9BB}"/>
    <cellStyle name="เชื่อมโยงหลายมิติ 5" xfId="3487" xr:uid="{8201E0AB-379D-4194-89AB-3FA021CA4C0C}"/>
    <cellStyle name="เชื่อมโยงหลายมิติ 6" xfId="2884" xr:uid="{26A05436-9652-4E49-8797-FE8D04DAB0BF}"/>
    <cellStyle name="เชื่อมโยงหลายมิติ_~5279731" xfId="3488" xr:uid="{A971FE80-2850-49BB-B381-FDACA05268B5}"/>
    <cellStyle name="เซลล์ตรวจสอบ" xfId="2886" xr:uid="{597FA4E4-BCEE-40F1-9014-CB9E2885B2CD}"/>
    <cellStyle name="เซลล์ตรวจสอบ 2" xfId="3489" xr:uid="{C246B81E-F4EE-43B0-8256-DC20A08F586A}"/>
    <cellStyle name="เซลล์ที่มีการเชื่อมโยง" xfId="2887" xr:uid="{994D9303-D93C-47DF-B9BB-AD3AC73FC51B}"/>
    <cellStyle name="เซลล์ที่มีการเชื่อมโยง 2" xfId="3490" xr:uid="{73228B13-7F9F-4B5C-9858-FB067458B32B}"/>
    <cellStyle name="เปอร์เซ็นต์ 2" xfId="2888" xr:uid="{3D48F3B6-5655-4097-B71D-BE359F18EFAF}"/>
    <cellStyle name="เปอร์เซ็นต์ 2 2" xfId="6688" xr:uid="{37F5F707-FB4C-43C8-AF64-687685B469FB}"/>
    <cellStyle name="เปอร์เซ็นต์ 2 3" xfId="8527" xr:uid="{786E408F-651A-40F9-816D-AA2FC16F6463}"/>
    <cellStyle name="เปอร์เซ็นต์ 2 4" xfId="8346" xr:uid="{093B155C-D892-4315-97D9-55578B10DF53}"/>
    <cellStyle name="เปอร์เซ็นต์ 3" xfId="2889" xr:uid="{720E4977-C537-4FAD-9ED8-BA8FC4368B55}"/>
    <cellStyle name="เปอร์เซ็นต์ 3 2" xfId="3764" xr:uid="{10D64343-C296-4DF1-A570-0EB7DBC55C05}"/>
    <cellStyle name="เปอร์เซ็นต์ 4" xfId="2890" xr:uid="{C586893E-B2BC-41C2-8A38-6E76C7EDFF85}"/>
    <cellStyle name="เปอร์เซ็นต์ 4 2" xfId="2891" xr:uid="{822B2195-C64A-4C4D-8EFF-AABBF6B3ABCE}"/>
    <cellStyle name="เปอร์เซ็นต์ 4 3" xfId="3765" xr:uid="{3092FE9F-144B-4987-928B-703B6D86F84E}"/>
    <cellStyle name="เส้นขอบขวา" xfId="2892" xr:uid="{0BA6470B-BD30-4517-9939-1E56723A7A47}"/>
    <cellStyle name="แย่" xfId="2893" xr:uid="{61B3BA31-AF85-4142-9850-505D0CFD15BC}"/>
    <cellStyle name="แย่ 2" xfId="3491" xr:uid="{98820598-B78D-4C0E-88AD-E98C7A39FB4F}"/>
    <cellStyle name="แสดงผล" xfId="2894" xr:uid="{91EE88CF-C31F-449B-93C3-27EF716ADF11}"/>
    <cellStyle name="แสดงผล 2" xfId="3492" xr:uid="{194A76FF-1E8D-4BEB-BDF2-5DD0B50EA571}"/>
    <cellStyle name="แสดงผล 2 2" xfId="8326" xr:uid="{4FC8D213-A001-4D8E-97A2-8AF11D523ABD}"/>
    <cellStyle name="แสดงผล 3" xfId="8412" xr:uid="{ED076987-86D1-4071-92C4-07664F329E39}"/>
    <cellStyle name="การคำนวณ" xfId="2895" xr:uid="{562CB33E-7B63-43D8-81D5-A366E7E375ED}"/>
    <cellStyle name="การคำนวณ 2" xfId="3493" xr:uid="{7D1391B3-FFCC-44C4-A421-C938CBAEEF90}"/>
    <cellStyle name="การคำนวณ 2 2" xfId="8327" xr:uid="{5E80945F-C5E4-425E-9932-E49B15E9E438}"/>
    <cellStyle name="การคำนวณ 3" xfId="8387" xr:uid="{7B8E561A-2C1F-4DAB-B33B-DCD553FFCD75}"/>
    <cellStyle name="ข้อความเตือน" xfId="2896" xr:uid="{526ED76B-30EE-43CE-B445-CEA914E374D1}"/>
    <cellStyle name="ข้อความเตือน 2" xfId="3494" xr:uid="{5DBEDC37-3EAD-4944-AC99-430E31F4056C}"/>
    <cellStyle name="ข้อความอธิบาย" xfId="2897" xr:uid="{6A0A5079-4A60-4A6F-8FB1-D3B338F87780}"/>
    <cellStyle name="ข้อความอธิบาย 2" xfId="3495" xr:uid="{DD7B7B3B-F6E0-446A-B7D6-E40DB8E8CA67}"/>
    <cellStyle name="ค@ฏ๋_1111D2111DQ2" xfId="2898" xr:uid="{CB548AC5-12FE-482B-A4C6-4D39B7CF52C4}"/>
    <cellStyle name="คdคภฆ์[0]_1111D2111DQ2" xfId="2899" xr:uid="{5246FFC0-073C-4390-9720-5656BA5FB2B1}"/>
    <cellStyle name="คdคภฆ์_1111D2111DQ1" xfId="2900" xr:uid="{BAF4B158-445D-49EF-BEF9-CB2F67C221C7}"/>
    <cellStyle name="ชื่อเรื่อง" xfId="2901" xr:uid="{CA2790E2-B7F2-4688-B93D-A058D60C3B72}"/>
    <cellStyle name="ชื่อเรื่อง 2" xfId="3496" xr:uid="{C1C8137B-1DAC-4993-95FC-9C40C8A055DF}"/>
    <cellStyle name="ณfน๔ [0]_Book1" xfId="2902" xr:uid="{5CA23CAA-1774-4C91-B6E1-79BA6DAC4F92}"/>
    <cellStyle name="ณfน๔_Book1" xfId="2903" xr:uid="{C1CABDDE-0E6B-40EF-AAE4-82E1CBD69A38}"/>
    <cellStyle name="ดี" xfId="2904" xr:uid="{97CC668B-3CFD-4BBE-B871-710EA2A268C4}"/>
    <cellStyle name="ดี 2" xfId="3497" xr:uid="{B5610826-5B5C-4EB1-9BF2-0E1630D8C653}"/>
    <cellStyle name="ตามการเชื่อมโยงหลายมิติ" xfId="701" xr:uid="{7C5B627F-34D8-437C-B98F-E44044684454}"/>
    <cellStyle name="ตามการเชื่อมโยงหลายมิติ 2" xfId="2906" xr:uid="{27CF7F01-00A2-4D2E-900F-BECE8B6592E0}"/>
    <cellStyle name="ตามการเชื่อมโยงหลายมิติ 2 2" xfId="5500" xr:uid="{CEB15EF7-EDAA-4A62-8F64-DEE49D8DBE7A}"/>
    <cellStyle name="ตามการเชื่อมโยงหลายมิติ 3" xfId="3498" xr:uid="{4B0270E5-BB74-4B8A-A32D-80D249B46197}"/>
    <cellStyle name="ตามการเชื่อมโยงหลายมิติ 4" xfId="3499" xr:uid="{C4CE511D-A771-405F-8143-05E6D4D4B80D}"/>
    <cellStyle name="ตามการเชื่อมโยงหลายมิติ 5" xfId="3500" xr:uid="{689FD021-5DBD-463B-BC10-9117E5448F30}"/>
    <cellStyle name="ตามการเชื่อมโยงหลายมิติ 6" xfId="2905" xr:uid="{AB7F29B0-6BA0-4F0D-8A26-7AB6504134FD}"/>
    <cellStyle name="ตามการเชื่อมโยงหลายมิติ_~5279731" xfId="3501" xr:uid="{BA2E15B3-69C6-48FB-8B10-B31716C8E3B2}"/>
    <cellStyle name="น้บะภฒ_95" xfId="702" xr:uid="{82D3A08C-D2CF-4F0A-9241-96700F48B456}"/>
    <cellStyle name="ปกติ 2" xfId="703" xr:uid="{4FF9C836-CC5E-4DD4-866D-70EF0E4F2EF0}"/>
    <cellStyle name="ปกติ 2 10" xfId="3502" xr:uid="{EAE364CE-76A7-4764-9CA1-97669A741D49}"/>
    <cellStyle name="ปกติ 2 11" xfId="6020" xr:uid="{7BFCEC96-65D2-4891-AA88-1A7B1CA3DF16}"/>
    <cellStyle name="ปกติ 2 2" xfId="3503" xr:uid="{68C5F16F-8166-4B78-A9DB-66AEB76634B3}"/>
    <cellStyle name="ปกติ 2 3" xfId="3504" xr:uid="{49A4B62C-3D2E-495E-AB54-1675FB28A717}"/>
    <cellStyle name="ปกติ 2 4" xfId="3505" xr:uid="{CFF42EF4-AE64-4C2D-9E0C-392813E89DD0}"/>
    <cellStyle name="ปกติ 2 5" xfId="3506" xr:uid="{DE22DAE6-C5C4-413F-80CE-8AA577855861}"/>
    <cellStyle name="ปกติ 2 6" xfId="3507" xr:uid="{E9A2A50F-00F7-4735-B38F-26A282F3A872}"/>
    <cellStyle name="ปกติ 2 7" xfId="3508" xr:uid="{B4BEA8BD-B89F-464D-9D3E-82B114AE147E}"/>
    <cellStyle name="ปกติ 2 8" xfId="3509" xr:uid="{FDC5FADF-152A-44EE-948B-F1C24596241E}"/>
    <cellStyle name="ปกติ 2 9" xfId="3510" xr:uid="{D24BBDF8-A482-443A-A551-1F0B44E12349}"/>
    <cellStyle name="ปกติ 3" xfId="2907" xr:uid="{679799E2-3540-4661-9EB3-625CBE8EFAEC}"/>
    <cellStyle name="ปกติ 3 2" xfId="2908" xr:uid="{2CC76ED9-369A-4A58-830F-6756033CDA4D}"/>
    <cellStyle name="ปกติ 3 3" xfId="3766" xr:uid="{4A8DABE6-EBE2-46C7-A73F-C3C3A8ECEC39}"/>
    <cellStyle name="ปกติ 4" xfId="2909" xr:uid="{ADE2FD11-7A16-404D-BCC3-036BD3A34866}"/>
    <cellStyle name="ปกติ 4 2" xfId="2910" xr:uid="{B7D37F35-40C6-4AF9-9A72-FD66C1E67DD2}"/>
    <cellStyle name="ปกติ 4 3" xfId="3767" xr:uid="{CE0D0EDE-AFFA-41B3-B8C3-8F45A2245D4C}"/>
    <cellStyle name="ปกติ 6" xfId="3511" xr:uid="{1E0E82FF-22EF-46B4-9177-22A95F8F0237}"/>
    <cellStyle name="ปกติ_~0391937" xfId="2911" xr:uid="{572425BA-0E66-4184-9622-07718C320D34}"/>
    <cellStyle name="ป้อนค่า" xfId="2912" xr:uid="{6B988D3F-500E-4F59-A32B-E8E7B1DBDDBD}"/>
    <cellStyle name="ป้อนค่า 2" xfId="3512" xr:uid="{4011F031-D9C8-48CE-B827-63DE14AD7DC7}"/>
    <cellStyle name="ป้อนค่า 2 2" xfId="8414" xr:uid="{E2320DCC-196E-472C-9CBB-AD1E7E67BA21}"/>
    <cellStyle name="ป้อนค่า 3" xfId="8312" xr:uid="{A3F5200E-D92F-4B21-912F-25472865D3C0}"/>
    <cellStyle name="ปานกลาง" xfId="2913" xr:uid="{CAF76FA3-FF7E-45A9-9D81-6598453AC1DB}"/>
    <cellStyle name="ปานกลาง 2" xfId="3513" xr:uid="{1D81F2B5-4E2B-415B-A113-6725EEE4A5BF}"/>
    <cellStyle name="ผลรวม" xfId="2914" xr:uid="{BD36D59F-35BE-4045-B02D-8B42B94D054B}"/>
    <cellStyle name="ผลรวม 2" xfId="3514" xr:uid="{AF16FC3E-BEEC-47C9-AF01-9DD6D43E3C88}"/>
    <cellStyle name="ผลรวม 2 2" xfId="8501" xr:uid="{31E256BF-7CFD-40AD-921A-957F9168B244}"/>
    <cellStyle name="ผลรวม 3" xfId="8396" xr:uid="{A656C69D-2B7F-4C4F-9850-C94AA501CB65}"/>
    <cellStyle name="ฟ๙ศธบ๑ณปฟช (2)" xfId="704" xr:uid="{E3101268-0277-4073-83AF-E7ECEC98B4A4}"/>
    <cellStyle name="ฤ?ธถ [0]_95" xfId="705" xr:uid="{49BE545A-6F04-4049-A027-4CD38F8575A8}"/>
    <cellStyle name="ฤ?ธถ_95" xfId="706" xr:uid="{71C1BA70-75BB-4B64-9475-D9F5027CBC7C}"/>
    <cellStyle name="ฤธถ [0]_0e82ylkxXsZu0YORaMwizTk2E" xfId="707" xr:uid="{3EF4C7D0-AD56-4CCF-9087-523A51F07224}"/>
    <cellStyle name="ฤธถ_0e82ylkxXsZu0YORaMwizTk2E" xfId="708" xr:uid="{97DF384E-0A6E-4266-A6D5-81F6AA3FCE02}"/>
    <cellStyle name="ล_x000b_ศญ_ฝลฐๆฟตม๖วฅ" xfId="709" xr:uid="{6CC3910B-0596-4381-8DEF-3D0C51D6474B}"/>
    <cellStyle name="ลEญ [0]_laroux" xfId="710" xr:uid="{B81B19A9-20A7-4A11-A8E1-B9F3FBE1343D}"/>
    <cellStyle name="ลEญ_laroux" xfId="711" xr:uid="{F38B999F-0CCC-4254-A26E-C6DE9412C389}"/>
    <cellStyle name="ลวดลาย" xfId="712" xr:uid="{D775B072-4DAB-4F20-8890-3A316D10FB2B}"/>
    <cellStyle name="ล๋ศญ [0]_0e82ylkxXsZu0YORaMwizTk2E" xfId="713" xr:uid="{06D88751-D727-46D3-96E7-4F904347386C}"/>
    <cellStyle name="ล๋ศญ_0e82ylkxXsZu0YORaMwizTk2E" xfId="714" xr:uid="{18493A75-4BA7-4CD5-AA97-71468D8EF276}"/>
    <cellStyle name="ลักษณะ 1" xfId="2916" xr:uid="{4BF56F18-DDAF-43EC-B4A1-B2BCB9AA810C}"/>
    <cellStyle name="ลักษณะ 1 2" xfId="2917" xr:uid="{46FCDB4C-3095-4C49-966E-5EB87BC1F5E5}"/>
    <cellStyle name="ลักษณะ 1 2 2" xfId="3768" xr:uid="{79F43AE9-50AD-4576-AD1D-080374418A18}"/>
    <cellStyle name="ลักษณะ 1 2 3" xfId="6690" xr:uid="{C7F3AE9A-F705-4AC6-80B5-DE4CCC59F2CF}"/>
    <cellStyle name="ลักษณะ 1 3" xfId="6689" xr:uid="{74EA2E0B-86DF-4D38-8C7B-719EC16D15E3}"/>
    <cellStyle name="วฅมุ_4ฟ๙ฝวภ๛" xfId="715" xr:uid="{81942080-7D9A-40FC-85F8-3BC088026B17}"/>
    <cellStyle name="วงเล็บ" xfId="3515" xr:uid="{2750069B-060A-4123-A304-FC9C87047A06}"/>
    <cellStyle name="ส่วนที่ถูกเน้น1" xfId="2918" xr:uid="{90DAC592-1CD6-4EAE-AE0E-6BE59DE4F84D}"/>
    <cellStyle name="ส่วนที่ถูกเน้น1 2" xfId="3516" xr:uid="{AA368E19-381A-4801-9276-344CD1B90F99}"/>
    <cellStyle name="ส่วนที่ถูกเน้น2" xfId="2919" xr:uid="{7F8AA677-6511-46E5-A51A-8E3BE2CE2D4E}"/>
    <cellStyle name="ส่วนที่ถูกเน้น2 2" xfId="3517" xr:uid="{875F7D7B-C218-4752-A4A8-8B13461FDB72}"/>
    <cellStyle name="ส่วนที่ถูกเน้น3" xfId="2920" xr:uid="{4A6F6A01-E983-4D56-A2AC-A1E65782D13F}"/>
    <cellStyle name="ส่วนที่ถูกเน้น3 2" xfId="3518" xr:uid="{75F054DF-7759-4E45-AEAA-A18C2EC60F65}"/>
    <cellStyle name="ส่วนที่ถูกเน้น4" xfId="2921" xr:uid="{522D18D3-B9FB-496D-AACC-D9938C244661}"/>
    <cellStyle name="ส่วนที่ถูกเน้น4 2" xfId="3519" xr:uid="{DAC7F1B6-8C44-4CDA-AFD5-9B0999D89BAF}"/>
    <cellStyle name="ส่วนที่ถูกเน้น5" xfId="2922" xr:uid="{D47E1D75-B951-438C-9AFA-7F65E50DF0A1}"/>
    <cellStyle name="ส่วนที่ถูกเน้น5 2" xfId="3520" xr:uid="{6B190698-4D2D-4339-9BC6-D338CC6632A5}"/>
    <cellStyle name="ส่วนที่ถูกเน้น6" xfId="2923" xr:uid="{A309A319-FC2E-48E2-A165-E7BF1A405622}"/>
    <cellStyle name="ส่วนที่ถูกเน้น6 2" xfId="3521" xr:uid="{446A01D6-B613-462A-AB02-DD9A20B59C93}"/>
    <cellStyle name="หมายเหตุ" xfId="2924" xr:uid="{7CC647D8-C273-4697-87C2-CC942A781102}"/>
    <cellStyle name="หมายเหตุ 2" xfId="2925" xr:uid="{E6881FC4-1B3F-4482-A078-DDF8E3BB917C}"/>
    <cellStyle name="หมายเหตุ 2 2" xfId="6693" xr:uid="{B9FBD0A3-4054-4C8E-ACEB-0D78198166D7}"/>
    <cellStyle name="หมายเหตุ 2 2 2" xfId="8558" xr:uid="{60ECCEBC-F2F0-4D51-9067-6C4E8353158F}"/>
    <cellStyle name="หมายเหตุ 2 3" xfId="8572" xr:uid="{629E3932-0BDF-4367-B1C3-FFFF2606992D}"/>
    <cellStyle name="หมายเหตุ 3" xfId="6692" xr:uid="{ED171362-9FAE-4D88-A4D8-5B192A0D72B7}"/>
    <cellStyle name="หมายเหตุ 3 2" xfId="8379" xr:uid="{BDF28337-59C8-4CD4-8230-A8618C10F633}"/>
    <cellStyle name="หมายเหตุ 4" xfId="8429" xr:uid="{624949CC-523F-4791-9D7B-AF5C0E50C1AA}"/>
    <cellStyle name="หัวเรื่อง 1" xfId="2926" xr:uid="{D1E2543C-0A2E-4CAA-BADB-6964DCB17291}"/>
    <cellStyle name="หัวเรื่อง 1 2" xfId="3522" xr:uid="{A02CC700-56D6-4C22-B7A7-E57CF167736B}"/>
    <cellStyle name="หัวเรื่อง 2" xfId="2927" xr:uid="{78D734E7-220F-4EA6-90AD-3EB1C4FF6D68}"/>
    <cellStyle name="หัวเรื่อง 2 2" xfId="3523" xr:uid="{F2972965-22F9-4C43-8CB0-7B92ED60AE2D}"/>
    <cellStyle name="หัวเรื่อง 3" xfId="2928" xr:uid="{648BB75B-8FC1-42F6-99C2-4866AD2D2F47}"/>
    <cellStyle name="หัวเรื่อง 3 2" xfId="3524" xr:uid="{C317203E-974C-4F79-A316-E16BBA8BBB33}"/>
    <cellStyle name="หัวเรื่อง 4" xfId="2929" xr:uid="{0F997AA7-919A-4334-9103-C172500598AF}"/>
    <cellStyle name="หัวเรื่อง 4 2" xfId="3525" xr:uid="{F141A932-590B-43C3-B72F-F2407C6B190C}"/>
    <cellStyle name="๏W่ฤ_OVD5-05" xfId="716" xr:uid="{81A6D0B9-DD46-48EC-89A0-BE78CA7B4F14}"/>
    <cellStyle name="㌀" xfId="5416" xr:uid="{7F1C2113-EF8C-439A-9DCA-485D628D0897}"/>
    <cellStyle name=" [0.00]_pldt" xfId="2930" xr:uid="{057137FC-4A9C-432B-983D-D7A6EA609964}"/>
    <cellStyle name="_pldt" xfId="2931" xr:uid="{8412EDA5-3E14-4491-AF0F-93C54F5BB5ED}"/>
    <cellStyle name="?_Oct-Mar'98 (2)" xfId="2932" xr:uid="{C8A4409F-C4E9-4822-A946-0B8A450BB13C}"/>
    <cellStyle name="ơ᪒＀＀＀＀＀＀＀＀＀＀＀＀＀＀＀＀＀＀＀＀＀＀＀＀＀＀＀＀ma_QTR94_95_1ฟ๙ศธบ๑ณปฟช (2)" xfId="717" xr:uid="{5ED953B4-80C2-4947-A9F0-B66AFC77C593}"/>
    <cellStyle name="…_x000e__x000a_ธ๎_x000c_U_x0001_ฅ_x0005_ด_x000a__x0007__x0001__x0001_" xfId="718" xr:uid="{83DD1568-5A1B-4DB5-ADBE-CE736C3A3670}"/>
    <cellStyle name="…_x000e__x000a_ธ๎_x000c_U_x0001_ฅ_x0005_ด_x000a__x0007__x0001__x0001_ 2" xfId="2934" xr:uid="{4126E91A-D486-4EA4-92D3-9FC2826F7D23}"/>
    <cellStyle name="_x001d_๐&quot;_x000c_์๒_x000c_฿U_x0001_ญ_x0005_J_x000f__x0007__x0001__x0001_" xfId="719" xr:uid="{868349DA-8FAD-495E-BB20-B83539BF3B9E}"/>
    <cellStyle name="_x001d_๐&quot;_x000c_์๒_x000c_฿U_x0001_ญ_x0005_J_x000f__x0007__x0001__x0001_ 2" xfId="2935" xr:uid="{4779FAF2-EA40-4620-858C-08FA1ACC99D5}"/>
    <cellStyle name="_x001d_๐'&amp;O—&amp;H_x000b__x0008_4_x0018__x0005__x0019__x000f__x0001__x0001_" xfId="2936" xr:uid="{436FACD3-759A-418A-9548-12E95F427D0E}"/>
    <cellStyle name="_x001d_๐'&amp;O—&amp;H_x000b__x0008_4_x0018__x0005__x0019__x000f__x0001__x0001_ 2" xfId="5417" xr:uid="{910005D2-22EC-4FC8-8C29-244CEAF3B071}"/>
    <cellStyle name="_x001d_๐'&amp;O—&amp;H_x000b__x0008_4_x0018__x0005__x0019__x000f__x0001__x0001_ 2 2" xfId="7254" xr:uid="{2D40084D-2D74-4839-8F82-2FE56C5EDBC8}"/>
    <cellStyle name="_x001d_๐'&amp;O—&amp;H_x000b__x0008_4_x0018__x0005__x0019__x000f__x0001__x0001_ 3" xfId="6694" xr:uid="{01D4F948-5858-4BF6-8608-523F1EED6429}"/>
    <cellStyle name="_x001d_๐'&amp;O—&amp;Hx_x0001_ํ_x0007__x0016__x0011__x0007__x0001__x0001_" xfId="3526" xr:uid="{EC15DB57-5897-41C4-A91D-62DF0B5F2C87}"/>
    <cellStyle name="_x001d_๐7_x000c_๎_x0017__x000d_เU_x0001_า_x0006_|!_x0007__x0001__x0001_" xfId="720" xr:uid="{AF5A36EF-C166-46DF-894A-DF6965AB9F5F}"/>
    <cellStyle name="_x001d_๐7_x000c_๎_x0017__x000d_เU_x0001_า_x0006_|!_x0007__x0001__x0001_ 2" xfId="2937" xr:uid="{5E4C97B8-B779-4A7A-BCB5-12987B485545}"/>
    <cellStyle name="_x001d_๐7_x000c_๎_x0017__x000d_เU_x0001_า_x0006_!_x0007__x0001__x0001_" xfId="721" xr:uid="{4A8E7512-DBC1-4532-86E7-CFCBE4E69757}"/>
    <cellStyle name="_x001d_๐7_x000c_๎_x0017__x000d_เU_x0001_า_x0006_!_x0007__x0001__x0001_ 2" xfId="2938" xr:uid="{78D8D109-C76D-4E44-BE45-565D988F4062}"/>
    <cellStyle name="_x001d_๐๏%$ฟ&amp;_x0017__x000b__x0008_ศ_x001c__x001d__x0007__x0001__x0001_" xfId="722" xr:uid="{B857F5BE-9AED-4BDD-8B3E-F65E9C225676}"/>
    <cellStyle name="_x001d_๐๏%$ฟ&amp;_x0017__x000b__x0008_ศ_x001c__x001d__x0007__x0001__x0001_ 2" xfId="2939" xr:uid="{FE9D52B6-FCAE-4A03-A6A9-B44403FF8D5B}"/>
    <cellStyle name="ormal_Zone 1Aev dist.a_qry2)tpldt_1\)_-* &quot;-&quot;??\ _F_-_x0005__-@_-@_-@_-@_)%_x0001_" xfId="2940" xr:uid="{099B0D8D-BE3F-42FF-9EAE-6EEA21C4676D}"/>
    <cellStyle name="" xfId="2941" xr:uid="{A347430C-C398-4DED-BAD2-E0D67F2A7792}"/>
    <cellStyle name="_xddb0_̟ᩒb_xdddc_̟ᩢb_xde1c_̟ᩲbơ᪂bơ᪒＀＀＀＀＀＀＀＀＀＀＀＀＀＀＀＀＀＀＀＀＀＀＀＀＀＀＀＀ma_QTR94_95_1ฟ๙ศธบ๑ณปฟช (2)" xfId="723" xr:uid="{B3A66F85-96CF-48AA-8B16-C21A4F0C1388}"/>
    <cellStyle name="백분율_95" xfId="724" xr:uid="{5E5A69AE-07E7-4EF8-BB9F-A5CC10E4AE5F}"/>
    <cellStyle name="쉼표 [0]_Doa_FS_2001" xfId="725" xr:uid="{44F0C0DD-A322-431D-A108-4EA150EC5F1D}"/>
    <cellStyle name="콤마 [0]_~0061716" xfId="726" xr:uid="{9A86DD9F-BF48-44A5-B4ED-B9351CC55434}"/>
    <cellStyle name="콤마_~0061716" xfId="727" xr:uid="{4E49465F-1EFD-4086-80DC-2305BAAA59B5}"/>
    <cellStyle name="통화 [0]_12월" xfId="728" xr:uid="{B86103F9-8DAD-4F68-ABDB-A36D16290866}"/>
    <cellStyle name="통화_12월" xfId="729" xr:uid="{29832773-3B1C-48D4-B625-5B8B3CCF1816}"/>
    <cellStyle name="표준 2" xfId="3527" xr:uid="{A909A75E-29A4-4444-AFC1-F25AB6BCD4AE}"/>
    <cellStyle name="표준 2 2" xfId="6805" xr:uid="{B14E733C-29A3-4465-ADF9-00B2A5AA267D}"/>
    <cellStyle name="표준_1.6GB" xfId="730" xr:uid="{8C6B0F05-1EC2-4ED1-9B8F-2A8840EF2465}"/>
    <cellStyle name="一般_~4664860" xfId="731" xr:uid="{E99C9385-7535-4A2D-A80C-2E3B2858A147}"/>
    <cellStyle name="偎Ér" xfId="5418" xr:uid="{7DFE7755-5152-43C7-BB29-284FD36BF4B1}"/>
    <cellStyle name="入力" xfId="732" xr:uid="{001D4220-14E1-42B0-BB5A-9E1E28385ACA}"/>
    <cellStyle name="入力 2" xfId="8424" xr:uid="{F5049C6E-5841-4D62-B072-54732A2E96A4}"/>
    <cellStyle name="出力" xfId="733" xr:uid="{A95338FB-A0AA-41A6-AC9A-7B9AF0CF1EA7}"/>
    <cellStyle name="出力 2" xfId="8401" xr:uid="{DAB9E505-2347-4D8A-A782-3DDBD294ED47}"/>
    <cellStyle name="千位[0]_laroux" xfId="2943" xr:uid="{0D92FFC6-D319-4A7E-9377-A8EA9D097823}"/>
    <cellStyle name="千位_laroux" xfId="2944" xr:uid="{C0EF1720-486A-4E60-9162-E31688B598FF}"/>
    <cellStyle name="千位分隔" xfId="2945" xr:uid="{DBA3B92A-85B6-4D21-8D88-EDD389DA53CF}"/>
    <cellStyle name="千位分隔[0]_~ME00002" xfId="734" xr:uid="{2391C658-07DD-4D3C-921A-8E70BDF5F294}"/>
    <cellStyle name="千位分隔_~ME00002" xfId="735" xr:uid="{5DBB11A0-CA38-4538-9162-1913BC97A40D}"/>
    <cellStyle name="千分位[0]_0227" xfId="2946" xr:uid="{F4CB8D28-145B-4F38-9806-A91C211CD018}"/>
    <cellStyle name="千分位_0227" xfId="2947" xr:uid="{C7FFC25B-BB7F-40D0-BCF4-07D64A08D26B}"/>
    <cellStyle name="后继超级链接" xfId="736" xr:uid="{4C121D08-CAC4-4342-A771-BB4C1EFE0BA8}"/>
    <cellStyle name="在庫" xfId="2948" xr:uid="{BBC10D49-58A6-4A74-88E7-A6DDAA22AD29}"/>
    <cellStyle name="常规_~3533082" xfId="2949" xr:uid="{868AC7E3-9619-4D8E-BDC0-60E6FFF922CB}"/>
    <cellStyle name="悪い" xfId="737" xr:uid="{935B87D3-F3BC-46B5-95B3-FE50FD501A52}"/>
    <cellStyle name="折り返し" xfId="2950" xr:uid="{EF18A2B5-8C95-473B-B6D1-2CD8DC7F609F}"/>
    <cellStyle name="普通_9409GZST" xfId="738" xr:uid="{1DCA2CE5-0AAE-46A2-9D90-A7830AA70647}"/>
    <cellStyle name="未定義" xfId="739" xr:uid="{2145108D-66BA-4B0E-8FA2-713D778AD103}"/>
    <cellStyle name="桁区切り [0.00] 10" xfId="5716" xr:uid="{296DF089-44D9-408A-9014-AB692CABE876}"/>
    <cellStyle name="桁区切り [0.00]_(FASTチャージ) YC5 BOX用データrev.1" xfId="740" xr:uid="{CEFFF92A-83EC-4581-9658-A681022B920B}"/>
    <cellStyle name="桁区切り 2" xfId="2951" xr:uid="{5998D852-3C4E-4E7C-9CBA-A4570771FEBF}"/>
    <cellStyle name="桁区切り 2 2" xfId="5717" xr:uid="{B03761CD-0CBE-475D-8D30-1CA8B83CA4AA}"/>
    <cellStyle name="桁区切り 24" xfId="5718" xr:uid="{43D738EC-E34E-4A36-9262-6FA62203442A}"/>
    <cellStyle name="桁区切り_(FASTチャージ) YC5 BOX用データrev.1" xfId="741" xr:uid="{218B8ACD-C82A-4AAF-BE44-960DCC0F6D7D}"/>
    <cellStyle name="標準 14 2" xfId="3561" xr:uid="{3FD243A6-150E-4D36-A067-0E1089ED06F6}"/>
    <cellStyle name="標準 2" xfId="2952" xr:uid="{E74C4572-A98C-4DE1-81FD-C84EADAFFB9F}"/>
    <cellStyle name="標準 2 2" xfId="3769" xr:uid="{15F0F791-FC8C-486B-ADA2-04CAB3053DE5}"/>
    <cellStyle name="標準 2 2 2" xfId="5729" xr:uid="{B0B78FD8-E64A-4A48-8342-96B1F8B91CD0}"/>
    <cellStyle name="標準 2 3" xfId="5714" xr:uid="{717CF68A-F400-4C63-95BE-8632412D76EE}"/>
    <cellStyle name="標準 3" xfId="2953" xr:uid="{9E808079-23E8-45E1-908B-C86D20064E2E}"/>
    <cellStyle name="標準 4" xfId="2954" xr:uid="{4539D70E-C5E3-42A9-BDE2-3B919BDE2C86}"/>
    <cellStyle name="標準 41" xfId="3528" xr:uid="{FB5C4282-130F-4E35-AC1E-1B4444E2DADD}"/>
    <cellStyle name="標準 42" xfId="3529" xr:uid="{801836A0-E9FA-4942-ADDE-3AB1DDED0F74}"/>
    <cellStyle name="標準 43" xfId="3530" xr:uid="{093B01D8-974D-4076-A7CF-048638084BF2}"/>
    <cellStyle name="標準 44" xfId="3531" xr:uid="{ED0E61F6-92BE-4E9F-9D70-81B17A343D4E}"/>
    <cellStyle name="標準 45" xfId="3532" xr:uid="{D130A732-8124-40CA-9BA3-ADF2638178F0}"/>
    <cellStyle name="標準 46" xfId="3533" xr:uid="{D61DFEA6-569D-40C8-99D1-1B9FE98C859A}"/>
    <cellStyle name="標準 47" xfId="3534" xr:uid="{61C272E1-B60C-41FE-912D-3735D9743C1E}"/>
    <cellStyle name="標準 48" xfId="3535" xr:uid="{B87479AB-2201-43AA-A34F-05923DB2335C}"/>
    <cellStyle name="標準 49" xfId="3536" xr:uid="{ADF9C9E6-D937-4C44-B7FA-12558E7F71F4}"/>
    <cellStyle name="標準 5" xfId="2955" xr:uid="{E99C8B9B-48BE-4DF7-8375-9D2D4F6100ED}"/>
    <cellStyle name="標準 50" xfId="3537" xr:uid="{F7EA02A1-9638-4583-887E-7CF8CF5DCFE2}"/>
    <cellStyle name="標準 51" xfId="3538" xr:uid="{2DA9AE51-1EFA-4622-A88B-1C2921703BC9}"/>
    <cellStyle name="標準 52" xfId="3539" xr:uid="{A234F4C8-0F8F-4999-BBAF-D77A64876F85}"/>
    <cellStyle name="標準 53" xfId="3540" xr:uid="{2F26949C-4257-43C0-BB8D-7310E5137AD9}"/>
    <cellStyle name="標準 54" xfId="3541" xr:uid="{202A78C8-4915-4B28-A958-FFADB96B93A2}"/>
    <cellStyle name="標準 55" xfId="3542" xr:uid="{C0C6488F-C19E-45B9-8A5D-713ED74044C6}"/>
    <cellStyle name="標準 6" xfId="2956" xr:uid="{20C9FB7F-02AB-4552-AF5E-3B60CA8AB92A}"/>
    <cellStyle name="標準 61" xfId="5719" xr:uid="{BF8F3A5B-6D26-49E4-A09E-873829AACF1D}"/>
    <cellStyle name="標準 65" xfId="3543" xr:uid="{978FB085-60F2-4297-B91A-05FE2AE5DF54}"/>
    <cellStyle name="標準 66" xfId="3544" xr:uid="{1E016576-7FA4-4617-A6F8-7A61FE4550B5}"/>
    <cellStyle name="標準 67" xfId="3545" xr:uid="{BCC81D45-8691-479C-B1CD-D88D9EBC283D}"/>
    <cellStyle name="標準 68" xfId="3546" xr:uid="{EAFE9AF4-3230-403B-B8D6-2C3B65615B8A}"/>
    <cellStyle name="標準 69" xfId="3547" xr:uid="{5903AC84-20CB-406B-AFAC-6274240C60B7}"/>
    <cellStyle name="標準 70" xfId="3548" xr:uid="{3E93CECE-DD54-41D2-906F-2571FBF532F8}"/>
    <cellStyle name="標準 71" xfId="3549" xr:uid="{566FC0D9-6C4B-4F0D-BE33-800D1933C264}"/>
    <cellStyle name="標準 73" xfId="3550" xr:uid="{9079B8BD-1419-417D-95B8-CA8EF690081C}"/>
    <cellStyle name="標準 74" xfId="3551" xr:uid="{60CA3CE3-89B0-4A55-8DAC-63865299F7A6}"/>
    <cellStyle name="標準 75" xfId="3552" xr:uid="{58EE1950-9022-4399-85B8-0AB1C5C26B86}"/>
    <cellStyle name="標準_#4年度予算DRAFT" xfId="742" xr:uid="{1088332E-118F-4CC2-BF83-76691D965E5B}"/>
    <cellStyle name="爨ﾃﾗ靉ｧﾋﾁﾒﾂｨﾘﾅﾀﾒ､ [0]_PERSONAL" xfId="2957" xr:uid="{83E12D46-B308-4FB4-A41E-6E06F8C77E18}"/>
    <cellStyle name="爨ﾃﾗ靉ｧﾋﾁﾒﾂｨﾘﾅﾀﾒ､_PERSONAL" xfId="2958" xr:uid="{8496E58A-4B6D-4425-8D52-48E906EFF604}"/>
    <cellStyle name="爨ﾃﾗ靉ｧﾋﾁﾒﾂﾊ｡ﾘﾅ爰ﾔｹ [0]_PERSONAL" xfId="2959" xr:uid="{529A32A4-0C2F-4ED7-8FF4-0782E65C4537}"/>
    <cellStyle name="爨ﾃﾗ靉ｧﾋﾁﾒﾂﾊ｡ﾘﾅ爰ﾔｹ_PERSONAL" xfId="2960" xr:uid="{25DA8F7F-181F-484B-B3A9-062151E1230B}"/>
    <cellStyle name="爼ﾗ靉ﾁ篦ｧﾋﾅﾒﾂﾁﾔｵﾔ" xfId="743" xr:uid="{D0F12825-1FC7-41A1-874C-97AE91BE0774}"/>
    <cellStyle name="百分比_0227" xfId="2961" xr:uid="{B1175B1D-8B64-4356-9048-9214E6732F11}"/>
    <cellStyle name="磨葬e義" xfId="2962" xr:uid="{1BF4B108-C768-4379-BF3C-FE491AAA6461}"/>
    <cellStyle name="罫線（点線）" xfId="744" xr:uid="{7F5E3D22-883E-4C14-A4FD-031F04EAF712}"/>
    <cellStyle name="自動0#ｱﾘ" xfId="745" xr:uid="{8BC7B78A-CF4B-46C9-8976-56A4CE83FCF0}"/>
    <cellStyle name="自動0#ﾅｼ" xfId="746" xr:uid="{134EB69C-8FA5-4CAC-9069-67D5340FA2EA}"/>
    <cellStyle name="自動1#ｱﾘ" xfId="747" xr:uid="{5BBF2514-0EDE-448A-80BF-2B4F8CFC0794}"/>
    <cellStyle name="自動1#ﾅｼ" xfId="748" xr:uid="{616E832B-318F-4528-A655-086FEEC21407}"/>
    <cellStyle name="自動2#ｱﾘ" xfId="749" xr:uid="{D6D34E23-99C9-4693-B013-A8B42725CA9A}"/>
    <cellStyle name="自動2#ﾅｼ" xfId="750" xr:uid="{0AFA70B7-C3B2-4755-BD62-F2CF1CFA23BE}"/>
    <cellStyle name="良い" xfId="751" xr:uid="{D7A8FA60-6A32-45CA-AC88-6B7E95D9E7DE}"/>
    <cellStyle name="行レベル_1_IPC 2003年事業計画用VOL" xfId="2963" xr:uid="{66D2AA07-C97D-466C-BFFA-4709D21F7247}"/>
    <cellStyle name="表示済みのハイパーリンク" xfId="752" xr:uid="{E7349937-1DA2-457C-BC0E-73B2CFF26426}"/>
    <cellStyle name="見出し 1" xfId="753" xr:uid="{FBF74C57-0C14-4C38-B7BD-073A896FAE67}"/>
    <cellStyle name="見出し 2" xfId="754" xr:uid="{A1B31679-9509-4AD7-BAE8-57582B49B41F}"/>
    <cellStyle name="見出し 3" xfId="755" xr:uid="{886EB48F-268D-40E7-B0A4-9672D137FA3E}"/>
    <cellStyle name="見出し 4" xfId="756" xr:uid="{CA304853-F8BA-4725-AB94-1709371B4506}"/>
    <cellStyle name="見出し１" xfId="2965" xr:uid="{C711A9E0-47A1-43B0-8F5C-5CA26F1852D1}"/>
    <cellStyle name="計算" xfId="757" xr:uid="{1CA4F8F2-0760-494B-B3B7-E1CA6C3CFEBE}"/>
    <cellStyle name="計算 2" xfId="8496" xr:uid="{8A002FA3-3775-4AF8-BD70-8C4A264786C8}"/>
    <cellStyle name="説明文" xfId="758" xr:uid="{F4C9E065-8C6A-491F-8356-E2117947585A}"/>
    <cellStyle name="警告文" xfId="759" xr:uid="{E6412FFE-AD51-4EEC-B590-1CD241829382}"/>
    <cellStyle name="࿿࿿࿿࿿࿿࿿࿿࿿࿿࿿࿿࿿࿿࿿࿿࿿࿿࿿࿿࿿࿿࿿࿿࿿࿿࿿࿿_x000f_࿿࿿࿿࿿࿿࿿࿿࿿࿿࿿࿿࿿࿿࿿࿿࿿࿿࿿࿿࿿࿿࿿࿿࿿࿿࿿࿿࿿谀" xfId="2966" xr:uid="{D29ED9C8-2CE7-4164-8A2F-D1DF34295770}"/>
    <cellStyle name="貨幣 [0]_0227" xfId="2967" xr:uid="{10EA1B2D-BF06-4459-B9D6-E892729B9AC9}"/>
    <cellStyle name="貨幣[0]_LC (2)" xfId="760" xr:uid="{BD4D9D52-BF30-4850-BCA2-0F9ADDB374BE}"/>
    <cellStyle name="貨幣_0227" xfId="2968" xr:uid="{A34A6A8F-6EA4-44C6-9301-E6CBB4D84A65}"/>
    <cellStyle name="货币[0]_ INVOICE" xfId="761" xr:uid="{C12C8DF0-9697-4805-8369-E6F5B66FC661}"/>
    <cellStyle name="货币_ INVOICE" xfId="762" xr:uid="{15E0D00D-AD0B-4CA8-8E28-90F89E105347}"/>
    <cellStyle name="超级链接" xfId="763" xr:uid="{C0F0A69D-7212-4477-822E-C6946D4B1057}"/>
    <cellStyle name="超連結_FOB-WIP" xfId="2969" xr:uid="{011839CD-BE9E-41A5-B6D1-62DD4A78C3EB}"/>
    <cellStyle name="通常0#ｱﾘ" xfId="764" xr:uid="{A608F77B-8418-4B79-858F-A21DECE8EE7F}"/>
    <cellStyle name="通常0#ﾅｼ" xfId="765" xr:uid="{3A538EEE-CC10-4416-925A-6BE70303D619}"/>
    <cellStyle name="通常1#ｱﾘ" xfId="766" xr:uid="{4628626F-EFFC-427C-BB3F-A3156565FD9C}"/>
    <cellStyle name="通常1#ﾅｼ" xfId="767" xr:uid="{34DD0552-32C1-4CED-AAD9-DBB45F50253F}"/>
    <cellStyle name="通常2#ｱﾘ" xfId="768" xr:uid="{CC09917E-E16C-46B2-B077-54619ACD372A}"/>
    <cellStyle name="通常2#ﾅｼ" xfId="769" xr:uid="{DA5B8938-B209-4B56-8430-029EDFE4481E}"/>
    <cellStyle name="通貨 [0.00]_~0017394" xfId="2970" xr:uid="{BEC28467-BB77-4A37-96CF-E8205504439B}"/>
    <cellStyle name="通貨_~0017394" xfId="2971" xr:uid="{1B187803-2A9A-486E-A1DB-0F40163AE478}"/>
    <cellStyle name="集計" xfId="770" xr:uid="{BF4FE897-817F-48D1-8C66-A0564EF42340}"/>
    <cellStyle name="集計 2" xfId="8497" xr:uid="{0B6CE76C-E905-4333-B91F-CDC3B2F2EB2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72"/>
  <sheetViews>
    <sheetView tabSelected="1" view="pageBreakPreview" zoomScale="130" zoomScaleNormal="60" zoomScaleSheetLayoutView="130" workbookViewId="0">
      <selection activeCell="F26" sqref="F26"/>
    </sheetView>
  </sheetViews>
  <sheetFormatPr defaultColWidth="9.125" defaultRowHeight="21.6"/>
  <cols>
    <col min="1" max="1" width="45.75" customWidth="1"/>
    <col min="2" max="2" width="10" style="18" customWidth="1"/>
    <col min="3" max="3" width="1.625" customWidth="1"/>
    <col min="4" max="4" width="15.125" customWidth="1"/>
    <col min="5" max="5" width="0.75" customWidth="1"/>
    <col min="6" max="6" width="14.125" customWidth="1"/>
    <col min="7" max="7" width="0.75" customWidth="1"/>
    <col min="8" max="8" width="13.125" hidden="1" customWidth="1"/>
    <col min="9" max="9" width="14.125" customWidth="1"/>
    <col min="10" max="10" width="0.75" customWidth="1"/>
    <col min="11" max="11" width="13.125" customWidth="1"/>
    <col min="12" max="12" width="1.125" customWidth="1"/>
    <col min="13" max="13" width="2.875" hidden="1" customWidth="1"/>
    <col min="14" max="14" width="9.375" bestFit="1" customWidth="1"/>
  </cols>
  <sheetData>
    <row r="1" spans="1:13" ht="23.4">
      <c r="A1" s="1" t="s">
        <v>0</v>
      </c>
    </row>
    <row r="2" spans="1:13" ht="23.4">
      <c r="A2" s="1" t="s">
        <v>141</v>
      </c>
    </row>
    <row r="3" spans="1:13" ht="22.2">
      <c r="A3" s="16"/>
      <c r="B3" s="4"/>
      <c r="C3" s="11"/>
      <c r="D3" s="6"/>
      <c r="E3" s="6"/>
      <c r="F3" s="6"/>
      <c r="G3" s="6"/>
      <c r="H3" s="6"/>
      <c r="I3" s="6"/>
      <c r="J3" s="26"/>
      <c r="K3" s="6"/>
    </row>
    <row r="4" spans="1:13" ht="22.5" customHeight="1">
      <c r="B4"/>
      <c r="C4" s="11"/>
      <c r="D4" s="148" t="s">
        <v>1</v>
      </c>
      <c r="E4" s="148"/>
      <c r="F4" s="148"/>
      <c r="G4" s="10"/>
      <c r="H4" s="10"/>
      <c r="I4" s="148" t="s">
        <v>2</v>
      </c>
      <c r="J4" s="148"/>
      <c r="K4" s="148"/>
    </row>
    <row r="5" spans="1:13" ht="22.5" customHeight="1">
      <c r="B5"/>
      <c r="C5" s="11"/>
      <c r="D5" s="11" t="s">
        <v>142</v>
      </c>
      <c r="E5" s="11"/>
      <c r="F5" s="11" t="s">
        <v>3</v>
      </c>
      <c r="G5" s="11"/>
      <c r="H5" s="11" t="s">
        <v>4</v>
      </c>
      <c r="I5" s="11" t="s">
        <v>142</v>
      </c>
      <c r="J5" s="11"/>
      <c r="K5" s="11" t="s">
        <v>3</v>
      </c>
      <c r="M5" s="11" t="s">
        <v>4</v>
      </c>
    </row>
    <row r="6" spans="1:13" ht="22.5" customHeight="1">
      <c r="A6" s="5" t="s">
        <v>5</v>
      </c>
      <c r="B6" s="4" t="s">
        <v>6</v>
      </c>
      <c r="C6" s="11"/>
      <c r="D6" s="23">
        <v>2567</v>
      </c>
      <c r="E6" s="23"/>
      <c r="F6" s="23" t="s">
        <v>138</v>
      </c>
      <c r="G6" s="23"/>
      <c r="H6" s="23" t="s">
        <v>7</v>
      </c>
      <c r="I6" s="23">
        <v>2567</v>
      </c>
      <c r="J6" s="23"/>
      <c r="K6" s="23" t="s">
        <v>138</v>
      </c>
      <c r="M6" s="23" t="s">
        <v>7</v>
      </c>
    </row>
    <row r="7" spans="1:13" ht="22.5" customHeight="1">
      <c r="A7" s="5"/>
      <c r="C7" s="11"/>
      <c r="D7" s="23" t="s">
        <v>8</v>
      </c>
      <c r="E7" s="23"/>
      <c r="F7" s="23"/>
      <c r="G7" s="23"/>
      <c r="H7" s="23"/>
      <c r="I7" s="23" t="s">
        <v>8</v>
      </c>
      <c r="J7" s="23"/>
      <c r="K7" s="23"/>
      <c r="M7" s="23"/>
    </row>
    <row r="8" spans="1:13" ht="22.5" customHeight="1">
      <c r="B8" s="4"/>
      <c r="C8" s="11"/>
      <c r="D8" s="147" t="s">
        <v>9</v>
      </c>
      <c r="E8" s="147"/>
      <c r="F8" s="147"/>
      <c r="G8" s="147"/>
      <c r="H8" s="147"/>
      <c r="I8" s="147"/>
      <c r="J8" s="147"/>
      <c r="K8" s="147"/>
      <c r="L8" s="147"/>
      <c r="M8" s="147"/>
    </row>
    <row r="9" spans="1:13" ht="22.2">
      <c r="A9" s="16" t="s">
        <v>10</v>
      </c>
      <c r="B9" s="4"/>
      <c r="C9" s="11"/>
      <c r="D9" s="12"/>
      <c r="E9" s="12"/>
      <c r="F9" s="12"/>
      <c r="G9" s="12"/>
      <c r="H9" s="12"/>
      <c r="I9" s="12"/>
      <c r="J9" s="12"/>
      <c r="K9" s="12"/>
    </row>
    <row r="10" spans="1:13">
      <c r="A10" t="s">
        <v>11</v>
      </c>
      <c r="B10" s="4"/>
      <c r="C10" s="11"/>
      <c r="D10" s="48">
        <v>2220534</v>
      </c>
      <c r="E10" s="48"/>
      <c r="F10" s="48">
        <v>1985740</v>
      </c>
      <c r="G10" s="48"/>
      <c r="H10" s="48"/>
      <c r="I10" s="48">
        <v>1623715</v>
      </c>
      <c r="J10" s="48"/>
      <c r="K10" s="48">
        <v>1443936</v>
      </c>
      <c r="M10">
        <v>572807230</v>
      </c>
    </row>
    <row r="11" spans="1:13">
      <c r="A11" t="s">
        <v>12</v>
      </c>
      <c r="B11" s="4" t="s">
        <v>13</v>
      </c>
      <c r="C11" s="11"/>
      <c r="D11" s="48">
        <v>3151847</v>
      </c>
      <c r="E11" s="48"/>
      <c r="F11" s="48">
        <v>2530788</v>
      </c>
      <c r="G11" s="48"/>
      <c r="H11" s="48"/>
      <c r="I11" s="48">
        <v>2764775</v>
      </c>
      <c r="J11" s="48"/>
      <c r="K11" s="48">
        <v>2158936</v>
      </c>
      <c r="M11">
        <v>1544053294</v>
      </c>
    </row>
    <row r="12" spans="1:13">
      <c r="A12" t="s">
        <v>14</v>
      </c>
      <c r="B12" s="4">
        <v>2</v>
      </c>
      <c r="C12" s="11"/>
      <c r="D12" s="48">
        <v>367215</v>
      </c>
      <c r="E12" s="48"/>
      <c r="F12" s="48">
        <v>375317</v>
      </c>
      <c r="G12" s="48"/>
      <c r="H12" s="48"/>
      <c r="I12" s="48">
        <v>343707</v>
      </c>
      <c r="J12" s="48"/>
      <c r="K12" s="48">
        <v>354008</v>
      </c>
      <c r="M12">
        <v>161385946</v>
      </c>
    </row>
    <row r="13" spans="1:13" hidden="1">
      <c r="A13" t="s">
        <v>15</v>
      </c>
      <c r="B13" s="4"/>
      <c r="C13" s="11"/>
      <c r="D13" s="48"/>
      <c r="E13" s="48"/>
      <c r="F13" s="48"/>
      <c r="G13" s="48"/>
      <c r="H13" s="48"/>
      <c r="I13" s="48"/>
      <c r="J13" s="49"/>
      <c r="K13" s="49"/>
    </row>
    <row r="14" spans="1:13" hidden="1">
      <c r="A14" t="s">
        <v>16</v>
      </c>
      <c r="B14" s="4">
        <v>8</v>
      </c>
      <c r="C14" s="11"/>
      <c r="D14" s="51"/>
      <c r="E14" s="48"/>
      <c r="F14" s="48"/>
      <c r="G14" s="48"/>
      <c r="H14" s="48"/>
      <c r="I14" s="51"/>
      <c r="J14" s="49"/>
      <c r="K14" s="49"/>
      <c r="M14">
        <v>27221318</v>
      </c>
    </row>
    <row r="15" spans="1:13">
      <c r="A15" t="s">
        <v>17</v>
      </c>
      <c r="B15" s="4"/>
      <c r="C15" s="11"/>
      <c r="D15" s="51">
        <v>1552413</v>
      </c>
      <c r="E15" s="48"/>
      <c r="F15" s="48">
        <v>1765477</v>
      </c>
      <c r="G15" s="48"/>
      <c r="H15" s="48"/>
      <c r="I15" s="51">
        <v>1195995</v>
      </c>
      <c r="J15" s="48"/>
      <c r="K15" s="48">
        <v>1368155</v>
      </c>
      <c r="M15">
        <v>610956876</v>
      </c>
    </row>
    <row r="16" spans="1:13">
      <c r="A16" t="s">
        <v>143</v>
      </c>
      <c r="B16" s="4"/>
      <c r="C16" s="11"/>
      <c r="D16" s="56" t="s">
        <v>21</v>
      </c>
      <c r="E16" s="48"/>
      <c r="F16" s="48">
        <v>19930</v>
      </c>
      <c r="G16" s="48"/>
      <c r="H16" s="48"/>
      <c r="I16" s="51">
        <v>0</v>
      </c>
      <c r="J16" s="48"/>
      <c r="K16" s="48">
        <v>19930</v>
      </c>
    </row>
    <row r="17" spans="1:13" ht="22.2">
      <c r="A17" s="5" t="s">
        <v>18</v>
      </c>
      <c r="B17" s="4"/>
      <c r="C17" s="11"/>
      <c r="D17" s="106">
        <f>SUM(D10:D15)</f>
        <v>7292009</v>
      </c>
      <c r="E17" s="107"/>
      <c r="F17" s="106">
        <f>SUM(F10:F16)</f>
        <v>6677252</v>
      </c>
      <c r="G17" s="107"/>
      <c r="H17" s="106">
        <f>SUM(H10:H15)</f>
        <v>0</v>
      </c>
      <c r="I17" s="106">
        <f>SUM(I10:I16)</f>
        <v>5928192</v>
      </c>
      <c r="J17" s="108"/>
      <c r="K17" s="105">
        <f>SUM(K10:K16)</f>
        <v>5344965</v>
      </c>
      <c r="M17" s="13">
        <f>SUM(M10:M15)</f>
        <v>2916424664</v>
      </c>
    </row>
    <row r="18" spans="1:13" ht="22.2">
      <c r="A18" s="16"/>
      <c r="B18" s="4"/>
      <c r="C18" s="11"/>
      <c r="D18" s="52"/>
      <c r="E18" s="52"/>
      <c r="F18" s="52"/>
      <c r="G18" s="52"/>
      <c r="H18" s="52"/>
      <c r="I18" s="52"/>
      <c r="J18" s="52"/>
      <c r="K18" s="52"/>
    </row>
    <row r="19" spans="1:13" ht="22.2">
      <c r="A19" s="16" t="s">
        <v>19</v>
      </c>
      <c r="B19" s="4"/>
      <c r="C19" s="11"/>
      <c r="D19" s="54"/>
      <c r="E19" s="54"/>
      <c r="F19" s="54"/>
      <c r="G19" s="54"/>
      <c r="H19" s="54"/>
      <c r="I19" s="54"/>
      <c r="J19" s="54"/>
      <c r="K19" s="54"/>
    </row>
    <row r="20" spans="1:13" hidden="1">
      <c r="A20" t="s">
        <v>20</v>
      </c>
      <c r="B20" s="4">
        <v>8</v>
      </c>
      <c r="C20" s="11"/>
      <c r="D20" s="55"/>
      <c r="E20" s="49"/>
      <c r="F20" s="100">
        <v>0</v>
      </c>
      <c r="G20" s="49"/>
      <c r="H20" s="49">
        <v>61054273</v>
      </c>
      <c r="I20" s="55"/>
      <c r="J20" s="49"/>
      <c r="K20" s="99">
        <v>0</v>
      </c>
      <c r="M20">
        <v>61054273</v>
      </c>
    </row>
    <row r="21" spans="1:13">
      <c r="A21" t="s">
        <v>22</v>
      </c>
      <c r="B21" s="4"/>
      <c r="C21" s="11"/>
      <c r="D21" s="56" t="s">
        <v>21</v>
      </c>
      <c r="E21" s="48"/>
      <c r="F21" s="56">
        <v>0</v>
      </c>
      <c r="G21" s="55"/>
      <c r="H21" s="55"/>
      <c r="I21" s="48">
        <v>299998</v>
      </c>
      <c r="J21" s="49"/>
      <c r="K21" s="49">
        <v>299998</v>
      </c>
      <c r="M21">
        <v>299994000</v>
      </c>
    </row>
    <row r="22" spans="1:13">
      <c r="A22" t="s">
        <v>23</v>
      </c>
      <c r="B22" s="4">
        <v>4</v>
      </c>
      <c r="C22" s="11"/>
      <c r="D22" s="48">
        <v>2291619</v>
      </c>
      <c r="E22" s="49"/>
      <c r="F22" s="49">
        <v>2308120</v>
      </c>
      <c r="G22" s="49"/>
      <c r="H22" s="49"/>
      <c r="I22" s="49">
        <v>1813762</v>
      </c>
      <c r="J22" s="49"/>
      <c r="K22" s="49">
        <v>1803981</v>
      </c>
      <c r="M22">
        <v>2142613204</v>
      </c>
    </row>
    <row r="23" spans="1:13" hidden="1">
      <c r="A23" t="s">
        <v>24</v>
      </c>
      <c r="B23" s="4"/>
      <c r="C23" s="11"/>
      <c r="D23" s="50"/>
      <c r="E23" s="49"/>
      <c r="F23" s="99"/>
      <c r="G23" s="49"/>
      <c r="H23" s="49"/>
      <c r="I23" s="49"/>
      <c r="J23" s="49"/>
      <c r="K23" s="99"/>
    </row>
    <row r="24" spans="1:13">
      <c r="A24" t="s">
        <v>25</v>
      </c>
      <c r="B24" s="4"/>
      <c r="C24" s="11"/>
      <c r="D24" s="48">
        <v>24853</v>
      </c>
      <c r="E24" s="49"/>
      <c r="F24" s="49">
        <v>25332</v>
      </c>
      <c r="G24" s="49"/>
      <c r="H24" s="49"/>
      <c r="I24" s="49">
        <v>21671</v>
      </c>
      <c r="J24" s="49"/>
      <c r="K24" s="49">
        <v>22423</v>
      </c>
      <c r="M24" s="11" t="s">
        <v>21</v>
      </c>
    </row>
    <row r="25" spans="1:13">
      <c r="A25" t="s">
        <v>26</v>
      </c>
      <c r="B25" s="4"/>
      <c r="C25" s="11"/>
      <c r="D25" s="48">
        <v>20120</v>
      </c>
      <c r="E25" s="49"/>
      <c r="F25" s="49">
        <v>19778</v>
      </c>
      <c r="G25" s="49"/>
      <c r="H25" s="49"/>
      <c r="I25" s="56">
        <v>0</v>
      </c>
      <c r="J25" s="49"/>
      <c r="K25" s="56">
        <v>0</v>
      </c>
      <c r="M25" s="11" t="s">
        <v>21</v>
      </c>
    </row>
    <row r="26" spans="1:13">
      <c r="A26" t="s">
        <v>27</v>
      </c>
      <c r="B26" s="4"/>
      <c r="C26" s="11"/>
      <c r="D26" s="48">
        <v>2475</v>
      </c>
      <c r="E26" s="49"/>
      <c r="F26" s="48">
        <v>2125</v>
      </c>
      <c r="G26" s="49"/>
      <c r="H26" s="49"/>
      <c r="I26" s="50">
        <v>2305</v>
      </c>
      <c r="J26" s="49"/>
      <c r="K26" s="48">
        <v>1955</v>
      </c>
      <c r="M26">
        <v>14896630</v>
      </c>
    </row>
    <row r="27" spans="1:13" ht="22.2">
      <c r="A27" s="5" t="s">
        <v>28</v>
      </c>
      <c r="B27" s="9"/>
      <c r="C27" s="10"/>
      <c r="D27" s="105">
        <f>SUM(D21:D26)</f>
        <v>2339067</v>
      </c>
      <c r="E27" s="108"/>
      <c r="F27" s="105">
        <f>SUM(F20:F26)</f>
        <v>2355355</v>
      </c>
      <c r="G27" s="108"/>
      <c r="H27" s="105">
        <f>SUM(H20:H26)</f>
        <v>61054273</v>
      </c>
      <c r="I27" s="106">
        <f>SUM(I21:I26)</f>
        <v>2137736</v>
      </c>
      <c r="J27" s="108"/>
      <c r="K27" s="105">
        <f>SUM(K20:K26)</f>
        <v>2128357</v>
      </c>
      <c r="M27" s="13">
        <f>SUM(M20:M26)</f>
        <v>2518558107</v>
      </c>
    </row>
    <row r="28" spans="1:13" ht="14.25" customHeight="1">
      <c r="A28" s="5"/>
      <c r="B28" s="9"/>
      <c r="C28" s="10"/>
      <c r="D28" s="108"/>
      <c r="E28" s="108"/>
      <c r="F28" s="108"/>
      <c r="G28" s="108"/>
      <c r="H28" s="108"/>
      <c r="I28" s="108"/>
      <c r="J28" s="108"/>
      <c r="K28" s="108"/>
    </row>
    <row r="29" spans="1:13" ht="22.8" thickBot="1">
      <c r="A29" s="5" t="s">
        <v>29</v>
      </c>
      <c r="B29" s="9"/>
      <c r="C29" s="10"/>
      <c r="D29" s="109">
        <f>SUM(D17+D27)</f>
        <v>9631076</v>
      </c>
      <c r="E29" s="108"/>
      <c r="F29" s="110">
        <f>SUM(F17+F27)</f>
        <v>9032607</v>
      </c>
      <c r="G29" s="108"/>
      <c r="H29" s="109">
        <f>SUM(H17+H27)</f>
        <v>61054273</v>
      </c>
      <c r="I29" s="109">
        <f>SUM(I17+I27)</f>
        <v>8065928</v>
      </c>
      <c r="J29" s="108"/>
      <c r="K29" s="110">
        <f>SUM(K17+K27)</f>
        <v>7473322</v>
      </c>
      <c r="M29" s="17">
        <f>SUM(M17+M27)</f>
        <v>5434982771</v>
      </c>
    </row>
    <row r="30" spans="1:13" ht="22.2" thickTop="1"/>
    <row r="31" spans="1:13" ht="23.4">
      <c r="A31" s="1" t="s">
        <v>0</v>
      </c>
    </row>
    <row r="32" spans="1:13" ht="23.4">
      <c r="A32" s="1" t="s">
        <v>141</v>
      </c>
    </row>
    <row r="33" spans="1:13" ht="17.55" customHeight="1">
      <c r="A33" s="16"/>
      <c r="B33" s="4"/>
      <c r="C33" s="11"/>
      <c r="D33" s="6"/>
      <c r="E33" s="6"/>
      <c r="F33" s="6"/>
      <c r="G33" s="6"/>
      <c r="H33" s="6"/>
      <c r="I33" s="6"/>
      <c r="J33" s="26"/>
      <c r="K33" s="6"/>
    </row>
    <row r="34" spans="1:13" ht="22.2">
      <c r="B34"/>
      <c r="C34" s="11"/>
      <c r="D34" s="148" t="s">
        <v>1</v>
      </c>
      <c r="E34" s="148"/>
      <c r="F34" s="148"/>
      <c r="G34" s="10"/>
      <c r="H34" s="10"/>
      <c r="I34" s="148" t="s">
        <v>2</v>
      </c>
      <c r="J34" s="148"/>
      <c r="K34" s="148"/>
    </row>
    <row r="35" spans="1:13">
      <c r="B35"/>
      <c r="C35" s="11"/>
      <c r="D35" s="11" t="s">
        <v>142</v>
      </c>
      <c r="F35" s="11" t="s">
        <v>3</v>
      </c>
      <c r="H35" s="11" t="s">
        <v>4</v>
      </c>
      <c r="I35" s="11" t="s">
        <v>142</v>
      </c>
      <c r="J35" s="11"/>
      <c r="K35" s="11" t="s">
        <v>3</v>
      </c>
      <c r="L35" s="11"/>
      <c r="M35" s="11" t="s">
        <v>4</v>
      </c>
    </row>
    <row r="36" spans="1:13" ht="22.2">
      <c r="A36" s="5" t="s">
        <v>30</v>
      </c>
      <c r="B36" s="4" t="s">
        <v>6</v>
      </c>
      <c r="C36" s="11"/>
      <c r="D36" s="23">
        <v>2567</v>
      </c>
      <c r="E36" s="23"/>
      <c r="F36" s="23" t="s">
        <v>138</v>
      </c>
      <c r="G36" s="23"/>
      <c r="H36" s="23" t="s">
        <v>7</v>
      </c>
      <c r="I36" s="23">
        <v>2567</v>
      </c>
      <c r="J36" s="23"/>
      <c r="K36" s="23" t="s">
        <v>138</v>
      </c>
      <c r="M36" s="11" t="s">
        <v>7</v>
      </c>
    </row>
    <row r="37" spans="1:13" ht="18.75" customHeight="1">
      <c r="A37" s="5"/>
      <c r="B37" s="4"/>
      <c r="C37" s="11"/>
      <c r="D37" s="23" t="s">
        <v>8</v>
      </c>
      <c r="E37" s="23"/>
      <c r="F37" s="23"/>
      <c r="G37" s="23"/>
      <c r="H37" s="23"/>
      <c r="I37" s="23" t="s">
        <v>8</v>
      </c>
      <c r="J37" s="23"/>
      <c r="K37" s="23"/>
      <c r="M37" s="11"/>
    </row>
    <row r="38" spans="1:13" ht="16.5" customHeight="1">
      <c r="B38" s="4"/>
      <c r="C38" s="11"/>
      <c r="D38" s="147" t="s">
        <v>9</v>
      </c>
      <c r="E38" s="147"/>
      <c r="F38" s="147"/>
      <c r="G38" s="147"/>
      <c r="H38" s="147"/>
      <c r="I38" s="147"/>
      <c r="J38" s="147"/>
      <c r="K38" s="147"/>
      <c r="L38" s="147"/>
      <c r="M38" s="147"/>
    </row>
    <row r="39" spans="1:13" ht="22.2">
      <c r="A39" s="16" t="s">
        <v>31</v>
      </c>
      <c r="B39" s="4"/>
      <c r="C39" s="11"/>
      <c r="D39" s="12"/>
      <c r="E39" s="12"/>
      <c r="F39" s="12"/>
      <c r="G39" s="12"/>
      <c r="H39" s="12"/>
      <c r="I39" s="12"/>
      <c r="J39" s="12"/>
      <c r="K39" s="12"/>
    </row>
    <row r="40" spans="1:13">
      <c r="A40" t="s">
        <v>32</v>
      </c>
      <c r="B40" s="4">
        <v>2</v>
      </c>
      <c r="C40" s="11"/>
      <c r="D40" s="57">
        <v>1902006</v>
      </c>
      <c r="E40" s="57"/>
      <c r="F40" s="57">
        <v>1685452</v>
      </c>
      <c r="G40" s="57"/>
      <c r="H40" s="57"/>
      <c r="I40" s="57">
        <v>1735102</v>
      </c>
      <c r="J40" s="57"/>
      <c r="K40" s="57">
        <v>1514455</v>
      </c>
      <c r="M40">
        <v>1342808130</v>
      </c>
    </row>
    <row r="41" spans="1:13">
      <c r="A41" t="s">
        <v>33</v>
      </c>
      <c r="B41" s="4">
        <v>2</v>
      </c>
      <c r="C41" s="11"/>
      <c r="D41" s="57">
        <v>311750</v>
      </c>
      <c r="E41" s="57"/>
      <c r="F41" s="57">
        <v>313774</v>
      </c>
      <c r="G41" s="57"/>
      <c r="H41" s="57"/>
      <c r="I41" s="57">
        <v>277817</v>
      </c>
      <c r="J41" s="57"/>
      <c r="K41" s="57">
        <v>275005</v>
      </c>
      <c r="M41">
        <v>175000652</v>
      </c>
    </row>
    <row r="42" spans="1:13">
      <c r="A42" t="s">
        <v>34</v>
      </c>
      <c r="B42" s="4">
        <v>2</v>
      </c>
      <c r="C42" s="11"/>
      <c r="D42" s="57">
        <v>19687</v>
      </c>
      <c r="E42" s="57"/>
      <c r="F42" s="57">
        <v>20214</v>
      </c>
      <c r="G42" s="57"/>
      <c r="H42" s="57"/>
      <c r="I42" s="57">
        <v>18074</v>
      </c>
      <c r="J42" s="57"/>
      <c r="K42" s="57">
        <v>16267</v>
      </c>
      <c r="M42">
        <v>99807561</v>
      </c>
    </row>
    <row r="43" spans="1:13">
      <c r="A43" t="s">
        <v>35</v>
      </c>
      <c r="B43" s="4"/>
      <c r="C43" s="11"/>
      <c r="D43" s="58"/>
      <c r="E43" s="57"/>
      <c r="F43" s="57"/>
      <c r="G43" s="57"/>
      <c r="H43" s="57"/>
      <c r="I43" s="57"/>
      <c r="J43" s="57"/>
      <c r="K43" s="57"/>
    </row>
    <row r="44" spans="1:13">
      <c r="A44" t="s">
        <v>16</v>
      </c>
      <c r="B44" s="4"/>
      <c r="C44" s="11"/>
      <c r="D44" s="58">
        <v>94653</v>
      </c>
      <c r="E44" s="57"/>
      <c r="F44" s="57">
        <v>99148</v>
      </c>
      <c r="G44" s="57"/>
      <c r="H44" s="57"/>
      <c r="I44" s="57">
        <v>15930</v>
      </c>
      <c r="J44" s="57"/>
      <c r="K44" s="57">
        <v>16080</v>
      </c>
      <c r="L44" s="11"/>
      <c r="M44" s="24" t="s">
        <v>21</v>
      </c>
    </row>
    <row r="45" spans="1:13">
      <c r="A45" t="s">
        <v>36</v>
      </c>
      <c r="B45" s="4"/>
      <c r="C45" s="11"/>
      <c r="D45" s="58">
        <v>91718</v>
      </c>
      <c r="E45" s="57"/>
      <c r="F45" s="57">
        <v>8537</v>
      </c>
      <c r="G45" s="57"/>
      <c r="H45" s="57"/>
      <c r="I45" s="57">
        <v>76731</v>
      </c>
      <c r="J45" s="57"/>
      <c r="K45" s="57">
        <v>0</v>
      </c>
      <c r="M45" s="24" t="s">
        <v>21</v>
      </c>
    </row>
    <row r="46" spans="1:13" hidden="1">
      <c r="A46" t="s">
        <v>37</v>
      </c>
      <c r="B46" s="4"/>
      <c r="C46" s="11"/>
      <c r="D46" s="57"/>
      <c r="E46" s="57"/>
      <c r="F46" s="99">
        <v>0</v>
      </c>
      <c r="G46" s="57"/>
      <c r="H46" s="57">
        <v>20644903</v>
      </c>
      <c r="I46" s="57"/>
      <c r="J46" s="57"/>
      <c r="K46" s="99">
        <v>0</v>
      </c>
      <c r="M46">
        <v>16192077</v>
      </c>
    </row>
    <row r="47" spans="1:13" ht="22.2">
      <c r="A47" s="5" t="s">
        <v>38</v>
      </c>
      <c r="B47" s="9"/>
      <c r="C47" s="10"/>
      <c r="D47" s="105">
        <f>SUM(D40:D46)</f>
        <v>2419814</v>
      </c>
      <c r="E47" s="111"/>
      <c r="F47" s="112">
        <f>SUM(F40:F46)</f>
        <v>2127125</v>
      </c>
      <c r="G47" s="111"/>
      <c r="H47" s="112">
        <f>SUM(H40:H46)</f>
        <v>20644903</v>
      </c>
      <c r="I47" s="105">
        <f>SUM(I40:I46)</f>
        <v>2123654</v>
      </c>
      <c r="J47" s="111"/>
      <c r="K47" s="112">
        <f>SUM(K40:K46)</f>
        <v>1821807</v>
      </c>
      <c r="M47" s="25">
        <f>SUM(M40:M46)</f>
        <v>1633808420</v>
      </c>
    </row>
    <row r="48" spans="1:13" ht="4.5" customHeight="1">
      <c r="A48" s="16"/>
      <c r="B48" s="4"/>
      <c r="C48" s="11"/>
      <c r="D48" s="60"/>
      <c r="E48" s="60"/>
      <c r="F48" s="60"/>
      <c r="G48" s="60"/>
      <c r="H48" s="60"/>
      <c r="I48" s="60"/>
      <c r="J48" s="60"/>
      <c r="K48" s="60"/>
    </row>
    <row r="49" spans="1:16" ht="22.2">
      <c r="A49" s="16" t="s">
        <v>39</v>
      </c>
      <c r="B49" s="4"/>
      <c r="C49" s="11"/>
      <c r="D49" s="60"/>
      <c r="E49" s="60"/>
      <c r="F49" s="60"/>
      <c r="G49" s="60"/>
      <c r="H49" s="60"/>
      <c r="I49" s="60" t="s">
        <v>160</v>
      </c>
      <c r="J49" s="60"/>
      <c r="K49" s="60"/>
    </row>
    <row r="50" spans="1:16">
      <c r="A50" s="27" t="s">
        <v>40</v>
      </c>
      <c r="B50" s="4"/>
      <c r="C50" s="11"/>
      <c r="D50" s="57">
        <v>136379</v>
      </c>
      <c r="E50" s="57"/>
      <c r="F50" s="57">
        <v>151540</v>
      </c>
      <c r="G50" s="57"/>
      <c r="H50" s="57"/>
      <c r="I50" s="57">
        <v>10716</v>
      </c>
      <c r="J50" s="57"/>
      <c r="K50" s="57">
        <v>12301</v>
      </c>
      <c r="M50" s="28" t="s">
        <v>21</v>
      </c>
    </row>
    <row r="51" spans="1:16">
      <c r="A51" s="27" t="s">
        <v>124</v>
      </c>
      <c r="B51" s="4"/>
      <c r="C51" s="11"/>
      <c r="D51" s="57">
        <v>9340</v>
      </c>
      <c r="E51" s="57"/>
      <c r="F51" s="57">
        <v>12441</v>
      </c>
      <c r="G51" s="57"/>
      <c r="H51" s="57"/>
      <c r="I51" s="57">
        <v>9339</v>
      </c>
      <c r="J51" s="57"/>
      <c r="K51" s="57">
        <v>12441</v>
      </c>
      <c r="M51" s="28"/>
    </row>
    <row r="52" spans="1:16">
      <c r="A52" s="27" t="s">
        <v>41</v>
      </c>
      <c r="B52" s="4"/>
      <c r="C52" s="11"/>
      <c r="D52" s="57"/>
      <c r="E52" s="57"/>
      <c r="F52" s="57"/>
      <c r="G52" s="57"/>
      <c r="H52" s="57"/>
      <c r="I52" s="58"/>
      <c r="J52" s="28"/>
      <c r="K52" s="28"/>
      <c r="M52" s="28"/>
    </row>
    <row r="53" spans="1:16">
      <c r="A53" s="2" t="s">
        <v>42</v>
      </c>
      <c r="B53" s="4"/>
      <c r="C53" s="11"/>
      <c r="D53" s="57">
        <v>406907</v>
      </c>
      <c r="E53" s="57"/>
      <c r="F53" s="57">
        <v>406382</v>
      </c>
      <c r="G53" s="57"/>
      <c r="H53" s="57"/>
      <c r="I53" s="57">
        <v>322122</v>
      </c>
      <c r="J53" s="57"/>
      <c r="K53" s="57">
        <v>323090</v>
      </c>
      <c r="M53">
        <v>67778383</v>
      </c>
    </row>
    <row r="54" spans="1:16" ht="22.2">
      <c r="A54" s="3" t="s">
        <v>43</v>
      </c>
      <c r="B54" s="9"/>
      <c r="C54" s="10"/>
      <c r="D54" s="105">
        <f>SUM(D50:D53)</f>
        <v>552626</v>
      </c>
      <c r="E54" s="111"/>
      <c r="F54" s="112">
        <f>SUM(F50:F53)</f>
        <v>570363</v>
      </c>
      <c r="G54" s="111"/>
      <c r="H54" s="112">
        <f>SUM(H50:H53)</f>
        <v>0</v>
      </c>
      <c r="I54" s="105">
        <f>SUM(I50:I53)</f>
        <v>342177</v>
      </c>
      <c r="J54" s="111"/>
      <c r="K54" s="112">
        <f>SUM(K50:K53)</f>
        <v>347832</v>
      </c>
      <c r="M54" s="25">
        <f>SUM(M50:M53)</f>
        <v>67778383</v>
      </c>
    </row>
    <row r="55" spans="1:16" ht="22.2">
      <c r="A55" s="3" t="s">
        <v>44</v>
      </c>
      <c r="B55" s="9"/>
      <c r="C55" s="10"/>
      <c r="D55" s="105">
        <f>D54+D47</f>
        <v>2972440</v>
      </c>
      <c r="E55" s="111"/>
      <c r="F55" s="112">
        <f>F54+F47</f>
        <v>2697488</v>
      </c>
      <c r="G55" s="111"/>
      <c r="H55" s="112">
        <f>H54+H47</f>
        <v>20644903</v>
      </c>
      <c r="I55" s="105">
        <f>I54+I47</f>
        <v>2465831</v>
      </c>
      <c r="J55" s="111"/>
      <c r="K55" s="112">
        <f>K54+K47</f>
        <v>2169639</v>
      </c>
      <c r="M55" s="13">
        <f>M54+M47</f>
        <v>1701586803</v>
      </c>
    </row>
    <row r="56" spans="1:16" ht="2.5499999999999998" customHeight="1">
      <c r="A56" s="16"/>
      <c r="B56" s="4"/>
      <c r="C56" s="11"/>
      <c r="D56" s="60"/>
      <c r="E56" s="60"/>
      <c r="F56" s="60"/>
      <c r="G56" s="60"/>
      <c r="H56" s="60"/>
      <c r="I56" s="60"/>
      <c r="J56" s="60"/>
      <c r="K56" s="60"/>
    </row>
    <row r="57" spans="1:16" ht="22.2">
      <c r="A57" s="16" t="s">
        <v>45</v>
      </c>
      <c r="B57" s="4"/>
      <c r="C57" s="11"/>
      <c r="D57" s="57"/>
      <c r="E57" s="57"/>
      <c r="F57" s="57"/>
      <c r="G57" s="57"/>
      <c r="H57" s="57"/>
      <c r="I57" s="57"/>
      <c r="J57" s="57"/>
      <c r="K57" s="57"/>
      <c r="P57" t="s">
        <v>46</v>
      </c>
    </row>
    <row r="58" spans="1:16">
      <c r="A58" t="s">
        <v>47</v>
      </c>
      <c r="B58" s="4"/>
      <c r="C58" s="11"/>
      <c r="D58" s="12"/>
      <c r="E58" s="12"/>
      <c r="F58" s="12"/>
      <c r="G58" s="12"/>
      <c r="H58" s="12"/>
      <c r="I58" s="12"/>
      <c r="J58" s="12"/>
      <c r="K58" s="12"/>
    </row>
    <row r="59" spans="1:16" ht="22.2" thickBot="1">
      <c r="A59" t="s">
        <v>48</v>
      </c>
      <c r="B59" s="4"/>
      <c r="C59" s="11"/>
      <c r="E59" s="12"/>
      <c r="G59" s="12"/>
      <c r="H59" s="29">
        <v>250000000</v>
      </c>
      <c r="J59" s="12"/>
      <c r="M59" s="29">
        <v>250000000</v>
      </c>
    </row>
    <row r="60" spans="1:16" ht="22.8" thickTop="1" thickBot="1">
      <c r="A60" s="18" t="s">
        <v>49</v>
      </c>
      <c r="B60" s="4"/>
      <c r="C60" s="11"/>
      <c r="D60" s="61">
        <v>238981</v>
      </c>
      <c r="E60" s="57"/>
      <c r="F60" s="61">
        <v>238981</v>
      </c>
      <c r="G60" s="57"/>
      <c r="H60" s="57">
        <v>220000000</v>
      </c>
      <c r="I60" s="61">
        <v>238981</v>
      </c>
      <c r="J60" s="57"/>
      <c r="K60" s="61">
        <v>238981</v>
      </c>
      <c r="M60">
        <v>220000000</v>
      </c>
    </row>
    <row r="61" spans="1:16" ht="20.25" customHeight="1" thickTop="1">
      <c r="A61" t="s">
        <v>50</v>
      </c>
      <c r="B61" s="4"/>
      <c r="C61" s="11"/>
      <c r="D61" s="28"/>
      <c r="E61" s="57"/>
      <c r="F61" s="58"/>
      <c r="G61" s="57"/>
      <c r="H61" s="57">
        <v>-154818400</v>
      </c>
      <c r="I61" s="28"/>
      <c r="J61" s="57"/>
      <c r="K61" s="58"/>
      <c r="M61">
        <v>-154818400</v>
      </c>
    </row>
    <row r="62" spans="1:16">
      <c r="A62" s="18" t="s">
        <v>51</v>
      </c>
      <c r="B62"/>
      <c r="D62" s="58">
        <v>208981</v>
      </c>
      <c r="E62" s="58">
        <v>208981</v>
      </c>
      <c r="F62" s="58">
        <v>208981</v>
      </c>
      <c r="G62" s="58">
        <v>208981</v>
      </c>
      <c r="H62" s="58">
        <v>208981</v>
      </c>
      <c r="I62" s="58">
        <v>208981</v>
      </c>
      <c r="J62" s="58"/>
      <c r="K62" s="58">
        <v>208981</v>
      </c>
    </row>
    <row r="63" spans="1:16">
      <c r="A63" t="s">
        <v>52</v>
      </c>
      <c r="B63" s="4"/>
      <c r="C63" s="11"/>
      <c r="D63" s="57"/>
      <c r="E63" s="57"/>
      <c r="F63" s="58"/>
      <c r="G63" s="57"/>
      <c r="H63" s="57">
        <v>653700000</v>
      </c>
      <c r="I63" s="57"/>
      <c r="J63" s="57"/>
      <c r="K63" s="58"/>
    </row>
    <row r="64" spans="1:16">
      <c r="A64" t="s">
        <v>53</v>
      </c>
      <c r="B64" s="4"/>
      <c r="C64" s="11"/>
      <c r="D64" s="57">
        <v>653700</v>
      </c>
      <c r="E64" s="57">
        <v>653700</v>
      </c>
      <c r="F64" s="57">
        <v>653700</v>
      </c>
      <c r="G64" s="57"/>
      <c r="H64" s="57"/>
      <c r="I64" s="57">
        <v>653700</v>
      </c>
      <c r="J64" s="57">
        <v>653700</v>
      </c>
      <c r="K64" s="57">
        <v>653700</v>
      </c>
    </row>
    <row r="65" spans="1:16" ht="21.75" customHeight="1">
      <c r="A65" t="s">
        <v>54</v>
      </c>
      <c r="B65" s="4"/>
      <c r="C65" s="11"/>
      <c r="D65" s="57"/>
      <c r="E65" s="57"/>
      <c r="F65" s="57"/>
      <c r="G65" s="57"/>
      <c r="H65" s="57"/>
      <c r="I65" s="57"/>
      <c r="J65" s="57"/>
      <c r="K65" s="57"/>
      <c r="M65" s="12">
        <v>25000000</v>
      </c>
    </row>
    <row r="66" spans="1:16" ht="20.100000000000001" customHeight="1">
      <c r="A66" t="s">
        <v>55</v>
      </c>
      <c r="B66" s="4"/>
      <c r="C66" s="11"/>
      <c r="D66" s="58"/>
      <c r="E66" s="58"/>
      <c r="F66" s="58"/>
      <c r="G66" s="58"/>
      <c r="H66" s="58"/>
      <c r="I66" s="58"/>
      <c r="J66" s="58"/>
      <c r="K66" s="58"/>
      <c r="M66" t="e">
        <f>#REF!</f>
        <v>#REF!</v>
      </c>
    </row>
    <row r="67" spans="1:16" ht="21.75" customHeight="1">
      <c r="A67" t="s">
        <v>56</v>
      </c>
      <c r="B67" s="9"/>
      <c r="C67" s="11"/>
      <c r="D67" s="57">
        <v>25000</v>
      </c>
      <c r="E67" s="57">
        <v>25000</v>
      </c>
      <c r="F67" s="57">
        <v>25000</v>
      </c>
      <c r="G67" s="57">
        <v>25000</v>
      </c>
      <c r="H67" s="57">
        <v>25000</v>
      </c>
      <c r="I67" s="57">
        <v>25000</v>
      </c>
      <c r="J67" s="57"/>
      <c r="K67" s="57">
        <v>25000</v>
      </c>
      <c r="M67" s="13" t="e">
        <f>SUM(M60:M66)</f>
        <v>#REF!</v>
      </c>
    </row>
    <row r="68" spans="1:16" ht="20.25" customHeight="1">
      <c r="A68" t="s">
        <v>57</v>
      </c>
      <c r="B68" s="9"/>
      <c r="C68" s="10"/>
      <c r="D68" s="57">
        <v>5770955</v>
      </c>
      <c r="E68" s="57">
        <v>5084694</v>
      </c>
      <c r="F68" s="57">
        <v>5447438</v>
      </c>
      <c r="G68" s="57"/>
      <c r="H68" s="57" t="e">
        <f>#REF!</f>
        <v>#REF!</v>
      </c>
      <c r="I68" s="57">
        <v>4712416</v>
      </c>
      <c r="J68" s="57">
        <v>4162489</v>
      </c>
      <c r="K68" s="57">
        <v>4416002</v>
      </c>
    </row>
    <row r="69" spans="1:16" ht="22.8" thickBot="1">
      <c r="A69" s="5" t="s">
        <v>58</v>
      </c>
      <c r="B69" s="9"/>
      <c r="C69" s="10"/>
      <c r="D69" s="105">
        <f>SUM(D62:D68)</f>
        <v>6658636</v>
      </c>
      <c r="E69" s="111"/>
      <c r="F69" s="112">
        <f>SUM(F62:F68)</f>
        <v>6335119</v>
      </c>
      <c r="G69" s="111"/>
      <c r="H69" s="112" t="e">
        <f>SUM(H60:H68)</f>
        <v>#REF!</v>
      </c>
      <c r="I69" s="105">
        <f>SUM(I62:I68)</f>
        <v>5600097</v>
      </c>
      <c r="J69" s="111"/>
      <c r="K69" s="112">
        <f>SUM(K62:K68)</f>
        <v>5303683</v>
      </c>
      <c r="M69" s="17" t="e">
        <f>SUM(M55+M67)</f>
        <v>#REF!</v>
      </c>
    </row>
    <row r="70" spans="1:16" ht="2.5499999999999998" customHeight="1" thickTop="1">
      <c r="A70" s="5"/>
      <c r="C70" s="10"/>
      <c r="D70" s="111"/>
      <c r="E70" s="111"/>
      <c r="F70" s="111"/>
      <c r="G70" s="111"/>
      <c r="H70" s="111"/>
      <c r="I70" s="111"/>
      <c r="J70" s="111"/>
      <c r="K70" s="111"/>
    </row>
    <row r="71" spans="1:16" ht="22.5" customHeight="1" thickBot="1">
      <c r="A71" s="5" t="s">
        <v>59</v>
      </c>
      <c r="D71" s="109">
        <f>SUM(D55+D69)</f>
        <v>9631076</v>
      </c>
      <c r="E71" s="111"/>
      <c r="F71" s="113">
        <f>SUM(F55+F69)</f>
        <v>9032607</v>
      </c>
      <c r="G71" s="111"/>
      <c r="H71" s="113" t="e">
        <f>SUM(H55+H69)</f>
        <v>#REF!</v>
      </c>
      <c r="I71" s="109">
        <f>SUM(I55+I69)</f>
        <v>8065928</v>
      </c>
      <c r="J71" s="111"/>
      <c r="K71" s="113">
        <f>SUM(K55+K69)</f>
        <v>7473322</v>
      </c>
    </row>
    <row r="72" spans="1:16" ht="22.2" thickTop="1">
      <c r="D72" s="50">
        <f>D71-D29</f>
        <v>0</v>
      </c>
      <c r="E72" s="50">
        <f t="shared" ref="E72:K72" si="0">E71-E29</f>
        <v>0</v>
      </c>
      <c r="F72" s="50">
        <f t="shared" si="0"/>
        <v>0</v>
      </c>
      <c r="G72" s="50">
        <f t="shared" si="0"/>
        <v>0</v>
      </c>
      <c r="H72" s="50" t="e">
        <f t="shared" si="0"/>
        <v>#REF!</v>
      </c>
      <c r="I72" s="50">
        <f t="shared" si="0"/>
        <v>0</v>
      </c>
      <c r="J72" s="50">
        <f t="shared" si="0"/>
        <v>0</v>
      </c>
      <c r="K72" s="50">
        <f t="shared" si="0"/>
        <v>0</v>
      </c>
      <c r="L72" s="43"/>
      <c r="M72" s="43"/>
      <c r="N72" s="43"/>
      <c r="O72" s="43"/>
      <c r="P72" s="43"/>
    </row>
  </sheetData>
  <mergeCells count="6">
    <mergeCell ref="D38:M38"/>
    <mergeCell ref="D8:M8"/>
    <mergeCell ref="D4:F4"/>
    <mergeCell ref="I4:K4"/>
    <mergeCell ref="D34:F34"/>
    <mergeCell ref="I34:K34"/>
  </mergeCells>
  <phoneticPr fontId="5" type="noConversion"/>
  <pageMargins left="0.7" right="0.55000000000000004" top="0.48" bottom="0.5" header="0.5" footer="0.5"/>
  <pageSetup paperSize="9" scale="88" firstPageNumber="3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&amp;C&amp;16&amp;P</oddFooter>
  </headerFooter>
  <rowBreaks count="1" manualBreakCount="1">
    <brk id="29" max="10" man="1"/>
  </rowBreaks>
  <ignoredErrors>
    <ignoredError sqref="M6 E6 G6:H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45"/>
  <sheetViews>
    <sheetView view="pageBreakPreview" zoomScale="130" zoomScaleNormal="70" zoomScaleSheetLayoutView="130" workbookViewId="0">
      <selection activeCell="G34" sqref="G34"/>
    </sheetView>
  </sheetViews>
  <sheetFormatPr defaultColWidth="9.125" defaultRowHeight="24" customHeight="1"/>
  <cols>
    <col min="1" max="1" width="38.75" style="15" customWidth="1"/>
    <col min="2" max="2" width="8.5" style="15" customWidth="1"/>
    <col min="3" max="3" width="14.75" style="15" customWidth="1"/>
    <col min="4" max="4" width="1.125" style="15" customWidth="1"/>
    <col min="5" max="5" width="14.75" style="15" customWidth="1"/>
    <col min="6" max="6" width="1.125" style="15" customWidth="1"/>
    <col min="7" max="7" width="14.75" style="15" customWidth="1"/>
    <col min="8" max="8" width="1.125" style="15" customWidth="1"/>
    <col min="9" max="9" width="14.75" style="15" customWidth="1"/>
    <col min="10" max="10" width="9.125" style="15"/>
    <col min="11" max="11" width="11.375" style="15" bestFit="1" customWidth="1"/>
    <col min="12" max="12" width="13.125" style="15" bestFit="1" customWidth="1"/>
    <col min="13" max="16384" width="9.125" style="15"/>
  </cols>
  <sheetData>
    <row r="1" spans="1:9" s="14" customFormat="1" ht="24" customHeight="1">
      <c r="A1" s="1" t="s">
        <v>0</v>
      </c>
      <c r="B1" s="18"/>
      <c r="C1" s="15"/>
      <c r="D1" s="15"/>
      <c r="E1" s="15"/>
      <c r="F1" s="15"/>
      <c r="G1" s="15"/>
      <c r="H1" s="15"/>
      <c r="I1" s="15"/>
    </row>
    <row r="2" spans="1:9" s="14" customFormat="1" ht="24" customHeight="1">
      <c r="A2" s="1" t="s">
        <v>60</v>
      </c>
      <c r="B2" s="18"/>
      <c r="C2" s="15"/>
      <c r="D2" s="15"/>
      <c r="E2" s="15"/>
      <c r="F2" s="15"/>
      <c r="G2" s="15"/>
      <c r="H2" s="15"/>
      <c r="I2" s="15"/>
    </row>
    <row r="3" spans="1:9" s="14" customFormat="1" ht="24" customHeight="1">
      <c r="A3" s="1"/>
      <c r="B3" s="18"/>
      <c r="C3" s="15"/>
      <c r="D3" s="15"/>
      <c r="E3" s="15"/>
      <c r="F3" s="15"/>
      <c r="G3" s="15"/>
      <c r="H3" s="15"/>
      <c r="I3" s="15"/>
    </row>
    <row r="4" spans="1:9" ht="24" customHeight="1">
      <c r="A4" s="19"/>
      <c r="C4" s="150" t="s">
        <v>1</v>
      </c>
      <c r="D4" s="150"/>
      <c r="E4" s="150"/>
      <c r="F4" s="3"/>
      <c r="G4" s="150" t="s">
        <v>2</v>
      </c>
      <c r="H4" s="150"/>
      <c r="I4" s="150"/>
    </row>
    <row r="5" spans="1:9" ht="24" customHeight="1">
      <c r="A5" s="19"/>
      <c r="C5" s="149" t="s">
        <v>61</v>
      </c>
      <c r="D5" s="149"/>
      <c r="E5" s="149"/>
      <c r="F5" s="3"/>
      <c r="G5" s="149" t="s">
        <v>61</v>
      </c>
      <c r="H5" s="149"/>
      <c r="I5" s="149"/>
    </row>
    <row r="6" spans="1:9" ht="24" customHeight="1">
      <c r="A6" s="19"/>
      <c r="C6" s="149" t="s">
        <v>144</v>
      </c>
      <c r="D6" s="149"/>
      <c r="E6" s="149"/>
      <c r="F6" s="3"/>
      <c r="G6" s="149" t="s">
        <v>144</v>
      </c>
      <c r="H6" s="149"/>
      <c r="I6" s="149"/>
    </row>
    <row r="7" spans="1:9" s="14" customFormat="1" ht="24" customHeight="1">
      <c r="A7" s="19"/>
      <c r="B7" s="20" t="s">
        <v>6</v>
      </c>
      <c r="C7" s="46">
        <v>2567</v>
      </c>
      <c r="D7" s="46"/>
      <c r="E7" s="46">
        <v>2566</v>
      </c>
      <c r="F7" s="46"/>
      <c r="G7" s="46">
        <v>2567</v>
      </c>
      <c r="H7" s="46"/>
      <c r="I7" s="46">
        <v>2566</v>
      </c>
    </row>
    <row r="8" spans="1:9" s="14" customFormat="1" ht="24" customHeight="1">
      <c r="A8" s="19"/>
      <c r="B8" s="20"/>
      <c r="C8" s="151" t="s">
        <v>9</v>
      </c>
      <c r="D8" s="151"/>
      <c r="E8" s="151"/>
      <c r="F8" s="151"/>
      <c r="G8" s="151"/>
      <c r="H8" s="151"/>
      <c r="I8" s="151"/>
    </row>
    <row r="9" spans="1:9" s="14" customFormat="1" ht="24" customHeight="1">
      <c r="A9" s="21" t="s">
        <v>62</v>
      </c>
      <c r="B9" s="20"/>
      <c r="C9" s="63"/>
      <c r="D9" s="63"/>
      <c r="E9" s="63"/>
      <c r="F9" s="63"/>
      <c r="G9" s="63"/>
      <c r="H9" s="63"/>
      <c r="I9" s="63"/>
    </row>
    <row r="10" spans="1:9" s="14" customFormat="1" ht="24" customHeight="1">
      <c r="A10" s="2" t="s">
        <v>63</v>
      </c>
      <c r="B10" s="32" t="s">
        <v>164</v>
      </c>
      <c r="C10" s="57">
        <v>5183085</v>
      </c>
      <c r="D10" s="57"/>
      <c r="E10" s="94">
        <v>4570626</v>
      </c>
      <c r="F10" s="57"/>
      <c r="G10" s="58">
        <v>4638602</v>
      </c>
      <c r="H10" s="57"/>
      <c r="I10" s="95">
        <v>3899547</v>
      </c>
    </row>
    <row r="11" spans="1:9" s="14" customFormat="1" ht="24" hidden="1" customHeight="1">
      <c r="A11" s="2" t="s">
        <v>64</v>
      </c>
      <c r="B11" s="32">
        <v>2</v>
      </c>
      <c r="C11" s="57"/>
      <c r="D11" s="57"/>
      <c r="E11" s="99">
        <v>0</v>
      </c>
      <c r="F11" s="57"/>
      <c r="G11" s="58"/>
      <c r="H11" s="57"/>
      <c r="I11" s="99">
        <v>0</v>
      </c>
    </row>
    <row r="12" spans="1:9" s="14" customFormat="1" ht="24" customHeight="1">
      <c r="A12" s="2" t="s">
        <v>65</v>
      </c>
      <c r="B12" s="32">
        <v>2</v>
      </c>
      <c r="C12" s="57">
        <v>30273</v>
      </c>
      <c r="D12" s="57"/>
      <c r="E12" s="94">
        <v>38765</v>
      </c>
      <c r="F12" s="57"/>
      <c r="G12" s="58">
        <v>14100</v>
      </c>
      <c r="H12" s="57"/>
      <c r="I12" s="95">
        <v>25871</v>
      </c>
    </row>
    <row r="13" spans="1:9" s="14" customFormat="1" ht="24" customHeight="1">
      <c r="A13" s="2" t="s">
        <v>66</v>
      </c>
      <c r="B13" s="20"/>
      <c r="C13" s="57">
        <v>26017</v>
      </c>
      <c r="D13" s="64"/>
      <c r="E13" s="70">
        <v>0</v>
      </c>
      <c r="F13" s="64"/>
      <c r="G13" s="58">
        <v>18444</v>
      </c>
      <c r="H13" s="64"/>
      <c r="I13" s="70">
        <v>0</v>
      </c>
    </row>
    <row r="14" spans="1:9" ht="24" customHeight="1">
      <c r="A14" s="3" t="s">
        <v>67</v>
      </c>
      <c r="B14" s="20"/>
      <c r="C14" s="114">
        <f>SUM(C10:C13)</f>
        <v>5239375</v>
      </c>
      <c r="D14" s="115"/>
      <c r="E14" s="116">
        <f>SUM(E10:E13)</f>
        <v>4609391</v>
      </c>
      <c r="F14" s="115"/>
      <c r="G14" s="114">
        <f>SUM(G10:G13)</f>
        <v>4671146</v>
      </c>
      <c r="H14" s="115"/>
      <c r="I14" s="116">
        <f>SUM(I10:I13)</f>
        <v>3925418</v>
      </c>
    </row>
    <row r="15" spans="1:9" s="14" customFormat="1" ht="24" customHeight="1">
      <c r="A15" s="1"/>
      <c r="B15" s="18"/>
      <c r="C15" s="67"/>
      <c r="D15" s="67"/>
      <c r="E15" s="67"/>
      <c r="F15" s="67"/>
      <c r="G15" s="67"/>
      <c r="H15" s="67"/>
      <c r="I15" s="67"/>
    </row>
    <row r="16" spans="1:9" s="14" customFormat="1" ht="24" customHeight="1">
      <c r="A16" s="21" t="s">
        <v>68</v>
      </c>
      <c r="B16" s="15"/>
      <c r="C16" s="63"/>
      <c r="D16" s="63"/>
      <c r="E16" s="63"/>
      <c r="F16" s="63"/>
      <c r="G16" s="63"/>
      <c r="H16" s="63"/>
      <c r="I16" s="63"/>
    </row>
    <row r="17" spans="1:11" s="14" customFormat="1" ht="24" customHeight="1">
      <c r="A17" s="2" t="s">
        <v>69</v>
      </c>
      <c r="B17" s="20">
        <v>2</v>
      </c>
      <c r="C17" s="58">
        <v>4627915</v>
      </c>
      <c r="D17" s="57"/>
      <c r="E17" s="95">
        <v>4139261</v>
      </c>
      <c r="F17" s="57"/>
      <c r="G17" s="63">
        <v>4109279</v>
      </c>
      <c r="H17" s="57"/>
      <c r="I17" s="94">
        <v>3520498</v>
      </c>
      <c r="J17" s="15"/>
      <c r="K17" s="15"/>
    </row>
    <row r="18" spans="1:11" s="14" customFormat="1" ht="24" customHeight="1">
      <c r="A18" s="2" t="s">
        <v>70</v>
      </c>
      <c r="B18" s="20">
        <v>2</v>
      </c>
      <c r="C18" s="57">
        <v>130098</v>
      </c>
      <c r="D18" s="57"/>
      <c r="E18" s="94">
        <v>94027</v>
      </c>
      <c r="F18" s="57"/>
      <c r="G18" s="63">
        <v>126083</v>
      </c>
      <c r="H18" s="57"/>
      <c r="I18" s="94">
        <v>90051</v>
      </c>
      <c r="J18" s="15"/>
      <c r="K18" s="15"/>
    </row>
    <row r="19" spans="1:11" s="14" customFormat="1" ht="24" customHeight="1">
      <c r="A19" s="2" t="s">
        <v>71</v>
      </c>
      <c r="B19" s="32">
        <v>2</v>
      </c>
      <c r="C19" s="57">
        <v>75489</v>
      </c>
      <c r="D19" s="57"/>
      <c r="E19" s="94">
        <v>82121</v>
      </c>
      <c r="F19" s="57"/>
      <c r="G19" s="63">
        <v>65004</v>
      </c>
      <c r="H19" s="57"/>
      <c r="I19" s="94">
        <v>70476</v>
      </c>
      <c r="J19" s="15"/>
      <c r="K19" s="15"/>
    </row>
    <row r="20" spans="1:11" s="14" customFormat="1" ht="24" customHeight="1">
      <c r="A20" s="2" t="s">
        <v>72</v>
      </c>
      <c r="B20" s="20"/>
      <c r="C20" s="56">
        <v>0</v>
      </c>
      <c r="D20" s="57"/>
      <c r="E20" s="94">
        <v>9464</v>
      </c>
      <c r="F20" s="57"/>
      <c r="G20" s="56">
        <v>0</v>
      </c>
      <c r="H20" s="57"/>
      <c r="I20" s="96">
        <v>12812</v>
      </c>
      <c r="J20" s="15"/>
      <c r="K20" s="15"/>
    </row>
    <row r="21" spans="1:11" s="14" customFormat="1" ht="24" customHeight="1">
      <c r="A21" s="2" t="s">
        <v>73</v>
      </c>
      <c r="B21"/>
      <c r="C21" s="58">
        <v>1978</v>
      </c>
      <c r="D21" s="58"/>
      <c r="E21" s="95">
        <v>2584</v>
      </c>
      <c r="F21" s="58"/>
      <c r="G21" s="57">
        <v>181</v>
      </c>
      <c r="H21" s="57"/>
      <c r="I21" s="94">
        <v>147</v>
      </c>
      <c r="J21" s="15"/>
      <c r="K21" s="15"/>
    </row>
    <row r="22" spans="1:11" ht="24" customHeight="1">
      <c r="A22" s="3" t="s">
        <v>74</v>
      </c>
      <c r="B22" s="20"/>
      <c r="C22" s="117">
        <f>SUM(C17:C21)</f>
        <v>4835480</v>
      </c>
      <c r="D22" s="115"/>
      <c r="E22" s="116">
        <f>SUM(E17:E21)</f>
        <v>4327457</v>
      </c>
      <c r="F22" s="115"/>
      <c r="G22" s="117">
        <f>SUM(G17:G21)</f>
        <v>4300547</v>
      </c>
      <c r="H22" s="115"/>
      <c r="I22" s="116">
        <f>SUM(I17:I21)</f>
        <v>3693984</v>
      </c>
    </row>
    <row r="23" spans="1:11" s="14" customFormat="1" ht="24" customHeight="1">
      <c r="A23" s="1"/>
      <c r="B23" s="18"/>
      <c r="C23" s="67"/>
      <c r="D23" s="67"/>
      <c r="E23" s="67"/>
      <c r="F23" s="67"/>
      <c r="G23" s="67"/>
      <c r="H23" s="67"/>
      <c r="I23" s="67"/>
      <c r="J23" s="15"/>
      <c r="K23" s="15"/>
    </row>
    <row r="24" spans="1:11" ht="24" customHeight="1">
      <c r="A24" s="3" t="s">
        <v>75</v>
      </c>
      <c r="B24" s="20"/>
      <c r="C24" s="107">
        <f>C14-C22</f>
        <v>403895</v>
      </c>
      <c r="D24" s="115"/>
      <c r="E24" s="111">
        <f>E14-E22</f>
        <v>281934</v>
      </c>
      <c r="F24" s="115"/>
      <c r="G24" s="108">
        <f>G14-G22</f>
        <v>370599</v>
      </c>
      <c r="H24" s="115"/>
      <c r="I24" s="111">
        <f>I14-I22</f>
        <v>231434</v>
      </c>
      <c r="J24"/>
      <c r="K24"/>
    </row>
    <row r="25" spans="1:11" s="14" customFormat="1" ht="24" customHeight="1">
      <c r="A25" s="2" t="s">
        <v>76</v>
      </c>
      <c r="B25" s="20"/>
      <c r="C25" s="118">
        <v>80378</v>
      </c>
      <c r="D25" s="119"/>
      <c r="E25" s="118">
        <v>55982</v>
      </c>
      <c r="F25" s="119"/>
      <c r="G25" s="118">
        <v>74185</v>
      </c>
      <c r="H25" s="119"/>
      <c r="I25" s="118">
        <v>46145</v>
      </c>
      <c r="J25"/>
      <c r="K25"/>
    </row>
    <row r="26" spans="1:11" ht="24" customHeight="1">
      <c r="A26" s="3" t="s">
        <v>77</v>
      </c>
      <c r="B26" s="20"/>
      <c r="C26" s="120">
        <f>C24-C25</f>
        <v>323517</v>
      </c>
      <c r="D26" s="115"/>
      <c r="E26" s="115">
        <f>E24-E25</f>
        <v>225952</v>
      </c>
      <c r="F26" s="115"/>
      <c r="G26" s="120">
        <f>G24-G25</f>
        <v>296414</v>
      </c>
      <c r="H26" s="115"/>
      <c r="I26" s="115">
        <f>I24-I25</f>
        <v>185289</v>
      </c>
    </row>
    <row r="27" spans="1:11" s="14" customFormat="1" ht="24" customHeight="1">
      <c r="A27" s="1"/>
      <c r="B27" s="18"/>
      <c r="C27" s="67"/>
      <c r="D27" s="67"/>
      <c r="E27" s="67"/>
      <c r="F27" s="67"/>
      <c r="G27" s="67"/>
      <c r="H27" s="67"/>
      <c r="I27" s="67"/>
      <c r="J27" s="15"/>
      <c r="K27" s="15"/>
    </row>
    <row r="28" spans="1:11" ht="24" customHeight="1">
      <c r="A28" s="5" t="s">
        <v>78</v>
      </c>
      <c r="C28" s="70">
        <v>0</v>
      </c>
      <c r="D28" s="69"/>
      <c r="E28" s="70">
        <v>0</v>
      </c>
      <c r="F28" s="69"/>
      <c r="G28" s="70">
        <v>0</v>
      </c>
      <c r="H28" s="69"/>
      <c r="I28" s="70">
        <v>0</v>
      </c>
    </row>
    <row r="29" spans="1:11" s="14" customFormat="1" ht="24" customHeight="1">
      <c r="A29" s="1"/>
      <c r="B29" s="18"/>
      <c r="C29" s="67"/>
      <c r="D29" s="67"/>
      <c r="E29" s="67"/>
      <c r="F29" s="67"/>
      <c r="G29" s="67"/>
      <c r="H29" s="67"/>
      <c r="I29" s="67"/>
      <c r="J29" s="15"/>
      <c r="K29" s="15"/>
    </row>
    <row r="30" spans="1:11" ht="24" customHeight="1" thickBot="1">
      <c r="A30" s="5" t="s">
        <v>79</v>
      </c>
      <c r="C30" s="121">
        <f>SUM(C26:C28)</f>
        <v>323517</v>
      </c>
      <c r="D30" s="115"/>
      <c r="E30" s="122">
        <f>SUM(E26:E28)</f>
        <v>225952</v>
      </c>
      <c r="F30" s="115"/>
      <c r="G30" s="121">
        <f>SUM(G26:G28)</f>
        <v>296414</v>
      </c>
      <c r="H30" s="115"/>
      <c r="I30" s="122">
        <f>SUM(I26:I28)</f>
        <v>185289</v>
      </c>
    </row>
    <row r="31" spans="1:11" s="14" customFormat="1" ht="24" customHeight="1" thickTop="1">
      <c r="A31" s="1"/>
      <c r="B31" s="18"/>
      <c r="C31" s="67"/>
      <c r="D31" s="67"/>
      <c r="E31" s="67"/>
      <c r="F31" s="67">
        <f>F23/20898</f>
        <v>0</v>
      </c>
      <c r="G31" s="67"/>
      <c r="H31" s="67"/>
      <c r="I31" s="67"/>
      <c r="J31" s="15"/>
      <c r="K31" s="15"/>
    </row>
    <row r="32" spans="1:11" ht="26.55" customHeight="1" thickBot="1">
      <c r="A32" s="5" t="s">
        <v>80</v>
      </c>
      <c r="B32" s="4"/>
      <c r="C32" s="101">
        <f>C26/20898</f>
        <v>15.480763709445879</v>
      </c>
      <c r="D32" s="72"/>
      <c r="E32" s="71">
        <f>E26/20898</f>
        <v>10.812135132548569</v>
      </c>
      <c r="F32" s="72"/>
      <c r="G32" s="101">
        <f>G26/20898</f>
        <v>14.183845344052063</v>
      </c>
      <c r="H32" s="72"/>
      <c r="I32" s="71">
        <f>I26/20898</f>
        <v>8.8663508469710024</v>
      </c>
    </row>
    <row r="33" spans="6:11" ht="24" customHeight="1" thickTop="1"/>
    <row r="39" spans="6:11" ht="24" customHeight="1">
      <c r="F39"/>
      <c r="G39"/>
      <c r="H39"/>
      <c r="I39"/>
      <c r="J39"/>
      <c r="K39"/>
    </row>
    <row r="40" spans="6:11" ht="24" customHeight="1">
      <c r="F40"/>
      <c r="G40"/>
      <c r="H40"/>
      <c r="I40"/>
      <c r="J40"/>
      <c r="K40"/>
    </row>
    <row r="45" spans="6:11" ht="24" customHeight="1">
      <c r="F45"/>
      <c r="G45"/>
      <c r="H45"/>
      <c r="I45"/>
      <c r="J45"/>
      <c r="K45"/>
    </row>
  </sheetData>
  <mergeCells count="7">
    <mergeCell ref="C6:E6"/>
    <mergeCell ref="G6:I6"/>
    <mergeCell ref="C4:E4"/>
    <mergeCell ref="G4:I4"/>
    <mergeCell ref="C8:I8"/>
    <mergeCell ref="C5:E5"/>
    <mergeCell ref="G5:I5"/>
  </mergeCells>
  <phoneticPr fontId="5" type="noConversion"/>
  <pageMargins left="0.7" right="0.55000000000000004" top="0.48" bottom="0.5" header="0.5" footer="0.5"/>
  <pageSetup paperSize="9" scale="93" firstPageNumber="5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82"/>
  <sheetViews>
    <sheetView view="pageBreakPreview" topLeftCell="A54" zoomScale="130" zoomScaleNormal="70" zoomScaleSheetLayoutView="130" workbookViewId="0">
      <selection activeCell="J85" sqref="J85"/>
    </sheetView>
  </sheetViews>
  <sheetFormatPr defaultColWidth="9.125" defaultRowHeight="23.4"/>
  <cols>
    <col min="1" max="1" width="44.625" style="7" customWidth="1"/>
    <col min="2" max="2" width="4.125" style="8" bestFit="1" customWidth="1"/>
    <col min="3" max="3" width="1.625" style="8" customWidth="1"/>
    <col min="4" max="4" width="12.75" style="8" customWidth="1"/>
    <col min="5" max="5" width="1.375" style="8" customWidth="1"/>
    <col min="6" max="6" width="12.75" style="7" customWidth="1"/>
    <col min="7" max="7" width="1.625" style="7" customWidth="1"/>
    <col min="8" max="8" width="12.75" style="7" customWidth="1"/>
    <col min="9" max="9" width="1.625" style="7" customWidth="1"/>
    <col min="10" max="10" width="12.75" style="7" customWidth="1"/>
    <col min="11" max="11" width="1.375" style="7" customWidth="1"/>
    <col min="12" max="12" width="12.75" style="7" customWidth="1"/>
    <col min="13" max="13" width="14.125" style="7" bestFit="1" customWidth="1"/>
    <col min="14" max="14" width="9.625" style="7" bestFit="1" customWidth="1"/>
    <col min="15" max="15" width="10.625" style="7" bestFit="1" customWidth="1"/>
    <col min="16" max="16" width="11.625" style="7" bestFit="1" customWidth="1"/>
    <col min="17" max="16384" width="9.125" style="7"/>
  </cols>
  <sheetData>
    <row r="1" spans="1:12" ht="22.5" customHeight="1">
      <c r="A1" s="1" t="s">
        <v>0</v>
      </c>
      <c r="B1" s="9"/>
      <c r="C1" s="9"/>
      <c r="D1" s="4"/>
      <c r="E1" s="4"/>
      <c r="F1"/>
      <c r="G1"/>
      <c r="H1"/>
      <c r="I1"/>
      <c r="J1"/>
      <c r="K1"/>
      <c r="L1" s="12"/>
    </row>
    <row r="2" spans="1:12" ht="22.5" customHeight="1">
      <c r="A2" s="1" t="s">
        <v>145</v>
      </c>
      <c r="B2" s="9"/>
      <c r="C2" s="9"/>
      <c r="D2" s="4"/>
      <c r="E2" s="4"/>
      <c r="F2"/>
      <c r="G2"/>
      <c r="H2"/>
      <c r="I2"/>
      <c r="J2"/>
      <c r="K2"/>
      <c r="L2" s="12"/>
    </row>
    <row r="3" spans="1:12" hidden="1">
      <c r="A3" s="5" t="s">
        <v>81</v>
      </c>
      <c r="B3" s="9"/>
      <c r="C3" s="9"/>
      <c r="D3" s="4"/>
      <c r="E3" s="4"/>
      <c r="F3"/>
      <c r="G3"/>
      <c r="H3"/>
      <c r="I3"/>
      <c r="J3"/>
      <c r="K3"/>
      <c r="L3"/>
    </row>
    <row r="4" spans="1:12" hidden="1">
      <c r="A4" s="5"/>
      <c r="B4" s="9"/>
      <c r="C4" s="9"/>
      <c r="D4" s="11"/>
      <c r="E4" s="11"/>
      <c r="F4" s="11"/>
      <c r="G4" s="11"/>
      <c r="H4" s="11"/>
      <c r="I4" s="11"/>
      <c r="J4" s="11"/>
      <c r="K4" s="11"/>
      <c r="L4" s="11"/>
    </row>
    <row r="5" spans="1:12">
      <c r="A5" s="5"/>
      <c r="B5" s="9"/>
      <c r="C5" s="9"/>
      <c r="D5" s="11"/>
      <c r="E5" s="11"/>
      <c r="F5" s="11"/>
      <c r="G5" s="11"/>
      <c r="H5" s="11"/>
      <c r="I5" s="11"/>
      <c r="J5" s="11"/>
      <c r="K5" s="11"/>
      <c r="L5" s="11"/>
    </row>
    <row r="6" spans="1:12" customFormat="1" ht="22.5" customHeight="1">
      <c r="A6" s="5"/>
      <c r="B6" s="9"/>
      <c r="C6" s="9"/>
      <c r="D6" s="148" t="s">
        <v>1</v>
      </c>
      <c r="E6" s="148"/>
      <c r="F6" s="148"/>
      <c r="G6" s="148"/>
      <c r="H6" s="148"/>
      <c r="I6" s="148"/>
      <c r="J6" s="148"/>
      <c r="K6" s="148"/>
      <c r="L6" s="148"/>
    </row>
    <row r="7" spans="1:12" customFormat="1" ht="22.5" customHeight="1">
      <c r="A7" s="5"/>
      <c r="B7" s="9"/>
      <c r="C7" s="9"/>
      <c r="D7" s="4"/>
      <c r="E7" s="11"/>
      <c r="F7" s="11"/>
      <c r="G7" s="9"/>
      <c r="H7" s="152" t="s">
        <v>158</v>
      </c>
      <c r="I7" s="152"/>
      <c r="J7" s="152"/>
      <c r="K7" s="9"/>
      <c r="L7" s="10"/>
    </row>
    <row r="8" spans="1:12" customFormat="1" ht="22.5" customHeight="1">
      <c r="A8" s="5"/>
      <c r="B8" s="9"/>
      <c r="C8" s="9"/>
      <c r="D8" s="4"/>
      <c r="E8" s="11"/>
      <c r="F8" s="11" t="s">
        <v>82</v>
      </c>
      <c r="H8" s="11"/>
      <c r="I8" s="11"/>
      <c r="J8" s="11"/>
      <c r="K8" s="11"/>
      <c r="L8" s="11"/>
    </row>
    <row r="9" spans="1:12" customFormat="1" ht="22.5" customHeight="1">
      <c r="A9" s="5"/>
      <c r="B9" s="9"/>
      <c r="C9" s="9"/>
      <c r="D9" s="11" t="s">
        <v>136</v>
      </c>
      <c r="E9" s="11"/>
      <c r="F9" s="11" t="s">
        <v>83</v>
      </c>
      <c r="G9" s="11"/>
      <c r="H9" s="11" t="s">
        <v>84</v>
      </c>
      <c r="I9" s="11"/>
      <c r="J9" s="11"/>
      <c r="K9" s="11"/>
      <c r="L9" s="11" t="s">
        <v>85</v>
      </c>
    </row>
    <row r="10" spans="1:12" customFormat="1" ht="25.5" customHeight="1">
      <c r="B10" s="9"/>
      <c r="C10" s="4"/>
      <c r="D10" s="11" t="s">
        <v>86</v>
      </c>
      <c r="E10" s="11"/>
      <c r="F10" s="11" t="s">
        <v>87</v>
      </c>
      <c r="G10" s="11"/>
      <c r="H10" s="11" t="s">
        <v>88</v>
      </c>
      <c r="I10" s="11"/>
      <c r="J10" s="11" t="s">
        <v>89</v>
      </c>
      <c r="K10" s="11"/>
      <c r="L10" s="11" t="s">
        <v>90</v>
      </c>
    </row>
    <row r="11" spans="1:12" customFormat="1" ht="22.5" customHeight="1">
      <c r="B11" s="4"/>
      <c r="C11" s="4"/>
      <c r="D11" s="147" t="s">
        <v>9</v>
      </c>
      <c r="E11" s="147"/>
      <c r="F11" s="147"/>
      <c r="G11" s="147"/>
      <c r="H11" s="147"/>
      <c r="I11" s="147"/>
      <c r="J11" s="147"/>
      <c r="K11" s="147"/>
      <c r="L11" s="147"/>
    </row>
    <row r="12" spans="1:12" customFormat="1" ht="22.5" customHeight="1">
      <c r="A12" s="5" t="s">
        <v>146</v>
      </c>
      <c r="B12" s="9"/>
      <c r="C12" s="9"/>
    </row>
    <row r="13" spans="1:12" customFormat="1" ht="22.2">
      <c r="A13" s="5" t="s">
        <v>134</v>
      </c>
      <c r="B13" s="9"/>
      <c r="C13" s="9"/>
      <c r="D13" s="5">
        <v>208981</v>
      </c>
      <c r="E13" s="5"/>
      <c r="F13" s="5">
        <v>653700</v>
      </c>
      <c r="G13" s="5"/>
      <c r="H13" s="5">
        <v>25000</v>
      </c>
      <c r="I13" s="5"/>
      <c r="J13" s="5">
        <v>5387047</v>
      </c>
      <c r="K13" s="73"/>
      <c r="L13" s="73">
        <f>SUM(D13,F13,H13,J13)</f>
        <v>6274728</v>
      </c>
    </row>
    <row r="14" spans="1:12" customFormat="1" ht="22.2">
      <c r="A14" s="5"/>
      <c r="B14" s="9"/>
      <c r="C14" s="9"/>
      <c r="D14" s="73"/>
      <c r="E14" s="73"/>
      <c r="F14" s="73"/>
      <c r="G14" s="73"/>
      <c r="H14" s="73"/>
      <c r="I14" s="73"/>
      <c r="J14" s="73"/>
      <c r="K14" s="73"/>
      <c r="L14" s="73"/>
    </row>
    <row r="15" spans="1:12" customFormat="1" ht="22.2" hidden="1">
      <c r="A15" s="5" t="s">
        <v>91</v>
      </c>
      <c r="B15" s="9"/>
      <c r="C15" s="9"/>
      <c r="D15" s="60"/>
      <c r="E15" s="60"/>
      <c r="F15" s="60"/>
      <c r="G15" s="60"/>
      <c r="H15" s="60"/>
      <c r="I15" s="60"/>
      <c r="J15" s="60"/>
      <c r="K15" s="60"/>
      <c r="L15" s="60"/>
    </row>
    <row r="16" spans="1:12" customFormat="1" ht="22.2" hidden="1">
      <c r="A16" s="16" t="s">
        <v>92</v>
      </c>
      <c r="B16" s="9"/>
      <c r="C16" s="9"/>
      <c r="D16" s="60"/>
      <c r="E16" s="60"/>
      <c r="F16" s="60"/>
      <c r="G16" s="60"/>
      <c r="H16" s="60"/>
      <c r="I16" s="60"/>
      <c r="J16" s="60"/>
      <c r="K16" s="60"/>
      <c r="L16" s="73"/>
    </row>
    <row r="17" spans="1:12" customFormat="1" ht="22.2" hidden="1">
      <c r="A17" t="s">
        <v>93</v>
      </c>
      <c r="B17" s="4">
        <v>6</v>
      </c>
      <c r="C17" s="9"/>
      <c r="D17" s="56">
        <v>0</v>
      </c>
      <c r="E17" s="99">
        <v>0</v>
      </c>
      <c r="F17" s="56">
        <v>0</v>
      </c>
      <c r="G17" s="99">
        <v>0</v>
      </c>
      <c r="H17" s="56">
        <v>0</v>
      </c>
      <c r="I17" s="28"/>
      <c r="J17" s="74">
        <v>0</v>
      </c>
      <c r="K17" s="60"/>
      <c r="L17" s="75">
        <f>SUM(D17,F17,H17,J17)</f>
        <v>0</v>
      </c>
    </row>
    <row r="18" spans="1:12" customFormat="1" ht="22.2" hidden="1">
      <c r="A18" s="5" t="s">
        <v>129</v>
      </c>
      <c r="B18" s="9"/>
      <c r="C18" s="9"/>
      <c r="D18" s="141">
        <f>SUM(D16:D17)</f>
        <v>0</v>
      </c>
      <c r="E18" s="60"/>
      <c r="F18" s="141">
        <f>SUM(F16:F17)</f>
        <v>0</v>
      </c>
      <c r="G18" s="60"/>
      <c r="H18" s="141">
        <f>SUM(H16:H17)</f>
        <v>0</v>
      </c>
      <c r="I18" s="76"/>
      <c r="J18" s="105">
        <f>J17</f>
        <v>0</v>
      </c>
      <c r="K18" s="60"/>
      <c r="L18" s="77">
        <f>SUM(D18:J18)</f>
        <v>0</v>
      </c>
    </row>
    <row r="19" spans="1:12" customFormat="1" ht="20.100000000000001" hidden="1" customHeight="1">
      <c r="A19" s="5"/>
      <c r="B19" s="9"/>
      <c r="C19" s="9"/>
      <c r="D19" s="60"/>
      <c r="E19" s="60"/>
      <c r="F19" s="60"/>
      <c r="G19" s="60"/>
      <c r="H19" s="60"/>
      <c r="I19" s="60"/>
      <c r="J19" s="60"/>
      <c r="K19" s="60"/>
      <c r="L19" s="60"/>
    </row>
    <row r="20" spans="1:12" customFormat="1" ht="22.5" customHeight="1">
      <c r="A20" s="5" t="s">
        <v>151</v>
      </c>
      <c r="B20" s="9"/>
      <c r="C20" s="9"/>
      <c r="D20" s="60"/>
      <c r="E20" s="60"/>
      <c r="F20" s="60"/>
      <c r="G20" s="60"/>
      <c r="H20" s="60"/>
      <c r="I20" s="60"/>
      <c r="J20" s="60"/>
      <c r="K20" s="60"/>
      <c r="L20" s="60"/>
    </row>
    <row r="21" spans="1:12" customFormat="1" ht="22.5" customHeight="1">
      <c r="A21" t="s">
        <v>152</v>
      </c>
      <c r="B21" s="9"/>
      <c r="C21" s="9"/>
      <c r="D21" s="56">
        <v>0</v>
      </c>
      <c r="E21" s="103">
        <v>0</v>
      </c>
      <c r="F21" s="56">
        <v>0</v>
      </c>
      <c r="G21" s="103">
        <v>0</v>
      </c>
      <c r="H21" s="56">
        <v>0</v>
      </c>
      <c r="I21" s="28"/>
      <c r="J21" s="57">
        <f>'PL 3 mts - 5'!E30</f>
        <v>225952</v>
      </c>
      <c r="K21" s="57"/>
      <c r="L21" s="57">
        <f>SUM(D21:K21)</f>
        <v>225952</v>
      </c>
    </row>
    <row r="22" spans="1:12" customFormat="1" ht="22.5" customHeight="1">
      <c r="A22" t="s">
        <v>153</v>
      </c>
      <c r="B22" s="9"/>
      <c r="C22" s="9"/>
      <c r="D22" s="56">
        <v>0</v>
      </c>
      <c r="E22" s="99">
        <v>0</v>
      </c>
      <c r="F22" s="56">
        <v>0</v>
      </c>
      <c r="G22" s="99">
        <v>0</v>
      </c>
      <c r="H22" s="56">
        <v>0</v>
      </c>
      <c r="I22" s="28"/>
      <c r="J22" s="56">
        <v>0</v>
      </c>
      <c r="K22" s="99"/>
      <c r="L22" s="56">
        <v>0</v>
      </c>
    </row>
    <row r="23" spans="1:12" customFormat="1" ht="22.5" customHeight="1">
      <c r="A23" s="5" t="s">
        <v>154</v>
      </c>
      <c r="B23" s="9"/>
      <c r="C23" s="9"/>
      <c r="D23" s="141">
        <f>SUM(D21:D22)</f>
        <v>0</v>
      </c>
      <c r="E23" s="60"/>
      <c r="F23" s="141">
        <f>SUM(F21:F22)</f>
        <v>0</v>
      </c>
      <c r="G23" s="60"/>
      <c r="H23" s="141">
        <f>SUM(H21:H22)</f>
        <v>0</v>
      </c>
      <c r="I23" s="76"/>
      <c r="J23" s="59">
        <f>SUM(J21:J22)</f>
        <v>225952</v>
      </c>
      <c r="K23" s="60"/>
      <c r="L23" s="59">
        <f>SUM(L21:L22)</f>
        <v>225952</v>
      </c>
    </row>
    <row r="24" spans="1:12" customFormat="1" ht="20.100000000000001" customHeight="1">
      <c r="A24" s="5"/>
      <c r="B24" s="9"/>
      <c r="C24" s="9"/>
      <c r="D24" s="76"/>
      <c r="E24" s="76"/>
      <c r="F24" s="76"/>
      <c r="G24" s="76"/>
      <c r="H24" s="76"/>
      <c r="I24" s="76"/>
      <c r="J24" s="60"/>
      <c r="K24" s="60"/>
      <c r="L24" s="60"/>
    </row>
    <row r="25" spans="1:12" customFormat="1" ht="22.5" customHeight="1" thickBot="1">
      <c r="A25" s="5" t="s">
        <v>149</v>
      </c>
      <c r="B25" s="9"/>
      <c r="C25" s="9"/>
      <c r="D25" s="62">
        <f>SUM(D13,D18,D23)</f>
        <v>208981</v>
      </c>
      <c r="E25" s="60"/>
      <c r="F25" s="62">
        <f>SUM(F13,F18,F23)</f>
        <v>653700</v>
      </c>
      <c r="G25" s="60"/>
      <c r="H25" s="62">
        <f>SUM(H13,H18,H23)</f>
        <v>25000</v>
      </c>
      <c r="I25" s="60"/>
      <c r="J25" s="62">
        <f>SUM(J13,J18,J23)</f>
        <v>5612999</v>
      </c>
      <c r="K25" s="73"/>
      <c r="L25" s="78">
        <f>SUM(L23,L18,L13)</f>
        <v>6500680</v>
      </c>
    </row>
    <row r="26" spans="1:12" customFormat="1" ht="22.8" thickTop="1">
      <c r="A26" s="5"/>
      <c r="B26" s="9"/>
      <c r="C26" s="9"/>
      <c r="D26" s="60"/>
      <c r="E26" s="60"/>
      <c r="F26" s="60"/>
      <c r="G26" s="60"/>
      <c r="H26" s="60"/>
      <c r="I26" s="60"/>
      <c r="J26" s="60"/>
      <c r="K26" s="60"/>
      <c r="L26" s="60"/>
    </row>
    <row r="27" spans="1:12" customFormat="1" ht="22.5" customHeight="1">
      <c r="A27" s="5" t="s">
        <v>147</v>
      </c>
      <c r="B27" s="4"/>
      <c r="C27" s="4"/>
      <c r="D27" s="153"/>
      <c r="E27" s="153"/>
      <c r="F27" s="153"/>
      <c r="G27" s="153"/>
      <c r="H27" s="153"/>
      <c r="I27" s="153"/>
      <c r="J27" s="153"/>
      <c r="K27" s="153"/>
      <c r="L27" s="153"/>
    </row>
    <row r="28" spans="1:12" customFormat="1" ht="22.5" customHeight="1">
      <c r="A28" s="5" t="s">
        <v>148</v>
      </c>
      <c r="B28" s="9"/>
      <c r="C28" s="9"/>
      <c r="D28" s="6">
        <v>208981</v>
      </c>
      <c r="E28" s="6"/>
      <c r="F28" s="6">
        <v>653700</v>
      </c>
      <c r="G28" s="6"/>
      <c r="H28" s="6">
        <v>25000</v>
      </c>
      <c r="I28" s="6"/>
      <c r="J28" s="6">
        <v>5447438</v>
      </c>
      <c r="K28" s="73"/>
      <c r="L28" s="73">
        <f>SUM(D28:J28)</f>
        <v>6335119</v>
      </c>
    </row>
    <row r="29" spans="1:12" customFormat="1" ht="22.2">
      <c r="A29" s="5"/>
      <c r="B29" s="9"/>
      <c r="C29" s="9"/>
      <c r="D29" s="60"/>
      <c r="E29" s="60"/>
      <c r="F29" s="60"/>
      <c r="G29" s="60"/>
      <c r="H29" s="60"/>
      <c r="I29" s="60"/>
      <c r="J29" s="60"/>
      <c r="K29" s="60"/>
      <c r="L29" s="60"/>
    </row>
    <row r="30" spans="1:12" customFormat="1" ht="22.2" hidden="1">
      <c r="A30" s="5" t="s">
        <v>91</v>
      </c>
      <c r="B30" s="9"/>
      <c r="C30" s="9"/>
      <c r="D30" s="60"/>
      <c r="E30" s="60"/>
      <c r="F30" s="60"/>
      <c r="G30" s="60"/>
      <c r="H30" s="60"/>
      <c r="I30" s="60"/>
      <c r="J30" s="60"/>
      <c r="K30" s="60"/>
      <c r="L30" s="60"/>
    </row>
    <row r="31" spans="1:12" customFormat="1" ht="22.2" hidden="1">
      <c r="A31" s="16" t="s">
        <v>92</v>
      </c>
      <c r="B31" s="9"/>
      <c r="C31" s="9"/>
      <c r="D31" s="60"/>
      <c r="E31" s="60"/>
      <c r="F31" s="60"/>
      <c r="G31" s="60"/>
      <c r="H31" s="60"/>
      <c r="I31" s="60"/>
      <c r="J31" s="60"/>
      <c r="K31" s="60"/>
      <c r="L31" s="73"/>
    </row>
    <row r="32" spans="1:12" customFormat="1" ht="22.2" hidden="1">
      <c r="A32" t="s">
        <v>93</v>
      </c>
      <c r="B32" s="4">
        <v>6</v>
      </c>
      <c r="C32" s="9"/>
      <c r="D32" s="56"/>
      <c r="E32" s="99"/>
      <c r="F32" s="56"/>
      <c r="G32" s="99"/>
      <c r="H32" s="56"/>
      <c r="I32" s="28"/>
      <c r="J32" s="70"/>
      <c r="K32" s="60"/>
      <c r="L32" s="144">
        <f>SUM(D32:J32)</f>
        <v>0</v>
      </c>
    </row>
    <row r="33" spans="1:13" customFormat="1" ht="22.2" hidden="1">
      <c r="A33" s="5" t="s">
        <v>129</v>
      </c>
      <c r="B33" s="9"/>
      <c r="C33" s="9"/>
      <c r="D33" s="141">
        <f>SUM(D31:D32)</f>
        <v>0</v>
      </c>
      <c r="E33" s="60"/>
      <c r="F33" s="141">
        <f>SUM(F31:F32)</f>
        <v>0</v>
      </c>
      <c r="G33" s="60"/>
      <c r="H33" s="141">
        <f>SUM(H31:H32)</f>
        <v>0</v>
      </c>
      <c r="I33" s="76"/>
      <c r="J33" s="105">
        <f>J32</f>
        <v>0</v>
      </c>
      <c r="K33" s="60"/>
      <c r="L33" s="142">
        <f>SUM(D33:J33)</f>
        <v>0</v>
      </c>
    </row>
    <row r="34" spans="1:13" customFormat="1" ht="20.100000000000001" hidden="1" customHeight="1">
      <c r="A34" s="5"/>
      <c r="B34" s="9"/>
      <c r="C34" s="9"/>
      <c r="D34" s="60"/>
      <c r="E34" s="60"/>
      <c r="F34" s="60"/>
      <c r="G34" s="60"/>
      <c r="H34" s="60"/>
      <c r="I34" s="60"/>
      <c r="J34" s="60"/>
      <c r="K34" s="60"/>
      <c r="L34" s="60"/>
    </row>
    <row r="35" spans="1:13" customFormat="1" ht="22.5" customHeight="1">
      <c r="A35" s="5" t="s">
        <v>151</v>
      </c>
      <c r="B35" s="9"/>
      <c r="C35" s="9"/>
      <c r="D35" s="60"/>
      <c r="E35" s="60"/>
      <c r="F35" s="60"/>
      <c r="G35" s="60"/>
      <c r="H35" s="60"/>
      <c r="I35" s="60"/>
      <c r="J35" s="60"/>
      <c r="K35" s="60"/>
      <c r="L35" s="60"/>
    </row>
    <row r="36" spans="1:13" customFormat="1" ht="22.5" customHeight="1">
      <c r="A36" t="s">
        <v>152</v>
      </c>
      <c r="B36" s="9"/>
      <c r="C36" s="9"/>
      <c r="D36" s="56">
        <v>0</v>
      </c>
      <c r="E36" s="103"/>
      <c r="F36" s="56">
        <v>0</v>
      </c>
      <c r="G36" s="103"/>
      <c r="H36" s="56">
        <v>0</v>
      </c>
      <c r="I36" s="28"/>
      <c r="J36" s="57">
        <f>'PL 3 mts - 5'!C26</f>
        <v>323517</v>
      </c>
      <c r="K36" s="57"/>
      <c r="L36" s="128">
        <f>SUM(D36:J36)</f>
        <v>323517</v>
      </c>
    </row>
    <row r="37" spans="1:13" customFormat="1" ht="22.5" customHeight="1">
      <c r="A37" t="s">
        <v>153</v>
      </c>
      <c r="B37" s="9"/>
      <c r="C37" s="9"/>
      <c r="D37" s="56">
        <v>0</v>
      </c>
      <c r="E37" s="99"/>
      <c r="F37" s="56">
        <v>0</v>
      </c>
      <c r="G37" s="99"/>
      <c r="H37" s="56">
        <v>0</v>
      </c>
      <c r="I37" s="28"/>
      <c r="J37" s="56">
        <v>0</v>
      </c>
      <c r="K37" s="57"/>
      <c r="L37" s="56">
        <v>0</v>
      </c>
    </row>
    <row r="38" spans="1:13" customFormat="1" ht="22.5" customHeight="1">
      <c r="A38" s="5" t="s">
        <v>154</v>
      </c>
      <c r="B38" s="9"/>
      <c r="C38" s="9"/>
      <c r="D38" s="141">
        <f>SUM(D36:D37)</f>
        <v>0</v>
      </c>
      <c r="E38" s="60"/>
      <c r="F38" s="141">
        <f>SUM(F36:F37)</f>
        <v>0</v>
      </c>
      <c r="G38" s="60"/>
      <c r="H38" s="141">
        <f>SUM(H36:H37)</f>
        <v>0</v>
      </c>
      <c r="I38" s="76"/>
      <c r="J38" s="105">
        <f>SUM(J36:J37)</f>
        <v>323517</v>
      </c>
      <c r="K38" s="60"/>
      <c r="L38" s="105">
        <f>SUM(L36:L37)</f>
        <v>323517</v>
      </c>
    </row>
    <row r="39" spans="1:13" customFormat="1" ht="20.100000000000001" customHeight="1">
      <c r="A39" s="5"/>
      <c r="B39" s="9"/>
      <c r="C39" s="9"/>
      <c r="D39" s="76"/>
      <c r="E39" s="76"/>
      <c r="F39" s="76"/>
      <c r="G39" s="76"/>
      <c r="H39" s="76"/>
      <c r="I39" s="76"/>
      <c r="J39" s="60"/>
      <c r="K39" s="60"/>
      <c r="L39" s="60"/>
    </row>
    <row r="40" spans="1:13" customFormat="1" ht="22.5" customHeight="1" thickBot="1">
      <c r="A40" s="5" t="s">
        <v>150</v>
      </c>
      <c r="B40" s="9"/>
      <c r="C40" s="9"/>
      <c r="D40" s="62">
        <f>SUM(D28,D33,D38)</f>
        <v>208981</v>
      </c>
      <c r="E40" s="60"/>
      <c r="F40" s="62">
        <f>SUM(F28,F33,F38)</f>
        <v>653700</v>
      </c>
      <c r="G40" s="60"/>
      <c r="H40" s="62">
        <f>SUM(H28,H33,H38)</f>
        <v>25000</v>
      </c>
      <c r="I40" s="60"/>
      <c r="J40" s="62">
        <f>SUM(J38+J28+J33)</f>
        <v>5770955</v>
      </c>
      <c r="K40" s="73"/>
      <c r="L40" s="62">
        <f>SUM(L38+L33+L28)</f>
        <v>6658636</v>
      </c>
      <c r="M40" s="102">
        <f>L40-'BS_3-4'!D69</f>
        <v>0</v>
      </c>
    </row>
    <row r="41" spans="1:13" customFormat="1" ht="22.5" customHeight="1" thickTop="1">
      <c r="A41" s="5"/>
      <c r="B41" s="9"/>
      <c r="C41" s="9"/>
      <c r="D41" s="6"/>
      <c r="E41" s="6"/>
      <c r="F41" s="6"/>
      <c r="G41" s="6"/>
      <c r="H41" s="6"/>
      <c r="I41" s="6"/>
      <c r="J41" s="6"/>
      <c r="K41" s="6"/>
      <c r="L41" s="6"/>
    </row>
    <row r="42" spans="1:13" ht="22.5" customHeight="1">
      <c r="A42" s="1" t="s">
        <v>0</v>
      </c>
      <c r="B42" s="9"/>
      <c r="C42" s="9"/>
      <c r="D42" s="4"/>
      <c r="E42" s="4"/>
      <c r="F42"/>
      <c r="G42"/>
      <c r="H42"/>
      <c r="I42"/>
      <c r="J42"/>
      <c r="K42"/>
      <c r="L42" s="12"/>
    </row>
    <row r="43" spans="1:13" ht="22.5" customHeight="1">
      <c r="A43" s="1" t="s">
        <v>140</v>
      </c>
      <c r="B43" s="9"/>
      <c r="C43" s="9"/>
      <c r="D43" s="4"/>
      <c r="E43" s="4"/>
      <c r="F43"/>
      <c r="G43"/>
      <c r="H43"/>
      <c r="I43"/>
      <c r="J43"/>
      <c r="K43"/>
      <c r="L43" s="12"/>
    </row>
    <row r="44" spans="1:13" hidden="1">
      <c r="A44" s="5" t="s">
        <v>81</v>
      </c>
      <c r="B44" s="9"/>
      <c r="C44" s="9"/>
      <c r="D44" s="4"/>
      <c r="E44" s="4"/>
      <c r="F44"/>
      <c r="G44"/>
      <c r="H44"/>
      <c r="I44"/>
      <c r="J44"/>
      <c r="K44"/>
      <c r="L44"/>
    </row>
    <row r="45" spans="1:13" hidden="1">
      <c r="A45" s="5"/>
      <c r="B45" s="9"/>
      <c r="C45" s="9"/>
      <c r="D45" s="4"/>
      <c r="E45" s="4"/>
      <c r="F45"/>
      <c r="G45"/>
      <c r="H45"/>
      <c r="I45"/>
      <c r="J45"/>
      <c r="K45"/>
      <c r="L45"/>
    </row>
    <row r="46" spans="1:13">
      <c r="A46" s="5"/>
      <c r="B46" s="9"/>
      <c r="C46" s="9"/>
      <c r="D46" s="11"/>
      <c r="E46" s="11"/>
      <c r="F46" s="11"/>
      <c r="G46" s="11"/>
      <c r="H46" s="11"/>
      <c r="I46" s="11"/>
      <c r="J46" s="11"/>
      <c r="K46" s="11"/>
      <c r="L46" s="11"/>
    </row>
    <row r="47" spans="1:13" customFormat="1" ht="22.5" customHeight="1">
      <c r="A47" s="5"/>
      <c r="B47" s="9"/>
      <c r="C47" s="9"/>
      <c r="D47" s="148" t="s">
        <v>2</v>
      </c>
      <c r="E47" s="148"/>
      <c r="F47" s="148"/>
      <c r="G47" s="148"/>
      <c r="H47" s="148"/>
      <c r="I47" s="148"/>
      <c r="J47" s="148"/>
      <c r="K47" s="148"/>
      <c r="L47" s="148"/>
    </row>
    <row r="48" spans="1:13" customFormat="1" ht="22.5" customHeight="1">
      <c r="A48" s="5"/>
      <c r="B48" s="9"/>
      <c r="C48" s="9"/>
      <c r="D48" s="4"/>
      <c r="E48" s="11"/>
      <c r="F48" s="11"/>
      <c r="G48" s="9"/>
      <c r="H48" s="152" t="s">
        <v>54</v>
      </c>
      <c r="I48" s="152"/>
      <c r="J48" s="152"/>
      <c r="K48" s="9"/>
      <c r="L48" s="10"/>
    </row>
    <row r="49" spans="1:14" customFormat="1" ht="22.5" customHeight="1">
      <c r="A49" s="5"/>
      <c r="B49" s="9"/>
      <c r="C49" s="9"/>
      <c r="D49" s="4"/>
      <c r="E49" s="11"/>
      <c r="F49" s="11" t="s">
        <v>82</v>
      </c>
      <c r="H49" s="11"/>
      <c r="I49" s="11"/>
      <c r="J49" s="11"/>
      <c r="K49" s="11"/>
      <c r="L49" s="11"/>
    </row>
    <row r="50" spans="1:14" customFormat="1" ht="22.5" customHeight="1">
      <c r="A50" s="5"/>
      <c r="B50" s="9"/>
      <c r="C50" s="9"/>
      <c r="D50" s="11" t="s">
        <v>136</v>
      </c>
      <c r="E50" s="11"/>
      <c r="F50" s="11" t="s">
        <v>83</v>
      </c>
      <c r="G50" s="11"/>
      <c r="H50" s="11" t="s">
        <v>84</v>
      </c>
      <c r="I50" s="11"/>
      <c r="J50" s="11"/>
      <c r="K50" s="11"/>
      <c r="L50" s="11" t="s">
        <v>85</v>
      </c>
    </row>
    <row r="51" spans="1:14" customFormat="1" ht="25.5" customHeight="1">
      <c r="B51" s="4"/>
      <c r="C51" s="4"/>
      <c r="D51" s="11" t="s">
        <v>86</v>
      </c>
      <c r="E51" s="11"/>
      <c r="F51" s="11" t="s">
        <v>87</v>
      </c>
      <c r="G51" s="11"/>
      <c r="H51" s="11" t="s">
        <v>88</v>
      </c>
      <c r="I51" s="11"/>
      <c r="J51" s="11" t="s">
        <v>89</v>
      </c>
      <c r="K51" s="11"/>
      <c r="L51" s="11" t="s">
        <v>90</v>
      </c>
    </row>
    <row r="52" spans="1:14" customFormat="1" ht="22.5" customHeight="1">
      <c r="B52" s="4"/>
      <c r="C52" s="4"/>
      <c r="D52" s="147" t="s">
        <v>9</v>
      </c>
      <c r="E52" s="147"/>
      <c r="F52" s="147"/>
      <c r="G52" s="147"/>
      <c r="H52" s="147"/>
      <c r="I52" s="147"/>
      <c r="J52" s="147"/>
      <c r="K52" s="147"/>
      <c r="L52" s="147"/>
    </row>
    <row r="53" spans="1:14" customFormat="1" ht="22.5" customHeight="1">
      <c r="A53" s="5" t="s">
        <v>146</v>
      </c>
      <c r="B53" s="9"/>
      <c r="C53" s="9"/>
      <c r="M53" s="33"/>
      <c r="N53" s="33"/>
    </row>
    <row r="54" spans="1:14" customFormat="1" ht="22.2">
      <c r="A54" s="5" t="s">
        <v>134</v>
      </c>
      <c r="B54" s="9"/>
      <c r="C54" s="9"/>
      <c r="D54" s="5">
        <v>208981</v>
      </c>
      <c r="E54" s="5"/>
      <c r="F54" s="5">
        <v>653700</v>
      </c>
      <c r="G54" s="5"/>
      <c r="H54" s="5">
        <v>25000</v>
      </c>
      <c r="I54" s="5"/>
      <c r="J54" s="5">
        <v>4384256</v>
      </c>
      <c r="K54" s="73"/>
      <c r="L54" s="60">
        <f>SUM(D54:J54)</f>
        <v>5271937</v>
      </c>
    </row>
    <row r="55" spans="1:14" customFormat="1" ht="20.100000000000001" customHeight="1">
      <c r="A55" s="5"/>
      <c r="B55" s="9"/>
      <c r="C55" s="9"/>
      <c r="D55" s="73"/>
      <c r="E55" s="73"/>
      <c r="F55" s="73"/>
      <c r="G55" s="73"/>
      <c r="H55" s="73"/>
      <c r="I55" s="73"/>
      <c r="J55" s="73"/>
      <c r="K55" s="73"/>
      <c r="L55" s="60"/>
    </row>
    <row r="56" spans="1:14" customFormat="1" ht="22.2" hidden="1">
      <c r="A56" s="5" t="s">
        <v>91</v>
      </c>
      <c r="B56" s="9"/>
      <c r="C56" s="9"/>
      <c r="D56" s="60"/>
      <c r="E56" s="60"/>
      <c r="F56" s="60"/>
      <c r="G56" s="60"/>
      <c r="H56" s="60"/>
      <c r="I56" s="60"/>
      <c r="J56" s="60"/>
      <c r="K56" s="60"/>
      <c r="L56" s="60"/>
    </row>
    <row r="57" spans="1:14" customFormat="1" ht="22.2" hidden="1">
      <c r="A57" s="16" t="s">
        <v>92</v>
      </c>
      <c r="B57" s="9"/>
      <c r="C57" s="9"/>
      <c r="D57" s="60"/>
      <c r="E57" s="60"/>
      <c r="F57" s="60"/>
      <c r="G57" s="60"/>
      <c r="H57" s="60"/>
      <c r="I57" s="60"/>
      <c r="J57" s="60"/>
      <c r="K57" s="60"/>
      <c r="L57" s="60"/>
    </row>
    <row r="58" spans="1:14" customFormat="1" ht="22.2" hidden="1">
      <c r="A58" t="s">
        <v>93</v>
      </c>
      <c r="B58" s="4">
        <v>6</v>
      </c>
      <c r="C58" s="9"/>
      <c r="D58" s="56">
        <v>0</v>
      </c>
      <c r="E58" s="99">
        <v>0</v>
      </c>
      <c r="F58" s="56">
        <v>0</v>
      </c>
      <c r="G58" s="99">
        <v>0</v>
      </c>
      <c r="H58" s="56">
        <v>0</v>
      </c>
      <c r="I58" s="28"/>
      <c r="J58" s="58">
        <v>0</v>
      </c>
      <c r="K58" s="73"/>
      <c r="L58" s="75">
        <f>SUM(D58:J58)</f>
        <v>0</v>
      </c>
      <c r="M58" s="33"/>
      <c r="N58" s="34"/>
    </row>
    <row r="59" spans="1:14" customFormat="1" ht="22.2" hidden="1">
      <c r="A59" s="5" t="s">
        <v>129</v>
      </c>
      <c r="B59" s="9"/>
      <c r="C59" s="9"/>
      <c r="D59" s="141">
        <f>SUM(D57:D58)</f>
        <v>0</v>
      </c>
      <c r="E59" s="60"/>
      <c r="F59" s="141">
        <f>SUM(F57:F58)</f>
        <v>0</v>
      </c>
      <c r="G59" s="60"/>
      <c r="H59" s="141">
        <f>SUM(H57:H58)</f>
        <v>0</v>
      </c>
      <c r="I59" s="57"/>
      <c r="J59" s="79">
        <f>J58</f>
        <v>0</v>
      </c>
      <c r="K59" s="58"/>
      <c r="L59" s="79">
        <f>SUM(D59:J59)</f>
        <v>0</v>
      </c>
      <c r="M59" s="34"/>
      <c r="N59" s="33"/>
    </row>
    <row r="60" spans="1:14" customFormat="1" ht="20.100000000000001" hidden="1" customHeight="1">
      <c r="A60" s="5"/>
      <c r="B60" s="9"/>
      <c r="C60" s="9"/>
      <c r="D60" s="76"/>
      <c r="E60" s="76"/>
      <c r="F60" s="76"/>
      <c r="G60" s="76"/>
      <c r="H60" s="76"/>
      <c r="I60" s="76"/>
      <c r="J60" s="76"/>
      <c r="K60" s="60"/>
      <c r="L60" s="76"/>
    </row>
    <row r="61" spans="1:14" customFormat="1" ht="22.5" customHeight="1">
      <c r="A61" s="5" t="s">
        <v>151</v>
      </c>
      <c r="B61" s="9"/>
      <c r="C61" s="9"/>
      <c r="D61" s="73"/>
      <c r="E61" s="73"/>
      <c r="F61" s="73"/>
      <c r="G61" s="73"/>
      <c r="H61" s="73"/>
      <c r="I61" s="73"/>
      <c r="J61" s="73"/>
      <c r="K61" s="73"/>
      <c r="L61" s="73"/>
    </row>
    <row r="62" spans="1:14" customFormat="1" ht="22.5" customHeight="1">
      <c r="A62" t="s">
        <v>152</v>
      </c>
      <c r="B62" s="9"/>
      <c r="C62" s="9"/>
      <c r="D62" s="56">
        <v>0</v>
      </c>
      <c r="E62" s="103">
        <v>0</v>
      </c>
      <c r="F62" s="56">
        <v>0</v>
      </c>
      <c r="G62" s="103">
        <v>0</v>
      </c>
      <c r="H62" s="56">
        <v>0</v>
      </c>
      <c r="I62" s="58"/>
      <c r="J62" s="58">
        <f>'PL 3 mts - 5'!I26</f>
        <v>185289</v>
      </c>
      <c r="K62" s="73"/>
      <c r="L62" s="58">
        <f>SUM(D62:J62)</f>
        <v>185289</v>
      </c>
      <c r="M62" s="33"/>
      <c r="N62" s="34"/>
    </row>
    <row r="63" spans="1:14" customFormat="1" ht="22.5" customHeight="1">
      <c r="A63" t="s">
        <v>153</v>
      </c>
      <c r="B63" s="9"/>
      <c r="C63" s="9"/>
      <c r="D63" s="56">
        <v>0</v>
      </c>
      <c r="E63" s="99">
        <v>0</v>
      </c>
      <c r="F63" s="56">
        <v>0</v>
      </c>
      <c r="G63" s="99">
        <v>0</v>
      </c>
      <c r="H63" s="56">
        <v>0</v>
      </c>
      <c r="I63" s="58"/>
      <c r="J63" s="56">
        <v>0</v>
      </c>
      <c r="K63" s="57"/>
      <c r="L63" s="56">
        <v>0</v>
      </c>
      <c r="M63" s="33"/>
    </row>
    <row r="64" spans="1:14" customFormat="1" ht="22.5" customHeight="1">
      <c r="A64" s="5" t="s">
        <v>154</v>
      </c>
      <c r="B64" s="9"/>
      <c r="C64" s="9"/>
      <c r="D64" s="141">
        <f>SUM(D62:D63)</f>
        <v>0</v>
      </c>
      <c r="E64" s="60"/>
      <c r="F64" s="141">
        <f>SUM(F62:F63)</f>
        <v>0</v>
      </c>
      <c r="G64" s="60"/>
      <c r="H64" s="141">
        <f>SUM(H62:H63)</f>
        <v>0</v>
      </c>
      <c r="I64" s="76"/>
      <c r="J64" s="79">
        <f>SUM(J62:J63)</f>
        <v>185289</v>
      </c>
      <c r="K64" s="73"/>
      <c r="L64" s="79">
        <f>SUM(L62:L63)</f>
        <v>185289</v>
      </c>
    </row>
    <row r="65" spans="1:14" customFormat="1" ht="20.100000000000001" customHeight="1">
      <c r="A65" s="5"/>
      <c r="B65" s="9"/>
      <c r="C65" s="9"/>
      <c r="D65" s="73"/>
      <c r="E65" s="73"/>
      <c r="F65" s="73"/>
      <c r="G65" s="73"/>
      <c r="H65" s="73"/>
      <c r="I65" s="73"/>
      <c r="J65" s="73"/>
      <c r="K65" s="73"/>
      <c r="L65" s="73"/>
    </row>
    <row r="66" spans="1:14" customFormat="1" ht="22.5" customHeight="1" thickBot="1">
      <c r="A66" s="5" t="s">
        <v>149</v>
      </c>
      <c r="B66" s="9"/>
      <c r="C66" s="9"/>
      <c r="D66" s="78">
        <v>208981</v>
      </c>
      <c r="E66" s="73"/>
      <c r="F66" s="78">
        <v>653700</v>
      </c>
      <c r="G66" s="73"/>
      <c r="H66" s="78">
        <v>25000</v>
      </c>
      <c r="I66" s="73"/>
      <c r="J66" s="78">
        <f>SUM(J64+J59+J54)</f>
        <v>4569545</v>
      </c>
      <c r="K66" s="73"/>
      <c r="L66" s="78">
        <f>SUM(L64+L59+L54)</f>
        <v>5457226</v>
      </c>
    </row>
    <row r="67" spans="1:14" ht="20.100000000000001" customHeight="1" thickTop="1">
      <c r="A67"/>
      <c r="B67" s="4"/>
      <c r="C67" s="4"/>
      <c r="D67" s="80"/>
      <c r="E67" s="80"/>
      <c r="F67" s="58"/>
      <c r="G67" s="58"/>
      <c r="H67" s="58"/>
      <c r="I67" s="58"/>
      <c r="J67" s="58"/>
      <c r="K67" s="58"/>
      <c r="L67" s="58"/>
    </row>
    <row r="68" spans="1:14" customFormat="1" ht="22.5" customHeight="1">
      <c r="A68" s="5" t="s">
        <v>147</v>
      </c>
      <c r="B68" s="9"/>
      <c r="C68" s="9"/>
      <c r="D68" s="58"/>
      <c r="E68" s="58"/>
      <c r="F68" s="58"/>
      <c r="G68" s="58"/>
      <c r="H68" s="58"/>
      <c r="I68" s="58"/>
      <c r="J68" s="58"/>
      <c r="K68" s="58"/>
      <c r="L68" s="58"/>
      <c r="M68" s="33"/>
      <c r="N68" s="33"/>
    </row>
    <row r="69" spans="1:14" customFormat="1" ht="22.2">
      <c r="A69" s="5" t="s">
        <v>148</v>
      </c>
      <c r="B69" s="9"/>
      <c r="C69" s="9"/>
      <c r="D69" s="6">
        <v>208981</v>
      </c>
      <c r="E69" s="6"/>
      <c r="F69" s="6">
        <v>653700</v>
      </c>
      <c r="G69" s="6"/>
      <c r="H69" s="6">
        <v>25000</v>
      </c>
      <c r="I69" s="6"/>
      <c r="J69" s="6">
        <v>4416002</v>
      </c>
      <c r="K69" s="73"/>
      <c r="L69" s="60">
        <f>SUM(D69:J69)</f>
        <v>5303683</v>
      </c>
    </row>
    <row r="70" spans="1:14" customFormat="1" ht="20.100000000000001" customHeight="1">
      <c r="A70" s="5"/>
      <c r="B70" s="9"/>
      <c r="C70" s="9"/>
      <c r="D70" s="73"/>
      <c r="E70" s="73"/>
      <c r="F70" s="73"/>
      <c r="G70" s="73"/>
      <c r="H70" s="73"/>
      <c r="I70" s="73"/>
      <c r="J70" s="73"/>
      <c r="K70" s="73"/>
      <c r="L70" s="60"/>
    </row>
    <row r="71" spans="1:14" customFormat="1" ht="22.2" hidden="1">
      <c r="A71" s="5" t="s">
        <v>91</v>
      </c>
      <c r="B71" s="9"/>
      <c r="C71" s="9"/>
      <c r="D71" s="60"/>
      <c r="E71" s="60"/>
      <c r="F71" s="60"/>
      <c r="G71" s="60"/>
      <c r="H71" s="60"/>
      <c r="I71" s="60"/>
      <c r="J71" s="60"/>
      <c r="K71" s="60"/>
      <c r="L71" s="60"/>
    </row>
    <row r="72" spans="1:14" customFormat="1" ht="22.2" hidden="1">
      <c r="A72" s="16" t="s">
        <v>92</v>
      </c>
      <c r="B72" s="9"/>
      <c r="C72" s="9"/>
      <c r="D72" s="60"/>
      <c r="E72" s="60"/>
      <c r="F72" s="60"/>
      <c r="G72" s="60"/>
      <c r="H72" s="60"/>
      <c r="I72" s="60"/>
      <c r="J72" s="60"/>
      <c r="K72" s="60"/>
      <c r="L72" s="60"/>
    </row>
    <row r="73" spans="1:14" customFormat="1" ht="22.2" hidden="1">
      <c r="A73" t="s">
        <v>93</v>
      </c>
      <c r="B73" s="4">
        <v>6</v>
      </c>
      <c r="C73" s="9"/>
      <c r="D73" s="56"/>
      <c r="E73" s="99"/>
      <c r="F73" s="56"/>
      <c r="G73" s="99"/>
      <c r="H73" s="56"/>
      <c r="I73" s="28"/>
      <c r="J73" s="70"/>
      <c r="K73" s="73"/>
      <c r="L73" s="123">
        <f>SUM(D73:J73)</f>
        <v>0</v>
      </c>
      <c r="M73" s="33"/>
      <c r="N73" s="34"/>
    </row>
    <row r="74" spans="1:14" customFormat="1" ht="22.2" hidden="1">
      <c r="A74" s="5" t="s">
        <v>129</v>
      </c>
      <c r="B74" s="9"/>
      <c r="C74" s="9"/>
      <c r="D74" s="141">
        <f>SUM(D72:D73)</f>
        <v>0</v>
      </c>
      <c r="E74" s="60"/>
      <c r="F74" s="141">
        <f>SUM(F72:F73)</f>
        <v>0</v>
      </c>
      <c r="G74" s="60"/>
      <c r="H74" s="141">
        <f>SUM(H72:H73)</f>
        <v>0</v>
      </c>
      <c r="I74" s="57"/>
      <c r="J74" s="53">
        <f>J73</f>
        <v>0</v>
      </c>
      <c r="K74" s="58"/>
      <c r="L74" s="124">
        <f>SUM(D74:J74)</f>
        <v>0</v>
      </c>
      <c r="M74" s="34"/>
      <c r="N74" s="33"/>
    </row>
    <row r="75" spans="1:14" customFormat="1" ht="20.100000000000001" hidden="1" customHeight="1">
      <c r="A75" s="5"/>
      <c r="B75" s="9"/>
      <c r="C75" s="9"/>
      <c r="D75" s="76"/>
      <c r="E75" s="76"/>
      <c r="F75" s="76"/>
      <c r="G75" s="76"/>
      <c r="H75" s="76"/>
      <c r="I75" s="76"/>
      <c r="J75" s="76"/>
      <c r="K75" s="60"/>
      <c r="L75" s="76"/>
    </row>
    <row r="76" spans="1:14" customFormat="1" ht="22.5" customHeight="1">
      <c r="A76" s="5" t="s">
        <v>151</v>
      </c>
      <c r="B76" s="9"/>
      <c r="C76" s="9"/>
      <c r="D76" s="73"/>
      <c r="E76" s="73"/>
      <c r="F76" s="73"/>
      <c r="G76" s="73"/>
      <c r="H76" s="73"/>
      <c r="I76" s="73"/>
      <c r="J76" s="73"/>
      <c r="K76" s="73"/>
      <c r="L76" s="73"/>
    </row>
    <row r="77" spans="1:14" customFormat="1" ht="22.5" customHeight="1">
      <c r="A77" t="s">
        <v>152</v>
      </c>
      <c r="B77" s="9"/>
      <c r="C77" s="9"/>
      <c r="D77" s="56">
        <v>0</v>
      </c>
      <c r="E77" s="103">
        <v>0</v>
      </c>
      <c r="F77" s="56">
        <v>0</v>
      </c>
      <c r="G77" s="103">
        <v>0</v>
      </c>
      <c r="H77" s="56">
        <v>0</v>
      </c>
      <c r="I77" s="58"/>
      <c r="J77" s="125">
        <f>'PL 3 mts - 5'!G30</f>
        <v>296414</v>
      </c>
      <c r="K77" s="126"/>
      <c r="L77" s="125">
        <f>SUM(D77:J77)</f>
        <v>296414</v>
      </c>
      <c r="M77" s="33"/>
      <c r="N77" s="34"/>
    </row>
    <row r="78" spans="1:14" customFormat="1" ht="22.5" customHeight="1">
      <c r="A78" t="s">
        <v>153</v>
      </c>
      <c r="B78" s="9"/>
      <c r="C78" s="9"/>
      <c r="D78" s="56">
        <v>0</v>
      </c>
      <c r="E78" s="99">
        <v>0</v>
      </c>
      <c r="F78" s="56">
        <v>0</v>
      </c>
      <c r="G78" s="99">
        <v>0</v>
      </c>
      <c r="H78" s="56">
        <v>0</v>
      </c>
      <c r="I78" s="58"/>
      <c r="J78" s="56">
        <v>0</v>
      </c>
      <c r="K78" s="119"/>
      <c r="L78" s="56">
        <f>SUM(D78:J78)</f>
        <v>0</v>
      </c>
      <c r="M78" s="33"/>
    </row>
    <row r="79" spans="1:14" customFormat="1" ht="22.5" customHeight="1">
      <c r="A79" s="5" t="s">
        <v>154</v>
      </c>
      <c r="B79" s="9"/>
      <c r="C79" s="9"/>
      <c r="D79" s="141">
        <f>SUM(D77:D78)</f>
        <v>0</v>
      </c>
      <c r="E79" s="60"/>
      <c r="F79" s="141">
        <f>SUM(F77:F78)</f>
        <v>0</v>
      </c>
      <c r="G79" s="60"/>
      <c r="H79" s="141">
        <f>SUM(H77:H78)</f>
        <v>0</v>
      </c>
      <c r="I79" s="76"/>
      <c r="J79" s="105">
        <f>SUM(J77:J78)</f>
        <v>296414</v>
      </c>
      <c r="K79" s="126"/>
      <c r="L79" s="127">
        <f>SUM(L77:L78)</f>
        <v>296414</v>
      </c>
    </row>
    <row r="80" spans="1:14" customFormat="1" ht="20.100000000000001" customHeight="1">
      <c r="A80" s="5"/>
      <c r="B80" s="9"/>
      <c r="C80" s="9"/>
      <c r="D80" s="73"/>
      <c r="E80" s="73"/>
      <c r="F80" s="73"/>
      <c r="G80" s="73"/>
      <c r="H80" s="73"/>
      <c r="I80" s="73"/>
      <c r="J80" s="73"/>
      <c r="K80" s="73"/>
      <c r="L80" s="73"/>
    </row>
    <row r="81" spans="1:13" customFormat="1" ht="22.5" customHeight="1" thickBot="1">
      <c r="A81" s="5" t="s">
        <v>150</v>
      </c>
      <c r="B81" s="9"/>
      <c r="C81" s="9"/>
      <c r="D81" s="78">
        <f>SUM(D69,D74,D79)</f>
        <v>208981</v>
      </c>
      <c r="E81" s="73"/>
      <c r="F81" s="78">
        <f>SUM(F69,F74,F79)</f>
        <v>653700</v>
      </c>
      <c r="G81" s="73"/>
      <c r="H81" s="78">
        <f>SUM(H69,H74,H79)</f>
        <v>25000</v>
      </c>
      <c r="I81" s="73"/>
      <c r="J81" s="78">
        <f>SUM(J79+J74+J69)</f>
        <v>4712416</v>
      </c>
      <c r="K81" s="73"/>
      <c r="L81" s="78">
        <f>SUM(L79+L74+L69)</f>
        <v>5600097</v>
      </c>
      <c r="M81" s="45">
        <f>L81-'BS_3-4'!I69</f>
        <v>0</v>
      </c>
    </row>
    <row r="82" spans="1:13" customFormat="1" ht="22.5" customHeight="1" thickTop="1">
      <c r="A82" s="5"/>
      <c r="B82" s="9"/>
      <c r="C82" s="9"/>
      <c r="D82" s="5"/>
      <c r="E82" s="5"/>
      <c r="F82" s="5"/>
      <c r="G82" s="5"/>
      <c r="H82" s="5"/>
      <c r="I82" s="5"/>
      <c r="J82" s="5"/>
      <c r="K82" s="5"/>
      <c r="L82" s="5"/>
    </row>
  </sheetData>
  <mergeCells count="7">
    <mergeCell ref="D52:L52"/>
    <mergeCell ref="D6:L6"/>
    <mergeCell ref="H7:J7"/>
    <mergeCell ref="D11:L11"/>
    <mergeCell ref="D27:L27"/>
    <mergeCell ref="D47:L47"/>
    <mergeCell ref="H48:J48"/>
  </mergeCells>
  <pageMargins left="0.7" right="0.55000000000000004" top="0.48" bottom="0.5" header="0.5" footer="0.5"/>
  <pageSetup scale="88" firstPageNumber="6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1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82"/>
  <sheetViews>
    <sheetView view="pageBreakPreview" topLeftCell="A63" zoomScale="130" zoomScaleNormal="80" zoomScaleSheetLayoutView="130" workbookViewId="0">
      <selection activeCell="H81" sqref="H81"/>
    </sheetView>
  </sheetViews>
  <sheetFormatPr defaultColWidth="9.125" defaultRowHeight="21.6"/>
  <cols>
    <col min="1" max="1" width="47" customWidth="1"/>
    <col min="2" max="2" width="6" customWidth="1"/>
    <col min="3" max="3" width="0.875" style="40" customWidth="1"/>
    <col min="4" max="4" width="13.75" customWidth="1"/>
    <col min="5" max="5" width="0.75" customWidth="1"/>
    <col min="6" max="6" width="13.75" customWidth="1"/>
    <col min="7" max="7" width="0.75" customWidth="1"/>
    <col min="8" max="8" width="13.75" customWidth="1"/>
    <col min="9" max="9" width="0.75" customWidth="1"/>
    <col min="10" max="10" width="13.75" customWidth="1"/>
  </cols>
  <sheetData>
    <row r="1" spans="1:10" ht="23.4">
      <c r="A1" s="1" t="s">
        <v>0</v>
      </c>
      <c r="B1" s="1"/>
      <c r="C1" s="18"/>
    </row>
    <row r="2" spans="1:10" ht="21.6" customHeight="1">
      <c r="A2" s="1" t="s">
        <v>94</v>
      </c>
      <c r="B2" s="1"/>
      <c r="C2" s="18"/>
    </row>
    <row r="3" spans="1:10" ht="21.75" customHeight="1">
      <c r="A3" s="5"/>
      <c r="B3" s="5"/>
      <c r="C3" s="18"/>
      <c r="D3" s="150"/>
      <c r="E3" s="150"/>
      <c r="F3" s="150"/>
      <c r="G3" s="3"/>
      <c r="H3" s="150"/>
      <c r="I3" s="150"/>
      <c r="J3" s="150"/>
    </row>
    <row r="4" spans="1:10" ht="21.75" customHeight="1">
      <c r="A4" s="5"/>
      <c r="B4" s="5"/>
      <c r="C4" s="18"/>
      <c r="D4" s="150" t="s">
        <v>1</v>
      </c>
      <c r="E4" s="150"/>
      <c r="F4" s="150"/>
      <c r="G4" s="3"/>
      <c r="H4" s="150" t="s">
        <v>2</v>
      </c>
      <c r="I4" s="150"/>
      <c r="J4" s="150"/>
    </row>
    <row r="5" spans="1:10" ht="21.75" customHeight="1">
      <c r="A5" s="5"/>
      <c r="B5" s="5"/>
      <c r="C5" s="18"/>
      <c r="D5" s="149" t="s">
        <v>61</v>
      </c>
      <c r="E5" s="149"/>
      <c r="F5" s="149"/>
      <c r="G5" s="145"/>
      <c r="H5" s="149" t="s">
        <v>61</v>
      </c>
      <c r="I5" s="149"/>
      <c r="J5" s="149"/>
    </row>
    <row r="6" spans="1:10" ht="21.75" customHeight="1">
      <c r="A6" s="5"/>
      <c r="B6" s="5"/>
      <c r="C6" s="18"/>
      <c r="D6" s="149" t="s">
        <v>144</v>
      </c>
      <c r="E6" s="149"/>
      <c r="F6" s="149"/>
      <c r="G6" s="145"/>
      <c r="H6" s="149" t="s">
        <v>144</v>
      </c>
      <c r="I6" s="149"/>
      <c r="J6" s="149"/>
    </row>
    <row r="7" spans="1:10" ht="21.75" customHeight="1">
      <c r="A7" s="5"/>
      <c r="B7" s="47"/>
      <c r="C7" s="18"/>
      <c r="D7" s="23" t="s">
        <v>138</v>
      </c>
      <c r="E7" s="23"/>
      <c r="F7" s="23" t="s">
        <v>128</v>
      </c>
      <c r="G7" s="31"/>
      <c r="H7" s="23" t="s">
        <v>138</v>
      </c>
      <c r="I7" s="23"/>
      <c r="J7" s="23" t="s">
        <v>128</v>
      </c>
    </row>
    <row r="8" spans="1:10" ht="21.75" customHeight="1">
      <c r="A8" s="5"/>
      <c r="B8" s="5"/>
      <c r="C8" s="20"/>
      <c r="D8" s="151" t="s">
        <v>9</v>
      </c>
      <c r="E8" s="151"/>
      <c r="F8" s="151"/>
      <c r="G8" s="151"/>
      <c r="H8" s="151"/>
      <c r="I8" s="151"/>
      <c r="J8" s="151"/>
    </row>
    <row r="9" spans="1:10" ht="21.75" customHeight="1">
      <c r="A9" s="21" t="s">
        <v>159</v>
      </c>
      <c r="B9" s="21"/>
      <c r="C9" s="35"/>
      <c r="D9" s="22"/>
      <c r="E9" s="22"/>
      <c r="F9" s="22"/>
      <c r="G9" s="22"/>
      <c r="H9" s="22"/>
      <c r="I9" s="22"/>
      <c r="J9" s="22"/>
    </row>
    <row r="10" spans="1:10" ht="21.75" customHeight="1">
      <c r="A10" s="2" t="s">
        <v>77</v>
      </c>
      <c r="B10" s="2"/>
      <c r="C10" s="35"/>
      <c r="D10" s="134">
        <f>'PL 3 mts - 5'!C30</f>
        <v>323517</v>
      </c>
      <c r="E10" s="81"/>
      <c r="F10" s="81">
        <f>'PL 3 mts - 5'!E30</f>
        <v>225952</v>
      </c>
      <c r="G10" s="81"/>
      <c r="H10" s="134">
        <f>'PL 3 mts - 5'!G30</f>
        <v>296414</v>
      </c>
      <c r="I10" s="81"/>
      <c r="J10" s="81">
        <f>'PL 3 mts - 5'!I30</f>
        <v>185289</v>
      </c>
    </row>
    <row r="11" spans="1:10" ht="21.75" customHeight="1">
      <c r="A11" s="36" t="s">
        <v>155</v>
      </c>
      <c r="B11" s="36"/>
      <c r="C11" s="37"/>
      <c r="D11" s="50"/>
      <c r="E11" s="50"/>
      <c r="F11" s="50"/>
      <c r="G11" s="50"/>
      <c r="H11" s="50"/>
      <c r="I11" s="50"/>
      <c r="J11" s="50"/>
    </row>
    <row r="12" spans="1:10" ht="21" customHeight="1">
      <c r="A12" s="2" t="s">
        <v>135</v>
      </c>
      <c r="B12" s="2"/>
      <c r="C12" s="35"/>
      <c r="D12" s="69">
        <v>80378</v>
      </c>
      <c r="E12" s="82"/>
      <c r="F12" s="50">
        <v>55982</v>
      </c>
      <c r="G12" s="83"/>
      <c r="H12" s="69">
        <v>74185</v>
      </c>
      <c r="I12" s="50"/>
      <c r="J12" s="83">
        <v>46145</v>
      </c>
    </row>
    <row r="13" spans="1:10" ht="21.75" customHeight="1">
      <c r="A13" s="2" t="s">
        <v>73</v>
      </c>
      <c r="B13" s="2"/>
      <c r="C13" s="37"/>
      <c r="D13" s="50">
        <v>1978</v>
      </c>
      <c r="E13" s="50"/>
      <c r="F13" s="81">
        <v>2584</v>
      </c>
      <c r="G13" s="81"/>
      <c r="H13" s="50">
        <v>181</v>
      </c>
      <c r="I13" s="48"/>
      <c r="J13" s="49">
        <v>147</v>
      </c>
    </row>
    <row r="14" spans="1:10" ht="21.75" customHeight="1">
      <c r="A14" s="2" t="s">
        <v>95</v>
      </c>
      <c r="B14" s="2"/>
      <c r="C14" s="37"/>
      <c r="D14" s="50">
        <v>110862</v>
      </c>
      <c r="E14" s="50"/>
      <c r="F14" s="41">
        <v>111188</v>
      </c>
      <c r="G14" s="84"/>
      <c r="H14" s="84">
        <v>67829</v>
      </c>
      <c r="I14" s="82"/>
      <c r="J14" s="49">
        <v>65751</v>
      </c>
    </row>
    <row r="15" spans="1:10" ht="21.75" customHeight="1">
      <c r="A15" s="2" t="s">
        <v>139</v>
      </c>
      <c r="B15" s="2"/>
      <c r="C15" s="37"/>
      <c r="D15" s="50">
        <v>-61758</v>
      </c>
      <c r="E15" s="50"/>
      <c r="F15" s="48">
        <v>7980</v>
      </c>
      <c r="G15" s="81"/>
      <c r="H15" s="81">
        <v>-56955</v>
      </c>
      <c r="I15" s="48"/>
      <c r="J15" s="81">
        <v>8341</v>
      </c>
    </row>
    <row r="16" spans="1:10" ht="21.75" customHeight="1">
      <c r="A16" s="39" t="s">
        <v>156</v>
      </c>
      <c r="B16" s="39"/>
      <c r="C16" s="35"/>
      <c r="D16" s="58">
        <v>19930</v>
      </c>
      <c r="E16" s="58"/>
      <c r="F16" s="58">
        <v>0</v>
      </c>
      <c r="G16" s="58"/>
      <c r="H16" s="58">
        <v>19930</v>
      </c>
      <c r="I16" s="58"/>
      <c r="J16" s="58">
        <v>0</v>
      </c>
    </row>
    <row r="17" spans="1:10" ht="21.6" customHeight="1">
      <c r="A17" s="2" t="s">
        <v>161</v>
      </c>
      <c r="B17" s="2"/>
      <c r="C17" s="37"/>
      <c r="D17" s="81">
        <v>7630</v>
      </c>
      <c r="E17" s="50"/>
      <c r="F17" s="81">
        <v>9008</v>
      </c>
      <c r="G17" s="81"/>
      <c r="H17" s="81">
        <v>2444</v>
      </c>
      <c r="I17" s="48"/>
      <c r="J17" s="81">
        <v>5396</v>
      </c>
    </row>
    <row r="18" spans="1:10" ht="21.75" hidden="1" customHeight="1">
      <c r="A18" s="2" t="s">
        <v>96</v>
      </c>
      <c r="B18" s="2"/>
      <c r="C18" s="35"/>
      <c r="D18" s="81"/>
      <c r="E18" s="50"/>
      <c r="F18" s="97"/>
      <c r="G18" s="85"/>
      <c r="H18" s="86"/>
      <c r="I18" s="85"/>
      <c r="J18" s="97"/>
    </row>
    <row r="19" spans="1:10" ht="21.75" customHeight="1">
      <c r="A19" s="39" t="s">
        <v>137</v>
      </c>
      <c r="B19" s="39"/>
      <c r="C19" s="35"/>
      <c r="D19" s="58"/>
      <c r="E19" s="58"/>
      <c r="F19" s="58"/>
      <c r="G19" s="58"/>
      <c r="H19" s="58"/>
      <c r="I19" s="58"/>
      <c r="J19" s="58"/>
    </row>
    <row r="20" spans="1:10" ht="21.75" customHeight="1">
      <c r="A20" s="39" t="s">
        <v>131</v>
      </c>
      <c r="B20" s="39"/>
      <c r="C20" s="35"/>
      <c r="D20" s="81">
        <v>-1689</v>
      </c>
      <c r="E20" s="50"/>
      <c r="F20" s="58">
        <v>64</v>
      </c>
      <c r="G20" s="58"/>
      <c r="H20" s="58">
        <v>-1561</v>
      </c>
      <c r="I20" s="58"/>
      <c r="J20" s="58">
        <v>66</v>
      </c>
    </row>
    <row r="21" spans="1:10" ht="21.75" customHeight="1">
      <c r="A21" s="2" t="s">
        <v>97</v>
      </c>
      <c r="B21" s="2"/>
      <c r="C21" s="35"/>
      <c r="D21" s="68">
        <v>8722</v>
      </c>
      <c r="E21" s="82"/>
      <c r="F21" s="75">
        <v>22205</v>
      </c>
      <c r="G21" s="69"/>
      <c r="H21" s="68">
        <v>6807</v>
      </c>
      <c r="I21" s="82"/>
      <c r="J21" s="75">
        <v>20492</v>
      </c>
    </row>
    <row r="22" spans="1:10" ht="21.75" customHeight="1">
      <c r="A22" s="2"/>
      <c r="B22" s="2"/>
      <c r="C22" s="35"/>
      <c r="D22" s="133">
        <f>SUM(D10:D21)</f>
        <v>489570</v>
      </c>
      <c r="E22" s="41"/>
      <c r="F22" s="134">
        <f>SUM(F10:F21)</f>
        <v>434963</v>
      </c>
      <c r="G22" s="134"/>
      <c r="H22" s="134">
        <f>SUM(H10:H21)</f>
        <v>409274</v>
      </c>
      <c r="I22" s="41"/>
      <c r="J22" s="134">
        <f>SUM(J10:J21)</f>
        <v>331627</v>
      </c>
    </row>
    <row r="23" spans="1:10" ht="7.5" customHeight="1">
      <c r="A23" s="5"/>
      <c r="B23" s="5"/>
      <c r="C23" s="18"/>
      <c r="D23" s="157"/>
      <c r="E23" s="157"/>
      <c r="F23" s="157"/>
      <c r="G23" s="135"/>
      <c r="H23" s="157"/>
      <c r="I23" s="157"/>
      <c r="J23" s="157"/>
    </row>
    <row r="24" spans="1:10" ht="21.75" customHeight="1">
      <c r="A24" s="36" t="s">
        <v>98</v>
      </c>
      <c r="B24" s="36"/>
      <c r="C24" s="35"/>
      <c r="D24" s="131"/>
      <c r="E24" s="131"/>
      <c r="F24" s="131"/>
      <c r="G24" s="131"/>
      <c r="H24" s="131"/>
      <c r="I24" s="119"/>
      <c r="J24" s="131"/>
    </row>
    <row r="25" spans="1:10" ht="21.75" customHeight="1">
      <c r="A25" s="2" t="s">
        <v>12</v>
      </c>
      <c r="B25" s="2"/>
      <c r="C25" s="35"/>
      <c r="D25" s="131">
        <v>-572397</v>
      </c>
      <c r="E25" s="131"/>
      <c r="F25" s="131">
        <v>369149</v>
      </c>
      <c r="G25" s="131"/>
      <c r="H25" s="131">
        <v>-557006</v>
      </c>
      <c r="I25" s="119"/>
      <c r="J25" s="131">
        <v>358341</v>
      </c>
    </row>
    <row r="26" spans="1:10" ht="21.75" customHeight="1">
      <c r="A26" s="2" t="s">
        <v>14</v>
      </c>
      <c r="B26" s="2"/>
      <c r="C26" s="35"/>
      <c r="D26" s="131">
        <v>8162</v>
      </c>
      <c r="E26" s="131"/>
      <c r="F26" s="131">
        <v>-31261</v>
      </c>
      <c r="G26" s="131"/>
      <c r="H26" s="131">
        <v>10362</v>
      </c>
      <c r="I26" s="119"/>
      <c r="J26" s="131">
        <v>-22651</v>
      </c>
    </row>
    <row r="27" spans="1:10" ht="21.75" customHeight="1">
      <c r="A27" s="2" t="s">
        <v>99</v>
      </c>
      <c r="B27" s="2"/>
      <c r="C27" s="35"/>
      <c r="D27" s="131">
        <v>205434</v>
      </c>
      <c r="E27" s="131"/>
      <c r="F27" s="131">
        <v>150535</v>
      </c>
      <c r="G27" s="131"/>
      <c r="H27" s="131">
        <v>169716</v>
      </c>
      <c r="I27" s="119"/>
      <c r="J27" s="131">
        <v>64907</v>
      </c>
    </row>
    <row r="28" spans="1:10" ht="21.75" hidden="1" customHeight="1">
      <c r="A28" s="2" t="s">
        <v>100</v>
      </c>
      <c r="B28" s="2"/>
      <c r="C28" s="35"/>
      <c r="D28" s="131"/>
      <c r="E28" s="131"/>
      <c r="F28" s="136">
        <v>0</v>
      </c>
      <c r="G28" s="131"/>
      <c r="H28" s="131"/>
      <c r="I28" s="119"/>
      <c r="J28" s="136"/>
    </row>
    <row r="29" spans="1:10" ht="21.75" hidden="1" customHeight="1">
      <c r="A29" s="2" t="s">
        <v>15</v>
      </c>
      <c r="B29" s="2"/>
      <c r="C29" s="35"/>
      <c r="D29" s="137"/>
      <c r="E29" s="131"/>
      <c r="F29" s="136">
        <v>0</v>
      </c>
      <c r="G29" s="131"/>
      <c r="H29" s="137"/>
      <c r="I29" s="119"/>
      <c r="J29" s="138"/>
    </row>
    <row r="30" spans="1:10" ht="21.75" customHeight="1">
      <c r="A30" s="2" t="s">
        <v>27</v>
      </c>
      <c r="B30" s="2"/>
      <c r="C30" s="35"/>
      <c r="D30" s="131">
        <v>-350</v>
      </c>
      <c r="E30" s="131"/>
      <c r="F30" s="131">
        <v>9582</v>
      </c>
      <c r="G30" s="131"/>
      <c r="H30" s="131">
        <v>-350</v>
      </c>
      <c r="I30" s="119"/>
      <c r="J30" s="131">
        <v>180</v>
      </c>
    </row>
    <row r="31" spans="1:10" ht="21.75" customHeight="1">
      <c r="A31" s="2" t="s">
        <v>32</v>
      </c>
      <c r="B31" s="2"/>
      <c r="C31" s="35"/>
      <c r="D31" s="131">
        <v>211415</v>
      </c>
      <c r="E31" s="131"/>
      <c r="F31" s="131">
        <v>-147283</v>
      </c>
      <c r="G31" s="131"/>
      <c r="H31" s="131">
        <v>215356</v>
      </c>
      <c r="I31" s="119"/>
      <c r="J31" s="131">
        <v>-112508</v>
      </c>
    </row>
    <row r="32" spans="1:10" ht="21.75" customHeight="1">
      <c r="A32" s="2" t="s">
        <v>33</v>
      </c>
      <c r="B32" s="2"/>
      <c r="C32" s="35"/>
      <c r="D32" s="131">
        <v>-5581</v>
      </c>
      <c r="E32" s="131"/>
      <c r="F32" s="131">
        <v>-22633</v>
      </c>
      <c r="G32" s="131"/>
      <c r="H32" s="131">
        <v>-758</v>
      </c>
      <c r="I32" s="119"/>
      <c r="J32" s="131">
        <v>-20641</v>
      </c>
    </row>
    <row r="33" spans="1:10" ht="21.75" customHeight="1">
      <c r="A33" t="s">
        <v>101</v>
      </c>
      <c r="C33" s="35"/>
      <c r="D33" s="139">
        <v>-8197</v>
      </c>
      <c r="E33" s="131"/>
      <c r="F33" s="139">
        <v>-23576</v>
      </c>
      <c r="G33" s="131"/>
      <c r="H33" s="139">
        <v>-7775</v>
      </c>
      <c r="I33" s="119"/>
      <c r="J33" s="139">
        <v>-22809</v>
      </c>
    </row>
    <row r="34" spans="1:10" ht="21.75" customHeight="1">
      <c r="A34" s="2" t="s">
        <v>162</v>
      </c>
      <c r="B34" s="2"/>
      <c r="C34" s="35"/>
      <c r="D34" s="136">
        <f>SUM(D22,D25:D33)</f>
        <v>328056</v>
      </c>
      <c r="E34" s="131"/>
      <c r="F34" s="131">
        <f>SUM(F22,F25:F33)</f>
        <v>739476</v>
      </c>
      <c r="G34" s="131"/>
      <c r="H34" s="134">
        <f>SUM(H22,H25:H33)</f>
        <v>238819</v>
      </c>
      <c r="I34" s="119"/>
      <c r="J34" s="131">
        <f>SUM(J22,J25:J33)</f>
        <v>576446</v>
      </c>
    </row>
    <row r="35" spans="1:10" ht="21.75" customHeight="1">
      <c r="A35" s="2" t="s">
        <v>102</v>
      </c>
      <c r="B35" s="2"/>
      <c r="C35" s="35"/>
      <c r="D35" s="131">
        <v>-640</v>
      </c>
      <c r="E35" s="131"/>
      <c r="F35" s="131">
        <v>-489</v>
      </c>
      <c r="G35" s="131"/>
      <c r="H35" s="131">
        <v>-556</v>
      </c>
      <c r="I35" s="131"/>
      <c r="J35" s="131">
        <v>-471</v>
      </c>
    </row>
    <row r="36" spans="1:10" ht="21.75" customHeight="1">
      <c r="A36" s="3" t="s">
        <v>163</v>
      </c>
      <c r="B36" s="3"/>
      <c r="C36" s="35"/>
      <c r="D36" s="114">
        <f>SUM(D34:D35)</f>
        <v>327416</v>
      </c>
      <c r="E36" s="131"/>
      <c r="F36" s="116">
        <f>SUM(F34:F35)</f>
        <v>738987</v>
      </c>
      <c r="G36" s="140"/>
      <c r="H36" s="114">
        <f>SUM(H34:H35)</f>
        <v>238263</v>
      </c>
      <c r="I36" s="119"/>
      <c r="J36" s="116">
        <f>SUM(J34:J35)</f>
        <v>575975</v>
      </c>
    </row>
    <row r="37" spans="1:10" ht="21.75" customHeight="1">
      <c r="A37" s="3"/>
      <c r="B37" s="3"/>
      <c r="C37" s="35"/>
      <c r="D37" s="66"/>
      <c r="E37" s="64"/>
      <c r="F37" s="66"/>
      <c r="G37" s="89"/>
      <c r="H37" s="66"/>
      <c r="I37" s="57"/>
      <c r="J37" s="66"/>
    </row>
    <row r="38" spans="1:10" ht="21.75" customHeight="1">
      <c r="A38" s="5" t="s">
        <v>0</v>
      </c>
      <c r="B38" s="5"/>
      <c r="C38" s="35"/>
      <c r="D38" s="66"/>
      <c r="E38" s="66"/>
      <c r="F38" s="66"/>
      <c r="G38" s="66"/>
      <c r="H38" s="66"/>
      <c r="I38" s="66"/>
      <c r="J38" s="66"/>
    </row>
    <row r="39" spans="1:10" ht="21.75" customHeight="1">
      <c r="A39" s="5" t="s">
        <v>94</v>
      </c>
      <c r="B39" s="5"/>
      <c r="C39" s="18"/>
      <c r="D39" s="58"/>
      <c r="E39" s="58"/>
      <c r="F39" s="58"/>
      <c r="G39" s="58"/>
      <c r="H39" s="58"/>
      <c r="I39" s="58"/>
      <c r="J39" s="58"/>
    </row>
    <row r="40" spans="1:10" ht="21.75" customHeight="1">
      <c r="A40" s="5"/>
      <c r="B40" s="5"/>
      <c r="C40" s="18"/>
      <c r="D40" s="154"/>
      <c r="E40" s="154"/>
      <c r="F40" s="154"/>
      <c r="G40" s="87"/>
      <c r="H40" s="154"/>
      <c r="I40" s="154"/>
      <c r="J40" s="154"/>
    </row>
    <row r="41" spans="1:10" ht="21.75" customHeight="1">
      <c r="A41" s="5"/>
      <c r="B41" s="5"/>
      <c r="C41" s="35"/>
      <c r="D41" s="154" t="s">
        <v>1</v>
      </c>
      <c r="E41" s="154"/>
      <c r="F41" s="154"/>
      <c r="G41" s="87"/>
      <c r="H41" s="154" t="s">
        <v>2</v>
      </c>
      <c r="I41" s="154"/>
      <c r="J41" s="154"/>
    </row>
    <row r="42" spans="1:10" ht="21.75" customHeight="1">
      <c r="A42" s="5"/>
      <c r="B42" s="5"/>
      <c r="C42" s="18"/>
      <c r="D42" s="155" t="str">
        <f>D5</f>
        <v>สำหรับงวดสามเดือนสิ้นสุดวันที่</v>
      </c>
      <c r="E42" s="155"/>
      <c r="F42" s="155"/>
      <c r="G42" s="90"/>
      <c r="H42" s="155" t="str">
        <f>H5</f>
        <v>สำหรับงวดสามเดือนสิ้นสุดวันที่</v>
      </c>
      <c r="I42" s="155"/>
      <c r="J42" s="155"/>
    </row>
    <row r="43" spans="1:10" ht="21.75" customHeight="1">
      <c r="A43" s="5"/>
      <c r="B43" s="5"/>
      <c r="C43" s="18"/>
      <c r="D43" s="155" t="str">
        <f>D6</f>
        <v xml:space="preserve"> 31 ธันวาคม</v>
      </c>
      <c r="E43" s="155"/>
      <c r="F43" s="155"/>
      <c r="G43" s="90"/>
      <c r="H43" s="155" t="str">
        <f>H6</f>
        <v xml:space="preserve"> 31 ธันวาคม</v>
      </c>
      <c r="I43" s="155"/>
      <c r="J43" s="155"/>
    </row>
    <row r="44" spans="1:10" ht="21.75" customHeight="1">
      <c r="A44" s="5"/>
      <c r="B44" s="47" t="s">
        <v>6</v>
      </c>
      <c r="C44" s="35"/>
      <c r="D44" s="23" t="s">
        <v>138</v>
      </c>
      <c r="E44" s="23"/>
      <c r="F44" s="23" t="s">
        <v>128</v>
      </c>
      <c r="G44" s="91"/>
      <c r="H44" s="23" t="s">
        <v>138</v>
      </c>
      <c r="I44" s="23"/>
      <c r="J44" s="23" t="s">
        <v>128</v>
      </c>
    </row>
    <row r="45" spans="1:10" ht="21.75" customHeight="1">
      <c r="A45" s="3"/>
      <c r="B45" s="3"/>
      <c r="C45" s="35"/>
      <c r="D45" s="156" t="s">
        <v>9</v>
      </c>
      <c r="E45" s="156"/>
      <c r="F45" s="156"/>
      <c r="G45" s="156"/>
      <c r="H45" s="156"/>
      <c r="I45" s="156"/>
      <c r="J45" s="156"/>
    </row>
    <row r="46" spans="1:10" ht="21.75" customHeight="1">
      <c r="A46" s="21" t="s">
        <v>103</v>
      </c>
      <c r="B46" s="21"/>
      <c r="C46" s="35"/>
      <c r="D46" s="64"/>
      <c r="E46" s="58"/>
      <c r="F46" s="58"/>
      <c r="G46" s="58"/>
      <c r="H46" s="64"/>
      <c r="I46" s="58"/>
      <c r="J46" s="58"/>
    </row>
    <row r="47" spans="1:10" ht="21.75" hidden="1" customHeight="1">
      <c r="A47" s="2" t="s">
        <v>104</v>
      </c>
      <c r="B47" s="2"/>
      <c r="C47" s="35"/>
      <c r="D47" s="92"/>
      <c r="E47" s="58"/>
      <c r="F47" s="97">
        <v>0</v>
      </c>
      <c r="G47" s="58"/>
      <c r="H47" s="92"/>
      <c r="I47" s="58"/>
      <c r="J47" s="102">
        <v>0</v>
      </c>
    </row>
    <row r="48" spans="1:10" ht="21.75" customHeight="1">
      <c r="A48" t="s">
        <v>105</v>
      </c>
      <c r="C48" s="35"/>
      <c r="D48" s="64">
        <v>2438</v>
      </c>
      <c r="E48" s="58"/>
      <c r="F48" s="22">
        <v>2600</v>
      </c>
      <c r="G48" s="64"/>
      <c r="H48" s="93">
        <v>2222</v>
      </c>
      <c r="I48" s="93"/>
      <c r="J48" s="2">
        <v>2598</v>
      </c>
    </row>
    <row r="49" spans="1:10" hidden="1">
      <c r="A49" s="2" t="s">
        <v>106</v>
      </c>
      <c r="B49" s="2"/>
      <c r="C49" s="35"/>
      <c r="D49" s="86"/>
      <c r="E49" s="50"/>
      <c r="F49" s="97">
        <v>0</v>
      </c>
      <c r="G49" s="50"/>
      <c r="H49" s="91"/>
      <c r="I49" s="50"/>
      <c r="J49" s="102">
        <v>0</v>
      </c>
    </row>
    <row r="50" spans="1:10" ht="21.75" customHeight="1">
      <c r="A50" s="2" t="s">
        <v>107</v>
      </c>
      <c r="B50" s="2"/>
      <c r="C50" s="35"/>
      <c r="D50" s="64">
        <v>-76275</v>
      </c>
      <c r="E50" s="58"/>
      <c r="F50" s="22">
        <v>-21694</v>
      </c>
      <c r="G50" s="64"/>
      <c r="H50" s="93">
        <v>-69382</v>
      </c>
      <c r="I50" s="93"/>
      <c r="J50" s="2">
        <v>-18578</v>
      </c>
    </row>
    <row r="51" spans="1:10" ht="21.75" customHeight="1">
      <c r="A51" s="2" t="s">
        <v>108</v>
      </c>
      <c r="B51" s="2"/>
      <c r="C51" s="35"/>
      <c r="D51" s="64">
        <v>-4319</v>
      </c>
      <c r="E51" s="58"/>
      <c r="F51" s="22">
        <v>-796</v>
      </c>
      <c r="G51" s="64"/>
      <c r="H51" s="93">
        <v>-3644</v>
      </c>
      <c r="I51" s="58"/>
      <c r="J51" s="2">
        <v>-754</v>
      </c>
    </row>
    <row r="52" spans="1:10" ht="21.75" customHeight="1">
      <c r="A52" s="3" t="s">
        <v>109</v>
      </c>
      <c r="B52" s="3"/>
      <c r="C52" s="35"/>
      <c r="D52" s="114">
        <f>SUM(D48:D51)</f>
        <v>-78156</v>
      </c>
      <c r="E52" s="66"/>
      <c r="F52" s="65">
        <f>SUM(F48:F51)</f>
        <v>-19890</v>
      </c>
      <c r="G52" s="89"/>
      <c r="H52" s="114">
        <f>SUM(H48:H51)</f>
        <v>-70804</v>
      </c>
      <c r="I52" s="119"/>
      <c r="J52" s="116">
        <f>SUM(J48:J51)</f>
        <v>-16734</v>
      </c>
    </row>
    <row r="53" spans="1:10" ht="21.75" customHeight="1">
      <c r="A53" s="5"/>
      <c r="B53" s="5"/>
      <c r="C53" s="18"/>
      <c r="D53" s="154"/>
      <c r="E53" s="154"/>
      <c r="F53" s="154"/>
      <c r="G53" s="87"/>
      <c r="H53" s="154"/>
      <c r="I53" s="154"/>
      <c r="J53" s="154"/>
    </row>
    <row r="54" spans="1:10" ht="21.75" customHeight="1">
      <c r="A54" s="21" t="s">
        <v>110</v>
      </c>
      <c r="B54" s="21"/>
      <c r="C54" s="35"/>
      <c r="D54" s="66"/>
      <c r="E54" s="66"/>
      <c r="F54" s="66"/>
      <c r="G54" s="66"/>
      <c r="H54" s="66"/>
      <c r="I54" s="73"/>
      <c r="J54" s="66"/>
    </row>
    <row r="55" spans="1:10" ht="21.75" customHeight="1">
      <c r="A55" s="2" t="s">
        <v>111</v>
      </c>
      <c r="B55" s="2"/>
      <c r="C55" s="38"/>
      <c r="D55" s="64">
        <v>-29950</v>
      </c>
      <c r="E55" s="64"/>
      <c r="F55" s="22">
        <v>-31790</v>
      </c>
      <c r="G55" s="64"/>
      <c r="H55" s="64">
        <v>-4421</v>
      </c>
      <c r="I55" s="91"/>
      <c r="J55" s="22">
        <v>-4161</v>
      </c>
    </row>
    <row r="56" spans="1:10" ht="21.75" customHeight="1">
      <c r="A56" s="2" t="s">
        <v>112</v>
      </c>
      <c r="B56" s="2"/>
      <c r="C56" s="38"/>
      <c r="D56" s="64">
        <v>-1978</v>
      </c>
      <c r="E56" s="64"/>
      <c r="F56" s="22">
        <v>-2584</v>
      </c>
      <c r="G56" s="64"/>
      <c r="H56" s="64">
        <v>-181</v>
      </c>
      <c r="I56" s="64"/>
      <c r="J56" s="22">
        <v>-147</v>
      </c>
    </row>
    <row r="57" spans="1:10" ht="21.75" hidden="1" customHeight="1">
      <c r="A57" t="s">
        <v>113</v>
      </c>
      <c r="C57" s="38"/>
      <c r="D57" s="91"/>
      <c r="E57" s="64"/>
      <c r="F57" s="97">
        <v>0</v>
      </c>
      <c r="G57" s="64"/>
      <c r="H57" s="91"/>
      <c r="I57" s="91"/>
      <c r="J57" s="97">
        <v>0</v>
      </c>
    </row>
    <row r="58" spans="1:10" ht="21.75" hidden="1" customHeight="1">
      <c r="A58" s="2" t="s">
        <v>114</v>
      </c>
      <c r="B58" s="2"/>
      <c r="C58" s="38"/>
      <c r="D58" s="91"/>
      <c r="E58" s="64"/>
      <c r="F58" s="97">
        <v>0</v>
      </c>
      <c r="G58" s="64"/>
      <c r="H58" s="91"/>
      <c r="I58" s="64"/>
      <c r="J58" s="97">
        <v>0</v>
      </c>
    </row>
    <row r="59" spans="1:10" ht="21.75" hidden="1" customHeight="1">
      <c r="A59" s="39" t="s">
        <v>115</v>
      </c>
      <c r="B59" s="37">
        <v>6</v>
      </c>
      <c r="C59" s="38"/>
      <c r="D59" s="64"/>
      <c r="E59" s="64"/>
      <c r="F59" s="93">
        <v>0</v>
      </c>
      <c r="G59" s="64"/>
      <c r="H59" s="64">
        <v>0</v>
      </c>
      <c r="I59" s="64"/>
      <c r="J59" s="64">
        <v>0</v>
      </c>
    </row>
    <row r="60" spans="1:10" ht="21.75" customHeight="1">
      <c r="A60" s="3" t="s">
        <v>116</v>
      </c>
      <c r="B60" s="3"/>
      <c r="C60" s="35"/>
      <c r="D60" s="114">
        <f>SUM(D55:D59)</f>
        <v>-31928</v>
      </c>
      <c r="E60" s="66"/>
      <c r="F60" s="65">
        <f>SUM(F55:F59)</f>
        <v>-34374</v>
      </c>
      <c r="G60" s="66"/>
      <c r="H60" s="114">
        <f>SUM(H55:H59)</f>
        <v>-4602</v>
      </c>
      <c r="I60" s="73"/>
      <c r="J60" s="65">
        <f>SUM(J55:J59)</f>
        <v>-4308</v>
      </c>
    </row>
    <row r="61" spans="1:10" ht="21.75" customHeight="1">
      <c r="A61" s="5"/>
      <c r="B61" s="5"/>
      <c r="C61" s="18"/>
      <c r="D61" s="154"/>
      <c r="E61" s="154"/>
      <c r="F61" s="154"/>
      <c r="G61" s="87"/>
      <c r="H61" s="154"/>
      <c r="I61" s="154"/>
      <c r="J61" s="154"/>
    </row>
    <row r="62" spans="1:10" ht="21.75" customHeight="1">
      <c r="A62" s="42" t="s">
        <v>157</v>
      </c>
      <c r="B62" s="42"/>
      <c r="C62" s="35"/>
      <c r="D62" s="104"/>
      <c r="E62" s="64"/>
      <c r="F62" s="64"/>
      <c r="G62" s="64"/>
      <c r="H62" s="64"/>
      <c r="I62" s="58"/>
      <c r="J62" s="64"/>
    </row>
    <row r="63" spans="1:10" ht="21.75" customHeight="1">
      <c r="A63" s="42" t="s">
        <v>117</v>
      </c>
      <c r="B63" s="42"/>
      <c r="C63" s="35"/>
      <c r="D63" s="128">
        <f>SUM(D36+D52+D60)</f>
        <v>217332</v>
      </c>
      <c r="E63" s="57"/>
      <c r="F63" s="57">
        <f>SUM(F36+F52+F60)</f>
        <v>684723</v>
      </c>
      <c r="G63" s="57"/>
      <c r="H63" s="128">
        <f>SUM(H36+H52+H60)</f>
        <v>162857</v>
      </c>
      <c r="I63" s="119"/>
      <c r="J63" s="119">
        <f>SUM(J36+J52+J60)</f>
        <v>554933</v>
      </c>
    </row>
    <row r="64" spans="1:10" ht="21.75" customHeight="1">
      <c r="A64" s="42" t="s">
        <v>118</v>
      </c>
      <c r="B64" s="42"/>
      <c r="C64" s="35"/>
      <c r="D64" s="64"/>
      <c r="E64" s="58"/>
      <c r="F64" s="64"/>
      <c r="G64" s="64"/>
      <c r="H64" s="64"/>
      <c r="I64" s="58"/>
      <c r="J64" s="64"/>
    </row>
    <row r="65" spans="1:10" ht="21.75" customHeight="1">
      <c r="A65" s="42" t="s">
        <v>119</v>
      </c>
      <c r="B65" s="42"/>
      <c r="C65" s="35"/>
      <c r="D65" s="88">
        <v>17462</v>
      </c>
      <c r="E65" s="58"/>
      <c r="F65" s="30">
        <v>-14207</v>
      </c>
      <c r="G65" s="64"/>
      <c r="H65" s="88">
        <v>16922</v>
      </c>
      <c r="I65" s="58"/>
      <c r="J65" s="30">
        <v>-14585.172</v>
      </c>
    </row>
    <row r="66" spans="1:10" ht="21.75" customHeight="1">
      <c r="A66" s="3" t="s">
        <v>157</v>
      </c>
      <c r="B66" s="3"/>
      <c r="C66" s="35"/>
      <c r="D66" s="129">
        <f>SUM(D63:D65)</f>
        <v>234794</v>
      </c>
      <c r="E66" s="126"/>
      <c r="F66" s="115">
        <f>SUM(F63:F65)</f>
        <v>670516</v>
      </c>
      <c r="G66" s="115"/>
      <c r="H66" s="129">
        <f>SUM(H63:H65)</f>
        <v>179779</v>
      </c>
      <c r="I66" s="130"/>
      <c r="J66" s="115">
        <f>SUM(J63:J65)</f>
        <v>540347.82799999998</v>
      </c>
    </row>
    <row r="67" spans="1:10" ht="21.75" customHeight="1">
      <c r="A67" s="2" t="s">
        <v>133</v>
      </c>
      <c r="B67" s="2"/>
      <c r="C67" s="35"/>
      <c r="D67" s="131">
        <f>'BS_3-4'!F10</f>
        <v>1985740</v>
      </c>
      <c r="E67" s="130"/>
      <c r="F67" s="131">
        <v>2528634</v>
      </c>
      <c r="G67" s="131"/>
      <c r="H67" s="131">
        <f>'BS_3-4'!K10</f>
        <v>1443936</v>
      </c>
      <c r="I67" s="130"/>
      <c r="J67" s="131">
        <v>2194640</v>
      </c>
    </row>
    <row r="68" spans="1:10" ht="21.75" customHeight="1" thickBot="1">
      <c r="A68" s="3" t="s">
        <v>132</v>
      </c>
      <c r="B68" s="3"/>
      <c r="C68" s="35">
        <v>5</v>
      </c>
      <c r="D68" s="132">
        <f>SUM(D66:D67)</f>
        <v>2220534</v>
      </c>
      <c r="E68" s="126"/>
      <c r="F68" s="132">
        <f>SUM(F66:F67)</f>
        <v>3199150</v>
      </c>
      <c r="G68" s="115"/>
      <c r="H68" s="132">
        <f>SUM(H66:H67)</f>
        <v>1623715</v>
      </c>
      <c r="I68" s="130"/>
      <c r="J68" s="132">
        <f>SUM(J66:J67)</f>
        <v>2734987.8279999997</v>
      </c>
    </row>
    <row r="69" spans="1:10" ht="22.8" thickTop="1">
      <c r="A69" s="3"/>
      <c r="B69" s="3"/>
      <c r="C69" s="35"/>
      <c r="D69" s="66"/>
      <c r="E69" s="73"/>
      <c r="F69" s="66"/>
      <c r="G69" s="66"/>
      <c r="H69" s="66"/>
      <c r="I69" s="58"/>
      <c r="J69" s="66"/>
    </row>
    <row r="70" spans="1:10" ht="22.2">
      <c r="A70" s="3" t="s">
        <v>120</v>
      </c>
      <c r="B70" s="3"/>
      <c r="D70" s="58"/>
      <c r="E70" s="58"/>
      <c r="F70" s="58"/>
      <c r="G70" s="58"/>
      <c r="H70" s="58"/>
      <c r="I70" s="58"/>
      <c r="J70" s="58"/>
    </row>
    <row r="71" spans="1:10" ht="21.75" customHeight="1">
      <c r="A71" s="2" t="s">
        <v>121</v>
      </c>
      <c r="B71" s="2"/>
      <c r="D71" s="58"/>
      <c r="E71" s="58"/>
      <c r="F71" s="58"/>
      <c r="G71" s="58"/>
      <c r="H71" s="58"/>
      <c r="I71" s="58"/>
      <c r="J71" s="58"/>
    </row>
    <row r="72" spans="1:10" ht="21.75" customHeight="1">
      <c r="A72" s="2" t="s">
        <v>127</v>
      </c>
      <c r="B72" s="2"/>
      <c r="D72" s="58"/>
      <c r="E72" s="58"/>
      <c r="F72" s="58"/>
      <c r="G72" s="58"/>
      <c r="H72" s="58"/>
      <c r="I72" s="58"/>
      <c r="J72" s="58"/>
    </row>
    <row r="73" spans="1:10" ht="21.75" customHeight="1">
      <c r="A73" s="2" t="s">
        <v>125</v>
      </c>
      <c r="B73" s="146">
        <v>4</v>
      </c>
      <c r="D73" s="58">
        <v>90312</v>
      </c>
      <c r="E73" s="58"/>
      <c r="F73">
        <v>46164</v>
      </c>
      <c r="G73" s="58"/>
      <c r="H73" s="58">
        <v>73875</v>
      </c>
      <c r="I73" s="58"/>
      <c r="J73">
        <v>29776</v>
      </c>
    </row>
    <row r="74" spans="1:10">
      <c r="A74" s="2" t="s">
        <v>130</v>
      </c>
      <c r="B74" s="2"/>
      <c r="D74" s="56">
        <v>-14564</v>
      </c>
      <c r="E74" s="58"/>
      <c r="F74" s="96">
        <v>-10978</v>
      </c>
      <c r="G74" s="58"/>
      <c r="H74" s="56">
        <v>-2686</v>
      </c>
      <c r="I74" s="58"/>
      <c r="J74" s="56">
        <v>0</v>
      </c>
    </row>
    <row r="75" spans="1:10" ht="21.75" customHeight="1">
      <c r="A75" s="2" t="s">
        <v>126</v>
      </c>
      <c r="B75" s="2"/>
      <c r="D75" s="75">
        <v>527</v>
      </c>
      <c r="E75" s="58"/>
      <c r="F75" s="98">
        <v>-13492</v>
      </c>
      <c r="G75" s="58"/>
      <c r="H75" s="75">
        <v>-1807</v>
      </c>
      <c r="I75" s="58"/>
      <c r="J75" s="98">
        <v>-11198</v>
      </c>
    </row>
    <row r="76" spans="1:10" ht="22.2">
      <c r="A76" s="3" t="s">
        <v>122</v>
      </c>
      <c r="B76" s="3"/>
      <c r="D76" s="58"/>
      <c r="E76" s="58"/>
      <c r="F76" s="58"/>
      <c r="G76" s="58"/>
      <c r="H76" s="58"/>
      <c r="I76" s="58"/>
      <c r="J76" s="58"/>
    </row>
    <row r="77" spans="1:10" ht="22.8" thickBot="1">
      <c r="A77" s="3" t="s">
        <v>123</v>
      </c>
      <c r="B77" s="3"/>
      <c r="D77" s="143">
        <f>SUM(D73:D75)</f>
        <v>76275</v>
      </c>
      <c r="E77" s="73"/>
      <c r="F77" s="78">
        <f>SUM(F71:F75)</f>
        <v>21694</v>
      </c>
      <c r="G77" s="73"/>
      <c r="H77" s="143">
        <f>SUM(H71:H75)</f>
        <v>69382</v>
      </c>
      <c r="I77" s="73"/>
      <c r="J77" s="78">
        <f>SUM(J71:J75)</f>
        <v>18578</v>
      </c>
    </row>
    <row r="78" spans="1:10" ht="22.2" thickTop="1">
      <c r="A78" s="44"/>
      <c r="B78" s="44"/>
      <c r="D78" s="58"/>
      <c r="E78" s="58"/>
      <c r="F78" s="58"/>
      <c r="G78" s="58"/>
      <c r="H78" s="58"/>
      <c r="I78" s="58"/>
      <c r="J78" s="58"/>
    </row>
    <row r="79" spans="1:10">
      <c r="D79" s="58"/>
      <c r="E79" s="58"/>
      <c r="F79" s="58"/>
      <c r="G79" s="58"/>
      <c r="H79" s="58"/>
      <c r="I79" s="58"/>
      <c r="J79" s="58"/>
    </row>
    <row r="80" spans="1:10">
      <c r="D80" s="58">
        <f>D68-'BS_3-4'!D10</f>
        <v>0</v>
      </c>
      <c r="E80" s="58">
        <f>E68-'BS_3-4'!E10</f>
        <v>0</v>
      </c>
      <c r="F80" s="58"/>
      <c r="G80" s="58"/>
      <c r="H80" s="58"/>
      <c r="I80" s="58"/>
      <c r="J80" s="58"/>
    </row>
    <row r="81" spans="4:10">
      <c r="D81" s="58"/>
      <c r="E81" s="58"/>
      <c r="F81" s="58"/>
      <c r="G81" s="58"/>
      <c r="H81" s="58"/>
      <c r="I81" s="58"/>
      <c r="J81" s="58"/>
    </row>
    <row r="82" spans="4:10">
      <c r="D82" s="58"/>
      <c r="E82" s="58"/>
      <c r="F82" s="58"/>
      <c r="G82" s="58"/>
      <c r="H82" s="58"/>
      <c r="I82" s="58"/>
      <c r="J82" s="58"/>
    </row>
  </sheetData>
  <mergeCells count="24">
    <mergeCell ref="D3:F3"/>
    <mergeCell ref="H3:J3"/>
    <mergeCell ref="D23:F23"/>
    <mergeCell ref="H23:J23"/>
    <mergeCell ref="D40:F40"/>
    <mergeCell ref="H40:J40"/>
    <mergeCell ref="D8:J8"/>
    <mergeCell ref="D41:F41"/>
    <mergeCell ref="H41:J41"/>
    <mergeCell ref="D42:F42"/>
    <mergeCell ref="H42:J42"/>
    <mergeCell ref="D4:F4"/>
    <mergeCell ref="H4:J4"/>
    <mergeCell ref="D5:F5"/>
    <mergeCell ref="H5:J5"/>
    <mergeCell ref="D6:F6"/>
    <mergeCell ref="H6:J6"/>
    <mergeCell ref="D61:F61"/>
    <mergeCell ref="H61:J61"/>
    <mergeCell ref="D43:F43"/>
    <mergeCell ref="H43:J43"/>
    <mergeCell ref="D45:J45"/>
    <mergeCell ref="D53:F53"/>
    <mergeCell ref="H53:J53"/>
  </mergeCells>
  <pageMargins left="0.7" right="0.55000000000000004" top="0.48" bottom="0.5" header="0.5" footer="0.5"/>
  <pageSetup paperSize="9" scale="92" firstPageNumber="8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datasnipper xmlns="http://datasnipper" workbookId="85509537-8154-4572-8d7a-41b9b3664f4d" dataSnipperSheetDeleted="false" guid="a7f32ff1-8db4-46f1-bce1-3526df030f08" revision="2">
  <settings xmlns="" guid="43b2e530-1031-4d92-b424-17eea3e81a16">
    <setting type="boolean" value="True" name="embed-documents" guid="5162a770-46fb-4123-b36d-a0c87f309a61"/>
  </settings>
</datasnipper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25723013-ED34-43C7-A048-C2A29B7A3F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EA0029C-84D7-49E4-B7AB-E447D2BE58C7}">
  <ds:schemaRefs>
    <ds:schemaRef ds:uri="http://datasnipper"/>
    <ds:schemaRef ds:uri=""/>
  </ds:schemaRefs>
</ds:datastoreItem>
</file>

<file path=customXml/itemProps3.xml><?xml version="1.0" encoding="utf-8"?>
<ds:datastoreItem xmlns:ds="http://schemas.openxmlformats.org/officeDocument/2006/customXml" ds:itemID="{DA114A74-7FD7-464A-A206-B8067FF3C3C5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001E0F27-E277-4F4A-9910-959D34E75DD3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BS_3-4</vt:lpstr>
      <vt:lpstr>PL 3 mts - 5</vt:lpstr>
      <vt:lpstr>SH 6-7</vt:lpstr>
      <vt:lpstr>CF 8-9</vt:lpstr>
      <vt:lpstr>'BS_3-4'!Print_Area</vt:lpstr>
      <vt:lpstr>'CF 8-9'!Print_Area</vt:lpstr>
      <vt:lpstr>'PL 3 mts - 5'!Print_Area</vt:lpstr>
      <vt:lpstr>'SH 6-7'!Print_Area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asornlum</dc:creator>
  <cp:keywords/>
  <dc:description/>
  <cp:lastModifiedBy>VIPAVEE (AC)-METCO</cp:lastModifiedBy>
  <cp:revision/>
  <cp:lastPrinted>2025-02-13T08:32:47Z</cp:lastPrinted>
  <dcterms:created xsi:type="dcterms:W3CDTF">2004-12-30T01:51:22Z</dcterms:created>
  <dcterms:modified xsi:type="dcterms:W3CDTF">2025-02-14T06:50:35Z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