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5\Q125\EN\"/>
    </mc:Choice>
  </mc:AlternateContent>
  <xr:revisionPtr revIDLastSave="0" documentId="13_ncr:1_{391BFEBF-5C9B-43CC-B897-29867A3927AA}" xr6:coauthVersionLast="47" xr6:coauthVersionMax="47" xr10:uidLastSave="{00000000-0000-0000-0000-000000000000}"/>
  <bookViews>
    <workbookView xWindow="28680" yWindow="-120" windowWidth="29040" windowHeight="15720" tabRatio="680" xr2:uid="{84EAF5AE-ADF6-42A9-97EE-1C143807EB6C}"/>
  </bookViews>
  <sheets>
    <sheet name="BS-2-3" sheetId="1" r:id="rId1"/>
    <sheet name="PL 3 month - 4" sheetId="2" r:id="rId2"/>
    <sheet name="SH 5-6" sheetId="6" r:id="rId3"/>
    <sheet name="CF-7-8" sheetId="5" r:id="rId4"/>
  </sheets>
  <definedNames>
    <definedName name="_xlnm.Print_Area" localSheetId="0">'BS-2-3'!$A$1:$I$77</definedName>
    <definedName name="_xlnm.Print_Area" localSheetId="3">'CF-7-8'!$A$1:$I$85</definedName>
    <definedName name="_xlnm.Print_Area" localSheetId="1">'PL 3 month - 4'!$A$1:$I$36</definedName>
    <definedName name="_xlnm.Print_Area" localSheetId="2">'SH 5-6'!$A$1:$L$78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5" l="1"/>
  <c r="C59" i="5"/>
  <c r="G51" i="5"/>
  <c r="C31" i="5"/>
  <c r="C26" i="5"/>
  <c r="C25" i="5"/>
  <c r="G22" i="5"/>
  <c r="C22" i="5"/>
  <c r="C23" i="2"/>
  <c r="E54" i="5" l="1"/>
  <c r="E75" i="1" l="1"/>
  <c r="E51" i="1" l="1"/>
  <c r="G14" i="5" l="1"/>
  <c r="I14" i="5"/>
  <c r="C14" i="5"/>
  <c r="E14" i="5"/>
  <c r="G13" i="5"/>
  <c r="I13" i="5"/>
  <c r="C13" i="5"/>
  <c r="E13" i="5"/>
  <c r="L74" i="6"/>
  <c r="L59" i="6"/>
  <c r="L20" i="6"/>
  <c r="L11" i="6"/>
  <c r="I21" i="1"/>
  <c r="G21" i="1"/>
  <c r="C21" i="1"/>
  <c r="E21" i="1"/>
  <c r="L15" i="6" l="1"/>
  <c r="D86" i="5" l="1"/>
  <c r="F86" i="5"/>
  <c r="H86" i="5"/>
  <c r="C63" i="5"/>
  <c r="L26" i="6" l="1"/>
  <c r="F23" i="6"/>
  <c r="D23" i="6"/>
  <c r="H23" i="6"/>
  <c r="D78" i="1" l="1"/>
  <c r="F78" i="1"/>
  <c r="H78" i="1"/>
  <c r="J31" i="6" l="1"/>
  <c r="L35" i="6" l="1"/>
  <c r="J70" i="6" l="1"/>
  <c r="G44" i="5"/>
  <c r="G43" i="5"/>
  <c r="C44" i="5"/>
  <c r="C43" i="5"/>
  <c r="D77" i="6"/>
  <c r="F77" i="6"/>
  <c r="H77" i="6"/>
  <c r="F62" i="6"/>
  <c r="D62" i="6"/>
  <c r="J55" i="6"/>
  <c r="H62" i="6"/>
  <c r="D38" i="6"/>
  <c r="F38" i="6"/>
  <c r="H38" i="6"/>
  <c r="L30" i="6"/>
  <c r="L31" i="6" s="1"/>
  <c r="J16" i="6"/>
  <c r="L16" i="6" s="1"/>
  <c r="G30" i="1" l="1"/>
  <c r="G57" i="1" l="1"/>
  <c r="C70" i="5"/>
  <c r="G70" i="5"/>
  <c r="L65" i="6"/>
  <c r="G51" i="1"/>
  <c r="I51" i="1"/>
  <c r="I15" i="2"/>
  <c r="E15" i="2"/>
  <c r="E24" i="2" l="1"/>
  <c r="G24" i="2" l="1"/>
  <c r="C40" i="1" l="1"/>
  <c r="G40" i="1" s="1"/>
  <c r="C39" i="1"/>
  <c r="G39" i="1" s="1"/>
  <c r="G7" i="1"/>
  <c r="C54" i="5"/>
  <c r="E83" i="5" l="1"/>
  <c r="C83" i="5" l="1"/>
  <c r="G83" i="5" l="1"/>
  <c r="I83" i="5" l="1"/>
  <c r="I63" i="5" l="1"/>
  <c r="I75" i="1"/>
  <c r="I30" i="1"/>
  <c r="G63" i="5" l="1"/>
  <c r="E63" i="5" l="1"/>
  <c r="L69" i="6" l="1"/>
  <c r="L70" i="6" s="1"/>
  <c r="L50" i="6"/>
  <c r="L54" i="6"/>
  <c r="L55" i="6" s="1"/>
  <c r="H66" i="5" l="1"/>
  <c r="F66" i="5"/>
  <c r="D66" i="5"/>
  <c r="I54" i="5"/>
  <c r="G54" i="5"/>
  <c r="I24" i="2"/>
  <c r="C24" i="2"/>
  <c r="G15" i="2"/>
  <c r="C15" i="2"/>
  <c r="I57" i="1"/>
  <c r="E57" i="1"/>
  <c r="C57" i="1"/>
  <c r="C51" i="1"/>
  <c r="A35" i="1"/>
  <c r="E30" i="1"/>
  <c r="C30" i="1"/>
  <c r="G26" i="2" l="1"/>
  <c r="G28" i="2" s="1"/>
  <c r="I26" i="2"/>
  <c r="I28" i="2" s="1"/>
  <c r="G32" i="1"/>
  <c r="C32" i="1"/>
  <c r="C58" i="1"/>
  <c r="C26" i="2"/>
  <c r="E26" i="2"/>
  <c r="E28" i="2" s="1"/>
  <c r="E58" i="1"/>
  <c r="E77" i="1" s="1"/>
  <c r="I58" i="1"/>
  <c r="I77" i="1" s="1"/>
  <c r="E32" i="1"/>
  <c r="I32" i="1"/>
  <c r="G58" i="1"/>
  <c r="G35" i="2" l="1"/>
  <c r="G33" i="2"/>
  <c r="I78" i="1"/>
  <c r="E78" i="1"/>
  <c r="C28" i="2"/>
  <c r="C35" i="2" s="1"/>
  <c r="I35" i="2"/>
  <c r="I33" i="2"/>
  <c r="E35" i="2"/>
  <c r="E33" i="2"/>
  <c r="I11" i="5" l="1"/>
  <c r="I23" i="5" s="1"/>
  <c r="I34" i="5" s="1"/>
  <c r="I36" i="5" s="1"/>
  <c r="I66" i="5" s="1"/>
  <c r="I69" i="5" s="1"/>
  <c r="I71" i="5" s="1"/>
  <c r="J58" i="6"/>
  <c r="L58" i="6" s="1"/>
  <c r="L60" i="6" s="1"/>
  <c r="L62" i="6" s="1"/>
  <c r="J19" i="6"/>
  <c r="E11" i="5"/>
  <c r="E23" i="5" s="1"/>
  <c r="E34" i="5" s="1"/>
  <c r="E36" i="5" s="1"/>
  <c r="E66" i="5" s="1"/>
  <c r="E69" i="5" s="1"/>
  <c r="E71" i="5" s="1"/>
  <c r="C33" i="2"/>
  <c r="J60" i="6" l="1"/>
  <c r="J62" i="6" s="1"/>
  <c r="L19" i="6"/>
  <c r="J21" i="6"/>
  <c r="C11" i="5"/>
  <c r="C23" i="5" s="1"/>
  <c r="J34" i="6"/>
  <c r="C34" i="5" l="1"/>
  <c r="C36" i="5" s="1"/>
  <c r="C66" i="5" s="1"/>
  <c r="C69" i="5" s="1"/>
  <c r="C71" i="5" s="1"/>
  <c r="C86" i="5" s="1"/>
  <c r="J23" i="6"/>
  <c r="L21" i="6"/>
  <c r="L23" i="6" s="1"/>
  <c r="L34" i="6"/>
  <c r="L36" i="6" s="1"/>
  <c r="J36" i="6"/>
  <c r="J38" i="6" s="1"/>
  <c r="C75" i="1" s="1"/>
  <c r="C77" i="1" s="1"/>
  <c r="C78" i="1" s="1"/>
  <c r="L38" i="6" l="1"/>
  <c r="M38" i="6" s="1"/>
  <c r="J73" i="6" l="1"/>
  <c r="J75" i="6" s="1"/>
  <c r="J77" i="6" s="1"/>
  <c r="G11" i="5"/>
  <c r="G23" i="5" s="1"/>
  <c r="G34" i="5" s="1"/>
  <c r="L73" i="6" l="1"/>
  <c r="L75" i="6" s="1"/>
  <c r="L77" i="6" s="1"/>
  <c r="G36" i="5"/>
  <c r="G66" i="5" s="1"/>
  <c r="G75" i="1" l="1"/>
  <c r="G69" i="5"/>
  <c r="G71" i="5" s="1"/>
  <c r="G86" i="5" s="1"/>
  <c r="M77" i="6" l="1"/>
  <c r="G77" i="1"/>
  <c r="G78" i="1" s="1"/>
</calcChain>
</file>

<file path=xl/sharedStrings.xml><?xml version="1.0" encoding="utf-8"?>
<sst xmlns="http://schemas.openxmlformats.org/spreadsheetml/2006/main" count="321" uniqueCount="169">
  <si>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</si>
  <si>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</si>
  <si>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</si>
  <si>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</si>
  <si>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</si>
  <si>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</si>
  <si>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</si>
  <si>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</si>
  <si>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</si>
  <si>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</si>
  <si>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</si>
  <si>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</si>
  <si>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</si>
  <si>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</si>
  <si>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2, 3</t>
  </si>
  <si>
    <t>Other receivables</t>
  </si>
  <si>
    <t>Current portion of finance lease</t>
  </si>
  <si>
    <t xml:space="preserve">   receivable</t>
  </si>
  <si>
    <t>Inventories</t>
  </si>
  <si>
    <t>Current tax assets</t>
  </si>
  <si>
    <t>-</t>
  </si>
  <si>
    <t>Total 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</si>
  <si>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</si>
  <si>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</si>
  <si>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</si>
  <si>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</si>
  <si>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</si>
  <si>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</si>
  <si>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</si>
  <si>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</si>
  <si>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</si>
  <si>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</si>
  <si>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</si>
  <si>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Payables for property, plant and equipment</t>
  </si>
  <si>
    <t>Current portion of lease liabilities</t>
  </si>
  <si>
    <t>Total current liabilities</t>
  </si>
  <si>
    <t xml:space="preserve">Lease liabilities </t>
  </si>
  <si>
    <t>Deferred tax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</si>
  <si>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</si>
  <si>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</si>
  <si>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</si>
  <si>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</si>
  <si>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</si>
  <si>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</si>
  <si>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(20,898 thousand ordinary shares,</t>
  </si>
  <si>
    <t>Share premium</t>
  </si>
  <si>
    <t xml:space="preserve">   Share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</si>
  <si>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</si>
  <si>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</si>
  <si>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</si>
  <si>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</si>
  <si>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</si>
  <si>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</si>
  <si>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</si>
  <si>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</si>
  <si>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</si>
  <si>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Income</t>
  </si>
  <si>
    <t>Revenue from sale of goods</t>
  </si>
  <si>
    <t>Other income</t>
  </si>
  <si>
    <t>Net foreign exchange gains</t>
  </si>
  <si>
    <t>Total income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</si>
  <si>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</si>
  <si>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</si>
  <si>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</si>
  <si>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</si>
  <si>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</si>
  <si>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losses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</si>
  <si>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</si>
  <si>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</si>
  <si>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</si>
  <si>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</si>
  <si>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</si>
  <si>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</si>
  <si>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</si>
  <si>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</si>
  <si>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</si>
  <si>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</si>
  <si>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</si>
  <si>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</si>
  <si>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</si>
  <si>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Legal</t>
  </si>
  <si>
    <t>reserve</t>
  </si>
  <si>
    <t>share capital</t>
  </si>
  <si>
    <t>premium</t>
  </si>
  <si>
    <t>Transactions with owners, recorded directly in equity</t>
  </si>
  <si>
    <t xml:space="preserve">    Distributions to owners</t>
  </si>
  <si>
    <t xml:space="preserve">    Dividends</t>
  </si>
  <si>
    <t>Total distributions to owners</t>
  </si>
  <si>
    <t>Comprehensive income for the period</t>
  </si>
  <si>
    <t xml:space="preserve">    Other comprehensive income </t>
  </si>
  <si>
    <t>Balance at 1 October 2023</t>
  </si>
  <si>
    <t xml:space="preserve">    Other comprehensive income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</si>
  <si>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</si>
  <si>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</si>
  <si>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</si>
  <si>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</si>
  <si>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</si>
  <si>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Dividend income</t>
  </si>
  <si>
    <t xml:space="preserve">  property, plant and equipment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</si>
  <si>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</si>
  <si>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</si>
  <si>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</si>
  <si>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</si>
  <si>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</si>
  <si>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</si>
  <si>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</si>
  <si>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</si>
  <si>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</si>
  <si>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Increase in short-term loans to related parties</t>
  </si>
  <si>
    <t>Proceeds from loan to related party</t>
  </si>
  <si>
    <t>Proceeds from sale of property, plant and equipment</t>
  </si>
  <si>
    <t>Acquisition of property, plant and equipment</t>
  </si>
  <si>
    <t>Sales of assets classified as held for sale</t>
  </si>
  <si>
    <t>Acquisition of intangible assets</t>
  </si>
  <si>
    <t xml:space="preserve">Net cash used in investing activities  </t>
  </si>
  <si>
    <t>Cash flows from financing activities</t>
  </si>
  <si>
    <t>Short-term loan from financial institution</t>
  </si>
  <si>
    <t>Payment of lease liabilities</t>
  </si>
  <si>
    <t>Financial cost paid</t>
  </si>
  <si>
    <t>Proceeds from short-term loan from financial institution</t>
  </si>
  <si>
    <t>Repayment to short-term loan from financial institution</t>
  </si>
  <si>
    <t xml:space="preserve">Dividends paid 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</si>
  <si>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</si>
  <si>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</si>
  <si>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</si>
  <si>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period</t>
  </si>
  <si>
    <t>Cash and cash equivalents at the end of the period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</si>
  <si>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</si>
  <si>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</si>
  <si>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</si>
  <si>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 are details as follows:</t>
  </si>
  <si>
    <t>Increase in property, plant and equipment</t>
  </si>
  <si>
    <t xml:space="preserve">  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</si>
  <si>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</si>
  <si>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</si>
  <si>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</si>
  <si>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</si>
  <si>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</si>
  <si>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2, 5</t>
  </si>
  <si>
    <t>Corporate income tax payable</t>
  </si>
  <si>
    <t xml:space="preserve">Loss (gain) on disposals and write-off of </t>
  </si>
  <si>
    <t xml:space="preserve">   for the period</t>
  </si>
  <si>
    <t>31 December</t>
  </si>
  <si>
    <t>Unrealised (gain) loss on exchange rate</t>
  </si>
  <si>
    <t>Short0term loan to related party</t>
  </si>
  <si>
    <t xml:space="preserve">Other non-current assets </t>
  </si>
  <si>
    <t>Total non-current assets</t>
  </si>
  <si>
    <t>Total non-current liabilities</t>
  </si>
  <si>
    <t>Non-current provisions for employee benefits</t>
  </si>
  <si>
    <t>Total comprehensive income</t>
  </si>
  <si>
    <t xml:space="preserve">   Issued and paid-up share capital</t>
  </si>
  <si>
    <t>Non-current liabilities</t>
  </si>
  <si>
    <t>Non-current assets</t>
  </si>
  <si>
    <t>Other current financial assets</t>
  </si>
  <si>
    <t>Three-month period ended 31 December 2023</t>
  </si>
  <si>
    <t>Balance at 31 December 2023</t>
  </si>
  <si>
    <t>Three-month period ended 31 December 2024</t>
  </si>
  <si>
    <t>Balance at 1 October 2024</t>
  </si>
  <si>
    <t>Balance at 31 December 2024</t>
  </si>
  <si>
    <t xml:space="preserve">    Profit or loss</t>
  </si>
  <si>
    <t>Loss on fair value adjustment</t>
  </si>
  <si>
    <t>Net increase in cash and cash equivalents</t>
  </si>
  <si>
    <t>Net increase in cash and cash equivalents,</t>
  </si>
  <si>
    <t>Loss on inventories devaluation</t>
  </si>
  <si>
    <t xml:space="preserve">Net cash from operating activities </t>
  </si>
  <si>
    <t>Net cash generated from operations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</si>
  <si>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</si>
  <si>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</si>
  <si>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 xml:space="preserve">Net cash used in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</si>
</sst>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9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sz val="12"/>
      <color rgb="FFFF000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37" fontId="9" fillId="0" borderId="0"/>
    <xf numFmtId="43" fontId="4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2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2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43" fontId="9" fillId="0" borderId="0" xfId="2" applyFont="1" applyAlignment="1">
      <alignment horizontal="center"/>
    </xf>
    <xf numFmtId="165" fontId="9" fillId="0" borderId="0" xfId="0" applyNumberFormat="1" applyFont="1"/>
    <xf numFmtId="164" fontId="7" fillId="0" borderId="0" xfId="0" applyNumberFormat="1" applyFont="1" applyAlignment="1">
      <alignment horizontal="right"/>
    </xf>
    <xf numFmtId="37" fontId="9" fillId="0" borderId="0" xfId="0" applyNumberFormat="1" applyFon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/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0" fontId="7" fillId="0" borderId="0" xfId="0" applyFont="1" applyAlignment="1">
      <alignment wrapText="1"/>
    </xf>
    <xf numFmtId="3" fontId="7" fillId="0" borderId="0" xfId="0" applyNumberFormat="1" applyFont="1"/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0" xfId="3" applyFont="1"/>
    <xf numFmtId="43" fontId="7" fillId="0" borderId="0" xfId="1" applyFont="1"/>
    <xf numFmtId="0" fontId="10" fillId="0" borderId="0" xfId="3" applyFont="1"/>
    <xf numFmtId="0" fontId="9" fillId="0" borderId="0" xfId="0" applyFont="1" applyAlignment="1">
      <alignment horizontal="right"/>
    </xf>
    <xf numFmtId="0" fontId="16" fillId="0" borderId="0" xfId="0" applyFont="1"/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5" fontId="9" fillId="0" borderId="0" xfId="1" applyNumberFormat="1" applyFont="1" applyAlignment="1">
      <alignment horizontal="center"/>
    </xf>
    <xf numFmtId="165" fontId="9" fillId="0" borderId="0" xfId="1" applyNumberFormat="1" applyFont="1" applyBorder="1"/>
    <xf numFmtId="43" fontId="16" fillId="0" borderId="0" xfId="1" applyFont="1"/>
    <xf numFmtId="0" fontId="8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165" fontId="9" fillId="0" borderId="0" xfId="1" applyNumberFormat="1" applyFont="1" applyFill="1" applyAlignment="1">
      <alignment horizontal="right"/>
    </xf>
    <xf numFmtId="41" fontId="9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2" applyNumberFormat="1" applyFont="1" applyAlignment="1">
      <alignment horizontal="center"/>
    </xf>
    <xf numFmtId="41" fontId="9" fillId="0" borderId="0" xfId="1" applyNumberFormat="1" applyFont="1" applyFill="1" applyAlignment="1">
      <alignment horizontal="center"/>
    </xf>
    <xf numFmtId="41" fontId="9" fillId="0" borderId="0" xfId="2" applyNumberFormat="1" applyFont="1" applyFill="1" applyAlignment="1">
      <alignment horizontal="right"/>
    </xf>
    <xf numFmtId="41" fontId="9" fillId="0" borderId="0" xfId="2" applyNumberFormat="1" applyFont="1" applyFill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8" fillId="0" borderId="0" xfId="0" applyNumberFormat="1" applyFont="1"/>
    <xf numFmtId="41" fontId="9" fillId="0" borderId="0" xfId="1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9" fillId="0" borderId="0" xfId="0" applyNumberFormat="1" applyFont="1"/>
    <xf numFmtId="41" fontId="9" fillId="0" borderId="2" xfId="0" applyNumberFormat="1" applyFont="1" applyBorder="1" applyAlignment="1">
      <alignment horizontal="right"/>
    </xf>
    <xf numFmtId="41" fontId="7" fillId="0" borderId="2" xfId="0" applyNumberFormat="1" applyFont="1" applyBorder="1" applyAlignment="1">
      <alignment horizontal="right"/>
    </xf>
    <xf numFmtId="41" fontId="9" fillId="0" borderId="0" xfId="1" applyNumberFormat="1" applyFont="1"/>
    <xf numFmtId="41" fontId="9" fillId="0" borderId="3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12" fillId="0" borderId="0" xfId="0" applyNumberFormat="1" applyFont="1" applyAlignment="1">
      <alignment horizontal="right" vertical="top"/>
    </xf>
    <xf numFmtId="41" fontId="7" fillId="0" borderId="0" xfId="0" applyNumberFormat="1" applyFont="1"/>
    <xf numFmtId="166" fontId="7" fillId="0" borderId="2" xfId="0" applyNumberFormat="1" applyFont="1" applyBorder="1"/>
    <xf numFmtId="166" fontId="7" fillId="0" borderId="0" xfId="0" applyNumberFormat="1" applyFont="1"/>
    <xf numFmtId="41" fontId="9" fillId="0" borderId="0" xfId="1" quotePrefix="1" applyNumberFormat="1" applyFont="1" applyFill="1" applyAlignment="1">
      <alignment horizontal="right"/>
    </xf>
    <xf numFmtId="41" fontId="9" fillId="0" borderId="0" xfId="1" applyNumberFormat="1" applyFont="1" applyBorder="1" applyAlignment="1">
      <alignment horizontal="right"/>
    </xf>
    <xf numFmtId="41" fontId="7" fillId="0" borderId="3" xfId="1" quotePrefix="1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/>
    <xf numFmtId="41" fontId="9" fillId="0" borderId="3" xfId="0" applyNumberFormat="1" applyFont="1" applyBorder="1"/>
    <xf numFmtId="41" fontId="7" fillId="0" borderId="3" xfId="0" applyNumberFormat="1" applyFont="1" applyBorder="1"/>
    <xf numFmtId="41" fontId="7" fillId="0" borderId="2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left"/>
    </xf>
    <xf numFmtId="41" fontId="7" fillId="0" borderId="0" xfId="1" quotePrefix="1" applyNumberFormat="1" applyFont="1" applyBorder="1" applyAlignment="1">
      <alignment horizontal="center"/>
    </xf>
    <xf numFmtId="41" fontId="7" fillId="0" borderId="2" xfId="1" applyNumberFormat="1" applyFont="1" applyBorder="1" applyAlignment="1">
      <alignment horizontal="center"/>
    </xf>
    <xf numFmtId="41" fontId="7" fillId="0" borderId="0" xfId="1" applyNumberFormat="1" applyFont="1" applyAlignment="1">
      <alignment horizontal="center"/>
    </xf>
    <xf numFmtId="41" fontId="7" fillId="0" borderId="0" xfId="1" applyNumberFormat="1" applyFont="1"/>
    <xf numFmtId="41" fontId="7" fillId="0" borderId="0" xfId="1" applyNumberFormat="1" applyFont="1" applyFill="1" applyAlignment="1">
      <alignment horizontal="center"/>
    </xf>
    <xf numFmtId="41" fontId="7" fillId="0" borderId="0" xfId="1" quotePrefix="1" applyNumberFormat="1" applyFont="1" applyFill="1" applyBorder="1" applyAlignment="1">
      <alignment horizontal="center"/>
    </xf>
    <xf numFmtId="41" fontId="0" fillId="0" borderId="0" xfId="0" applyNumberFormat="1"/>
    <xf numFmtId="165" fontId="9" fillId="0" borderId="0" xfId="5" applyNumberFormat="1" applyFont="1" applyAlignment="1">
      <alignment horizontal="right"/>
    </xf>
    <xf numFmtId="165" fontId="9" fillId="0" borderId="0" xfId="5" applyNumberFormat="1" applyFont="1" applyFill="1" applyAlignment="1">
      <alignment horizontal="right"/>
    </xf>
    <xf numFmtId="0" fontId="9" fillId="0" borderId="0" xfId="0" quotePrefix="1" applyFont="1"/>
    <xf numFmtId="41" fontId="9" fillId="0" borderId="0" xfId="0" quotePrefix="1" applyNumberFormat="1" applyFont="1" applyAlignment="1">
      <alignment horizontal="right"/>
    </xf>
    <xf numFmtId="43" fontId="9" fillId="0" borderId="0" xfId="1" applyFont="1" applyFill="1" applyAlignment="1">
      <alignment horizontal="center"/>
    </xf>
    <xf numFmtId="43" fontId="9" fillId="0" borderId="0" xfId="2" applyFont="1" applyFill="1" applyAlignment="1">
      <alignment horizontal="center"/>
    </xf>
    <xf numFmtId="164" fontId="9" fillId="0" borderId="0" xfId="0" applyNumberFormat="1" applyFont="1" applyAlignment="1">
      <alignment horizontal="center"/>
    </xf>
    <xf numFmtId="41" fontId="7" fillId="0" borderId="0" xfId="1" applyNumberFormat="1" applyFont="1" applyFill="1" applyAlignment="1">
      <alignment horizontal="right"/>
    </xf>
    <xf numFmtId="41" fontId="9" fillId="0" borderId="0" xfId="1" quotePrefix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13" fillId="0" borderId="0" xfId="0" applyNumberFormat="1" applyFont="1" applyAlignment="1">
      <alignment horizontal="right" vertical="top"/>
    </xf>
    <xf numFmtId="41" fontId="7" fillId="0" borderId="4" xfId="0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41" fontId="7" fillId="0" borderId="2" xfId="1" applyNumberFormat="1" applyFont="1" applyFill="1" applyBorder="1" applyAlignment="1">
      <alignment horizontal="right"/>
    </xf>
    <xf numFmtId="165" fontId="9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43" fontId="9" fillId="0" borderId="3" xfId="1" applyFont="1" applyFill="1" applyBorder="1" applyAlignment="1">
      <alignment horizontal="right"/>
    </xf>
    <xf numFmtId="3" fontId="9" fillId="0" borderId="0" xfId="0" applyNumberFormat="1" applyFont="1"/>
    <xf numFmtId="43" fontId="7" fillId="0" borderId="0" xfId="1" applyFont="1" applyFill="1" applyBorder="1" applyAlignment="1">
      <alignment horizontal="right"/>
    </xf>
    <xf numFmtId="43" fontId="7" fillId="0" borderId="3" xfId="1" quotePrefix="1" applyFont="1" applyBorder="1" applyAlignment="1">
      <alignment horizontal="right"/>
    </xf>
    <xf numFmtId="43" fontId="7" fillId="0" borderId="3" xfId="1" applyFont="1" applyBorder="1" applyAlignment="1">
      <alignment horizontal="right"/>
    </xf>
    <xf numFmtId="43" fontId="7" fillId="0" borderId="0" xfId="1" applyFont="1" applyAlignment="1">
      <alignment horizontal="center"/>
    </xf>
    <xf numFmtId="43" fontId="7" fillId="0" borderId="0" xfId="1" applyFont="1" applyAlignment="1">
      <alignment horizontal="right"/>
    </xf>
    <xf numFmtId="43" fontId="9" fillId="0" borderId="0" xfId="1" applyFont="1" applyAlignment="1">
      <alignment horizontal="right"/>
    </xf>
    <xf numFmtId="43" fontId="9" fillId="0" borderId="3" xfId="1" quotePrefix="1" applyFont="1" applyBorder="1" applyAlignment="1">
      <alignment horizontal="right"/>
    </xf>
    <xf numFmtId="43" fontId="9" fillId="0" borderId="3" xfId="1" applyFont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9" fillId="0" borderId="0" xfId="1" applyFont="1" applyFill="1"/>
    <xf numFmtId="43" fontId="7" fillId="0" borderId="0" xfId="1" applyFont="1" applyFill="1" applyAlignment="1">
      <alignment horizontal="center"/>
    </xf>
    <xf numFmtId="165" fontId="7" fillId="0" borderId="2" xfId="1" applyNumberFormat="1" applyFont="1" applyBorder="1" applyAlignment="1">
      <alignment horizontal="center"/>
    </xf>
    <xf numFmtId="165" fontId="7" fillId="0" borderId="2" xfId="1" applyNumberFormat="1" applyFont="1" applyBorder="1" applyAlignment="1">
      <alignment horizontal="right"/>
    </xf>
    <xf numFmtId="165" fontId="7" fillId="0" borderId="1" xfId="1" applyNumberFormat="1" applyFont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43" fontId="7" fillId="0" borderId="2" xfId="1" applyFont="1" applyBorder="1"/>
    <xf numFmtId="165" fontId="7" fillId="0" borderId="4" xfId="1" applyNumberFormat="1" applyFont="1" applyFill="1" applyBorder="1" applyAlignment="1">
      <alignment horizontal="right"/>
    </xf>
    <xf numFmtId="165" fontId="7" fillId="0" borderId="0" xfId="1" applyNumberFormat="1" applyFont="1"/>
    <xf numFmtId="165" fontId="7" fillId="0" borderId="1" xfId="1" applyNumberFormat="1" applyFont="1" applyBorder="1"/>
    <xf numFmtId="41" fontId="16" fillId="0" borderId="0" xfId="0" applyNumberFormat="1" applyFont="1"/>
    <xf numFmtId="165" fontId="9" fillId="0" borderId="3" xfId="1" applyNumberFormat="1" applyFont="1" applyBorder="1"/>
    <xf numFmtId="165" fontId="7" fillId="0" borderId="3" xfId="1" applyNumberFormat="1" applyFont="1" applyBorder="1"/>
    <xf numFmtId="165" fontId="7" fillId="0" borderId="0" xfId="1" applyNumberFormat="1" applyFont="1" applyFill="1"/>
    <xf numFmtId="43" fontId="18" fillId="0" borderId="0" xfId="1" applyFont="1"/>
    <xf numFmtId="165" fontId="9" fillId="0" borderId="0" xfId="1" quotePrefix="1" applyNumberFormat="1" applyFont="1" applyFill="1"/>
    <xf numFmtId="165" fontId="9" fillId="0" borderId="0" xfId="1" applyNumberFormat="1" applyFont="1" applyAlignment="1">
      <alignment horizontal="right"/>
    </xf>
    <xf numFmtId="165" fontId="9" fillId="0" borderId="0" xfId="1" quotePrefix="1" applyNumberFormat="1" applyFont="1" applyFill="1" applyAlignment="1">
      <alignment horizontal="center"/>
    </xf>
    <xf numFmtId="165" fontId="7" fillId="0" borderId="4" xfId="1" applyNumberFormat="1" applyFont="1" applyBorder="1"/>
    <xf numFmtId="165" fontId="9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5" fontId="9" fillId="0" borderId="0" xfId="0" quotePrefix="1" applyNumberFormat="1" applyFont="1"/>
    <xf numFmtId="165" fontId="9" fillId="0" borderId="0" xfId="0" quotePrefix="1" applyNumberFormat="1" applyFont="1" applyAlignment="1">
      <alignment horizontal="right"/>
    </xf>
    <xf numFmtId="165" fontId="9" fillId="0" borderId="3" xfId="0" quotePrefix="1" applyNumberFormat="1" applyFont="1" applyBorder="1" applyAlignment="1">
      <alignment horizontal="right"/>
    </xf>
    <xf numFmtId="165" fontId="9" fillId="0" borderId="3" xfId="0" quotePrefix="1" applyNumberFormat="1" applyFont="1" applyBorder="1"/>
    <xf numFmtId="165" fontId="9" fillId="0" borderId="0" xfId="0" quotePrefix="1" applyNumberFormat="1" applyFont="1" applyAlignment="1">
      <alignment horizontal="center"/>
    </xf>
    <xf numFmtId="165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/>
    <xf numFmtId="165" fontId="7" fillId="0" borderId="1" xfId="0" applyNumberFormat="1" applyFont="1" applyBorder="1"/>
    <xf numFmtId="165" fontId="7" fillId="0" borderId="4" xfId="0" applyNumberFormat="1" applyFont="1" applyBorder="1"/>
    <xf numFmtId="165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5" fontId="7" fillId="0" borderId="2" xfId="0" applyNumberFormat="1" applyFont="1" applyBorder="1" applyAlignment="1">
      <alignment horizontal="right"/>
    </xf>
    <xf numFmtId="165" fontId="9" fillId="0" borderId="3" xfId="1" applyNumberFormat="1" applyFont="1" applyFill="1" applyBorder="1"/>
    <xf numFmtId="165" fontId="9" fillId="0" borderId="0" xfId="1" quotePrefix="1" applyNumberFormat="1" applyFont="1" applyFill="1" applyAlignment="1">
      <alignment horizontal="right"/>
    </xf>
    <xf numFmtId="43" fontId="7" fillId="0" borderId="1" xfId="1" applyFont="1" applyBorder="1" applyAlignment="1">
      <alignment horizontal="right"/>
    </xf>
    <xf numFmtId="43" fontId="9" fillId="0" borderId="0" xfId="1" applyFont="1" applyBorder="1" applyAlignment="1">
      <alignment horizontal="right"/>
    </xf>
    <xf numFmtId="43" fontId="9" fillId="0" borderId="0" xfId="1" quotePrefix="1" applyFont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4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1" fontId="0" fillId="0" borderId="0" xfId="5" applyNumberFormat="1" applyFont="1" applyFill="1" applyBorder="1" applyAlignment="1">
      <alignment horizontal="right"/>
    </xf>
    <xf numFmtId="165" fontId="9" fillId="0" borderId="0" xfId="1" quotePrefix="1" applyNumberFormat="1" applyFont="1" applyBorder="1" applyAlignment="1">
      <alignment horizontal="right"/>
    </xf>
    <xf numFmtId="1" fontId="9" fillId="0" borderId="0" xfId="0" applyNumberFormat="1" applyFont="1"/>
    <xf numFmtId="41" fontId="8" fillId="0" borderId="0" xfId="1" applyNumberFormat="1" applyFont="1" applyFill="1" applyAlignment="1">
      <alignment horizontal="center"/>
    </xf>
    <xf numFmtId="41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41" fontId="7" fillId="0" borderId="0" xfId="0" applyNumberFormat="1" applyFont="1" applyAlignment="1">
      <alignment horizontal="center"/>
    </xf>
  </cellXfs>
  <cellStyles count="8">
    <cellStyle name="Comma" xfId="1" builtinId="3"/>
    <cellStyle name="Comma 10" xfId="5" xr:uid="{10253256-52A1-4B76-9A35-1015EC573D68}"/>
    <cellStyle name="Comma 2" xfId="7" xr:uid="{535F1D5B-9B28-4FFF-9266-B59B88A2866C}"/>
    <cellStyle name="Comma 2 2 2" xfId="2" xr:uid="{FAE3AD89-3528-41BC-AB36-D2DBD4E44A27}"/>
    <cellStyle name="Normal" xfId="0" builtinId="0"/>
    <cellStyle name="Normal 2" xfId="6" xr:uid="{65ED9169-114E-48F3-AD03-3047CC433273}"/>
    <cellStyle name="Normal 3" xfId="4" xr:uid="{47C745C2-39E8-4246-B51D-CB6459C90D2B}"/>
    <cellStyle name="Normal_Pac007a091a-12e-1 by PAP" xfId="3" xr:uid="{7F5083C1-7D08-488E-9400-2428DAA7A93B}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>
    <tabColor theme="8" tint="0.39997558519241921"/>
    <pageSetUpPr fitToPage="1"/>
  </sheetPr>
  <dimension ref="A1:N79"/>
  <sheetViews>
    <sheetView tabSelected="1" view="pageBreakPreview" zoomScale="130" zoomScaleNormal="70" zoomScaleSheetLayoutView="130" workbookViewId="0">
      <selection activeCell="N4" sqref="N4"/>
    </sheetView>
  </sheetViews>
  <sheetFormatPr defaultRowHeight="13.8"/>
  <cols>
    <col min="1" max="1" width="33.59765625" style="11" customWidth="1"/>
    <col min="2" max="2" width="5.5" style="8" customWidth="1"/>
    <col min="3" max="3" width="12.59765625" style="9" customWidth="1"/>
    <col min="4" max="4" width="1.5" style="9" customWidth="1"/>
    <col min="5" max="5" width="12.59765625" style="9" customWidth="1"/>
    <col min="6" max="6" width="1.5" style="9" customWidth="1"/>
    <col min="7" max="7" width="12.59765625" style="9" customWidth="1"/>
    <col min="8" max="8" width="1.5" style="9" customWidth="1"/>
    <col min="9" max="9" width="12.59765625" style="9" customWidth="1"/>
    <col min="10" max="10" width="1.09765625" style="9" customWidth="1"/>
    <col min="11" max="11" width="11.796875" style="9" bestFit="1" customWidth="1"/>
    <col min="12" max="12" width="12.3984375" style="9" bestFit="1" customWidth="1"/>
    <col min="13" max="251" width="8.59765625" style="9"/>
    <col min="252" max="252" width="26.09765625" style="9" customWidth="1"/>
    <col min="253" max="253" width="6.09765625" style="9" customWidth="1"/>
    <col min="254" max="254" width="14.296875" style="9" customWidth="1"/>
    <col min="255" max="255" width="1.09765625" style="9" customWidth="1"/>
    <col min="256" max="256" width="14.296875" style="9" customWidth="1"/>
    <col min="257" max="258" width="0" style="9" hidden="1" customWidth="1"/>
    <col min="259" max="259" width="1" style="9" customWidth="1"/>
    <col min="260" max="260" width="13.09765625" style="9" customWidth="1"/>
    <col min="261" max="261" width="1" style="9" customWidth="1"/>
    <col min="262" max="262" width="14.296875" style="9" customWidth="1"/>
    <col min="263" max="264" width="0" style="9" hidden="1" customWidth="1"/>
    <col min="265" max="265" width="10.796875" style="9" bestFit="1" customWidth="1"/>
    <col min="266" max="267" width="11.796875" style="9" bestFit="1" customWidth="1"/>
    <col min="268" max="268" width="10.296875" style="9" bestFit="1" customWidth="1"/>
    <col min="269" max="507" width="8.59765625" style="9"/>
    <col min="508" max="508" width="26.09765625" style="9" customWidth="1"/>
    <col min="509" max="509" width="6.09765625" style="9" customWidth="1"/>
    <col min="510" max="510" width="14.296875" style="9" customWidth="1"/>
    <col min="511" max="511" width="1.09765625" style="9" customWidth="1"/>
    <col min="512" max="512" width="14.296875" style="9" customWidth="1"/>
    <col min="513" max="514" width="0" style="9" hidden="1" customWidth="1"/>
    <col min="515" max="515" width="1" style="9" customWidth="1"/>
    <col min="516" max="516" width="13.09765625" style="9" customWidth="1"/>
    <col min="517" max="517" width="1" style="9" customWidth="1"/>
    <col min="518" max="518" width="14.296875" style="9" customWidth="1"/>
    <col min="519" max="520" width="0" style="9" hidden="1" customWidth="1"/>
    <col min="521" max="521" width="10.796875" style="9" bestFit="1" customWidth="1"/>
    <col min="522" max="523" width="11.796875" style="9" bestFit="1" customWidth="1"/>
    <col min="524" max="524" width="10.296875" style="9" bestFit="1" customWidth="1"/>
    <col min="525" max="763" width="8.59765625" style="9"/>
    <col min="764" max="764" width="26.09765625" style="9" customWidth="1"/>
    <col min="765" max="765" width="6.09765625" style="9" customWidth="1"/>
    <col min="766" max="766" width="14.296875" style="9" customWidth="1"/>
    <col min="767" max="767" width="1.09765625" style="9" customWidth="1"/>
    <col min="768" max="768" width="14.296875" style="9" customWidth="1"/>
    <col min="769" max="770" width="0" style="9" hidden="1" customWidth="1"/>
    <col min="771" max="771" width="1" style="9" customWidth="1"/>
    <col min="772" max="772" width="13.09765625" style="9" customWidth="1"/>
    <col min="773" max="773" width="1" style="9" customWidth="1"/>
    <col min="774" max="774" width="14.296875" style="9" customWidth="1"/>
    <col min="775" max="776" width="0" style="9" hidden="1" customWidth="1"/>
    <col min="777" max="777" width="10.796875" style="9" bestFit="1" customWidth="1"/>
    <col min="778" max="779" width="11.796875" style="9" bestFit="1" customWidth="1"/>
    <col min="780" max="780" width="10.296875" style="9" bestFit="1" customWidth="1"/>
    <col min="781" max="1019" width="8.59765625" style="9"/>
    <col min="1020" max="1020" width="26.09765625" style="9" customWidth="1"/>
    <col min="1021" max="1021" width="6.09765625" style="9" customWidth="1"/>
    <col min="1022" max="1022" width="14.296875" style="9" customWidth="1"/>
    <col min="1023" max="1023" width="1.09765625" style="9" customWidth="1"/>
    <col min="1024" max="1024" width="14.296875" style="9" customWidth="1"/>
    <col min="1025" max="1026" width="0" style="9" hidden="1" customWidth="1"/>
    <col min="1027" max="1027" width="1" style="9" customWidth="1"/>
    <col min="1028" max="1028" width="13.09765625" style="9" customWidth="1"/>
    <col min="1029" max="1029" width="1" style="9" customWidth="1"/>
    <col min="1030" max="1030" width="14.296875" style="9" customWidth="1"/>
    <col min="1031" max="1032" width="0" style="9" hidden="1" customWidth="1"/>
    <col min="1033" max="1033" width="10.796875" style="9" bestFit="1" customWidth="1"/>
    <col min="1034" max="1035" width="11.796875" style="9" bestFit="1" customWidth="1"/>
    <col min="1036" max="1036" width="10.296875" style="9" bestFit="1" customWidth="1"/>
    <col min="1037" max="1275" width="8.59765625" style="9"/>
    <col min="1276" max="1276" width="26.09765625" style="9" customWidth="1"/>
    <col min="1277" max="1277" width="6.09765625" style="9" customWidth="1"/>
    <col min="1278" max="1278" width="14.296875" style="9" customWidth="1"/>
    <col min="1279" max="1279" width="1.09765625" style="9" customWidth="1"/>
    <col min="1280" max="1280" width="14.296875" style="9" customWidth="1"/>
    <col min="1281" max="1282" width="0" style="9" hidden="1" customWidth="1"/>
    <col min="1283" max="1283" width="1" style="9" customWidth="1"/>
    <col min="1284" max="1284" width="13.09765625" style="9" customWidth="1"/>
    <col min="1285" max="1285" width="1" style="9" customWidth="1"/>
    <col min="1286" max="1286" width="14.296875" style="9" customWidth="1"/>
    <col min="1287" max="1288" width="0" style="9" hidden="1" customWidth="1"/>
    <col min="1289" max="1289" width="10.796875" style="9" bestFit="1" customWidth="1"/>
    <col min="1290" max="1291" width="11.796875" style="9" bestFit="1" customWidth="1"/>
    <col min="1292" max="1292" width="10.296875" style="9" bestFit="1" customWidth="1"/>
    <col min="1293" max="1531" width="8.59765625" style="9"/>
    <col min="1532" max="1532" width="26.09765625" style="9" customWidth="1"/>
    <col min="1533" max="1533" width="6.09765625" style="9" customWidth="1"/>
    <col min="1534" max="1534" width="14.296875" style="9" customWidth="1"/>
    <col min="1535" max="1535" width="1.09765625" style="9" customWidth="1"/>
    <col min="1536" max="1536" width="14.296875" style="9" customWidth="1"/>
    <col min="1537" max="1538" width="0" style="9" hidden="1" customWidth="1"/>
    <col min="1539" max="1539" width="1" style="9" customWidth="1"/>
    <col min="1540" max="1540" width="13.09765625" style="9" customWidth="1"/>
    <col min="1541" max="1541" width="1" style="9" customWidth="1"/>
    <col min="1542" max="1542" width="14.296875" style="9" customWidth="1"/>
    <col min="1543" max="1544" width="0" style="9" hidden="1" customWidth="1"/>
    <col min="1545" max="1545" width="10.796875" style="9" bestFit="1" customWidth="1"/>
    <col min="1546" max="1547" width="11.796875" style="9" bestFit="1" customWidth="1"/>
    <col min="1548" max="1548" width="10.296875" style="9" bestFit="1" customWidth="1"/>
    <col min="1549" max="1787" width="8.59765625" style="9"/>
    <col min="1788" max="1788" width="26.09765625" style="9" customWidth="1"/>
    <col min="1789" max="1789" width="6.09765625" style="9" customWidth="1"/>
    <col min="1790" max="1790" width="14.296875" style="9" customWidth="1"/>
    <col min="1791" max="1791" width="1.09765625" style="9" customWidth="1"/>
    <col min="1792" max="1792" width="14.296875" style="9" customWidth="1"/>
    <col min="1793" max="1794" width="0" style="9" hidden="1" customWidth="1"/>
    <col min="1795" max="1795" width="1" style="9" customWidth="1"/>
    <col min="1796" max="1796" width="13.09765625" style="9" customWidth="1"/>
    <col min="1797" max="1797" width="1" style="9" customWidth="1"/>
    <col min="1798" max="1798" width="14.296875" style="9" customWidth="1"/>
    <col min="1799" max="1800" width="0" style="9" hidden="1" customWidth="1"/>
    <col min="1801" max="1801" width="10.796875" style="9" bestFit="1" customWidth="1"/>
    <col min="1802" max="1803" width="11.796875" style="9" bestFit="1" customWidth="1"/>
    <col min="1804" max="1804" width="10.296875" style="9" bestFit="1" customWidth="1"/>
    <col min="1805" max="2043" width="8.59765625" style="9"/>
    <col min="2044" max="2044" width="26.09765625" style="9" customWidth="1"/>
    <col min="2045" max="2045" width="6.09765625" style="9" customWidth="1"/>
    <col min="2046" max="2046" width="14.296875" style="9" customWidth="1"/>
    <col min="2047" max="2047" width="1.09765625" style="9" customWidth="1"/>
    <col min="2048" max="2048" width="14.296875" style="9" customWidth="1"/>
    <col min="2049" max="2050" width="0" style="9" hidden="1" customWidth="1"/>
    <col min="2051" max="2051" width="1" style="9" customWidth="1"/>
    <col min="2052" max="2052" width="13.09765625" style="9" customWidth="1"/>
    <col min="2053" max="2053" width="1" style="9" customWidth="1"/>
    <col min="2054" max="2054" width="14.296875" style="9" customWidth="1"/>
    <col min="2055" max="2056" width="0" style="9" hidden="1" customWidth="1"/>
    <col min="2057" max="2057" width="10.796875" style="9" bestFit="1" customWidth="1"/>
    <col min="2058" max="2059" width="11.796875" style="9" bestFit="1" customWidth="1"/>
    <col min="2060" max="2060" width="10.296875" style="9" bestFit="1" customWidth="1"/>
    <col min="2061" max="2299" width="8.59765625" style="9"/>
    <col min="2300" max="2300" width="26.09765625" style="9" customWidth="1"/>
    <col min="2301" max="2301" width="6.09765625" style="9" customWidth="1"/>
    <col min="2302" max="2302" width="14.296875" style="9" customWidth="1"/>
    <col min="2303" max="2303" width="1.09765625" style="9" customWidth="1"/>
    <col min="2304" max="2304" width="14.296875" style="9" customWidth="1"/>
    <col min="2305" max="2306" width="0" style="9" hidden="1" customWidth="1"/>
    <col min="2307" max="2307" width="1" style="9" customWidth="1"/>
    <col min="2308" max="2308" width="13.09765625" style="9" customWidth="1"/>
    <col min="2309" max="2309" width="1" style="9" customWidth="1"/>
    <col min="2310" max="2310" width="14.296875" style="9" customWidth="1"/>
    <col min="2311" max="2312" width="0" style="9" hidden="1" customWidth="1"/>
    <col min="2313" max="2313" width="10.796875" style="9" bestFit="1" customWidth="1"/>
    <col min="2314" max="2315" width="11.796875" style="9" bestFit="1" customWidth="1"/>
    <col min="2316" max="2316" width="10.296875" style="9" bestFit="1" customWidth="1"/>
    <col min="2317" max="2555" width="8.59765625" style="9"/>
    <col min="2556" max="2556" width="26.09765625" style="9" customWidth="1"/>
    <col min="2557" max="2557" width="6.09765625" style="9" customWidth="1"/>
    <col min="2558" max="2558" width="14.296875" style="9" customWidth="1"/>
    <col min="2559" max="2559" width="1.09765625" style="9" customWidth="1"/>
    <col min="2560" max="2560" width="14.296875" style="9" customWidth="1"/>
    <col min="2561" max="2562" width="0" style="9" hidden="1" customWidth="1"/>
    <col min="2563" max="2563" width="1" style="9" customWidth="1"/>
    <col min="2564" max="2564" width="13.09765625" style="9" customWidth="1"/>
    <col min="2565" max="2565" width="1" style="9" customWidth="1"/>
    <col min="2566" max="2566" width="14.296875" style="9" customWidth="1"/>
    <col min="2567" max="2568" width="0" style="9" hidden="1" customWidth="1"/>
    <col min="2569" max="2569" width="10.796875" style="9" bestFit="1" customWidth="1"/>
    <col min="2570" max="2571" width="11.796875" style="9" bestFit="1" customWidth="1"/>
    <col min="2572" max="2572" width="10.296875" style="9" bestFit="1" customWidth="1"/>
    <col min="2573" max="2811" width="8.59765625" style="9"/>
    <col min="2812" max="2812" width="26.09765625" style="9" customWidth="1"/>
    <col min="2813" max="2813" width="6.09765625" style="9" customWidth="1"/>
    <col min="2814" max="2814" width="14.296875" style="9" customWidth="1"/>
    <col min="2815" max="2815" width="1.09765625" style="9" customWidth="1"/>
    <col min="2816" max="2816" width="14.296875" style="9" customWidth="1"/>
    <col min="2817" max="2818" width="0" style="9" hidden="1" customWidth="1"/>
    <col min="2819" max="2819" width="1" style="9" customWidth="1"/>
    <col min="2820" max="2820" width="13.09765625" style="9" customWidth="1"/>
    <col min="2821" max="2821" width="1" style="9" customWidth="1"/>
    <col min="2822" max="2822" width="14.296875" style="9" customWidth="1"/>
    <col min="2823" max="2824" width="0" style="9" hidden="1" customWidth="1"/>
    <col min="2825" max="2825" width="10.796875" style="9" bestFit="1" customWidth="1"/>
    <col min="2826" max="2827" width="11.796875" style="9" bestFit="1" customWidth="1"/>
    <col min="2828" max="2828" width="10.296875" style="9" bestFit="1" customWidth="1"/>
    <col min="2829" max="3067" width="8.59765625" style="9"/>
    <col min="3068" max="3068" width="26.09765625" style="9" customWidth="1"/>
    <col min="3069" max="3069" width="6.09765625" style="9" customWidth="1"/>
    <col min="3070" max="3070" width="14.296875" style="9" customWidth="1"/>
    <col min="3071" max="3071" width="1.09765625" style="9" customWidth="1"/>
    <col min="3072" max="3072" width="14.296875" style="9" customWidth="1"/>
    <col min="3073" max="3074" width="0" style="9" hidden="1" customWidth="1"/>
    <col min="3075" max="3075" width="1" style="9" customWidth="1"/>
    <col min="3076" max="3076" width="13.09765625" style="9" customWidth="1"/>
    <col min="3077" max="3077" width="1" style="9" customWidth="1"/>
    <col min="3078" max="3078" width="14.296875" style="9" customWidth="1"/>
    <col min="3079" max="3080" width="0" style="9" hidden="1" customWidth="1"/>
    <col min="3081" max="3081" width="10.796875" style="9" bestFit="1" customWidth="1"/>
    <col min="3082" max="3083" width="11.796875" style="9" bestFit="1" customWidth="1"/>
    <col min="3084" max="3084" width="10.296875" style="9" bestFit="1" customWidth="1"/>
    <col min="3085" max="3323" width="8.59765625" style="9"/>
    <col min="3324" max="3324" width="26.09765625" style="9" customWidth="1"/>
    <col min="3325" max="3325" width="6.09765625" style="9" customWidth="1"/>
    <col min="3326" max="3326" width="14.296875" style="9" customWidth="1"/>
    <col min="3327" max="3327" width="1.09765625" style="9" customWidth="1"/>
    <col min="3328" max="3328" width="14.296875" style="9" customWidth="1"/>
    <col min="3329" max="3330" width="0" style="9" hidden="1" customWidth="1"/>
    <col min="3331" max="3331" width="1" style="9" customWidth="1"/>
    <col min="3332" max="3332" width="13.09765625" style="9" customWidth="1"/>
    <col min="3333" max="3333" width="1" style="9" customWidth="1"/>
    <col min="3334" max="3334" width="14.296875" style="9" customWidth="1"/>
    <col min="3335" max="3336" width="0" style="9" hidden="1" customWidth="1"/>
    <col min="3337" max="3337" width="10.796875" style="9" bestFit="1" customWidth="1"/>
    <col min="3338" max="3339" width="11.796875" style="9" bestFit="1" customWidth="1"/>
    <col min="3340" max="3340" width="10.296875" style="9" bestFit="1" customWidth="1"/>
    <col min="3341" max="3579" width="8.59765625" style="9"/>
    <col min="3580" max="3580" width="26.09765625" style="9" customWidth="1"/>
    <col min="3581" max="3581" width="6.09765625" style="9" customWidth="1"/>
    <col min="3582" max="3582" width="14.296875" style="9" customWidth="1"/>
    <col min="3583" max="3583" width="1.09765625" style="9" customWidth="1"/>
    <col min="3584" max="3584" width="14.296875" style="9" customWidth="1"/>
    <col min="3585" max="3586" width="0" style="9" hidden="1" customWidth="1"/>
    <col min="3587" max="3587" width="1" style="9" customWidth="1"/>
    <col min="3588" max="3588" width="13.09765625" style="9" customWidth="1"/>
    <col min="3589" max="3589" width="1" style="9" customWidth="1"/>
    <col min="3590" max="3590" width="14.296875" style="9" customWidth="1"/>
    <col min="3591" max="3592" width="0" style="9" hidden="1" customWidth="1"/>
    <col min="3593" max="3593" width="10.796875" style="9" bestFit="1" customWidth="1"/>
    <col min="3594" max="3595" width="11.796875" style="9" bestFit="1" customWidth="1"/>
    <col min="3596" max="3596" width="10.296875" style="9" bestFit="1" customWidth="1"/>
    <col min="3597" max="3835" width="8.59765625" style="9"/>
    <col min="3836" max="3836" width="26.09765625" style="9" customWidth="1"/>
    <col min="3837" max="3837" width="6.09765625" style="9" customWidth="1"/>
    <col min="3838" max="3838" width="14.296875" style="9" customWidth="1"/>
    <col min="3839" max="3839" width="1.09765625" style="9" customWidth="1"/>
    <col min="3840" max="3840" width="14.296875" style="9" customWidth="1"/>
    <col min="3841" max="3842" width="0" style="9" hidden="1" customWidth="1"/>
    <col min="3843" max="3843" width="1" style="9" customWidth="1"/>
    <col min="3844" max="3844" width="13.09765625" style="9" customWidth="1"/>
    <col min="3845" max="3845" width="1" style="9" customWidth="1"/>
    <col min="3846" max="3846" width="14.296875" style="9" customWidth="1"/>
    <col min="3847" max="3848" width="0" style="9" hidden="1" customWidth="1"/>
    <col min="3849" max="3849" width="10.796875" style="9" bestFit="1" customWidth="1"/>
    <col min="3850" max="3851" width="11.796875" style="9" bestFit="1" customWidth="1"/>
    <col min="3852" max="3852" width="10.296875" style="9" bestFit="1" customWidth="1"/>
    <col min="3853" max="4091" width="8.59765625" style="9"/>
    <col min="4092" max="4092" width="26.09765625" style="9" customWidth="1"/>
    <col min="4093" max="4093" width="6.09765625" style="9" customWidth="1"/>
    <col min="4094" max="4094" width="14.296875" style="9" customWidth="1"/>
    <col min="4095" max="4095" width="1.09765625" style="9" customWidth="1"/>
    <col min="4096" max="4096" width="14.296875" style="9" customWidth="1"/>
    <col min="4097" max="4098" width="0" style="9" hidden="1" customWidth="1"/>
    <col min="4099" max="4099" width="1" style="9" customWidth="1"/>
    <col min="4100" max="4100" width="13.09765625" style="9" customWidth="1"/>
    <col min="4101" max="4101" width="1" style="9" customWidth="1"/>
    <col min="4102" max="4102" width="14.296875" style="9" customWidth="1"/>
    <col min="4103" max="4104" width="0" style="9" hidden="1" customWidth="1"/>
    <col min="4105" max="4105" width="10.796875" style="9" bestFit="1" customWidth="1"/>
    <col min="4106" max="4107" width="11.796875" style="9" bestFit="1" customWidth="1"/>
    <col min="4108" max="4108" width="10.296875" style="9" bestFit="1" customWidth="1"/>
    <col min="4109" max="4347" width="8.59765625" style="9"/>
    <col min="4348" max="4348" width="26.09765625" style="9" customWidth="1"/>
    <col min="4349" max="4349" width="6.09765625" style="9" customWidth="1"/>
    <col min="4350" max="4350" width="14.296875" style="9" customWidth="1"/>
    <col min="4351" max="4351" width="1.09765625" style="9" customWidth="1"/>
    <col min="4352" max="4352" width="14.296875" style="9" customWidth="1"/>
    <col min="4353" max="4354" width="0" style="9" hidden="1" customWidth="1"/>
    <col min="4355" max="4355" width="1" style="9" customWidth="1"/>
    <col min="4356" max="4356" width="13.09765625" style="9" customWidth="1"/>
    <col min="4357" max="4357" width="1" style="9" customWidth="1"/>
    <col min="4358" max="4358" width="14.296875" style="9" customWidth="1"/>
    <col min="4359" max="4360" width="0" style="9" hidden="1" customWidth="1"/>
    <col min="4361" max="4361" width="10.796875" style="9" bestFit="1" customWidth="1"/>
    <col min="4362" max="4363" width="11.796875" style="9" bestFit="1" customWidth="1"/>
    <col min="4364" max="4364" width="10.296875" style="9" bestFit="1" customWidth="1"/>
    <col min="4365" max="4603" width="8.59765625" style="9"/>
    <col min="4604" max="4604" width="26.09765625" style="9" customWidth="1"/>
    <col min="4605" max="4605" width="6.09765625" style="9" customWidth="1"/>
    <col min="4606" max="4606" width="14.296875" style="9" customWidth="1"/>
    <col min="4607" max="4607" width="1.09765625" style="9" customWidth="1"/>
    <col min="4608" max="4608" width="14.296875" style="9" customWidth="1"/>
    <col min="4609" max="4610" width="0" style="9" hidden="1" customWidth="1"/>
    <col min="4611" max="4611" width="1" style="9" customWidth="1"/>
    <col min="4612" max="4612" width="13.09765625" style="9" customWidth="1"/>
    <col min="4613" max="4613" width="1" style="9" customWidth="1"/>
    <col min="4614" max="4614" width="14.296875" style="9" customWidth="1"/>
    <col min="4615" max="4616" width="0" style="9" hidden="1" customWidth="1"/>
    <col min="4617" max="4617" width="10.796875" style="9" bestFit="1" customWidth="1"/>
    <col min="4618" max="4619" width="11.796875" style="9" bestFit="1" customWidth="1"/>
    <col min="4620" max="4620" width="10.296875" style="9" bestFit="1" customWidth="1"/>
    <col min="4621" max="4859" width="8.59765625" style="9"/>
    <col min="4860" max="4860" width="26.09765625" style="9" customWidth="1"/>
    <col min="4861" max="4861" width="6.09765625" style="9" customWidth="1"/>
    <col min="4862" max="4862" width="14.296875" style="9" customWidth="1"/>
    <col min="4863" max="4863" width="1.09765625" style="9" customWidth="1"/>
    <col min="4864" max="4864" width="14.296875" style="9" customWidth="1"/>
    <col min="4865" max="4866" width="0" style="9" hidden="1" customWidth="1"/>
    <col min="4867" max="4867" width="1" style="9" customWidth="1"/>
    <col min="4868" max="4868" width="13.09765625" style="9" customWidth="1"/>
    <col min="4869" max="4869" width="1" style="9" customWidth="1"/>
    <col min="4870" max="4870" width="14.296875" style="9" customWidth="1"/>
    <col min="4871" max="4872" width="0" style="9" hidden="1" customWidth="1"/>
    <col min="4873" max="4873" width="10.796875" style="9" bestFit="1" customWidth="1"/>
    <col min="4874" max="4875" width="11.796875" style="9" bestFit="1" customWidth="1"/>
    <col min="4876" max="4876" width="10.296875" style="9" bestFit="1" customWidth="1"/>
    <col min="4877" max="5115" width="8.59765625" style="9"/>
    <col min="5116" max="5116" width="26.09765625" style="9" customWidth="1"/>
    <col min="5117" max="5117" width="6.09765625" style="9" customWidth="1"/>
    <col min="5118" max="5118" width="14.296875" style="9" customWidth="1"/>
    <col min="5119" max="5119" width="1.09765625" style="9" customWidth="1"/>
    <col min="5120" max="5120" width="14.296875" style="9" customWidth="1"/>
    <col min="5121" max="5122" width="0" style="9" hidden="1" customWidth="1"/>
    <col min="5123" max="5123" width="1" style="9" customWidth="1"/>
    <col min="5124" max="5124" width="13.09765625" style="9" customWidth="1"/>
    <col min="5125" max="5125" width="1" style="9" customWidth="1"/>
    <col min="5126" max="5126" width="14.296875" style="9" customWidth="1"/>
    <col min="5127" max="5128" width="0" style="9" hidden="1" customWidth="1"/>
    <col min="5129" max="5129" width="10.796875" style="9" bestFit="1" customWidth="1"/>
    <col min="5130" max="5131" width="11.796875" style="9" bestFit="1" customWidth="1"/>
    <col min="5132" max="5132" width="10.296875" style="9" bestFit="1" customWidth="1"/>
    <col min="5133" max="5371" width="8.59765625" style="9"/>
    <col min="5372" max="5372" width="26.09765625" style="9" customWidth="1"/>
    <col min="5373" max="5373" width="6.09765625" style="9" customWidth="1"/>
    <col min="5374" max="5374" width="14.296875" style="9" customWidth="1"/>
    <col min="5375" max="5375" width="1.09765625" style="9" customWidth="1"/>
    <col min="5376" max="5376" width="14.296875" style="9" customWidth="1"/>
    <col min="5377" max="5378" width="0" style="9" hidden="1" customWidth="1"/>
    <col min="5379" max="5379" width="1" style="9" customWidth="1"/>
    <col min="5380" max="5380" width="13.09765625" style="9" customWidth="1"/>
    <col min="5381" max="5381" width="1" style="9" customWidth="1"/>
    <col min="5382" max="5382" width="14.296875" style="9" customWidth="1"/>
    <col min="5383" max="5384" width="0" style="9" hidden="1" customWidth="1"/>
    <col min="5385" max="5385" width="10.796875" style="9" bestFit="1" customWidth="1"/>
    <col min="5386" max="5387" width="11.796875" style="9" bestFit="1" customWidth="1"/>
    <col min="5388" max="5388" width="10.296875" style="9" bestFit="1" customWidth="1"/>
    <col min="5389" max="5627" width="8.59765625" style="9"/>
    <col min="5628" max="5628" width="26.09765625" style="9" customWidth="1"/>
    <col min="5629" max="5629" width="6.09765625" style="9" customWidth="1"/>
    <col min="5630" max="5630" width="14.296875" style="9" customWidth="1"/>
    <col min="5631" max="5631" width="1.09765625" style="9" customWidth="1"/>
    <col min="5632" max="5632" width="14.296875" style="9" customWidth="1"/>
    <col min="5633" max="5634" width="0" style="9" hidden="1" customWidth="1"/>
    <col min="5635" max="5635" width="1" style="9" customWidth="1"/>
    <col min="5636" max="5636" width="13.09765625" style="9" customWidth="1"/>
    <col min="5637" max="5637" width="1" style="9" customWidth="1"/>
    <col min="5638" max="5638" width="14.296875" style="9" customWidth="1"/>
    <col min="5639" max="5640" width="0" style="9" hidden="1" customWidth="1"/>
    <col min="5641" max="5641" width="10.796875" style="9" bestFit="1" customWidth="1"/>
    <col min="5642" max="5643" width="11.796875" style="9" bestFit="1" customWidth="1"/>
    <col min="5644" max="5644" width="10.296875" style="9" bestFit="1" customWidth="1"/>
    <col min="5645" max="5883" width="8.59765625" style="9"/>
    <col min="5884" max="5884" width="26.09765625" style="9" customWidth="1"/>
    <col min="5885" max="5885" width="6.09765625" style="9" customWidth="1"/>
    <col min="5886" max="5886" width="14.296875" style="9" customWidth="1"/>
    <col min="5887" max="5887" width="1.09765625" style="9" customWidth="1"/>
    <col min="5888" max="5888" width="14.296875" style="9" customWidth="1"/>
    <col min="5889" max="5890" width="0" style="9" hidden="1" customWidth="1"/>
    <col min="5891" max="5891" width="1" style="9" customWidth="1"/>
    <col min="5892" max="5892" width="13.09765625" style="9" customWidth="1"/>
    <col min="5893" max="5893" width="1" style="9" customWidth="1"/>
    <col min="5894" max="5894" width="14.296875" style="9" customWidth="1"/>
    <col min="5895" max="5896" width="0" style="9" hidden="1" customWidth="1"/>
    <col min="5897" max="5897" width="10.796875" style="9" bestFit="1" customWidth="1"/>
    <col min="5898" max="5899" width="11.796875" style="9" bestFit="1" customWidth="1"/>
    <col min="5900" max="5900" width="10.296875" style="9" bestFit="1" customWidth="1"/>
    <col min="5901" max="6139" width="8.59765625" style="9"/>
    <col min="6140" max="6140" width="26.09765625" style="9" customWidth="1"/>
    <col min="6141" max="6141" width="6.09765625" style="9" customWidth="1"/>
    <col min="6142" max="6142" width="14.296875" style="9" customWidth="1"/>
    <col min="6143" max="6143" width="1.09765625" style="9" customWidth="1"/>
    <col min="6144" max="6144" width="14.296875" style="9" customWidth="1"/>
    <col min="6145" max="6146" width="0" style="9" hidden="1" customWidth="1"/>
    <col min="6147" max="6147" width="1" style="9" customWidth="1"/>
    <col min="6148" max="6148" width="13.09765625" style="9" customWidth="1"/>
    <col min="6149" max="6149" width="1" style="9" customWidth="1"/>
    <col min="6150" max="6150" width="14.296875" style="9" customWidth="1"/>
    <col min="6151" max="6152" width="0" style="9" hidden="1" customWidth="1"/>
    <col min="6153" max="6153" width="10.796875" style="9" bestFit="1" customWidth="1"/>
    <col min="6154" max="6155" width="11.796875" style="9" bestFit="1" customWidth="1"/>
    <col min="6156" max="6156" width="10.296875" style="9" bestFit="1" customWidth="1"/>
    <col min="6157" max="6395" width="8.59765625" style="9"/>
    <col min="6396" max="6396" width="26.09765625" style="9" customWidth="1"/>
    <col min="6397" max="6397" width="6.09765625" style="9" customWidth="1"/>
    <col min="6398" max="6398" width="14.296875" style="9" customWidth="1"/>
    <col min="6399" max="6399" width="1.09765625" style="9" customWidth="1"/>
    <col min="6400" max="6400" width="14.296875" style="9" customWidth="1"/>
    <col min="6401" max="6402" width="0" style="9" hidden="1" customWidth="1"/>
    <col min="6403" max="6403" width="1" style="9" customWidth="1"/>
    <col min="6404" max="6404" width="13.09765625" style="9" customWidth="1"/>
    <col min="6405" max="6405" width="1" style="9" customWidth="1"/>
    <col min="6406" max="6406" width="14.296875" style="9" customWidth="1"/>
    <col min="6407" max="6408" width="0" style="9" hidden="1" customWidth="1"/>
    <col min="6409" max="6409" width="10.796875" style="9" bestFit="1" customWidth="1"/>
    <col min="6410" max="6411" width="11.796875" style="9" bestFit="1" customWidth="1"/>
    <col min="6412" max="6412" width="10.296875" style="9" bestFit="1" customWidth="1"/>
    <col min="6413" max="6651" width="8.59765625" style="9"/>
    <col min="6652" max="6652" width="26.09765625" style="9" customWidth="1"/>
    <col min="6653" max="6653" width="6.09765625" style="9" customWidth="1"/>
    <col min="6654" max="6654" width="14.296875" style="9" customWidth="1"/>
    <col min="6655" max="6655" width="1.09765625" style="9" customWidth="1"/>
    <col min="6656" max="6656" width="14.296875" style="9" customWidth="1"/>
    <col min="6657" max="6658" width="0" style="9" hidden="1" customWidth="1"/>
    <col min="6659" max="6659" width="1" style="9" customWidth="1"/>
    <col min="6660" max="6660" width="13.09765625" style="9" customWidth="1"/>
    <col min="6661" max="6661" width="1" style="9" customWidth="1"/>
    <col min="6662" max="6662" width="14.296875" style="9" customWidth="1"/>
    <col min="6663" max="6664" width="0" style="9" hidden="1" customWidth="1"/>
    <col min="6665" max="6665" width="10.796875" style="9" bestFit="1" customWidth="1"/>
    <col min="6666" max="6667" width="11.796875" style="9" bestFit="1" customWidth="1"/>
    <col min="6668" max="6668" width="10.296875" style="9" bestFit="1" customWidth="1"/>
    <col min="6669" max="6907" width="8.59765625" style="9"/>
    <col min="6908" max="6908" width="26.09765625" style="9" customWidth="1"/>
    <col min="6909" max="6909" width="6.09765625" style="9" customWidth="1"/>
    <col min="6910" max="6910" width="14.296875" style="9" customWidth="1"/>
    <col min="6911" max="6911" width="1.09765625" style="9" customWidth="1"/>
    <col min="6912" max="6912" width="14.296875" style="9" customWidth="1"/>
    <col min="6913" max="6914" width="0" style="9" hidden="1" customWidth="1"/>
    <col min="6915" max="6915" width="1" style="9" customWidth="1"/>
    <col min="6916" max="6916" width="13.09765625" style="9" customWidth="1"/>
    <col min="6917" max="6917" width="1" style="9" customWidth="1"/>
    <col min="6918" max="6918" width="14.296875" style="9" customWidth="1"/>
    <col min="6919" max="6920" width="0" style="9" hidden="1" customWidth="1"/>
    <col min="6921" max="6921" width="10.796875" style="9" bestFit="1" customWidth="1"/>
    <col min="6922" max="6923" width="11.796875" style="9" bestFit="1" customWidth="1"/>
    <col min="6924" max="6924" width="10.296875" style="9" bestFit="1" customWidth="1"/>
    <col min="6925" max="7163" width="8.59765625" style="9"/>
    <col min="7164" max="7164" width="26.09765625" style="9" customWidth="1"/>
    <col min="7165" max="7165" width="6.09765625" style="9" customWidth="1"/>
    <col min="7166" max="7166" width="14.296875" style="9" customWidth="1"/>
    <col min="7167" max="7167" width="1.09765625" style="9" customWidth="1"/>
    <col min="7168" max="7168" width="14.296875" style="9" customWidth="1"/>
    <col min="7169" max="7170" width="0" style="9" hidden="1" customWidth="1"/>
    <col min="7171" max="7171" width="1" style="9" customWidth="1"/>
    <col min="7172" max="7172" width="13.09765625" style="9" customWidth="1"/>
    <col min="7173" max="7173" width="1" style="9" customWidth="1"/>
    <col min="7174" max="7174" width="14.296875" style="9" customWidth="1"/>
    <col min="7175" max="7176" width="0" style="9" hidden="1" customWidth="1"/>
    <col min="7177" max="7177" width="10.796875" style="9" bestFit="1" customWidth="1"/>
    <col min="7178" max="7179" width="11.796875" style="9" bestFit="1" customWidth="1"/>
    <col min="7180" max="7180" width="10.296875" style="9" bestFit="1" customWidth="1"/>
    <col min="7181" max="7419" width="8.59765625" style="9"/>
    <col min="7420" max="7420" width="26.09765625" style="9" customWidth="1"/>
    <col min="7421" max="7421" width="6.09765625" style="9" customWidth="1"/>
    <col min="7422" max="7422" width="14.296875" style="9" customWidth="1"/>
    <col min="7423" max="7423" width="1.09765625" style="9" customWidth="1"/>
    <col min="7424" max="7424" width="14.296875" style="9" customWidth="1"/>
    <col min="7425" max="7426" width="0" style="9" hidden="1" customWidth="1"/>
    <col min="7427" max="7427" width="1" style="9" customWidth="1"/>
    <col min="7428" max="7428" width="13.09765625" style="9" customWidth="1"/>
    <col min="7429" max="7429" width="1" style="9" customWidth="1"/>
    <col min="7430" max="7430" width="14.296875" style="9" customWidth="1"/>
    <col min="7431" max="7432" width="0" style="9" hidden="1" customWidth="1"/>
    <col min="7433" max="7433" width="10.796875" style="9" bestFit="1" customWidth="1"/>
    <col min="7434" max="7435" width="11.796875" style="9" bestFit="1" customWidth="1"/>
    <col min="7436" max="7436" width="10.296875" style="9" bestFit="1" customWidth="1"/>
    <col min="7437" max="7675" width="8.59765625" style="9"/>
    <col min="7676" max="7676" width="26.09765625" style="9" customWidth="1"/>
    <col min="7677" max="7677" width="6.09765625" style="9" customWidth="1"/>
    <col min="7678" max="7678" width="14.296875" style="9" customWidth="1"/>
    <col min="7679" max="7679" width="1.09765625" style="9" customWidth="1"/>
    <col min="7680" max="7680" width="14.296875" style="9" customWidth="1"/>
    <col min="7681" max="7682" width="0" style="9" hidden="1" customWidth="1"/>
    <col min="7683" max="7683" width="1" style="9" customWidth="1"/>
    <col min="7684" max="7684" width="13.09765625" style="9" customWidth="1"/>
    <col min="7685" max="7685" width="1" style="9" customWidth="1"/>
    <col min="7686" max="7686" width="14.296875" style="9" customWidth="1"/>
    <col min="7687" max="7688" width="0" style="9" hidden="1" customWidth="1"/>
    <col min="7689" max="7689" width="10.796875" style="9" bestFit="1" customWidth="1"/>
    <col min="7690" max="7691" width="11.796875" style="9" bestFit="1" customWidth="1"/>
    <col min="7692" max="7692" width="10.296875" style="9" bestFit="1" customWidth="1"/>
    <col min="7693" max="7931" width="8.59765625" style="9"/>
    <col min="7932" max="7932" width="26.09765625" style="9" customWidth="1"/>
    <col min="7933" max="7933" width="6.09765625" style="9" customWidth="1"/>
    <col min="7934" max="7934" width="14.296875" style="9" customWidth="1"/>
    <col min="7935" max="7935" width="1.09765625" style="9" customWidth="1"/>
    <col min="7936" max="7936" width="14.296875" style="9" customWidth="1"/>
    <col min="7937" max="7938" width="0" style="9" hidden="1" customWidth="1"/>
    <col min="7939" max="7939" width="1" style="9" customWidth="1"/>
    <col min="7940" max="7940" width="13.09765625" style="9" customWidth="1"/>
    <col min="7941" max="7941" width="1" style="9" customWidth="1"/>
    <col min="7942" max="7942" width="14.296875" style="9" customWidth="1"/>
    <col min="7943" max="7944" width="0" style="9" hidden="1" customWidth="1"/>
    <col min="7945" max="7945" width="10.796875" style="9" bestFit="1" customWidth="1"/>
    <col min="7946" max="7947" width="11.796875" style="9" bestFit="1" customWidth="1"/>
    <col min="7948" max="7948" width="10.296875" style="9" bestFit="1" customWidth="1"/>
    <col min="7949" max="8187" width="8.59765625" style="9"/>
    <col min="8188" max="8188" width="26.09765625" style="9" customWidth="1"/>
    <col min="8189" max="8189" width="6.09765625" style="9" customWidth="1"/>
    <col min="8190" max="8190" width="14.296875" style="9" customWidth="1"/>
    <col min="8191" max="8191" width="1.09765625" style="9" customWidth="1"/>
    <col min="8192" max="8192" width="14.296875" style="9" customWidth="1"/>
    <col min="8193" max="8194" width="0" style="9" hidden="1" customWidth="1"/>
    <col min="8195" max="8195" width="1" style="9" customWidth="1"/>
    <col min="8196" max="8196" width="13.09765625" style="9" customWidth="1"/>
    <col min="8197" max="8197" width="1" style="9" customWidth="1"/>
    <col min="8198" max="8198" width="14.296875" style="9" customWidth="1"/>
    <col min="8199" max="8200" width="0" style="9" hidden="1" customWidth="1"/>
    <col min="8201" max="8201" width="10.796875" style="9" bestFit="1" customWidth="1"/>
    <col min="8202" max="8203" width="11.796875" style="9" bestFit="1" customWidth="1"/>
    <col min="8204" max="8204" width="10.296875" style="9" bestFit="1" customWidth="1"/>
    <col min="8205" max="8443" width="8.59765625" style="9"/>
    <col min="8444" max="8444" width="26.09765625" style="9" customWidth="1"/>
    <col min="8445" max="8445" width="6.09765625" style="9" customWidth="1"/>
    <col min="8446" max="8446" width="14.296875" style="9" customWidth="1"/>
    <col min="8447" max="8447" width="1.09765625" style="9" customWidth="1"/>
    <col min="8448" max="8448" width="14.296875" style="9" customWidth="1"/>
    <col min="8449" max="8450" width="0" style="9" hidden="1" customWidth="1"/>
    <col min="8451" max="8451" width="1" style="9" customWidth="1"/>
    <col min="8452" max="8452" width="13.09765625" style="9" customWidth="1"/>
    <col min="8453" max="8453" width="1" style="9" customWidth="1"/>
    <col min="8454" max="8454" width="14.296875" style="9" customWidth="1"/>
    <col min="8455" max="8456" width="0" style="9" hidden="1" customWidth="1"/>
    <col min="8457" max="8457" width="10.796875" style="9" bestFit="1" customWidth="1"/>
    <col min="8458" max="8459" width="11.796875" style="9" bestFit="1" customWidth="1"/>
    <col min="8460" max="8460" width="10.296875" style="9" bestFit="1" customWidth="1"/>
    <col min="8461" max="8699" width="8.59765625" style="9"/>
    <col min="8700" max="8700" width="26.09765625" style="9" customWidth="1"/>
    <col min="8701" max="8701" width="6.09765625" style="9" customWidth="1"/>
    <col min="8702" max="8702" width="14.296875" style="9" customWidth="1"/>
    <col min="8703" max="8703" width="1.09765625" style="9" customWidth="1"/>
    <col min="8704" max="8704" width="14.296875" style="9" customWidth="1"/>
    <col min="8705" max="8706" width="0" style="9" hidden="1" customWidth="1"/>
    <col min="8707" max="8707" width="1" style="9" customWidth="1"/>
    <col min="8708" max="8708" width="13.09765625" style="9" customWidth="1"/>
    <col min="8709" max="8709" width="1" style="9" customWidth="1"/>
    <col min="8710" max="8710" width="14.296875" style="9" customWidth="1"/>
    <col min="8711" max="8712" width="0" style="9" hidden="1" customWidth="1"/>
    <col min="8713" max="8713" width="10.796875" style="9" bestFit="1" customWidth="1"/>
    <col min="8714" max="8715" width="11.796875" style="9" bestFit="1" customWidth="1"/>
    <col min="8716" max="8716" width="10.296875" style="9" bestFit="1" customWidth="1"/>
    <col min="8717" max="8955" width="8.59765625" style="9"/>
    <col min="8956" max="8956" width="26.09765625" style="9" customWidth="1"/>
    <col min="8957" max="8957" width="6.09765625" style="9" customWidth="1"/>
    <col min="8958" max="8958" width="14.296875" style="9" customWidth="1"/>
    <col min="8959" max="8959" width="1.09765625" style="9" customWidth="1"/>
    <col min="8960" max="8960" width="14.296875" style="9" customWidth="1"/>
    <col min="8961" max="8962" width="0" style="9" hidden="1" customWidth="1"/>
    <col min="8963" max="8963" width="1" style="9" customWidth="1"/>
    <col min="8964" max="8964" width="13.09765625" style="9" customWidth="1"/>
    <col min="8965" max="8965" width="1" style="9" customWidth="1"/>
    <col min="8966" max="8966" width="14.296875" style="9" customWidth="1"/>
    <col min="8967" max="8968" width="0" style="9" hidden="1" customWidth="1"/>
    <col min="8969" max="8969" width="10.796875" style="9" bestFit="1" customWidth="1"/>
    <col min="8970" max="8971" width="11.796875" style="9" bestFit="1" customWidth="1"/>
    <col min="8972" max="8972" width="10.296875" style="9" bestFit="1" customWidth="1"/>
    <col min="8973" max="9211" width="8.59765625" style="9"/>
    <col min="9212" max="9212" width="26.09765625" style="9" customWidth="1"/>
    <col min="9213" max="9213" width="6.09765625" style="9" customWidth="1"/>
    <col min="9214" max="9214" width="14.296875" style="9" customWidth="1"/>
    <col min="9215" max="9215" width="1.09765625" style="9" customWidth="1"/>
    <col min="9216" max="9216" width="14.296875" style="9" customWidth="1"/>
    <col min="9217" max="9218" width="0" style="9" hidden="1" customWidth="1"/>
    <col min="9219" max="9219" width="1" style="9" customWidth="1"/>
    <col min="9220" max="9220" width="13.09765625" style="9" customWidth="1"/>
    <col min="9221" max="9221" width="1" style="9" customWidth="1"/>
    <col min="9222" max="9222" width="14.296875" style="9" customWidth="1"/>
    <col min="9223" max="9224" width="0" style="9" hidden="1" customWidth="1"/>
    <col min="9225" max="9225" width="10.796875" style="9" bestFit="1" customWidth="1"/>
    <col min="9226" max="9227" width="11.796875" style="9" bestFit="1" customWidth="1"/>
    <col min="9228" max="9228" width="10.296875" style="9" bestFit="1" customWidth="1"/>
    <col min="9229" max="9467" width="8.59765625" style="9"/>
    <col min="9468" max="9468" width="26.09765625" style="9" customWidth="1"/>
    <col min="9469" max="9469" width="6.09765625" style="9" customWidth="1"/>
    <col min="9470" max="9470" width="14.296875" style="9" customWidth="1"/>
    <col min="9471" max="9471" width="1.09765625" style="9" customWidth="1"/>
    <col min="9472" max="9472" width="14.296875" style="9" customWidth="1"/>
    <col min="9473" max="9474" width="0" style="9" hidden="1" customWidth="1"/>
    <col min="9475" max="9475" width="1" style="9" customWidth="1"/>
    <col min="9476" max="9476" width="13.09765625" style="9" customWidth="1"/>
    <col min="9477" max="9477" width="1" style="9" customWidth="1"/>
    <col min="9478" max="9478" width="14.296875" style="9" customWidth="1"/>
    <col min="9479" max="9480" width="0" style="9" hidden="1" customWidth="1"/>
    <col min="9481" max="9481" width="10.796875" style="9" bestFit="1" customWidth="1"/>
    <col min="9482" max="9483" width="11.796875" style="9" bestFit="1" customWidth="1"/>
    <col min="9484" max="9484" width="10.296875" style="9" bestFit="1" customWidth="1"/>
    <col min="9485" max="9723" width="8.59765625" style="9"/>
    <col min="9724" max="9724" width="26.09765625" style="9" customWidth="1"/>
    <col min="9725" max="9725" width="6.09765625" style="9" customWidth="1"/>
    <col min="9726" max="9726" width="14.296875" style="9" customWidth="1"/>
    <col min="9727" max="9727" width="1.09765625" style="9" customWidth="1"/>
    <col min="9728" max="9728" width="14.296875" style="9" customWidth="1"/>
    <col min="9729" max="9730" width="0" style="9" hidden="1" customWidth="1"/>
    <col min="9731" max="9731" width="1" style="9" customWidth="1"/>
    <col min="9732" max="9732" width="13.09765625" style="9" customWidth="1"/>
    <col min="9733" max="9733" width="1" style="9" customWidth="1"/>
    <col min="9734" max="9734" width="14.296875" style="9" customWidth="1"/>
    <col min="9735" max="9736" width="0" style="9" hidden="1" customWidth="1"/>
    <col min="9737" max="9737" width="10.796875" style="9" bestFit="1" customWidth="1"/>
    <col min="9738" max="9739" width="11.796875" style="9" bestFit="1" customWidth="1"/>
    <col min="9740" max="9740" width="10.296875" style="9" bestFit="1" customWidth="1"/>
    <col min="9741" max="9979" width="8.59765625" style="9"/>
    <col min="9980" max="9980" width="26.09765625" style="9" customWidth="1"/>
    <col min="9981" max="9981" width="6.09765625" style="9" customWidth="1"/>
    <col min="9982" max="9982" width="14.296875" style="9" customWidth="1"/>
    <col min="9983" max="9983" width="1.09765625" style="9" customWidth="1"/>
    <col min="9984" max="9984" width="14.296875" style="9" customWidth="1"/>
    <col min="9985" max="9986" width="0" style="9" hidden="1" customWidth="1"/>
    <col min="9987" max="9987" width="1" style="9" customWidth="1"/>
    <col min="9988" max="9988" width="13.09765625" style="9" customWidth="1"/>
    <col min="9989" max="9989" width="1" style="9" customWidth="1"/>
    <col min="9990" max="9990" width="14.296875" style="9" customWidth="1"/>
    <col min="9991" max="9992" width="0" style="9" hidden="1" customWidth="1"/>
    <col min="9993" max="9993" width="10.796875" style="9" bestFit="1" customWidth="1"/>
    <col min="9994" max="9995" width="11.796875" style="9" bestFit="1" customWidth="1"/>
    <col min="9996" max="9996" width="10.296875" style="9" bestFit="1" customWidth="1"/>
    <col min="9997" max="10235" width="8.59765625" style="9"/>
    <col min="10236" max="10236" width="26.09765625" style="9" customWidth="1"/>
    <col min="10237" max="10237" width="6.09765625" style="9" customWidth="1"/>
    <col min="10238" max="10238" width="14.296875" style="9" customWidth="1"/>
    <col min="10239" max="10239" width="1.09765625" style="9" customWidth="1"/>
    <col min="10240" max="10240" width="14.296875" style="9" customWidth="1"/>
    <col min="10241" max="10242" width="0" style="9" hidden="1" customWidth="1"/>
    <col min="10243" max="10243" width="1" style="9" customWidth="1"/>
    <col min="10244" max="10244" width="13.09765625" style="9" customWidth="1"/>
    <col min="10245" max="10245" width="1" style="9" customWidth="1"/>
    <col min="10246" max="10246" width="14.296875" style="9" customWidth="1"/>
    <col min="10247" max="10248" width="0" style="9" hidden="1" customWidth="1"/>
    <col min="10249" max="10249" width="10.796875" style="9" bestFit="1" customWidth="1"/>
    <col min="10250" max="10251" width="11.796875" style="9" bestFit="1" customWidth="1"/>
    <col min="10252" max="10252" width="10.296875" style="9" bestFit="1" customWidth="1"/>
    <col min="10253" max="10491" width="8.59765625" style="9"/>
    <col min="10492" max="10492" width="26.09765625" style="9" customWidth="1"/>
    <col min="10493" max="10493" width="6.09765625" style="9" customWidth="1"/>
    <col min="10494" max="10494" width="14.296875" style="9" customWidth="1"/>
    <col min="10495" max="10495" width="1.09765625" style="9" customWidth="1"/>
    <col min="10496" max="10496" width="14.296875" style="9" customWidth="1"/>
    <col min="10497" max="10498" width="0" style="9" hidden="1" customWidth="1"/>
    <col min="10499" max="10499" width="1" style="9" customWidth="1"/>
    <col min="10500" max="10500" width="13.09765625" style="9" customWidth="1"/>
    <col min="10501" max="10501" width="1" style="9" customWidth="1"/>
    <col min="10502" max="10502" width="14.296875" style="9" customWidth="1"/>
    <col min="10503" max="10504" width="0" style="9" hidden="1" customWidth="1"/>
    <col min="10505" max="10505" width="10.796875" style="9" bestFit="1" customWidth="1"/>
    <col min="10506" max="10507" width="11.796875" style="9" bestFit="1" customWidth="1"/>
    <col min="10508" max="10508" width="10.296875" style="9" bestFit="1" customWidth="1"/>
    <col min="10509" max="10747" width="8.59765625" style="9"/>
    <col min="10748" max="10748" width="26.09765625" style="9" customWidth="1"/>
    <col min="10749" max="10749" width="6.09765625" style="9" customWidth="1"/>
    <col min="10750" max="10750" width="14.296875" style="9" customWidth="1"/>
    <col min="10751" max="10751" width="1.09765625" style="9" customWidth="1"/>
    <col min="10752" max="10752" width="14.296875" style="9" customWidth="1"/>
    <col min="10753" max="10754" width="0" style="9" hidden="1" customWidth="1"/>
    <col min="10755" max="10755" width="1" style="9" customWidth="1"/>
    <col min="10756" max="10756" width="13.09765625" style="9" customWidth="1"/>
    <col min="10757" max="10757" width="1" style="9" customWidth="1"/>
    <col min="10758" max="10758" width="14.296875" style="9" customWidth="1"/>
    <col min="10759" max="10760" width="0" style="9" hidden="1" customWidth="1"/>
    <col min="10761" max="10761" width="10.796875" style="9" bestFit="1" customWidth="1"/>
    <col min="10762" max="10763" width="11.796875" style="9" bestFit="1" customWidth="1"/>
    <col min="10764" max="10764" width="10.296875" style="9" bestFit="1" customWidth="1"/>
    <col min="10765" max="11003" width="8.59765625" style="9"/>
    <col min="11004" max="11004" width="26.09765625" style="9" customWidth="1"/>
    <col min="11005" max="11005" width="6.09765625" style="9" customWidth="1"/>
    <col min="11006" max="11006" width="14.296875" style="9" customWidth="1"/>
    <col min="11007" max="11007" width="1.09765625" style="9" customWidth="1"/>
    <col min="11008" max="11008" width="14.296875" style="9" customWidth="1"/>
    <col min="11009" max="11010" width="0" style="9" hidden="1" customWidth="1"/>
    <col min="11011" max="11011" width="1" style="9" customWidth="1"/>
    <col min="11012" max="11012" width="13.09765625" style="9" customWidth="1"/>
    <col min="11013" max="11013" width="1" style="9" customWidth="1"/>
    <col min="11014" max="11014" width="14.296875" style="9" customWidth="1"/>
    <col min="11015" max="11016" width="0" style="9" hidden="1" customWidth="1"/>
    <col min="11017" max="11017" width="10.796875" style="9" bestFit="1" customWidth="1"/>
    <col min="11018" max="11019" width="11.796875" style="9" bestFit="1" customWidth="1"/>
    <col min="11020" max="11020" width="10.296875" style="9" bestFit="1" customWidth="1"/>
    <col min="11021" max="11259" width="8.59765625" style="9"/>
    <col min="11260" max="11260" width="26.09765625" style="9" customWidth="1"/>
    <col min="11261" max="11261" width="6.09765625" style="9" customWidth="1"/>
    <col min="11262" max="11262" width="14.296875" style="9" customWidth="1"/>
    <col min="11263" max="11263" width="1.09765625" style="9" customWidth="1"/>
    <col min="11264" max="11264" width="14.296875" style="9" customWidth="1"/>
    <col min="11265" max="11266" width="0" style="9" hidden="1" customWidth="1"/>
    <col min="11267" max="11267" width="1" style="9" customWidth="1"/>
    <col min="11268" max="11268" width="13.09765625" style="9" customWidth="1"/>
    <col min="11269" max="11269" width="1" style="9" customWidth="1"/>
    <col min="11270" max="11270" width="14.296875" style="9" customWidth="1"/>
    <col min="11271" max="11272" width="0" style="9" hidden="1" customWidth="1"/>
    <col min="11273" max="11273" width="10.796875" style="9" bestFit="1" customWidth="1"/>
    <col min="11274" max="11275" width="11.796875" style="9" bestFit="1" customWidth="1"/>
    <col min="11276" max="11276" width="10.296875" style="9" bestFit="1" customWidth="1"/>
    <col min="11277" max="11515" width="8.59765625" style="9"/>
    <col min="11516" max="11516" width="26.09765625" style="9" customWidth="1"/>
    <col min="11517" max="11517" width="6.09765625" style="9" customWidth="1"/>
    <col min="11518" max="11518" width="14.296875" style="9" customWidth="1"/>
    <col min="11519" max="11519" width="1.09765625" style="9" customWidth="1"/>
    <col min="11520" max="11520" width="14.296875" style="9" customWidth="1"/>
    <col min="11521" max="11522" width="0" style="9" hidden="1" customWidth="1"/>
    <col min="11523" max="11523" width="1" style="9" customWidth="1"/>
    <col min="11524" max="11524" width="13.09765625" style="9" customWidth="1"/>
    <col min="11525" max="11525" width="1" style="9" customWidth="1"/>
    <col min="11526" max="11526" width="14.296875" style="9" customWidth="1"/>
    <col min="11527" max="11528" width="0" style="9" hidden="1" customWidth="1"/>
    <col min="11529" max="11529" width="10.796875" style="9" bestFit="1" customWidth="1"/>
    <col min="11530" max="11531" width="11.796875" style="9" bestFit="1" customWidth="1"/>
    <col min="11532" max="11532" width="10.296875" style="9" bestFit="1" customWidth="1"/>
    <col min="11533" max="11771" width="8.59765625" style="9"/>
    <col min="11772" max="11772" width="26.09765625" style="9" customWidth="1"/>
    <col min="11773" max="11773" width="6.09765625" style="9" customWidth="1"/>
    <col min="11774" max="11774" width="14.296875" style="9" customWidth="1"/>
    <col min="11775" max="11775" width="1.09765625" style="9" customWidth="1"/>
    <col min="11776" max="11776" width="14.296875" style="9" customWidth="1"/>
    <col min="11777" max="11778" width="0" style="9" hidden="1" customWidth="1"/>
    <col min="11779" max="11779" width="1" style="9" customWidth="1"/>
    <col min="11780" max="11780" width="13.09765625" style="9" customWidth="1"/>
    <col min="11781" max="11781" width="1" style="9" customWidth="1"/>
    <col min="11782" max="11782" width="14.296875" style="9" customWidth="1"/>
    <col min="11783" max="11784" width="0" style="9" hidden="1" customWidth="1"/>
    <col min="11785" max="11785" width="10.796875" style="9" bestFit="1" customWidth="1"/>
    <col min="11786" max="11787" width="11.796875" style="9" bestFit="1" customWidth="1"/>
    <col min="11788" max="11788" width="10.296875" style="9" bestFit="1" customWidth="1"/>
    <col min="11789" max="12027" width="8.59765625" style="9"/>
    <col min="12028" max="12028" width="26.09765625" style="9" customWidth="1"/>
    <col min="12029" max="12029" width="6.09765625" style="9" customWidth="1"/>
    <col min="12030" max="12030" width="14.296875" style="9" customWidth="1"/>
    <col min="12031" max="12031" width="1.09765625" style="9" customWidth="1"/>
    <col min="12032" max="12032" width="14.296875" style="9" customWidth="1"/>
    <col min="12033" max="12034" width="0" style="9" hidden="1" customWidth="1"/>
    <col min="12035" max="12035" width="1" style="9" customWidth="1"/>
    <col min="12036" max="12036" width="13.09765625" style="9" customWidth="1"/>
    <col min="12037" max="12037" width="1" style="9" customWidth="1"/>
    <col min="12038" max="12038" width="14.296875" style="9" customWidth="1"/>
    <col min="12039" max="12040" width="0" style="9" hidden="1" customWidth="1"/>
    <col min="12041" max="12041" width="10.796875" style="9" bestFit="1" customWidth="1"/>
    <col min="12042" max="12043" width="11.796875" style="9" bestFit="1" customWidth="1"/>
    <col min="12044" max="12044" width="10.296875" style="9" bestFit="1" customWidth="1"/>
    <col min="12045" max="12283" width="8.59765625" style="9"/>
    <col min="12284" max="12284" width="26.09765625" style="9" customWidth="1"/>
    <col min="12285" max="12285" width="6.09765625" style="9" customWidth="1"/>
    <col min="12286" max="12286" width="14.296875" style="9" customWidth="1"/>
    <col min="12287" max="12287" width="1.09765625" style="9" customWidth="1"/>
    <col min="12288" max="12288" width="14.296875" style="9" customWidth="1"/>
    <col min="12289" max="12290" width="0" style="9" hidden="1" customWidth="1"/>
    <col min="12291" max="12291" width="1" style="9" customWidth="1"/>
    <col min="12292" max="12292" width="13.09765625" style="9" customWidth="1"/>
    <col min="12293" max="12293" width="1" style="9" customWidth="1"/>
    <col min="12294" max="12294" width="14.296875" style="9" customWidth="1"/>
    <col min="12295" max="12296" width="0" style="9" hidden="1" customWidth="1"/>
    <col min="12297" max="12297" width="10.796875" style="9" bestFit="1" customWidth="1"/>
    <col min="12298" max="12299" width="11.796875" style="9" bestFit="1" customWidth="1"/>
    <col min="12300" max="12300" width="10.296875" style="9" bestFit="1" customWidth="1"/>
    <col min="12301" max="12539" width="8.59765625" style="9"/>
    <col min="12540" max="12540" width="26.09765625" style="9" customWidth="1"/>
    <col min="12541" max="12541" width="6.09765625" style="9" customWidth="1"/>
    <col min="12542" max="12542" width="14.296875" style="9" customWidth="1"/>
    <col min="12543" max="12543" width="1.09765625" style="9" customWidth="1"/>
    <col min="12544" max="12544" width="14.296875" style="9" customWidth="1"/>
    <col min="12545" max="12546" width="0" style="9" hidden="1" customWidth="1"/>
    <col min="12547" max="12547" width="1" style="9" customWidth="1"/>
    <col min="12548" max="12548" width="13.09765625" style="9" customWidth="1"/>
    <col min="12549" max="12549" width="1" style="9" customWidth="1"/>
    <col min="12550" max="12550" width="14.296875" style="9" customWidth="1"/>
    <col min="12551" max="12552" width="0" style="9" hidden="1" customWidth="1"/>
    <col min="12553" max="12553" width="10.796875" style="9" bestFit="1" customWidth="1"/>
    <col min="12554" max="12555" width="11.796875" style="9" bestFit="1" customWidth="1"/>
    <col min="12556" max="12556" width="10.296875" style="9" bestFit="1" customWidth="1"/>
    <col min="12557" max="12795" width="8.59765625" style="9"/>
    <col min="12796" max="12796" width="26.09765625" style="9" customWidth="1"/>
    <col min="12797" max="12797" width="6.09765625" style="9" customWidth="1"/>
    <col min="12798" max="12798" width="14.296875" style="9" customWidth="1"/>
    <col min="12799" max="12799" width="1.09765625" style="9" customWidth="1"/>
    <col min="12800" max="12800" width="14.296875" style="9" customWidth="1"/>
    <col min="12801" max="12802" width="0" style="9" hidden="1" customWidth="1"/>
    <col min="12803" max="12803" width="1" style="9" customWidth="1"/>
    <col min="12804" max="12804" width="13.09765625" style="9" customWidth="1"/>
    <col min="12805" max="12805" width="1" style="9" customWidth="1"/>
    <col min="12806" max="12806" width="14.296875" style="9" customWidth="1"/>
    <col min="12807" max="12808" width="0" style="9" hidden="1" customWidth="1"/>
    <col min="12809" max="12809" width="10.796875" style="9" bestFit="1" customWidth="1"/>
    <col min="12810" max="12811" width="11.796875" style="9" bestFit="1" customWidth="1"/>
    <col min="12812" max="12812" width="10.296875" style="9" bestFit="1" customWidth="1"/>
    <col min="12813" max="13051" width="8.59765625" style="9"/>
    <col min="13052" max="13052" width="26.09765625" style="9" customWidth="1"/>
    <col min="13053" max="13053" width="6.09765625" style="9" customWidth="1"/>
    <col min="13054" max="13054" width="14.296875" style="9" customWidth="1"/>
    <col min="13055" max="13055" width="1.09765625" style="9" customWidth="1"/>
    <col min="13056" max="13056" width="14.296875" style="9" customWidth="1"/>
    <col min="13057" max="13058" width="0" style="9" hidden="1" customWidth="1"/>
    <col min="13059" max="13059" width="1" style="9" customWidth="1"/>
    <col min="13060" max="13060" width="13.09765625" style="9" customWidth="1"/>
    <col min="13061" max="13061" width="1" style="9" customWidth="1"/>
    <col min="13062" max="13062" width="14.296875" style="9" customWidth="1"/>
    <col min="13063" max="13064" width="0" style="9" hidden="1" customWidth="1"/>
    <col min="13065" max="13065" width="10.796875" style="9" bestFit="1" customWidth="1"/>
    <col min="13066" max="13067" width="11.796875" style="9" bestFit="1" customWidth="1"/>
    <col min="13068" max="13068" width="10.296875" style="9" bestFit="1" customWidth="1"/>
    <col min="13069" max="13307" width="8.59765625" style="9"/>
    <col min="13308" max="13308" width="26.09765625" style="9" customWidth="1"/>
    <col min="13309" max="13309" width="6.09765625" style="9" customWidth="1"/>
    <col min="13310" max="13310" width="14.296875" style="9" customWidth="1"/>
    <col min="13311" max="13311" width="1.09765625" style="9" customWidth="1"/>
    <col min="13312" max="13312" width="14.296875" style="9" customWidth="1"/>
    <col min="13313" max="13314" width="0" style="9" hidden="1" customWidth="1"/>
    <col min="13315" max="13315" width="1" style="9" customWidth="1"/>
    <col min="13316" max="13316" width="13.09765625" style="9" customWidth="1"/>
    <col min="13317" max="13317" width="1" style="9" customWidth="1"/>
    <col min="13318" max="13318" width="14.296875" style="9" customWidth="1"/>
    <col min="13319" max="13320" width="0" style="9" hidden="1" customWidth="1"/>
    <col min="13321" max="13321" width="10.796875" style="9" bestFit="1" customWidth="1"/>
    <col min="13322" max="13323" width="11.796875" style="9" bestFit="1" customWidth="1"/>
    <col min="13324" max="13324" width="10.296875" style="9" bestFit="1" customWidth="1"/>
    <col min="13325" max="13563" width="8.59765625" style="9"/>
    <col min="13564" max="13564" width="26.09765625" style="9" customWidth="1"/>
    <col min="13565" max="13565" width="6.09765625" style="9" customWidth="1"/>
    <col min="13566" max="13566" width="14.296875" style="9" customWidth="1"/>
    <col min="13567" max="13567" width="1.09765625" style="9" customWidth="1"/>
    <col min="13568" max="13568" width="14.296875" style="9" customWidth="1"/>
    <col min="13569" max="13570" width="0" style="9" hidden="1" customWidth="1"/>
    <col min="13571" max="13571" width="1" style="9" customWidth="1"/>
    <col min="13572" max="13572" width="13.09765625" style="9" customWidth="1"/>
    <col min="13573" max="13573" width="1" style="9" customWidth="1"/>
    <col min="13574" max="13574" width="14.296875" style="9" customWidth="1"/>
    <col min="13575" max="13576" width="0" style="9" hidden="1" customWidth="1"/>
    <col min="13577" max="13577" width="10.796875" style="9" bestFit="1" customWidth="1"/>
    <col min="13578" max="13579" width="11.796875" style="9" bestFit="1" customWidth="1"/>
    <col min="13580" max="13580" width="10.296875" style="9" bestFit="1" customWidth="1"/>
    <col min="13581" max="13819" width="8.59765625" style="9"/>
    <col min="13820" max="13820" width="26.09765625" style="9" customWidth="1"/>
    <col min="13821" max="13821" width="6.09765625" style="9" customWidth="1"/>
    <col min="13822" max="13822" width="14.296875" style="9" customWidth="1"/>
    <col min="13823" max="13823" width="1.09765625" style="9" customWidth="1"/>
    <col min="13824" max="13824" width="14.296875" style="9" customWidth="1"/>
    <col min="13825" max="13826" width="0" style="9" hidden="1" customWidth="1"/>
    <col min="13827" max="13827" width="1" style="9" customWidth="1"/>
    <col min="13828" max="13828" width="13.09765625" style="9" customWidth="1"/>
    <col min="13829" max="13829" width="1" style="9" customWidth="1"/>
    <col min="13830" max="13830" width="14.296875" style="9" customWidth="1"/>
    <col min="13831" max="13832" width="0" style="9" hidden="1" customWidth="1"/>
    <col min="13833" max="13833" width="10.796875" style="9" bestFit="1" customWidth="1"/>
    <col min="13834" max="13835" width="11.796875" style="9" bestFit="1" customWidth="1"/>
    <col min="13836" max="13836" width="10.296875" style="9" bestFit="1" customWidth="1"/>
    <col min="13837" max="14075" width="8.59765625" style="9"/>
    <col min="14076" max="14076" width="26.09765625" style="9" customWidth="1"/>
    <col min="14077" max="14077" width="6.09765625" style="9" customWidth="1"/>
    <col min="14078" max="14078" width="14.296875" style="9" customWidth="1"/>
    <col min="14079" max="14079" width="1.09765625" style="9" customWidth="1"/>
    <col min="14080" max="14080" width="14.296875" style="9" customWidth="1"/>
    <col min="14081" max="14082" width="0" style="9" hidden="1" customWidth="1"/>
    <col min="14083" max="14083" width="1" style="9" customWidth="1"/>
    <col min="14084" max="14084" width="13.09765625" style="9" customWidth="1"/>
    <col min="14085" max="14085" width="1" style="9" customWidth="1"/>
    <col min="14086" max="14086" width="14.296875" style="9" customWidth="1"/>
    <col min="14087" max="14088" width="0" style="9" hidden="1" customWidth="1"/>
    <col min="14089" max="14089" width="10.796875" style="9" bestFit="1" customWidth="1"/>
    <col min="14090" max="14091" width="11.796875" style="9" bestFit="1" customWidth="1"/>
    <col min="14092" max="14092" width="10.296875" style="9" bestFit="1" customWidth="1"/>
    <col min="14093" max="14331" width="8.59765625" style="9"/>
    <col min="14332" max="14332" width="26.09765625" style="9" customWidth="1"/>
    <col min="14333" max="14333" width="6.09765625" style="9" customWidth="1"/>
    <col min="14334" max="14334" width="14.296875" style="9" customWidth="1"/>
    <col min="14335" max="14335" width="1.09765625" style="9" customWidth="1"/>
    <col min="14336" max="14336" width="14.296875" style="9" customWidth="1"/>
    <col min="14337" max="14338" width="0" style="9" hidden="1" customWidth="1"/>
    <col min="14339" max="14339" width="1" style="9" customWidth="1"/>
    <col min="14340" max="14340" width="13.09765625" style="9" customWidth="1"/>
    <col min="14341" max="14341" width="1" style="9" customWidth="1"/>
    <col min="14342" max="14342" width="14.296875" style="9" customWidth="1"/>
    <col min="14343" max="14344" width="0" style="9" hidden="1" customWidth="1"/>
    <col min="14345" max="14345" width="10.796875" style="9" bestFit="1" customWidth="1"/>
    <col min="14346" max="14347" width="11.796875" style="9" bestFit="1" customWidth="1"/>
    <col min="14348" max="14348" width="10.296875" style="9" bestFit="1" customWidth="1"/>
    <col min="14349" max="14587" width="8.59765625" style="9"/>
    <col min="14588" max="14588" width="26.09765625" style="9" customWidth="1"/>
    <col min="14589" max="14589" width="6.09765625" style="9" customWidth="1"/>
    <col min="14590" max="14590" width="14.296875" style="9" customWidth="1"/>
    <col min="14591" max="14591" width="1.09765625" style="9" customWidth="1"/>
    <col min="14592" max="14592" width="14.296875" style="9" customWidth="1"/>
    <col min="14593" max="14594" width="0" style="9" hidden="1" customWidth="1"/>
    <col min="14595" max="14595" width="1" style="9" customWidth="1"/>
    <col min="14596" max="14596" width="13.09765625" style="9" customWidth="1"/>
    <col min="14597" max="14597" width="1" style="9" customWidth="1"/>
    <col min="14598" max="14598" width="14.296875" style="9" customWidth="1"/>
    <col min="14599" max="14600" width="0" style="9" hidden="1" customWidth="1"/>
    <col min="14601" max="14601" width="10.796875" style="9" bestFit="1" customWidth="1"/>
    <col min="14602" max="14603" width="11.796875" style="9" bestFit="1" customWidth="1"/>
    <col min="14604" max="14604" width="10.296875" style="9" bestFit="1" customWidth="1"/>
    <col min="14605" max="14843" width="8.59765625" style="9"/>
    <col min="14844" max="14844" width="26.09765625" style="9" customWidth="1"/>
    <col min="14845" max="14845" width="6.09765625" style="9" customWidth="1"/>
    <col min="14846" max="14846" width="14.296875" style="9" customWidth="1"/>
    <col min="14847" max="14847" width="1.09765625" style="9" customWidth="1"/>
    <col min="14848" max="14848" width="14.296875" style="9" customWidth="1"/>
    <col min="14849" max="14850" width="0" style="9" hidden="1" customWidth="1"/>
    <col min="14851" max="14851" width="1" style="9" customWidth="1"/>
    <col min="14852" max="14852" width="13.09765625" style="9" customWidth="1"/>
    <col min="14853" max="14853" width="1" style="9" customWidth="1"/>
    <col min="14854" max="14854" width="14.296875" style="9" customWidth="1"/>
    <col min="14855" max="14856" width="0" style="9" hidden="1" customWidth="1"/>
    <col min="14857" max="14857" width="10.796875" style="9" bestFit="1" customWidth="1"/>
    <col min="14858" max="14859" width="11.796875" style="9" bestFit="1" customWidth="1"/>
    <col min="14860" max="14860" width="10.296875" style="9" bestFit="1" customWidth="1"/>
    <col min="14861" max="15099" width="8.59765625" style="9"/>
    <col min="15100" max="15100" width="26.09765625" style="9" customWidth="1"/>
    <col min="15101" max="15101" width="6.09765625" style="9" customWidth="1"/>
    <col min="15102" max="15102" width="14.296875" style="9" customWidth="1"/>
    <col min="15103" max="15103" width="1.09765625" style="9" customWidth="1"/>
    <col min="15104" max="15104" width="14.296875" style="9" customWidth="1"/>
    <col min="15105" max="15106" width="0" style="9" hidden="1" customWidth="1"/>
    <col min="15107" max="15107" width="1" style="9" customWidth="1"/>
    <col min="15108" max="15108" width="13.09765625" style="9" customWidth="1"/>
    <col min="15109" max="15109" width="1" style="9" customWidth="1"/>
    <col min="15110" max="15110" width="14.296875" style="9" customWidth="1"/>
    <col min="15111" max="15112" width="0" style="9" hidden="1" customWidth="1"/>
    <col min="15113" max="15113" width="10.796875" style="9" bestFit="1" customWidth="1"/>
    <col min="15114" max="15115" width="11.796875" style="9" bestFit="1" customWidth="1"/>
    <col min="15116" max="15116" width="10.296875" style="9" bestFit="1" customWidth="1"/>
    <col min="15117" max="15355" width="8.59765625" style="9"/>
    <col min="15356" max="15356" width="26.09765625" style="9" customWidth="1"/>
    <col min="15357" max="15357" width="6.09765625" style="9" customWidth="1"/>
    <col min="15358" max="15358" width="14.296875" style="9" customWidth="1"/>
    <col min="15359" max="15359" width="1.09765625" style="9" customWidth="1"/>
    <col min="15360" max="15360" width="14.296875" style="9" customWidth="1"/>
    <col min="15361" max="15362" width="0" style="9" hidden="1" customWidth="1"/>
    <col min="15363" max="15363" width="1" style="9" customWidth="1"/>
    <col min="15364" max="15364" width="13.09765625" style="9" customWidth="1"/>
    <col min="15365" max="15365" width="1" style="9" customWidth="1"/>
    <col min="15366" max="15366" width="14.296875" style="9" customWidth="1"/>
    <col min="15367" max="15368" width="0" style="9" hidden="1" customWidth="1"/>
    <col min="15369" max="15369" width="10.796875" style="9" bestFit="1" customWidth="1"/>
    <col min="15370" max="15371" width="11.796875" style="9" bestFit="1" customWidth="1"/>
    <col min="15372" max="15372" width="10.296875" style="9" bestFit="1" customWidth="1"/>
    <col min="15373" max="15611" width="8.59765625" style="9"/>
    <col min="15612" max="15612" width="26.09765625" style="9" customWidth="1"/>
    <col min="15613" max="15613" width="6.09765625" style="9" customWidth="1"/>
    <col min="15614" max="15614" width="14.296875" style="9" customWidth="1"/>
    <col min="15615" max="15615" width="1.09765625" style="9" customWidth="1"/>
    <col min="15616" max="15616" width="14.296875" style="9" customWidth="1"/>
    <col min="15617" max="15618" width="0" style="9" hidden="1" customWidth="1"/>
    <col min="15619" max="15619" width="1" style="9" customWidth="1"/>
    <col min="15620" max="15620" width="13.09765625" style="9" customWidth="1"/>
    <col min="15621" max="15621" width="1" style="9" customWidth="1"/>
    <col min="15622" max="15622" width="14.296875" style="9" customWidth="1"/>
    <col min="15623" max="15624" width="0" style="9" hidden="1" customWidth="1"/>
    <col min="15625" max="15625" width="10.796875" style="9" bestFit="1" customWidth="1"/>
    <col min="15626" max="15627" width="11.796875" style="9" bestFit="1" customWidth="1"/>
    <col min="15628" max="15628" width="10.296875" style="9" bestFit="1" customWidth="1"/>
    <col min="15629" max="15867" width="8.59765625" style="9"/>
    <col min="15868" max="15868" width="26.09765625" style="9" customWidth="1"/>
    <col min="15869" max="15869" width="6.09765625" style="9" customWidth="1"/>
    <col min="15870" max="15870" width="14.296875" style="9" customWidth="1"/>
    <col min="15871" max="15871" width="1.09765625" style="9" customWidth="1"/>
    <col min="15872" max="15872" width="14.296875" style="9" customWidth="1"/>
    <col min="15873" max="15874" width="0" style="9" hidden="1" customWidth="1"/>
    <col min="15875" max="15875" width="1" style="9" customWidth="1"/>
    <col min="15876" max="15876" width="13.09765625" style="9" customWidth="1"/>
    <col min="15877" max="15877" width="1" style="9" customWidth="1"/>
    <col min="15878" max="15878" width="14.296875" style="9" customWidth="1"/>
    <col min="15879" max="15880" width="0" style="9" hidden="1" customWidth="1"/>
    <col min="15881" max="15881" width="10.796875" style="9" bestFit="1" customWidth="1"/>
    <col min="15882" max="15883" width="11.796875" style="9" bestFit="1" customWidth="1"/>
    <col min="15884" max="15884" width="10.296875" style="9" bestFit="1" customWidth="1"/>
    <col min="15885" max="16123" width="8.59765625" style="9"/>
    <col min="16124" max="16124" width="26.09765625" style="9" customWidth="1"/>
    <col min="16125" max="16125" width="6.09765625" style="9" customWidth="1"/>
    <col min="16126" max="16126" width="14.296875" style="9" customWidth="1"/>
    <col min="16127" max="16127" width="1.09765625" style="9" customWidth="1"/>
    <col min="16128" max="16128" width="14.296875" style="9" customWidth="1"/>
    <col min="16129" max="16130" width="0" style="9" hidden="1" customWidth="1"/>
    <col min="16131" max="16131" width="1" style="9" customWidth="1"/>
    <col min="16132" max="16132" width="13.09765625" style="9" customWidth="1"/>
    <col min="16133" max="16133" width="1" style="9" customWidth="1"/>
    <col min="16134" max="16134" width="14.296875" style="9" customWidth="1"/>
    <col min="16135" max="16136" width="0" style="9" hidden="1" customWidth="1"/>
    <col min="16137" max="16137" width="10.796875" style="9" bestFit="1" customWidth="1"/>
    <col min="16138" max="16139" width="11.796875" style="9" bestFit="1" customWidth="1"/>
    <col min="16140" max="16140" width="10.296875" style="9" bestFit="1" customWidth="1"/>
    <col min="16141" max="16381" width="8.59765625" style="9"/>
    <col min="16382" max="16384" width="8.59765625" style="9" customWidth="1"/>
  </cols>
  <sheetData>
    <row r="1" spans="1:12" s="3" customFormat="1" ht="20.25" customHeight="1">
      <c r="A1" s="1" t="s">
        <v>0</v>
      </c>
      <c r="B1" s="2"/>
    </row>
    <row r="2" spans="1:12" customFormat="1" ht="20.25" customHeight="1">
      <c r="A2" s="4" t="s">
        <v>1</v>
      </c>
      <c r="B2" s="5"/>
    </row>
    <row r="3" spans="1:12" ht="20.100000000000001" customHeight="1">
      <c r="A3" s="7"/>
    </row>
    <row r="4" spans="1:12" ht="20.25" customHeight="1">
      <c r="B4" s="9"/>
      <c r="C4" s="176" t="s">
        <v>2</v>
      </c>
      <c r="D4" s="176"/>
      <c r="E4" s="176"/>
      <c r="F4" s="12"/>
      <c r="G4" s="176" t="s">
        <v>3</v>
      </c>
      <c r="H4" s="176"/>
      <c r="I4" s="176"/>
      <c r="J4" s="13"/>
    </row>
    <row r="5" spans="1:12" ht="20.25" customHeight="1">
      <c r="B5" s="9"/>
      <c r="C5" s="176" t="s">
        <v>4</v>
      </c>
      <c r="D5" s="176"/>
      <c r="E5" s="176"/>
      <c r="F5" s="12"/>
      <c r="G5" s="176" t="s">
        <v>4</v>
      </c>
      <c r="H5" s="176"/>
      <c r="I5" s="176"/>
      <c r="J5" s="13"/>
    </row>
    <row r="6" spans="1:12" ht="20.25" customHeight="1">
      <c r="C6" s="15" t="s">
        <v>142</v>
      </c>
      <c r="D6" s="16"/>
      <c r="E6" s="15" t="s">
        <v>5</v>
      </c>
      <c r="F6" s="12"/>
      <c r="G6" s="15" t="s">
        <v>142</v>
      </c>
      <c r="H6" s="16"/>
      <c r="I6" s="15" t="s">
        <v>5</v>
      </c>
      <c r="J6" s="13"/>
    </row>
    <row r="7" spans="1:12" ht="20.25" customHeight="1">
      <c r="A7" s="7" t="s">
        <v>6</v>
      </c>
      <c r="B7" s="14" t="s">
        <v>7</v>
      </c>
      <c r="C7" s="16">
        <v>2024</v>
      </c>
      <c r="D7" s="16"/>
      <c r="E7" s="16">
        <v>2024</v>
      </c>
      <c r="F7" s="12"/>
      <c r="G7" s="16">
        <f>C7</f>
        <v>2024</v>
      </c>
      <c r="H7" s="16"/>
      <c r="I7" s="16">
        <v>2024</v>
      </c>
      <c r="J7" s="17"/>
    </row>
    <row r="8" spans="1:12" ht="20.25" customHeight="1">
      <c r="A8" s="7"/>
      <c r="B8" s="14"/>
      <c r="C8" s="18" t="s">
        <v>8</v>
      </c>
      <c r="D8" s="16"/>
      <c r="E8" s="18"/>
      <c r="F8" s="19"/>
      <c r="G8" s="18" t="s">
        <v>8</v>
      </c>
      <c r="H8" s="16"/>
      <c r="I8" s="18"/>
      <c r="J8" s="19"/>
    </row>
    <row r="9" spans="1:12" ht="13.8" hidden="1" customHeight="1">
      <c r="A9" s="7"/>
      <c r="B9" s="14"/>
      <c r="C9" s="19"/>
      <c r="D9" s="19"/>
      <c r="E9" s="20" t="s">
        <v>9</v>
      </c>
      <c r="F9" s="19"/>
      <c r="G9" s="19"/>
      <c r="H9" s="19"/>
      <c r="I9" s="177" t="s">
        <v>9</v>
      </c>
      <c r="J9" s="177"/>
    </row>
    <row r="10" spans="1:12" ht="20.25" customHeight="1">
      <c r="A10" s="21"/>
      <c r="B10" s="14"/>
      <c r="C10" s="178" t="s">
        <v>10</v>
      </c>
      <c r="D10" s="178"/>
      <c r="E10" s="178"/>
      <c r="F10" s="178"/>
      <c r="G10" s="178"/>
      <c r="H10" s="178"/>
      <c r="I10" s="178"/>
      <c r="J10" s="8"/>
    </row>
    <row r="11" spans="1:12" ht="20.25" customHeight="1">
      <c r="A11" s="22" t="s">
        <v>11</v>
      </c>
      <c r="B11" s="14"/>
      <c r="C11" s="31"/>
      <c r="D11" s="31"/>
      <c r="E11" s="31"/>
      <c r="F11" s="31"/>
      <c r="G11" s="31"/>
      <c r="H11" s="31"/>
      <c r="I11" s="31"/>
      <c r="J11" s="23"/>
    </row>
    <row r="12" spans="1:12" ht="20.25" customHeight="1">
      <c r="A12" s="11" t="s">
        <v>12</v>
      </c>
      <c r="B12" s="14"/>
      <c r="C12" s="100">
        <v>2220534</v>
      </c>
      <c r="D12" s="31"/>
      <c r="E12" s="100">
        <v>1985740</v>
      </c>
      <c r="F12" s="31"/>
      <c r="G12" s="100">
        <v>1623715</v>
      </c>
      <c r="H12" s="31"/>
      <c r="I12" s="100">
        <v>1443936</v>
      </c>
      <c r="J12" s="24"/>
      <c r="K12" s="38"/>
      <c r="L12" s="38"/>
    </row>
    <row r="13" spans="1:12" ht="20.25" customHeight="1">
      <c r="A13" s="11" t="s">
        <v>13</v>
      </c>
      <c r="B13" s="14" t="s">
        <v>14</v>
      </c>
      <c r="C13" s="100">
        <v>3151847</v>
      </c>
      <c r="D13" s="31"/>
      <c r="E13" s="100">
        <v>2530788</v>
      </c>
      <c r="F13" s="31"/>
      <c r="G13" s="100">
        <v>2764775</v>
      </c>
      <c r="H13" s="31"/>
      <c r="I13" s="100">
        <v>2158936</v>
      </c>
      <c r="J13" s="24"/>
      <c r="K13" s="38"/>
      <c r="L13" s="38"/>
    </row>
    <row r="14" spans="1:12" ht="20.25" customHeight="1">
      <c r="A14" s="11" t="s">
        <v>15</v>
      </c>
      <c r="B14" s="14">
        <v>2</v>
      </c>
      <c r="C14" s="100">
        <v>367215</v>
      </c>
      <c r="D14" s="31"/>
      <c r="E14" s="100">
        <v>375317</v>
      </c>
      <c r="F14" s="31"/>
      <c r="G14" s="100">
        <v>343707</v>
      </c>
      <c r="H14" s="31"/>
      <c r="I14" s="100">
        <v>354008</v>
      </c>
      <c r="K14" s="38"/>
      <c r="L14" s="38"/>
    </row>
    <row r="15" spans="1:12" ht="20.25" hidden="1" customHeight="1">
      <c r="A15" s="11" t="s">
        <v>144</v>
      </c>
      <c r="B15" s="14"/>
      <c r="C15" s="31"/>
      <c r="D15" s="31"/>
      <c r="E15" s="31">
        <v>0</v>
      </c>
      <c r="F15" s="31"/>
      <c r="G15" s="31"/>
      <c r="H15" s="31"/>
      <c r="I15" s="31">
        <v>0</v>
      </c>
      <c r="J15" s="24"/>
      <c r="K15" s="38"/>
      <c r="L15" s="38"/>
    </row>
    <row r="16" spans="1:12" ht="20.25" hidden="1" customHeight="1">
      <c r="A16" s="11" t="s">
        <v>16</v>
      </c>
      <c r="B16" s="14"/>
      <c r="C16" s="73"/>
      <c r="D16" s="31"/>
      <c r="E16" s="73">
        <v>0</v>
      </c>
      <c r="F16" s="31"/>
      <c r="G16" s="73"/>
      <c r="H16" s="31"/>
      <c r="I16" s="73">
        <v>0</v>
      </c>
      <c r="K16" s="38"/>
      <c r="L16" s="38"/>
    </row>
    <row r="17" spans="1:12" ht="20.25" hidden="1" customHeight="1">
      <c r="A17" s="11" t="s">
        <v>17</v>
      </c>
      <c r="B17" s="14">
        <v>8</v>
      </c>
      <c r="C17" s="64"/>
      <c r="D17" s="31"/>
      <c r="E17" s="64">
        <v>0</v>
      </c>
      <c r="F17" s="31"/>
      <c r="G17" s="64"/>
      <c r="H17" s="31"/>
      <c r="I17" s="64"/>
      <c r="J17" s="24"/>
      <c r="K17" s="38"/>
      <c r="L17" s="38"/>
    </row>
    <row r="18" spans="1:12" ht="20.25" customHeight="1">
      <c r="A18" s="11" t="s">
        <v>18</v>
      </c>
      <c r="B18" s="14"/>
      <c r="C18" s="100">
        <v>1552413</v>
      </c>
      <c r="D18" s="31"/>
      <c r="E18" s="100">
        <v>1765477</v>
      </c>
      <c r="F18" s="31"/>
      <c r="G18" s="100">
        <v>1195995</v>
      </c>
      <c r="H18" s="31"/>
      <c r="I18" s="100">
        <v>1368155</v>
      </c>
      <c r="J18" s="24"/>
      <c r="K18" s="38"/>
      <c r="L18" s="38"/>
    </row>
    <row r="19" spans="1:12" ht="20.25" hidden="1" customHeight="1">
      <c r="A19" s="11" t="s">
        <v>19</v>
      </c>
      <c r="B19" s="14"/>
      <c r="C19" s="64">
        <v>0</v>
      </c>
      <c r="D19" s="31"/>
      <c r="E19" s="64">
        <v>0</v>
      </c>
      <c r="F19" s="31"/>
      <c r="G19" s="64">
        <v>0</v>
      </c>
      <c r="H19" s="31"/>
      <c r="I19" s="64">
        <v>0</v>
      </c>
      <c r="J19" s="24"/>
    </row>
    <row r="20" spans="1:12" ht="20.25" customHeight="1">
      <c r="A20" s="11" t="s">
        <v>153</v>
      </c>
      <c r="B20" s="14"/>
      <c r="C20" s="64">
        <v>0</v>
      </c>
      <c r="D20" s="31"/>
      <c r="E20" s="64">
        <v>19930</v>
      </c>
      <c r="F20" s="31"/>
      <c r="G20" s="64">
        <v>0</v>
      </c>
      <c r="H20" s="31"/>
      <c r="I20" s="64">
        <v>19930</v>
      </c>
      <c r="J20" s="24"/>
    </row>
    <row r="21" spans="1:12" ht="20.25" customHeight="1">
      <c r="A21" s="7" t="s">
        <v>21</v>
      </c>
      <c r="B21" s="14"/>
      <c r="C21" s="131">
        <f>SUM(C12:C20)</f>
        <v>7292009</v>
      </c>
      <c r="D21" s="69"/>
      <c r="E21" s="72">
        <f>SUM(E12:E20)</f>
        <v>6677252</v>
      </c>
      <c r="F21" s="69"/>
      <c r="G21" s="131">
        <f>SUM(G12:G20)</f>
        <v>5928192</v>
      </c>
      <c r="H21" s="69"/>
      <c r="I21" s="72">
        <f>SUM(I12:I20)</f>
        <v>5344965</v>
      </c>
      <c r="J21" s="29"/>
    </row>
    <row r="22" spans="1:12" ht="20.100000000000001" customHeight="1">
      <c r="A22" s="21"/>
      <c r="B22" s="14"/>
      <c r="C22" s="71"/>
      <c r="D22" s="31"/>
      <c r="E22" s="31"/>
      <c r="F22" s="31"/>
      <c r="G22" s="71"/>
      <c r="H22" s="31"/>
      <c r="I22" s="31"/>
      <c r="J22" s="24"/>
    </row>
    <row r="23" spans="1:12" ht="20.25" customHeight="1">
      <c r="A23" s="22" t="s">
        <v>152</v>
      </c>
      <c r="B23" s="14"/>
      <c r="C23" s="76"/>
      <c r="D23" s="31"/>
      <c r="E23" s="73"/>
      <c r="F23" s="31"/>
      <c r="G23" s="71"/>
      <c r="H23" s="31"/>
      <c r="I23" s="31"/>
      <c r="J23" s="24"/>
    </row>
    <row r="24" spans="1:12" ht="20.25" customHeight="1">
      <c r="A24" s="11" t="s">
        <v>22</v>
      </c>
      <c r="B24" s="14"/>
      <c r="C24" s="66">
        <v>0</v>
      </c>
      <c r="D24" s="31"/>
      <c r="E24" s="66">
        <v>0</v>
      </c>
      <c r="F24" s="31"/>
      <c r="G24" s="73">
        <v>299998</v>
      </c>
      <c r="H24" s="31"/>
      <c r="I24" s="31">
        <v>299998</v>
      </c>
      <c r="J24" s="24"/>
    </row>
    <row r="25" spans="1:12" ht="20.25" hidden="1" customHeight="1">
      <c r="A25" s="11" t="s">
        <v>23</v>
      </c>
      <c r="B25" s="14">
        <v>12</v>
      </c>
      <c r="C25" s="31"/>
      <c r="D25" s="31"/>
      <c r="E25" s="122"/>
      <c r="F25" s="31"/>
      <c r="G25" s="67"/>
      <c r="H25" s="31"/>
      <c r="I25" s="122"/>
      <c r="J25" s="24"/>
    </row>
    <row r="26" spans="1:12" ht="20.25" customHeight="1">
      <c r="A26" s="11" t="s">
        <v>24</v>
      </c>
      <c r="B26" s="14">
        <v>4</v>
      </c>
      <c r="C26" s="31">
        <v>2291619</v>
      </c>
      <c r="D26" s="31"/>
      <c r="E26" s="100">
        <v>2308120</v>
      </c>
      <c r="F26" s="31"/>
      <c r="G26" s="73">
        <v>1813762</v>
      </c>
      <c r="H26" s="31"/>
      <c r="I26" s="100">
        <v>1803981</v>
      </c>
      <c r="J26" s="24"/>
      <c r="K26" s="38"/>
      <c r="L26" s="38"/>
    </row>
    <row r="27" spans="1:12" ht="20.25" customHeight="1">
      <c r="A27" s="11" t="s">
        <v>25</v>
      </c>
      <c r="B27" s="14"/>
      <c r="C27" s="31">
        <v>24853</v>
      </c>
      <c r="D27" s="31"/>
      <c r="E27" s="100">
        <v>25332</v>
      </c>
      <c r="F27" s="32"/>
      <c r="G27" s="73">
        <v>21671</v>
      </c>
      <c r="H27" s="32"/>
      <c r="I27" s="100">
        <v>22423</v>
      </c>
      <c r="J27" s="27"/>
      <c r="K27" s="38"/>
      <c r="L27" s="38"/>
    </row>
    <row r="28" spans="1:12" ht="20.25" customHeight="1">
      <c r="A28" s="11" t="s">
        <v>26</v>
      </c>
      <c r="B28" s="14"/>
      <c r="C28" s="31">
        <v>20120</v>
      </c>
      <c r="D28" s="31"/>
      <c r="E28" s="101">
        <v>19778</v>
      </c>
      <c r="F28" s="31"/>
      <c r="G28" s="66">
        <v>0</v>
      </c>
      <c r="H28" s="31"/>
      <c r="I28" s="66">
        <v>0</v>
      </c>
      <c r="J28" s="24"/>
      <c r="K28" s="38"/>
      <c r="L28" s="38"/>
    </row>
    <row r="29" spans="1:12" ht="20.25" customHeight="1">
      <c r="A29" s="11" t="s">
        <v>145</v>
      </c>
      <c r="B29" s="14"/>
      <c r="C29" s="31">
        <v>2475</v>
      </c>
      <c r="D29" s="31"/>
      <c r="E29" s="100">
        <v>2125</v>
      </c>
      <c r="F29" s="31"/>
      <c r="G29" s="73">
        <v>2305</v>
      </c>
      <c r="H29" s="31"/>
      <c r="I29" s="100">
        <v>1955</v>
      </c>
      <c r="J29" s="24"/>
      <c r="K29" s="38"/>
      <c r="L29" s="38"/>
    </row>
    <row r="30" spans="1:12" ht="20.25" customHeight="1">
      <c r="A30" s="7" t="s">
        <v>146</v>
      </c>
      <c r="B30" s="14"/>
      <c r="C30" s="131">
        <f>SUM(C24:C29)</f>
        <v>2339067</v>
      </c>
      <c r="D30" s="69"/>
      <c r="E30" s="72">
        <f>SUM(E24:E29)</f>
        <v>2355355</v>
      </c>
      <c r="F30" s="69"/>
      <c r="G30" s="131">
        <f>SUM(G24:G29)</f>
        <v>2137736</v>
      </c>
      <c r="H30" s="69"/>
      <c r="I30" s="72">
        <f>SUM(I24:I29)</f>
        <v>2128357</v>
      </c>
      <c r="J30" s="29"/>
    </row>
    <row r="31" spans="1:12" ht="20.100000000000001" customHeight="1">
      <c r="A31" s="21"/>
      <c r="B31" s="14"/>
      <c r="C31" s="71"/>
      <c r="D31" s="31"/>
      <c r="E31" s="31"/>
      <c r="F31" s="31"/>
      <c r="G31" s="71"/>
      <c r="H31" s="31"/>
      <c r="I31" s="31"/>
      <c r="J31" s="24"/>
    </row>
    <row r="32" spans="1:12" ht="20.25" customHeight="1" thickBot="1">
      <c r="A32" s="7" t="s">
        <v>27</v>
      </c>
      <c r="B32" s="14"/>
      <c r="C32" s="130">
        <f>SUM(C21+C30)</f>
        <v>9631076</v>
      </c>
      <c r="D32" s="69"/>
      <c r="E32" s="75">
        <f>SUM(E21+E30)</f>
        <v>9032607</v>
      </c>
      <c r="F32" s="69"/>
      <c r="G32" s="130">
        <f>SUM(G21+G30)</f>
        <v>8065928</v>
      </c>
      <c r="H32" s="69"/>
      <c r="I32" s="75">
        <f>SUM(I21+I30)</f>
        <v>7473322</v>
      </c>
      <c r="J32" s="29"/>
    </row>
    <row r="33" spans="1:14" ht="20.25" customHeight="1" thickTop="1">
      <c r="C33" s="73"/>
      <c r="D33" s="73"/>
      <c r="E33" s="73"/>
      <c r="F33" s="73"/>
      <c r="G33" s="73"/>
      <c r="H33" s="73"/>
      <c r="I33" s="73"/>
      <c r="J33" s="30"/>
    </row>
    <row r="34" spans="1:14" s="3" customFormat="1" ht="20.25" customHeight="1">
      <c r="A34" s="1" t="s">
        <v>0</v>
      </c>
      <c r="B34" s="2"/>
    </row>
    <row r="35" spans="1:14" customFormat="1" ht="20.25" customHeight="1">
      <c r="A35" s="4" t="str">
        <f>A2</f>
        <v>Statement of financial position</v>
      </c>
      <c r="B35" s="5"/>
    </row>
    <row r="36" spans="1:14" ht="20.100000000000001" customHeight="1">
      <c r="A36" s="7"/>
    </row>
    <row r="37" spans="1:14" ht="20.25" customHeight="1">
      <c r="B37" s="9"/>
      <c r="C37" s="176" t="s">
        <v>2</v>
      </c>
      <c r="D37" s="176"/>
      <c r="E37" s="176"/>
      <c r="F37" s="12"/>
      <c r="G37" s="176" t="s">
        <v>3</v>
      </c>
      <c r="H37" s="176"/>
      <c r="I37" s="176"/>
      <c r="J37" s="13"/>
    </row>
    <row r="38" spans="1:14" ht="20.25" customHeight="1">
      <c r="B38" s="9"/>
      <c r="C38" s="176" t="s">
        <v>4</v>
      </c>
      <c r="D38" s="176"/>
      <c r="E38" s="176"/>
      <c r="F38" s="12"/>
      <c r="G38" s="176" t="s">
        <v>4</v>
      </c>
      <c r="H38" s="176"/>
      <c r="I38" s="176"/>
      <c r="J38" s="13"/>
    </row>
    <row r="39" spans="1:14" ht="20.25" customHeight="1">
      <c r="A39" s="7"/>
      <c r="B39" s="14"/>
      <c r="C39" s="15" t="str">
        <f>C6</f>
        <v>31 December</v>
      </c>
      <c r="D39" s="16"/>
      <c r="E39" s="15" t="s">
        <v>5</v>
      </c>
      <c r="F39" s="12"/>
      <c r="G39" s="15" t="str">
        <f>C39</f>
        <v>31 December</v>
      </c>
      <c r="H39" s="16"/>
      <c r="I39" s="15" t="s">
        <v>5</v>
      </c>
      <c r="J39" s="13"/>
    </row>
    <row r="40" spans="1:14" ht="20.25" customHeight="1">
      <c r="A40" s="7" t="s">
        <v>28</v>
      </c>
      <c r="B40" s="14" t="s">
        <v>7</v>
      </c>
      <c r="C40" s="16">
        <f>C7</f>
        <v>2024</v>
      </c>
      <c r="D40" s="16"/>
      <c r="E40" s="16">
        <v>2024</v>
      </c>
      <c r="F40" s="12"/>
      <c r="G40" s="16">
        <f>C40</f>
        <v>2024</v>
      </c>
      <c r="H40" s="16"/>
      <c r="I40" s="16">
        <v>2024</v>
      </c>
      <c r="J40" s="16"/>
    </row>
    <row r="41" spans="1:14" ht="20.25" customHeight="1">
      <c r="A41" s="7"/>
      <c r="B41" s="14"/>
      <c r="C41" s="18" t="s">
        <v>8</v>
      </c>
      <c r="D41" s="16"/>
      <c r="E41" s="18"/>
      <c r="F41" s="19"/>
      <c r="G41" s="18" t="s">
        <v>8</v>
      </c>
      <c r="H41" s="16"/>
      <c r="I41" s="18"/>
      <c r="J41" s="19"/>
    </row>
    <row r="42" spans="1:14" ht="20.25" hidden="1" customHeight="1">
      <c r="A42" s="7"/>
      <c r="B42" s="14"/>
      <c r="C42" s="19"/>
      <c r="D42" s="19"/>
      <c r="E42" s="19" t="s">
        <v>9</v>
      </c>
      <c r="F42" s="19"/>
      <c r="G42" s="19"/>
      <c r="H42" s="19"/>
      <c r="I42" s="179" t="s">
        <v>9</v>
      </c>
      <c r="J42" s="179"/>
    </row>
    <row r="43" spans="1:14" ht="19.5" customHeight="1">
      <c r="A43" s="21"/>
      <c r="B43" s="14"/>
      <c r="C43" s="178" t="s">
        <v>10</v>
      </c>
      <c r="D43" s="178"/>
      <c r="E43" s="178"/>
      <c r="F43" s="178"/>
      <c r="G43" s="178"/>
      <c r="H43" s="178"/>
      <c r="I43" s="178"/>
      <c r="J43" s="8"/>
    </row>
    <row r="44" spans="1:14" ht="20.25" customHeight="1">
      <c r="A44" s="22" t="s">
        <v>29</v>
      </c>
      <c r="B44" s="14"/>
      <c r="C44" s="23"/>
      <c r="D44" s="23"/>
      <c r="E44" s="23"/>
      <c r="F44" s="23"/>
      <c r="G44" s="23"/>
      <c r="H44" s="23"/>
      <c r="I44" s="23"/>
      <c r="J44" s="23"/>
    </row>
    <row r="45" spans="1:14" ht="13.95" hidden="1" customHeight="1">
      <c r="A45" s="11" t="s">
        <v>30</v>
      </c>
      <c r="B45" s="14">
        <v>19</v>
      </c>
      <c r="C45" s="104"/>
      <c r="D45" s="24"/>
      <c r="E45" s="122">
        <v>0</v>
      </c>
      <c r="F45" s="106"/>
      <c r="G45" s="105"/>
      <c r="H45" s="106"/>
      <c r="I45" s="122">
        <v>0</v>
      </c>
      <c r="J45" s="106"/>
    </row>
    <row r="46" spans="1:14" ht="20.25" customHeight="1">
      <c r="A46" s="11" t="s">
        <v>31</v>
      </c>
      <c r="B46" s="14">
        <v>2</v>
      </c>
      <c r="C46" s="62">
        <v>1902006</v>
      </c>
      <c r="D46" s="31"/>
      <c r="E46" s="101">
        <v>1685452</v>
      </c>
      <c r="F46" s="31"/>
      <c r="G46" s="31">
        <v>1735102</v>
      </c>
      <c r="H46" s="31"/>
      <c r="I46" s="101">
        <v>1514455</v>
      </c>
      <c r="J46" s="31"/>
      <c r="K46" s="38"/>
      <c r="L46" s="25"/>
      <c r="N46" s="173"/>
    </row>
    <row r="47" spans="1:14" ht="20.25" customHeight="1">
      <c r="A47" s="11" t="s">
        <v>32</v>
      </c>
      <c r="B47" s="14">
        <v>2</v>
      </c>
      <c r="C47" s="63">
        <v>311750</v>
      </c>
      <c r="D47" s="31"/>
      <c r="E47" s="101">
        <v>313774</v>
      </c>
      <c r="F47" s="31"/>
      <c r="G47" s="31">
        <v>277817</v>
      </c>
      <c r="H47" s="31"/>
      <c r="I47" s="101">
        <v>275005</v>
      </c>
      <c r="J47" s="31"/>
      <c r="K47" s="38"/>
      <c r="L47" s="25"/>
      <c r="N47" s="173"/>
    </row>
    <row r="48" spans="1:14" ht="20.25" customHeight="1">
      <c r="A48" s="11" t="s">
        <v>33</v>
      </c>
      <c r="B48" s="14">
        <v>2</v>
      </c>
      <c r="C48" s="63">
        <v>19687</v>
      </c>
      <c r="D48" s="31"/>
      <c r="E48" s="101">
        <v>20214</v>
      </c>
      <c r="F48" s="31"/>
      <c r="G48" s="32">
        <v>18074</v>
      </c>
      <c r="H48" s="32"/>
      <c r="I48" s="101">
        <v>16267</v>
      </c>
      <c r="J48" s="67"/>
      <c r="K48" s="38"/>
      <c r="L48" s="25"/>
      <c r="N48" s="173"/>
    </row>
    <row r="49" spans="1:14" ht="20.25" customHeight="1">
      <c r="A49" s="11" t="s">
        <v>34</v>
      </c>
      <c r="B49" s="14"/>
      <c r="C49" s="65">
        <v>94653</v>
      </c>
      <c r="D49" s="31"/>
      <c r="E49" s="101">
        <v>99148</v>
      </c>
      <c r="F49" s="31"/>
      <c r="G49" s="66">
        <v>15930</v>
      </c>
      <c r="H49" s="31"/>
      <c r="I49" s="101">
        <v>16080</v>
      </c>
      <c r="J49" s="31"/>
      <c r="K49" s="38"/>
      <c r="L49" s="25"/>
      <c r="N49" s="173"/>
    </row>
    <row r="50" spans="1:14" ht="20.25" customHeight="1">
      <c r="A50" s="11" t="s">
        <v>139</v>
      </c>
      <c r="B50" s="14"/>
      <c r="C50" s="65">
        <v>91718</v>
      </c>
      <c r="D50" s="31"/>
      <c r="E50" s="101">
        <v>8537</v>
      </c>
      <c r="F50" s="31"/>
      <c r="G50" s="67">
        <v>76731</v>
      </c>
      <c r="H50" s="31"/>
      <c r="I50" s="66">
        <v>0</v>
      </c>
      <c r="J50" s="32"/>
      <c r="K50" s="38"/>
      <c r="L50" s="25"/>
      <c r="N50" s="173"/>
    </row>
    <row r="51" spans="1:14" ht="19.05" customHeight="1">
      <c r="A51" s="7" t="s">
        <v>35</v>
      </c>
      <c r="B51" s="14"/>
      <c r="C51" s="132">
        <f>SUM(C45:C50)</f>
        <v>2419814</v>
      </c>
      <c r="D51" s="107"/>
      <c r="E51" s="68">
        <f>SUM(E45:E50)</f>
        <v>2127125</v>
      </c>
      <c r="F51" s="107"/>
      <c r="G51" s="132">
        <f>SUM(G45:G50)</f>
        <v>2123654</v>
      </c>
      <c r="H51" s="107"/>
      <c r="I51" s="68">
        <f>SUM(I45:I50)</f>
        <v>1821807</v>
      </c>
      <c r="J51" s="69"/>
      <c r="L51" s="28"/>
      <c r="N51" s="173"/>
    </row>
    <row r="52" spans="1:14" ht="13.05" customHeight="1">
      <c r="A52" s="21"/>
      <c r="B52" s="14"/>
      <c r="C52" s="174"/>
      <c r="D52" s="174"/>
      <c r="E52" s="174"/>
      <c r="F52" s="174"/>
      <c r="G52" s="174"/>
      <c r="H52" s="174"/>
      <c r="I52" s="174"/>
      <c r="J52" s="70"/>
    </row>
    <row r="53" spans="1:14" ht="15.6" customHeight="1">
      <c r="A53" s="22" t="s">
        <v>151</v>
      </c>
      <c r="B53" s="14"/>
      <c r="C53" s="107"/>
      <c r="D53" s="107"/>
      <c r="E53" s="107"/>
      <c r="F53" s="107"/>
      <c r="G53" s="107"/>
      <c r="H53" s="107"/>
      <c r="I53" s="107"/>
      <c r="J53" s="69"/>
    </row>
    <row r="54" spans="1:14" ht="20.25" customHeight="1">
      <c r="A54" s="9" t="s">
        <v>36</v>
      </c>
      <c r="B54" s="14"/>
      <c r="C54" s="63">
        <v>136379</v>
      </c>
      <c r="D54" s="107"/>
      <c r="E54" s="101">
        <v>151540</v>
      </c>
      <c r="F54" s="107"/>
      <c r="G54" s="65">
        <v>10716</v>
      </c>
      <c r="H54" s="107"/>
      <c r="I54" s="101">
        <v>12301</v>
      </c>
      <c r="J54" s="32"/>
      <c r="K54" s="38"/>
      <c r="L54" s="38"/>
    </row>
    <row r="55" spans="1:14" ht="20.25" customHeight="1">
      <c r="A55" s="9" t="s">
        <v>37</v>
      </c>
      <c r="B55" s="14"/>
      <c r="C55" s="63">
        <v>9340</v>
      </c>
      <c r="D55" s="107"/>
      <c r="E55" s="101">
        <v>12441</v>
      </c>
      <c r="F55" s="107"/>
      <c r="G55" s="65">
        <v>9339</v>
      </c>
      <c r="H55" s="107"/>
      <c r="I55" s="101">
        <v>12441</v>
      </c>
      <c r="J55" s="32"/>
      <c r="K55" s="38"/>
      <c r="L55" s="38"/>
    </row>
    <row r="56" spans="1:14" ht="20.25" customHeight="1">
      <c r="A56" s="11" t="s">
        <v>148</v>
      </c>
      <c r="B56" s="14"/>
      <c r="C56" s="63">
        <v>406907</v>
      </c>
      <c r="D56" s="107"/>
      <c r="E56" s="101">
        <v>406382</v>
      </c>
      <c r="F56" s="107"/>
      <c r="G56" s="101">
        <v>322122</v>
      </c>
      <c r="H56" s="107"/>
      <c r="I56" s="101">
        <v>323090</v>
      </c>
      <c r="J56" s="31"/>
      <c r="K56" s="38"/>
      <c r="L56" s="38"/>
    </row>
    <row r="57" spans="1:14" s="12" customFormat="1" ht="20.25" customHeight="1">
      <c r="A57" s="12" t="s">
        <v>147</v>
      </c>
      <c r="B57" s="33"/>
      <c r="C57" s="132">
        <f>SUM(C54:C56)</f>
        <v>552626</v>
      </c>
      <c r="D57" s="107"/>
      <c r="E57" s="68">
        <f>SUM(E54:E56)</f>
        <v>570363</v>
      </c>
      <c r="F57" s="107"/>
      <c r="G57" s="132">
        <f>SUM(G54:G56)</f>
        <v>342177</v>
      </c>
      <c r="H57" s="107"/>
      <c r="I57" s="68">
        <f>SUM(I54:I56)</f>
        <v>347832</v>
      </c>
      <c r="J57" s="69"/>
    </row>
    <row r="58" spans="1:14" s="12" customFormat="1" ht="20.25" customHeight="1">
      <c r="A58" s="12" t="s">
        <v>38</v>
      </c>
      <c r="B58" s="33"/>
      <c r="C58" s="132">
        <f>C51+C57</f>
        <v>2972440</v>
      </c>
      <c r="D58" s="69"/>
      <c r="E58" s="72">
        <f>E51+E57</f>
        <v>2697488</v>
      </c>
      <c r="F58" s="69"/>
      <c r="G58" s="132">
        <f>G51+G57</f>
        <v>2465831</v>
      </c>
      <c r="H58" s="69"/>
      <c r="I58" s="72">
        <f>I51+I57</f>
        <v>2169639</v>
      </c>
      <c r="J58" s="69"/>
    </row>
    <row r="59" spans="1:14" ht="12.6" customHeight="1">
      <c r="A59" s="21"/>
      <c r="B59" s="14"/>
      <c r="C59" s="175"/>
      <c r="D59" s="175"/>
      <c r="E59" s="175"/>
      <c r="F59" s="175"/>
      <c r="G59" s="175"/>
      <c r="H59" s="175"/>
      <c r="I59" s="175"/>
      <c r="J59" s="70"/>
    </row>
    <row r="60" spans="1:14" ht="20.25" customHeight="1">
      <c r="A60" s="22" t="s">
        <v>39</v>
      </c>
      <c r="B60" s="14"/>
      <c r="C60" s="31"/>
      <c r="D60" s="31"/>
      <c r="E60" s="31"/>
      <c r="F60" s="31"/>
      <c r="G60" s="31"/>
      <c r="H60" s="31"/>
      <c r="I60" s="31"/>
      <c r="J60" s="31"/>
    </row>
    <row r="61" spans="1:14" ht="18.600000000000001" customHeight="1">
      <c r="A61" s="11" t="s">
        <v>40</v>
      </c>
      <c r="B61" s="14"/>
      <c r="C61" s="31"/>
      <c r="D61" s="31"/>
      <c r="E61" s="31"/>
      <c r="F61" s="31"/>
      <c r="G61" s="31"/>
      <c r="H61" s="31"/>
      <c r="I61" s="31"/>
      <c r="J61" s="31"/>
    </row>
    <row r="62" spans="1:14" ht="20.25" customHeight="1">
      <c r="A62" s="11" t="s">
        <v>41</v>
      </c>
      <c r="B62" s="14"/>
      <c r="C62" s="73"/>
      <c r="D62" s="73"/>
      <c r="E62" s="73"/>
      <c r="F62" s="73"/>
      <c r="G62" s="73"/>
      <c r="H62" s="73"/>
      <c r="I62" s="73"/>
      <c r="J62" s="31"/>
    </row>
    <row r="63" spans="1:14" ht="20.25" customHeight="1">
      <c r="A63" s="59" t="s">
        <v>42</v>
      </c>
      <c r="B63" s="14"/>
      <c r="C63" s="31"/>
      <c r="D63" s="31"/>
      <c r="E63" s="31"/>
      <c r="F63" s="31"/>
      <c r="G63" s="31"/>
      <c r="H63" s="31"/>
      <c r="I63" s="31"/>
      <c r="J63" s="31"/>
    </row>
    <row r="64" spans="1:14" ht="20.25" customHeight="1" thickBot="1">
      <c r="A64" s="59" t="s">
        <v>43</v>
      </c>
      <c r="B64" s="14"/>
      <c r="C64" s="74">
        <v>238981</v>
      </c>
      <c r="D64" s="31"/>
      <c r="E64" s="74">
        <v>238981</v>
      </c>
      <c r="F64" s="31"/>
      <c r="G64" s="74">
        <v>238981</v>
      </c>
      <c r="H64" s="31"/>
      <c r="I64" s="74">
        <v>238981</v>
      </c>
      <c r="J64" s="31"/>
    </row>
    <row r="65" spans="1:12" ht="20.25" customHeight="1" thickTop="1">
      <c r="A65" s="11" t="s">
        <v>150</v>
      </c>
      <c r="B65" s="14"/>
      <c r="C65" s="31"/>
      <c r="D65" s="31"/>
      <c r="E65" s="31"/>
      <c r="F65" s="31"/>
      <c r="G65" s="31"/>
      <c r="H65" s="31"/>
      <c r="I65" s="31"/>
      <c r="J65" s="31"/>
    </row>
    <row r="66" spans="1:12" ht="20.25" customHeight="1">
      <c r="A66" s="59" t="s">
        <v>44</v>
      </c>
      <c r="B66" s="14"/>
      <c r="C66" s="31"/>
      <c r="D66" s="31"/>
      <c r="E66" s="31"/>
      <c r="F66" s="31"/>
      <c r="G66" s="31"/>
      <c r="H66" s="31"/>
      <c r="I66" s="31"/>
      <c r="J66" s="31"/>
    </row>
    <row r="67" spans="1:12" ht="20.25" customHeight="1">
      <c r="A67" s="59" t="s">
        <v>43</v>
      </c>
      <c r="B67" s="14"/>
      <c r="C67" s="31">
        <v>208981</v>
      </c>
      <c r="D67" s="31"/>
      <c r="E67" s="31">
        <v>208981</v>
      </c>
      <c r="F67" s="31"/>
      <c r="G67" s="31">
        <v>208981</v>
      </c>
      <c r="H67" s="31"/>
      <c r="I67" s="31">
        <v>208981</v>
      </c>
      <c r="J67" s="32"/>
    </row>
    <row r="68" spans="1:12" ht="20.25" customHeight="1">
      <c r="A68" s="11" t="s">
        <v>45</v>
      </c>
      <c r="B68" s="14"/>
      <c r="C68" s="31"/>
      <c r="D68" s="31"/>
      <c r="E68" s="31"/>
      <c r="F68" s="31"/>
      <c r="G68" s="31"/>
      <c r="H68" s="31"/>
      <c r="I68" s="31"/>
      <c r="J68" s="31"/>
    </row>
    <row r="69" spans="1:12" ht="20.25" customHeight="1">
      <c r="A69" s="11" t="s">
        <v>46</v>
      </c>
      <c r="B69" s="14"/>
      <c r="C69" s="31">
        <v>653700</v>
      </c>
      <c r="D69" s="31"/>
      <c r="E69" s="31">
        <v>653700</v>
      </c>
      <c r="F69" s="31"/>
      <c r="G69" s="31">
        <v>653700</v>
      </c>
      <c r="H69" s="31"/>
      <c r="I69" s="31">
        <v>653700</v>
      </c>
      <c r="J69" s="31"/>
    </row>
    <row r="70" spans="1:12" ht="20.25" customHeight="1">
      <c r="A70" s="11" t="s">
        <v>47</v>
      </c>
      <c r="B70" s="14"/>
      <c r="C70" s="31"/>
      <c r="D70" s="31"/>
      <c r="E70" s="31"/>
      <c r="F70" s="31"/>
      <c r="G70" s="31"/>
      <c r="H70" s="31"/>
      <c r="I70" s="31"/>
      <c r="J70" s="31"/>
    </row>
    <row r="71" spans="1:12" ht="20.25" customHeight="1">
      <c r="A71" s="11" t="s">
        <v>48</v>
      </c>
      <c r="B71" s="14"/>
      <c r="C71" s="31"/>
      <c r="D71" s="31"/>
      <c r="E71" s="31"/>
      <c r="F71" s="31"/>
      <c r="G71" s="31"/>
      <c r="H71" s="31"/>
      <c r="I71" s="31"/>
      <c r="J71" s="31"/>
    </row>
    <row r="72" spans="1:12" ht="20.25" customHeight="1">
      <c r="A72" s="35" t="s">
        <v>49</v>
      </c>
      <c r="B72" s="14"/>
      <c r="C72" s="31">
        <v>25000</v>
      </c>
      <c r="D72" s="31"/>
      <c r="E72" s="31">
        <v>25000</v>
      </c>
      <c r="F72" s="31"/>
      <c r="G72" s="31">
        <v>25000</v>
      </c>
      <c r="H72" s="31"/>
      <c r="I72" s="31">
        <v>25000</v>
      </c>
      <c r="J72" s="31"/>
      <c r="K72" s="38"/>
      <c r="L72" s="38"/>
    </row>
    <row r="73" spans="1:12" hidden="1">
      <c r="A73" s="36" t="s">
        <v>50</v>
      </c>
      <c r="B73" s="14">
        <v>24</v>
      </c>
      <c r="C73" s="32"/>
      <c r="D73" s="31"/>
      <c r="E73" s="32"/>
      <c r="F73" s="31"/>
      <c r="G73" s="32"/>
      <c r="H73" s="31"/>
      <c r="I73" s="32"/>
      <c r="J73" s="32"/>
      <c r="K73" s="38"/>
      <c r="L73" s="38"/>
    </row>
    <row r="74" spans="1:12" ht="20.25" customHeight="1">
      <c r="A74" s="37" t="s">
        <v>51</v>
      </c>
      <c r="B74" s="14"/>
      <c r="C74" s="31">
        <v>5770955</v>
      </c>
      <c r="D74" s="31"/>
      <c r="E74" s="100">
        <v>5447438</v>
      </c>
      <c r="F74" s="31"/>
      <c r="G74" s="31">
        <v>4712416</v>
      </c>
      <c r="H74" s="31"/>
      <c r="I74" s="100">
        <v>4416002</v>
      </c>
      <c r="J74" s="31"/>
      <c r="K74" s="38"/>
      <c r="L74" s="38"/>
    </row>
    <row r="75" spans="1:12" ht="20.25" customHeight="1">
      <c r="A75" s="7" t="s">
        <v>52</v>
      </c>
      <c r="B75" s="14"/>
      <c r="C75" s="131">
        <f>SUM(C65:C74)</f>
        <v>6658636</v>
      </c>
      <c r="D75" s="69"/>
      <c r="E75" s="72">
        <f>SUM(E65:E74)</f>
        <v>6335119</v>
      </c>
      <c r="F75" s="69"/>
      <c r="G75" s="131">
        <f>SUM(G65:G74)</f>
        <v>5600097</v>
      </c>
      <c r="H75" s="69"/>
      <c r="I75" s="72">
        <f>SUM(I65:I74)</f>
        <v>5303683</v>
      </c>
      <c r="J75" s="69"/>
      <c r="K75" s="28"/>
    </row>
    <row r="76" spans="1:12" ht="13.05" customHeight="1">
      <c r="A76" s="21"/>
      <c r="B76" s="14"/>
      <c r="C76" s="175"/>
      <c r="D76" s="175"/>
      <c r="E76" s="175"/>
      <c r="F76" s="175"/>
      <c r="G76" s="175"/>
      <c r="H76" s="175"/>
      <c r="I76" s="175"/>
      <c r="J76" s="70"/>
    </row>
    <row r="77" spans="1:12" ht="18" customHeight="1" thickBot="1">
      <c r="A77" s="7" t="s">
        <v>53</v>
      </c>
      <c r="C77" s="130">
        <f>C58+C75</f>
        <v>9631076</v>
      </c>
      <c r="D77" s="69"/>
      <c r="E77" s="75">
        <f>E58+E75</f>
        <v>9032607</v>
      </c>
      <c r="F77" s="69"/>
      <c r="G77" s="130">
        <f>G58+G75</f>
        <v>8065928</v>
      </c>
      <c r="H77" s="69"/>
      <c r="I77" s="75">
        <f>I58+I75</f>
        <v>7473322</v>
      </c>
      <c r="J77" s="69"/>
    </row>
    <row r="78" spans="1:12" ht="20.25" customHeight="1" thickTop="1">
      <c r="C78" s="76">
        <f>C77-C32</f>
        <v>0</v>
      </c>
      <c r="D78" s="76">
        <f t="shared" ref="D78:I78" si="0">D77-D32</f>
        <v>0</v>
      </c>
      <c r="E78" s="76">
        <f t="shared" si="0"/>
        <v>0</v>
      </c>
      <c r="F78" s="76">
        <f t="shared" si="0"/>
        <v>0</v>
      </c>
      <c r="G78" s="76">
        <f t="shared" si="0"/>
        <v>0</v>
      </c>
      <c r="H78" s="76">
        <f t="shared" si="0"/>
        <v>0</v>
      </c>
      <c r="I78" s="76">
        <f t="shared" si="0"/>
        <v>0</v>
      </c>
      <c r="J78" s="73"/>
    </row>
    <row r="79" spans="1:12" ht="20.25" customHeight="1">
      <c r="C79" s="73"/>
      <c r="D79" s="76"/>
      <c r="E79" s="76"/>
      <c r="F79" s="76"/>
      <c r="G79" s="73"/>
      <c r="H79" s="73"/>
      <c r="I79" s="73"/>
      <c r="J79" s="73"/>
    </row>
  </sheetData>
  <mergeCells count="15">
    <mergeCell ref="C52:I52"/>
    <mergeCell ref="C59:I59"/>
    <mergeCell ref="C76:I76"/>
    <mergeCell ref="C4:E4"/>
    <mergeCell ref="G4:I4"/>
    <mergeCell ref="C5:E5"/>
    <mergeCell ref="G5:I5"/>
    <mergeCell ref="I9:J9"/>
    <mergeCell ref="C10:I10"/>
    <mergeCell ref="C43:I43"/>
    <mergeCell ref="C37:E37"/>
    <mergeCell ref="G37:I37"/>
    <mergeCell ref="C38:E38"/>
    <mergeCell ref="G38:I38"/>
    <mergeCell ref="I42:J42"/>
  </mergeCells>
  <pageMargins left="0.7" right="0.55000000000000004" top="0.48" bottom="0.5" header="0.5" footer="0.5"/>
  <pageSetup paperSize="9" scale="89" firstPageNumber="2" fitToHeight="0" orientation="portrait" blackAndWhite="1" useFirstPageNumber="1" r:id="rId1"/>
  <headerFooter alignWithMargins="0">
    <oddFooter>&amp;L&amp;11The accompanying notes form an integral part of the interim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tabColor theme="8" tint="0.39997558519241921"/>
    <pageSetUpPr fitToPage="1"/>
  </sheetPr>
  <dimension ref="A1:J36"/>
  <sheetViews>
    <sheetView view="pageBreakPreview" zoomScale="115" zoomScaleNormal="70" zoomScaleSheetLayoutView="115" workbookViewId="0">
      <selection activeCell="C35" sqref="C35"/>
    </sheetView>
  </sheetViews>
  <sheetFormatPr defaultColWidth="7.09765625" defaultRowHeight="21" customHeight="1"/>
  <cols>
    <col min="1" max="1" width="37.796875" style="9" customWidth="1"/>
    <col min="2" max="2" width="4.296875" style="16" customWidth="1"/>
    <col min="3" max="3" width="11.796875" style="9" customWidth="1"/>
    <col min="4" max="4" width="1.59765625" style="9" customWidth="1"/>
    <col min="5" max="5" width="11.796875" style="9" customWidth="1"/>
    <col min="6" max="6" width="1.59765625" style="9" customWidth="1"/>
    <col min="7" max="7" width="11.796875" style="9" customWidth="1"/>
    <col min="8" max="8" width="1.59765625" style="9" customWidth="1"/>
    <col min="9" max="9" width="11.796875" style="9" customWidth="1"/>
    <col min="10" max="16384" width="7.09765625" style="9"/>
  </cols>
  <sheetData>
    <row r="1" spans="1:9" ht="20.25" customHeight="1">
      <c r="A1" s="39" t="s">
        <v>0</v>
      </c>
      <c r="B1" s="14"/>
    </row>
    <row r="2" spans="1:9" ht="20.25" customHeight="1">
      <c r="A2" s="40" t="s">
        <v>54</v>
      </c>
      <c r="B2" s="33"/>
    </row>
    <row r="3" spans="1:9" ht="20.25" customHeight="1">
      <c r="A3" s="40"/>
      <c r="B3" s="14"/>
    </row>
    <row r="4" spans="1:9" ht="20.25" customHeight="1">
      <c r="A4" s="12"/>
      <c r="C4" s="176" t="s">
        <v>2</v>
      </c>
      <c r="D4" s="176"/>
      <c r="E4" s="176"/>
      <c r="G4" s="176" t="s">
        <v>3</v>
      </c>
      <c r="H4" s="176"/>
      <c r="I4" s="176"/>
    </row>
    <row r="5" spans="1:9" ht="20.25" customHeight="1">
      <c r="A5" s="12"/>
      <c r="C5" s="176" t="s">
        <v>4</v>
      </c>
      <c r="D5" s="176"/>
      <c r="E5" s="176"/>
      <c r="G5" s="176" t="s">
        <v>4</v>
      </c>
      <c r="H5" s="176"/>
      <c r="I5" s="176"/>
    </row>
    <row r="6" spans="1:9" ht="20.25" customHeight="1">
      <c r="A6" s="12"/>
      <c r="C6" s="181" t="s">
        <v>55</v>
      </c>
      <c r="D6" s="181"/>
      <c r="E6" s="181"/>
      <c r="G6" s="181" t="s">
        <v>55</v>
      </c>
      <c r="H6" s="181"/>
      <c r="I6" s="181"/>
    </row>
    <row r="7" spans="1:9" ht="20.25" customHeight="1">
      <c r="A7" s="12"/>
      <c r="C7" s="180" t="s">
        <v>142</v>
      </c>
      <c r="D7" s="181"/>
      <c r="E7" s="181"/>
      <c r="G7" s="180" t="s">
        <v>142</v>
      </c>
      <c r="H7" s="181"/>
      <c r="I7" s="181"/>
    </row>
    <row r="8" spans="1:9" ht="20.25" customHeight="1">
      <c r="A8" s="12"/>
      <c r="B8" s="14" t="s">
        <v>7</v>
      </c>
      <c r="C8" s="16">
        <v>2024</v>
      </c>
      <c r="D8" s="16"/>
      <c r="E8" s="16">
        <v>2023</v>
      </c>
      <c r="F8" s="12"/>
      <c r="G8" s="16">
        <v>2024</v>
      </c>
      <c r="H8" s="16"/>
      <c r="I8" s="16">
        <v>2023</v>
      </c>
    </row>
    <row r="9" spans="1:9" ht="20.25" customHeight="1">
      <c r="A9" s="12"/>
      <c r="B9" s="14"/>
      <c r="C9" s="178" t="s">
        <v>10</v>
      </c>
      <c r="D9" s="178"/>
      <c r="E9" s="178"/>
      <c r="F9" s="178"/>
      <c r="G9" s="178"/>
      <c r="H9" s="178"/>
      <c r="I9" s="178"/>
    </row>
    <row r="10" spans="1:9" ht="20.25" customHeight="1">
      <c r="A10" s="41" t="s">
        <v>56</v>
      </c>
      <c r="B10" s="14"/>
      <c r="C10" s="24"/>
      <c r="D10" s="24"/>
      <c r="E10" s="24"/>
      <c r="F10" s="24"/>
      <c r="G10" s="24"/>
      <c r="H10" s="24"/>
      <c r="I10" s="24"/>
    </row>
    <row r="11" spans="1:9" ht="20.25" customHeight="1">
      <c r="A11" s="9" t="s">
        <v>57</v>
      </c>
      <c r="B11" s="14" t="s">
        <v>138</v>
      </c>
      <c r="C11" s="63">
        <v>5183085</v>
      </c>
      <c r="D11" s="31"/>
      <c r="E11" s="115">
        <v>4570626</v>
      </c>
      <c r="F11" s="31"/>
      <c r="G11" s="63">
        <v>4638602</v>
      </c>
      <c r="H11" s="31"/>
      <c r="I11" s="115">
        <v>3899547</v>
      </c>
    </row>
    <row r="12" spans="1:9" ht="20.25" hidden="1" customHeight="1">
      <c r="A12" s="9" t="s">
        <v>97</v>
      </c>
      <c r="B12" s="14">
        <v>2</v>
      </c>
      <c r="C12" s="31"/>
      <c r="D12" s="31"/>
      <c r="E12" s="126"/>
      <c r="F12" s="31"/>
      <c r="G12" s="31"/>
      <c r="H12" s="31"/>
      <c r="I12" s="126"/>
    </row>
    <row r="13" spans="1:9" ht="20.25" customHeight="1">
      <c r="A13" s="9" t="s">
        <v>58</v>
      </c>
      <c r="B13" s="14">
        <v>2</v>
      </c>
      <c r="C13" s="31">
        <v>30273</v>
      </c>
      <c r="D13" s="31"/>
      <c r="E13" s="24">
        <v>38765</v>
      </c>
      <c r="F13" s="31"/>
      <c r="G13" s="31">
        <v>14100</v>
      </c>
      <c r="H13" s="31"/>
      <c r="I13" s="24">
        <v>25871</v>
      </c>
    </row>
    <row r="14" spans="1:9" ht="20.25" customHeight="1">
      <c r="A14" s="9" t="s">
        <v>59</v>
      </c>
      <c r="B14" s="14"/>
      <c r="C14" s="77">
        <v>26017</v>
      </c>
      <c r="D14" s="31"/>
      <c r="E14" s="66">
        <v>0</v>
      </c>
      <c r="F14" s="31"/>
      <c r="G14" s="77">
        <v>18444</v>
      </c>
      <c r="H14" s="31"/>
      <c r="I14" s="66">
        <v>0</v>
      </c>
    </row>
    <row r="15" spans="1:9" ht="20.25" customHeight="1">
      <c r="A15" s="12" t="s">
        <v>60</v>
      </c>
      <c r="B15" s="14"/>
      <c r="C15" s="132">
        <f>SUM(C11:C14)</f>
        <v>5239375</v>
      </c>
      <c r="D15" s="69"/>
      <c r="E15" s="72">
        <f>SUM(E11:E14)</f>
        <v>4609391</v>
      </c>
      <c r="F15" s="69"/>
      <c r="G15" s="132">
        <f>SUM(G11:G14)</f>
        <v>4671146</v>
      </c>
      <c r="H15" s="69"/>
      <c r="I15" s="72">
        <f>SUM(I11:I14)</f>
        <v>3925418</v>
      </c>
    </row>
    <row r="16" spans="1:9" ht="20.25" customHeight="1">
      <c r="B16" s="14"/>
      <c r="C16" s="31"/>
      <c r="D16" s="31"/>
      <c r="E16" s="31"/>
      <c r="F16" s="31"/>
      <c r="G16" s="31"/>
      <c r="H16" s="31"/>
      <c r="I16" s="31"/>
    </row>
    <row r="17" spans="1:10" ht="20.25" customHeight="1">
      <c r="A17" s="41" t="s">
        <v>61</v>
      </c>
      <c r="B17" s="14"/>
      <c r="C17" s="73"/>
      <c r="D17" s="31"/>
      <c r="E17" s="73"/>
      <c r="F17" s="31"/>
      <c r="G17" s="31"/>
      <c r="H17" s="31"/>
      <c r="I17" s="31"/>
    </row>
    <row r="18" spans="1:10" ht="20.25" customHeight="1">
      <c r="A18" s="9" t="s">
        <v>62</v>
      </c>
      <c r="B18" s="14">
        <v>2</v>
      </c>
      <c r="C18" s="31">
        <v>4627915</v>
      </c>
      <c r="D18" s="31"/>
      <c r="E18" s="31">
        <v>4139261</v>
      </c>
      <c r="F18" s="31"/>
      <c r="G18" s="31">
        <v>4109279</v>
      </c>
      <c r="H18" s="31"/>
      <c r="I18" s="63">
        <v>3520498</v>
      </c>
    </row>
    <row r="19" spans="1:10" ht="20.25" customHeight="1">
      <c r="A19" s="9" t="s">
        <v>63</v>
      </c>
      <c r="B19" s="14">
        <v>2</v>
      </c>
      <c r="C19" s="31">
        <v>130098</v>
      </c>
      <c r="D19" s="31"/>
      <c r="E19" s="31">
        <v>94027</v>
      </c>
      <c r="F19" s="31"/>
      <c r="G19" s="31">
        <v>126083</v>
      </c>
      <c r="H19" s="31"/>
      <c r="I19" s="31">
        <v>90051</v>
      </c>
    </row>
    <row r="20" spans="1:10" ht="20.25" customHeight="1">
      <c r="A20" s="9" t="s">
        <v>64</v>
      </c>
      <c r="B20" s="14">
        <v>2</v>
      </c>
      <c r="C20" s="31">
        <v>75489</v>
      </c>
      <c r="D20" s="31"/>
      <c r="E20" s="24">
        <v>82121</v>
      </c>
      <c r="F20" s="31"/>
      <c r="G20" s="31">
        <v>65004</v>
      </c>
      <c r="H20" s="31"/>
      <c r="I20" s="31">
        <v>70476</v>
      </c>
    </row>
    <row r="21" spans="1:10" ht="20.25" hidden="1" customHeight="1">
      <c r="A21" s="9" t="s">
        <v>65</v>
      </c>
      <c r="B21" s="14">
        <v>7</v>
      </c>
      <c r="C21" s="32"/>
      <c r="D21" s="31"/>
      <c r="E21" s="128"/>
      <c r="F21" s="69"/>
      <c r="G21" s="86"/>
      <c r="H21" s="69"/>
      <c r="I21" s="128"/>
    </row>
    <row r="22" spans="1:10" ht="20.25" customHeight="1">
      <c r="A22" s="9" t="s">
        <v>66</v>
      </c>
      <c r="B22" s="14"/>
      <c r="C22" s="78">
        <v>0</v>
      </c>
      <c r="D22" s="31"/>
      <c r="E22" s="108">
        <v>9464</v>
      </c>
      <c r="F22" s="31"/>
      <c r="G22" s="66">
        <v>0</v>
      </c>
      <c r="H22" s="31"/>
      <c r="I22" s="108">
        <v>12812</v>
      </c>
      <c r="J22" s="73"/>
    </row>
    <row r="23" spans="1:10" ht="20.25" customHeight="1">
      <c r="A23" s="9" t="s">
        <v>67</v>
      </c>
      <c r="B23" s="14"/>
      <c r="C23" s="31">
        <f>1978</f>
        <v>1978</v>
      </c>
      <c r="D23" s="73"/>
      <c r="E23" s="73">
        <v>2584</v>
      </c>
      <c r="F23" s="73"/>
      <c r="G23" s="66">
        <v>181</v>
      </c>
      <c r="H23" s="73"/>
      <c r="I23" s="109">
        <v>147</v>
      </c>
    </row>
    <row r="24" spans="1:10" ht="20.25" customHeight="1">
      <c r="A24" s="12" t="s">
        <v>68</v>
      </c>
      <c r="B24" s="14"/>
      <c r="C24" s="132">
        <f>SUM(C18:C23)</f>
        <v>4835480</v>
      </c>
      <c r="D24" s="73"/>
      <c r="E24" s="72">
        <f>SUM(E18:E23)</f>
        <v>4327457</v>
      </c>
      <c r="F24" s="73"/>
      <c r="G24" s="72">
        <f>SUM(G18:G23)</f>
        <v>4300547</v>
      </c>
      <c r="H24" s="73"/>
      <c r="I24" s="72">
        <f>SUM(I18:I23)</f>
        <v>3693984</v>
      </c>
    </row>
    <row r="25" spans="1:10" ht="20.25" customHeight="1">
      <c r="B25" s="14"/>
      <c r="C25" s="73"/>
      <c r="D25" s="73"/>
      <c r="E25" s="73"/>
      <c r="F25" s="73"/>
      <c r="G25" s="127"/>
      <c r="H25" s="73"/>
      <c r="I25" s="73"/>
    </row>
    <row r="26" spans="1:10" ht="20.25" customHeight="1">
      <c r="A26" s="12" t="s">
        <v>69</v>
      </c>
      <c r="B26" s="14"/>
      <c r="C26" s="133">
        <f>C15-C24</f>
        <v>403895</v>
      </c>
      <c r="D26" s="79"/>
      <c r="E26" s="69">
        <f>E15-E24</f>
        <v>281934</v>
      </c>
      <c r="F26" s="73"/>
      <c r="G26" s="133">
        <f>G15-G24</f>
        <v>370599</v>
      </c>
      <c r="H26" s="69"/>
      <c r="I26" s="69">
        <f>I15-I24</f>
        <v>231434</v>
      </c>
    </row>
    <row r="27" spans="1:10" ht="20.25" customHeight="1">
      <c r="A27" s="9" t="s">
        <v>70</v>
      </c>
      <c r="B27" s="14"/>
      <c r="C27" s="31">
        <v>80378</v>
      </c>
      <c r="D27" s="110"/>
      <c r="E27" s="23">
        <v>55982</v>
      </c>
      <c r="F27" s="73"/>
      <c r="G27" s="31">
        <v>74185</v>
      </c>
      <c r="H27" s="31"/>
      <c r="I27" s="23">
        <v>46145</v>
      </c>
    </row>
    <row r="28" spans="1:10" ht="20.25" customHeight="1">
      <c r="A28" s="12" t="s">
        <v>71</v>
      </c>
      <c r="B28" s="14"/>
      <c r="C28" s="135">
        <f>C26-C27</f>
        <v>323517</v>
      </c>
      <c r="D28" s="79"/>
      <c r="E28" s="111">
        <f>E26-E27</f>
        <v>225952</v>
      </c>
      <c r="F28" s="73"/>
      <c r="G28" s="135">
        <f>G26-G27</f>
        <v>296414</v>
      </c>
      <c r="H28" s="69"/>
      <c r="I28" s="111">
        <f>I26-I27</f>
        <v>185289</v>
      </c>
    </row>
    <row r="29" spans="1:10" ht="20.25" customHeight="1">
      <c r="A29" s="12"/>
      <c r="B29" s="14"/>
      <c r="C29" s="69"/>
      <c r="D29" s="79"/>
      <c r="E29" s="69"/>
      <c r="F29" s="73"/>
      <c r="G29" s="69"/>
      <c r="H29" s="69"/>
      <c r="I29" s="69"/>
    </row>
    <row r="30" spans="1:10" ht="20.25" customHeight="1">
      <c r="A30" s="7" t="s">
        <v>72</v>
      </c>
      <c r="B30" s="14"/>
      <c r="C30" s="116" t="s">
        <v>20</v>
      </c>
      <c r="D30" s="31"/>
      <c r="E30" s="116" t="s">
        <v>20</v>
      </c>
      <c r="F30" s="31"/>
      <c r="G30" s="77">
        <v>0</v>
      </c>
      <c r="H30" s="31"/>
      <c r="I30" s="116" t="s">
        <v>20</v>
      </c>
    </row>
    <row r="31" spans="1:10" ht="20.25" customHeight="1">
      <c r="A31" s="12"/>
      <c r="B31" s="14"/>
      <c r="C31" s="73"/>
      <c r="D31" s="73"/>
      <c r="E31" s="73"/>
      <c r="F31" s="73"/>
      <c r="G31" s="73"/>
      <c r="H31" s="73"/>
      <c r="I31" s="73"/>
    </row>
    <row r="32" spans="1:10" ht="20.25" customHeight="1">
      <c r="A32" s="7" t="s">
        <v>149</v>
      </c>
      <c r="B32" s="14"/>
      <c r="C32" s="73"/>
      <c r="D32" s="73"/>
      <c r="E32" s="73"/>
      <c r="F32" s="73"/>
      <c r="G32" s="73"/>
      <c r="H32" s="73"/>
      <c r="I32" s="73"/>
    </row>
    <row r="33" spans="1:9" ht="20.25" customHeight="1" thickBot="1">
      <c r="A33" s="12" t="s">
        <v>141</v>
      </c>
      <c r="B33" s="14"/>
      <c r="C33" s="130">
        <f>SUM(C28:C31)</f>
        <v>323517</v>
      </c>
      <c r="D33" s="79"/>
      <c r="E33" s="75">
        <f>SUM(E28:E31)</f>
        <v>225952</v>
      </c>
      <c r="F33" s="69"/>
      <c r="G33" s="130">
        <f>SUM(G28:G31)</f>
        <v>296414</v>
      </c>
      <c r="H33" s="69"/>
      <c r="I33" s="75">
        <f>SUM(I28:I31)</f>
        <v>185289</v>
      </c>
    </row>
    <row r="34" spans="1:9" ht="20.25" customHeight="1" thickTop="1">
      <c r="A34" s="42"/>
      <c r="B34" s="14"/>
      <c r="C34" s="117"/>
      <c r="D34" s="12"/>
      <c r="E34" s="43"/>
      <c r="F34" s="12"/>
      <c r="G34" s="117"/>
      <c r="H34" s="12"/>
      <c r="I34" s="43"/>
    </row>
    <row r="35" spans="1:9" ht="20.25" customHeight="1" thickBot="1">
      <c r="A35" s="12" t="s">
        <v>166</v>
      </c>
      <c r="B35" s="14"/>
      <c r="C35" s="134">
        <f>C28/20898</f>
        <v>15.480763709445879</v>
      </c>
      <c r="D35" s="82"/>
      <c r="E35" s="81">
        <f>E28/20898</f>
        <v>10.812135132548569</v>
      </c>
      <c r="F35" s="82"/>
      <c r="G35" s="134">
        <f>G28/20898</f>
        <v>14.183845344052063</v>
      </c>
      <c r="H35" s="82"/>
      <c r="I35" s="81">
        <f>I28/20898</f>
        <v>8.8663508469710024</v>
      </c>
    </row>
    <row r="36" spans="1:9" ht="21" customHeight="1" thickTop="1">
      <c r="C36" s="73"/>
      <c r="D36" s="73"/>
      <c r="E36" s="73"/>
      <c r="F36" s="73"/>
      <c r="G36" s="73"/>
      <c r="H36" s="73"/>
      <c r="I36" s="73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55000000000000004" top="0.48" bottom="0.5" header="0.5" footer="0.5"/>
  <pageSetup paperSize="9" scale="89" firstPageNumber="4" fitToHeight="0" orientation="portrait" blackAndWhite="1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sheetPr>
    <tabColor theme="8" tint="0.39997558519241921"/>
    <pageSetUpPr fitToPage="1"/>
  </sheetPr>
  <dimension ref="A1:N78"/>
  <sheetViews>
    <sheetView view="pageBreakPreview" zoomScale="115" zoomScaleNormal="70" zoomScaleSheetLayoutView="115" zoomScalePageLayoutView="55" workbookViewId="0">
      <selection activeCell="F38" sqref="F38"/>
    </sheetView>
  </sheetViews>
  <sheetFormatPr defaultColWidth="17.09765625" defaultRowHeight="20.25" customHeight="1"/>
  <cols>
    <col min="1" max="1" width="42.5" style="9" customWidth="1"/>
    <col min="2" max="2" width="4.09765625" style="14" customWidth="1"/>
    <col min="3" max="3" width="1" style="9" customWidth="1"/>
    <col min="4" max="4" width="11.5" style="9" customWidth="1"/>
    <col min="5" max="5" width="0.5" style="9" customWidth="1"/>
    <col min="6" max="6" width="11.5" style="9" customWidth="1"/>
    <col min="7" max="7" width="0.5" style="9" customWidth="1"/>
    <col min="8" max="8" width="11.69921875" style="9" bestFit="1" customWidth="1"/>
    <col min="9" max="9" width="0.5" style="9" customWidth="1"/>
    <col min="10" max="10" width="13.3984375" style="9" bestFit="1" customWidth="1"/>
    <col min="11" max="11" width="0.5" style="9" customWidth="1"/>
    <col min="12" max="12" width="11.5" style="9" customWidth="1"/>
    <col min="13" max="13" width="17.09765625" style="58"/>
    <col min="14" max="16384" width="17.09765625" style="52"/>
  </cols>
  <sheetData>
    <row r="1" spans="1:14" s="12" customFormat="1" ht="20.25" customHeight="1">
      <c r="A1" s="39" t="s">
        <v>0</v>
      </c>
      <c r="B1" s="44"/>
      <c r="C1" s="45"/>
      <c r="D1" s="45"/>
      <c r="E1" s="45"/>
      <c r="F1" s="45"/>
      <c r="G1" s="45"/>
      <c r="H1" s="45"/>
      <c r="I1" s="45"/>
      <c r="J1" s="45"/>
      <c r="K1" s="45"/>
      <c r="L1" s="46"/>
      <c r="M1" s="49"/>
    </row>
    <row r="2" spans="1:14" s="12" customFormat="1" ht="20.25" customHeight="1">
      <c r="A2" s="40" t="s">
        <v>74</v>
      </c>
      <c r="B2" s="47"/>
      <c r="C2" s="45"/>
      <c r="D2" s="45"/>
      <c r="E2" s="45"/>
      <c r="F2" s="45"/>
      <c r="G2" s="45"/>
      <c r="H2" s="45"/>
      <c r="I2" s="45"/>
      <c r="J2" s="45"/>
      <c r="K2" s="45"/>
      <c r="L2" s="46"/>
      <c r="M2" s="49"/>
    </row>
    <row r="3" spans="1:14" s="12" customFormat="1" ht="20.25" customHeight="1">
      <c r="A3" s="40"/>
      <c r="B3" s="47"/>
      <c r="C3" s="45"/>
      <c r="D3" s="45"/>
      <c r="E3" s="45"/>
      <c r="F3" s="45"/>
      <c r="G3" s="45"/>
      <c r="H3" s="45"/>
      <c r="I3" s="45"/>
      <c r="J3" s="45"/>
      <c r="K3" s="45"/>
      <c r="L3" s="46"/>
      <c r="M3" s="49"/>
    </row>
    <row r="4" spans="1:14" s="12" customFormat="1" ht="20.25" customHeight="1">
      <c r="A4" s="40"/>
      <c r="B4" s="47"/>
      <c r="C4" s="45"/>
      <c r="D4" s="176" t="s">
        <v>75</v>
      </c>
      <c r="E4" s="176"/>
      <c r="F4" s="176"/>
      <c r="G4" s="176"/>
      <c r="H4" s="176"/>
      <c r="I4" s="176"/>
      <c r="J4" s="176"/>
      <c r="K4" s="176"/>
      <c r="L4" s="176"/>
      <c r="M4" s="49"/>
    </row>
    <row r="5" spans="1:14" s="12" customFormat="1" ht="20.25" customHeight="1">
      <c r="B5" s="33"/>
      <c r="C5" s="45"/>
      <c r="E5" s="178"/>
      <c r="F5" s="178"/>
      <c r="G5" s="14"/>
      <c r="H5" s="182" t="s">
        <v>76</v>
      </c>
      <c r="I5" s="182"/>
      <c r="J5" s="182"/>
      <c r="K5" s="13"/>
      <c r="L5" s="9"/>
      <c r="M5" s="49"/>
    </row>
    <row r="6" spans="1:14" s="12" customFormat="1" ht="20.25" customHeight="1">
      <c r="B6" s="33"/>
      <c r="D6" s="16" t="s">
        <v>77</v>
      </c>
      <c r="E6" s="16"/>
      <c r="G6" s="16"/>
      <c r="H6" s="9"/>
      <c r="I6" s="9"/>
      <c r="J6" s="9"/>
      <c r="K6" s="16"/>
      <c r="L6" s="16"/>
      <c r="M6" s="49"/>
    </row>
    <row r="7" spans="1:14" s="12" customFormat="1" ht="20.25" customHeight="1">
      <c r="A7" s="7"/>
      <c r="B7" s="33"/>
      <c r="C7" s="45"/>
      <c r="D7" s="16" t="s">
        <v>78</v>
      </c>
      <c r="E7" s="16"/>
      <c r="F7" s="16" t="s">
        <v>79</v>
      </c>
      <c r="G7" s="16"/>
      <c r="H7" s="16" t="s">
        <v>80</v>
      </c>
      <c r="I7" s="16"/>
      <c r="K7" s="16"/>
      <c r="M7" s="49"/>
    </row>
    <row r="8" spans="1:14" s="12" customFormat="1" ht="20.25" customHeight="1">
      <c r="B8" s="14"/>
      <c r="C8" s="45"/>
      <c r="D8" s="16" t="s">
        <v>82</v>
      </c>
      <c r="E8" s="16"/>
      <c r="F8" s="16" t="s">
        <v>83</v>
      </c>
      <c r="G8" s="16"/>
      <c r="H8" s="16" t="s">
        <v>81</v>
      </c>
      <c r="I8" s="16"/>
      <c r="J8" s="16" t="s">
        <v>51</v>
      </c>
      <c r="K8" s="16"/>
      <c r="L8" s="16" t="s">
        <v>52</v>
      </c>
      <c r="M8" s="49"/>
    </row>
    <row r="9" spans="1:14" s="12" customFormat="1" ht="20.25" customHeight="1">
      <c r="C9" s="11"/>
      <c r="D9" s="178" t="s">
        <v>10</v>
      </c>
      <c r="E9" s="178"/>
      <c r="F9" s="178"/>
      <c r="G9" s="178"/>
      <c r="H9" s="178"/>
      <c r="I9" s="178"/>
      <c r="J9" s="178"/>
      <c r="K9" s="178"/>
      <c r="L9" s="178"/>
      <c r="M9" s="49"/>
    </row>
    <row r="10" spans="1:14" s="12" customFormat="1" ht="20.25" customHeight="1">
      <c r="A10" s="12" t="s">
        <v>154</v>
      </c>
      <c r="B10" s="33"/>
      <c r="D10" s="80"/>
      <c r="E10" s="80"/>
      <c r="F10" s="80"/>
      <c r="G10" s="80"/>
      <c r="H10" s="80"/>
      <c r="I10" s="80"/>
      <c r="J10" s="80"/>
      <c r="K10" s="80"/>
      <c r="L10" s="80"/>
    </row>
    <row r="11" spans="1:14" s="12" customFormat="1" ht="20.100000000000001" customHeight="1">
      <c r="A11" s="7" t="s">
        <v>90</v>
      </c>
      <c r="B11" s="33"/>
      <c r="D11" s="80">
        <v>208981</v>
      </c>
      <c r="E11" s="80"/>
      <c r="F11" s="80">
        <v>653700</v>
      </c>
      <c r="G11" s="80"/>
      <c r="H11" s="80">
        <v>25000</v>
      </c>
      <c r="I11" s="80"/>
      <c r="J11" s="80">
        <v>5387047</v>
      </c>
      <c r="K11" s="80"/>
      <c r="L11" s="80">
        <f>D11+F11+H11+J11</f>
        <v>6274728</v>
      </c>
      <c r="M11" s="49"/>
    </row>
    <row r="12" spans="1:14" s="12" customFormat="1" ht="20.100000000000001" customHeight="1">
      <c r="A12" s="7"/>
      <c r="B12" s="33"/>
      <c r="D12" s="80"/>
      <c r="E12" s="80"/>
      <c r="F12" s="80"/>
      <c r="G12" s="80"/>
      <c r="H12" s="80"/>
      <c r="I12" s="80"/>
      <c r="J12" s="80"/>
      <c r="K12" s="80"/>
      <c r="L12" s="80"/>
      <c r="M12" s="49"/>
    </row>
    <row r="13" spans="1:14" s="9" customFormat="1" ht="20.25" hidden="1" customHeight="1">
      <c r="A13" s="12" t="s">
        <v>84</v>
      </c>
      <c r="B13" s="14"/>
      <c r="D13" s="73"/>
      <c r="E13" s="73"/>
      <c r="F13" s="73"/>
      <c r="G13" s="73"/>
      <c r="H13" s="73"/>
      <c r="I13" s="73"/>
      <c r="J13" s="73"/>
      <c r="K13" s="73"/>
      <c r="L13" s="73"/>
      <c r="M13" s="38"/>
      <c r="N13" s="52"/>
    </row>
    <row r="14" spans="1:14" s="9" customFormat="1" ht="20.25" hidden="1" customHeight="1">
      <c r="A14" s="41" t="s">
        <v>85</v>
      </c>
      <c r="B14" s="14"/>
      <c r="D14" s="80"/>
      <c r="E14" s="80"/>
      <c r="F14" s="80"/>
      <c r="G14" s="80"/>
      <c r="H14" s="80"/>
      <c r="I14" s="73"/>
      <c r="J14" s="73"/>
      <c r="K14" s="73"/>
      <c r="L14" s="73"/>
      <c r="M14" s="38"/>
      <c r="N14" s="52"/>
    </row>
    <row r="15" spans="1:14" s="9" customFormat="1" ht="20.25" hidden="1" customHeight="1">
      <c r="A15" s="11" t="s">
        <v>86</v>
      </c>
      <c r="B15" s="14">
        <v>6</v>
      </c>
      <c r="D15" s="124" t="s">
        <v>20</v>
      </c>
      <c r="E15" s="26">
        <v>0</v>
      </c>
      <c r="F15" s="124" t="s">
        <v>20</v>
      </c>
      <c r="G15" s="26">
        <v>0</v>
      </c>
      <c r="H15" s="124" t="s">
        <v>20</v>
      </c>
      <c r="I15" s="73"/>
      <c r="J15" s="88">
        <v>0</v>
      </c>
      <c r="K15" s="80"/>
      <c r="L15" s="88">
        <f>SUM(D15:J15)</f>
        <v>0</v>
      </c>
      <c r="M15" s="38"/>
      <c r="N15" s="12"/>
    </row>
    <row r="16" spans="1:14" s="9" customFormat="1" ht="20.25" hidden="1" customHeight="1">
      <c r="A16" s="12" t="s">
        <v>87</v>
      </c>
      <c r="B16" s="14"/>
      <c r="D16" s="165" t="s">
        <v>20</v>
      </c>
      <c r="E16" s="121"/>
      <c r="F16" s="165" t="s">
        <v>20</v>
      </c>
      <c r="G16" s="121"/>
      <c r="H16" s="165" t="s">
        <v>20</v>
      </c>
      <c r="I16" s="80"/>
      <c r="J16" s="87">
        <f>SUM(J15)</f>
        <v>0</v>
      </c>
      <c r="K16" s="80"/>
      <c r="L16" s="89">
        <f>SUM(D16:J16)</f>
        <v>0</v>
      </c>
      <c r="M16" s="38"/>
    </row>
    <row r="17" spans="1:14" s="9" customFormat="1" ht="20.25" hidden="1" customHeight="1">
      <c r="A17" s="12"/>
      <c r="B17" s="14"/>
      <c r="D17" s="86"/>
      <c r="E17" s="86"/>
      <c r="F17" s="86"/>
      <c r="G17" s="86"/>
      <c r="H17" s="86"/>
      <c r="I17" s="86"/>
      <c r="J17" s="69"/>
      <c r="K17" s="73"/>
      <c r="L17" s="69"/>
      <c r="M17" s="38"/>
    </row>
    <row r="18" spans="1:14" s="12" customFormat="1" ht="20.25" customHeight="1">
      <c r="A18" s="48" t="s">
        <v>88</v>
      </c>
      <c r="B18" s="33"/>
      <c r="D18" s="80"/>
      <c r="E18" s="80"/>
      <c r="F18" s="80"/>
      <c r="G18" s="80"/>
      <c r="H18" s="80"/>
      <c r="I18" s="80"/>
      <c r="J18" s="80"/>
      <c r="K18" s="80"/>
      <c r="L18" s="96"/>
      <c r="M18" s="49"/>
    </row>
    <row r="19" spans="1:14" s="12" customFormat="1" ht="20.25" customHeight="1">
      <c r="A19" s="11" t="s">
        <v>159</v>
      </c>
      <c r="B19" s="33"/>
      <c r="D19" s="167" t="s">
        <v>20</v>
      </c>
      <c r="E19" s="166">
        <v>0</v>
      </c>
      <c r="F19" s="167" t="s">
        <v>20</v>
      </c>
      <c r="G19" s="166">
        <v>0</v>
      </c>
      <c r="H19" s="167" t="s">
        <v>20</v>
      </c>
      <c r="I19" s="31"/>
      <c r="J19" s="84">
        <f>'PL 3 month - 4'!E33</f>
        <v>225952</v>
      </c>
      <c r="K19" s="73"/>
      <c r="L19" s="73">
        <f>SUM(D19:J19)</f>
        <v>225952</v>
      </c>
      <c r="M19" s="49"/>
      <c r="N19" s="34"/>
    </row>
    <row r="20" spans="1:14" s="12" customFormat="1" ht="20.25" customHeight="1">
      <c r="A20" s="11" t="s">
        <v>89</v>
      </c>
      <c r="B20" s="33"/>
      <c r="D20" s="124" t="s">
        <v>20</v>
      </c>
      <c r="E20" s="123">
        <v>0</v>
      </c>
      <c r="F20" s="124" t="s">
        <v>20</v>
      </c>
      <c r="G20" s="123">
        <v>0</v>
      </c>
      <c r="H20" s="124" t="s">
        <v>20</v>
      </c>
      <c r="I20" s="31"/>
      <c r="J20" s="125" t="s">
        <v>20</v>
      </c>
      <c r="K20" s="69"/>
      <c r="L20" s="73">
        <f>SUM(D20:J20)</f>
        <v>0</v>
      </c>
      <c r="M20" s="49"/>
    </row>
    <row r="21" spans="1:14" s="12" customFormat="1" ht="20.25" customHeight="1">
      <c r="A21" s="7" t="s">
        <v>73</v>
      </c>
      <c r="B21" s="33"/>
      <c r="D21" s="119" t="s">
        <v>20</v>
      </c>
      <c r="E21" s="122"/>
      <c r="F21" s="119" t="s">
        <v>20</v>
      </c>
      <c r="G21" s="122"/>
      <c r="H21" s="119" t="s">
        <v>20</v>
      </c>
      <c r="I21" s="86"/>
      <c r="J21" s="85">
        <f>SUM(J19:J20)</f>
        <v>225952</v>
      </c>
      <c r="K21" s="80"/>
      <c r="L21" s="87">
        <f>SUM(D21:J21)</f>
        <v>225952</v>
      </c>
    </row>
    <row r="22" spans="1:14" s="12" customFormat="1" ht="14.4">
      <c r="A22" s="50"/>
      <c r="B22" s="33"/>
      <c r="D22" s="80"/>
      <c r="E22" s="80"/>
      <c r="F22" s="80"/>
      <c r="G22" s="80"/>
      <c r="H22" s="80"/>
      <c r="I22" s="80"/>
      <c r="J22" s="80"/>
      <c r="K22" s="80"/>
      <c r="L22" s="80"/>
    </row>
    <row r="23" spans="1:14" s="12" customFormat="1" ht="20.25" customHeight="1" thickBot="1">
      <c r="A23" s="12" t="s">
        <v>155</v>
      </c>
      <c r="B23" s="33"/>
      <c r="D23" s="94">
        <f>SUM(D11,D16,D21)</f>
        <v>208981</v>
      </c>
      <c r="E23" s="80"/>
      <c r="F23" s="94">
        <f>SUM(F11,F16,F21)</f>
        <v>653700</v>
      </c>
      <c r="G23" s="80"/>
      <c r="H23" s="94">
        <f>SUM(H11,H16,H21)</f>
        <v>25000</v>
      </c>
      <c r="I23" s="80"/>
      <c r="J23" s="94">
        <f>SUM(J11,J16,J21)</f>
        <v>5612999</v>
      </c>
      <c r="K23" s="80"/>
      <c r="L23" s="94">
        <f>SUM(L11,L16,L21)</f>
        <v>6500680</v>
      </c>
      <c r="N23" s="34"/>
    </row>
    <row r="24" spans="1:14" s="12" customFormat="1" ht="20.25" customHeight="1" thickTop="1">
      <c r="B24" s="33"/>
      <c r="D24" s="80"/>
      <c r="E24" s="80"/>
      <c r="F24" s="80"/>
      <c r="G24" s="80"/>
      <c r="H24" s="80"/>
      <c r="I24" s="80"/>
      <c r="J24" s="97"/>
      <c r="K24" s="80"/>
      <c r="L24" s="97"/>
      <c r="N24" s="34"/>
    </row>
    <row r="25" spans="1:14" s="12" customFormat="1" ht="20.100000000000001" customHeight="1">
      <c r="A25" s="12" t="s">
        <v>156</v>
      </c>
      <c r="B25" s="14"/>
      <c r="C25" s="11"/>
      <c r="D25" s="91"/>
      <c r="E25" s="91"/>
      <c r="F25" s="91"/>
      <c r="G25" s="91"/>
      <c r="H25" s="91"/>
      <c r="I25" s="91"/>
      <c r="J25" s="91"/>
      <c r="K25" s="91"/>
      <c r="L25" s="91"/>
      <c r="M25" s="34"/>
      <c r="N25" s="34"/>
    </row>
    <row r="26" spans="1:14" s="12" customFormat="1" ht="20.25" customHeight="1">
      <c r="A26" s="7" t="s">
        <v>157</v>
      </c>
      <c r="B26" s="33"/>
      <c r="D26" s="80">
        <v>208981</v>
      </c>
      <c r="E26" s="80"/>
      <c r="F26" s="80">
        <v>653700</v>
      </c>
      <c r="G26" s="80"/>
      <c r="H26" s="80">
        <v>25000</v>
      </c>
      <c r="I26" s="80"/>
      <c r="J26" s="80">
        <v>5447438</v>
      </c>
      <c r="K26" s="80"/>
      <c r="L26" s="80">
        <f>D26+F26+H26+J26</f>
        <v>6335119</v>
      </c>
      <c r="M26" s="34"/>
      <c r="N26" s="34"/>
    </row>
    <row r="27" spans="1:14" s="12" customFormat="1" ht="20.25" customHeight="1">
      <c r="A27" s="7"/>
      <c r="B27" s="33"/>
      <c r="D27" s="80"/>
      <c r="E27" s="80"/>
      <c r="F27" s="80"/>
      <c r="G27" s="80"/>
      <c r="H27" s="80"/>
      <c r="I27" s="80"/>
      <c r="J27" s="80"/>
      <c r="K27" s="80"/>
      <c r="L27" s="80"/>
      <c r="M27" s="34"/>
      <c r="N27" s="34"/>
    </row>
    <row r="28" spans="1:14" s="12" customFormat="1" ht="21" hidden="1" customHeight="1">
      <c r="A28" s="12" t="s">
        <v>84</v>
      </c>
      <c r="B28" s="14"/>
      <c r="C28" s="9"/>
      <c r="D28" s="73"/>
      <c r="E28" s="73"/>
      <c r="F28" s="73"/>
      <c r="G28" s="73"/>
      <c r="H28" s="73"/>
      <c r="I28" s="73"/>
      <c r="J28" s="73"/>
      <c r="K28" s="73"/>
      <c r="L28" s="73"/>
      <c r="M28" s="34"/>
      <c r="N28" s="34"/>
    </row>
    <row r="29" spans="1:14" s="12" customFormat="1" ht="20.25" hidden="1" customHeight="1">
      <c r="A29" s="41" t="s">
        <v>85</v>
      </c>
      <c r="B29" s="14"/>
      <c r="C29" s="9"/>
      <c r="D29" s="73"/>
      <c r="E29" s="73"/>
      <c r="F29" s="73"/>
      <c r="G29" s="73"/>
      <c r="H29" s="73"/>
      <c r="I29" s="73"/>
      <c r="J29" s="73"/>
      <c r="K29" s="73"/>
      <c r="L29" s="73"/>
      <c r="M29" s="34"/>
      <c r="N29" s="34"/>
    </row>
    <row r="30" spans="1:14" s="12" customFormat="1" ht="21" hidden="1" customHeight="1">
      <c r="A30" s="11" t="s">
        <v>86</v>
      </c>
      <c r="B30" s="14">
        <v>6</v>
      </c>
      <c r="C30" s="9"/>
      <c r="D30" s="124"/>
      <c r="E30" s="123"/>
      <c r="F30" s="124"/>
      <c r="G30" s="123"/>
      <c r="H30" s="124"/>
      <c r="I30" s="73"/>
      <c r="J30" s="139"/>
      <c r="K30" s="25"/>
      <c r="L30" s="139">
        <f>SUM(D30:J30)</f>
        <v>0</v>
      </c>
      <c r="M30" s="34"/>
      <c r="N30" s="34"/>
    </row>
    <row r="31" spans="1:14" s="12" customFormat="1" ht="21" hidden="1" customHeight="1">
      <c r="A31" s="12" t="s">
        <v>87</v>
      </c>
      <c r="B31" s="14"/>
      <c r="C31" s="9"/>
      <c r="D31" s="119" t="s">
        <v>20</v>
      </c>
      <c r="E31" s="122">
        <v>0</v>
      </c>
      <c r="F31" s="119" t="s">
        <v>20</v>
      </c>
      <c r="G31" s="122">
        <v>0</v>
      </c>
      <c r="H31" s="119" t="s">
        <v>20</v>
      </c>
      <c r="I31" s="49"/>
      <c r="J31" s="140">
        <f>SUM(J30)</f>
        <v>0</v>
      </c>
      <c r="K31" s="25"/>
      <c r="L31" s="140">
        <f>SUM(L30)</f>
        <v>0</v>
      </c>
      <c r="M31" s="34"/>
      <c r="N31" s="34"/>
    </row>
    <row r="32" spans="1:14" s="9" customFormat="1" ht="20.25" hidden="1" customHeight="1">
      <c r="A32" s="12"/>
      <c r="B32" s="45"/>
      <c r="C32" s="45"/>
      <c r="D32" s="98"/>
      <c r="E32" s="86"/>
      <c r="F32" s="98"/>
      <c r="G32" s="73"/>
      <c r="H32" s="80"/>
      <c r="I32" s="73"/>
      <c r="J32" s="25"/>
      <c r="K32" s="25"/>
      <c r="L32" s="25"/>
    </row>
    <row r="33" spans="1:14" s="12" customFormat="1" ht="20.100000000000001" customHeight="1">
      <c r="A33" s="48" t="s">
        <v>88</v>
      </c>
      <c r="B33" s="33"/>
      <c r="D33" s="80"/>
      <c r="E33" s="80"/>
      <c r="F33" s="80"/>
      <c r="G33" s="80"/>
      <c r="H33" s="80"/>
      <c r="I33" s="80"/>
      <c r="J33" s="136"/>
      <c r="K33" s="25"/>
      <c r="L33" s="141"/>
      <c r="M33" s="34"/>
      <c r="N33" s="34"/>
    </row>
    <row r="34" spans="1:14" s="12" customFormat="1" ht="21" customHeight="1">
      <c r="A34" s="11" t="s">
        <v>159</v>
      </c>
      <c r="B34" s="33"/>
      <c r="D34" s="78">
        <v>0</v>
      </c>
      <c r="E34" s="166"/>
      <c r="F34" s="78">
        <v>0</v>
      </c>
      <c r="G34" s="166"/>
      <c r="H34" s="78">
        <v>0</v>
      </c>
      <c r="I34" s="73"/>
      <c r="J34" s="164">
        <f>'PL 3 month - 4'!C33</f>
        <v>323517</v>
      </c>
      <c r="K34" s="25"/>
      <c r="L34" s="25">
        <f>SUM(D34:J34)</f>
        <v>323517</v>
      </c>
      <c r="M34" s="34"/>
      <c r="N34" s="34"/>
    </row>
    <row r="35" spans="1:14" s="12" customFormat="1" ht="18" customHeight="1">
      <c r="A35" s="11" t="s">
        <v>91</v>
      </c>
      <c r="B35" s="33"/>
      <c r="D35" s="77">
        <v>0</v>
      </c>
      <c r="E35" s="123"/>
      <c r="F35" s="77">
        <v>0</v>
      </c>
      <c r="G35" s="123"/>
      <c r="H35" s="77">
        <v>0</v>
      </c>
      <c r="I35" s="73"/>
      <c r="J35" s="78">
        <v>0</v>
      </c>
      <c r="K35" s="25"/>
      <c r="L35" s="78">
        <f>SUM(D35:J35)</f>
        <v>0</v>
      </c>
      <c r="M35" s="34"/>
      <c r="N35" s="34"/>
    </row>
    <row r="36" spans="1:14" ht="20.25" customHeight="1">
      <c r="A36" s="7" t="s">
        <v>73</v>
      </c>
      <c r="B36" s="33"/>
      <c r="C36" s="12"/>
      <c r="D36" s="119" t="s">
        <v>20</v>
      </c>
      <c r="E36" s="122"/>
      <c r="F36" s="119" t="s">
        <v>20</v>
      </c>
      <c r="G36" s="122"/>
      <c r="H36" s="119" t="s">
        <v>20</v>
      </c>
      <c r="I36" s="121"/>
      <c r="J36" s="137">
        <f>SUM(J34:J35)</f>
        <v>323517</v>
      </c>
      <c r="K36" s="25"/>
      <c r="L36" s="137">
        <f>SUM(L34:L35)</f>
        <v>323517</v>
      </c>
    </row>
    <row r="37" spans="1:14" ht="20.25" customHeight="1">
      <c r="A37" s="50"/>
      <c r="B37" s="33"/>
      <c r="C37" s="12"/>
      <c r="D37" s="80"/>
      <c r="E37" s="80"/>
      <c r="F37" s="80"/>
      <c r="G37" s="80"/>
      <c r="H37" s="80"/>
      <c r="I37" s="80"/>
      <c r="J37" s="136"/>
      <c r="K37" s="25"/>
      <c r="L37" s="136"/>
    </row>
    <row r="38" spans="1:14" ht="20.25" customHeight="1" thickBot="1">
      <c r="A38" s="12" t="s">
        <v>158</v>
      </c>
      <c r="B38" s="33"/>
      <c r="C38" s="12"/>
      <c r="D38" s="94">
        <f>SUM(D26,D31,D36)</f>
        <v>208981</v>
      </c>
      <c r="E38" s="80"/>
      <c r="F38" s="94">
        <f>SUM(F26,F31,F36)</f>
        <v>653700</v>
      </c>
      <c r="G38" s="80"/>
      <c r="H38" s="94">
        <f>SUM(H26,H31,H36)</f>
        <v>25000</v>
      </c>
      <c r="I38" s="80"/>
      <c r="J38" s="129">
        <f>SUM(J26,J31,J36)</f>
        <v>5770955</v>
      </c>
      <c r="K38" s="25"/>
      <c r="L38" s="129">
        <f>SUM(L26,L31,L36)</f>
        <v>6658636</v>
      </c>
      <c r="M38" s="142">
        <f>L38-'BS-2-3'!C75</f>
        <v>0</v>
      </c>
    </row>
    <row r="39" spans="1:14" ht="20.25" customHeight="1" thickTop="1">
      <c r="A39" s="12"/>
      <c r="B39" s="33"/>
      <c r="C39" s="12"/>
      <c r="D39" s="80"/>
      <c r="E39" s="80"/>
      <c r="F39" s="80"/>
      <c r="G39" s="80"/>
      <c r="H39" s="80"/>
      <c r="I39" s="80"/>
      <c r="J39" s="95"/>
      <c r="K39" s="25"/>
      <c r="L39" s="95"/>
      <c r="M39" s="142"/>
    </row>
    <row r="40" spans="1:14" ht="20.25" customHeight="1">
      <c r="A40" s="39" t="s">
        <v>0</v>
      </c>
      <c r="B40" s="44"/>
      <c r="C40" s="39"/>
      <c r="L40" s="51"/>
    </row>
    <row r="41" spans="1:14" ht="20.25" customHeight="1">
      <c r="A41" s="40" t="s">
        <v>74</v>
      </c>
      <c r="B41" s="47"/>
      <c r="C41" s="40"/>
      <c r="L41" s="51"/>
    </row>
    <row r="42" spans="1:14" ht="20.399999999999999" customHeight="1">
      <c r="A42" s="40"/>
      <c r="B42" s="47"/>
      <c r="C42" s="40"/>
      <c r="L42" s="51"/>
    </row>
    <row r="43" spans="1:14" ht="20.25" customHeight="1">
      <c r="A43" s="12"/>
      <c r="B43" s="33"/>
      <c r="C43" s="12"/>
      <c r="D43" s="176" t="s">
        <v>92</v>
      </c>
      <c r="E43" s="176"/>
      <c r="F43" s="176"/>
      <c r="G43" s="176"/>
      <c r="H43" s="176"/>
      <c r="I43" s="176"/>
      <c r="J43" s="176"/>
      <c r="K43" s="176"/>
      <c r="L43" s="176"/>
    </row>
    <row r="44" spans="1:14" ht="20.25" customHeight="1">
      <c r="A44" s="12"/>
      <c r="B44" s="33"/>
      <c r="C44" s="12"/>
      <c r="D44" s="16"/>
      <c r="E44" s="178"/>
      <c r="F44" s="178"/>
      <c r="G44" s="14"/>
      <c r="H44" s="182" t="s">
        <v>76</v>
      </c>
      <c r="I44" s="182"/>
      <c r="J44" s="182"/>
      <c r="K44" s="13"/>
    </row>
    <row r="45" spans="1:14" ht="20.25" customHeight="1">
      <c r="A45" s="7"/>
      <c r="B45" s="33"/>
      <c r="C45" s="7"/>
      <c r="D45" s="16" t="s">
        <v>77</v>
      </c>
      <c r="E45" s="16"/>
      <c r="F45" s="12"/>
      <c r="G45" s="16"/>
      <c r="K45" s="16"/>
      <c r="L45" s="16"/>
    </row>
    <row r="46" spans="1:14" ht="15.6">
      <c r="A46" s="52"/>
      <c r="C46" s="11"/>
      <c r="D46" s="16" t="s">
        <v>78</v>
      </c>
      <c r="E46" s="16"/>
      <c r="F46" s="16" t="s">
        <v>79</v>
      </c>
      <c r="G46" s="16"/>
      <c r="H46" s="16" t="s">
        <v>80</v>
      </c>
      <c r="I46" s="16"/>
      <c r="J46" s="12"/>
      <c r="K46" s="16"/>
      <c r="L46" s="12"/>
    </row>
    <row r="47" spans="1:14" ht="15.6">
      <c r="C47" s="11"/>
      <c r="D47" s="16" t="s">
        <v>82</v>
      </c>
      <c r="E47" s="16"/>
      <c r="F47" s="16" t="s">
        <v>83</v>
      </c>
      <c r="G47" s="16"/>
      <c r="H47" s="16" t="s">
        <v>81</v>
      </c>
      <c r="I47" s="16"/>
      <c r="J47" s="16" t="s">
        <v>51</v>
      </c>
      <c r="K47" s="16"/>
      <c r="L47" s="16" t="s">
        <v>52</v>
      </c>
    </row>
    <row r="48" spans="1:14" s="9" customFormat="1" ht="20.25" customHeight="1">
      <c r="C48" s="11"/>
      <c r="D48" s="178" t="s">
        <v>10</v>
      </c>
      <c r="E48" s="178"/>
      <c r="F48" s="178"/>
      <c r="G48" s="178"/>
      <c r="H48" s="178"/>
      <c r="I48" s="178"/>
      <c r="J48" s="178"/>
      <c r="K48" s="178"/>
      <c r="L48" s="178"/>
      <c r="M48" s="38"/>
    </row>
    <row r="49" spans="1:14" s="9" customFormat="1" ht="20.25" customHeight="1">
      <c r="A49" s="12" t="s">
        <v>154</v>
      </c>
      <c r="B49" s="33"/>
      <c r="C49" s="12"/>
      <c r="M49" s="38"/>
    </row>
    <row r="50" spans="1:14" s="9" customFormat="1" ht="20.25" customHeight="1">
      <c r="A50" s="7" t="s">
        <v>90</v>
      </c>
      <c r="B50" s="14"/>
      <c r="C50" s="73"/>
      <c r="D50" s="80">
        <v>208981</v>
      </c>
      <c r="E50" s="80"/>
      <c r="F50" s="80">
        <v>653700</v>
      </c>
      <c r="G50" s="80"/>
      <c r="H50" s="80">
        <v>25000</v>
      </c>
      <c r="I50" s="80"/>
      <c r="J50" s="80">
        <v>4384256</v>
      </c>
      <c r="K50" s="80"/>
      <c r="L50" s="80">
        <f>SUM(D50:J50)</f>
        <v>5271937</v>
      </c>
      <c r="M50" s="38"/>
    </row>
    <row r="51" spans="1:14" s="9" customFormat="1" ht="20.25" customHeight="1">
      <c r="A51" s="7"/>
      <c r="B51" s="14"/>
      <c r="C51" s="73"/>
      <c r="D51" s="80"/>
      <c r="E51" s="80"/>
      <c r="F51" s="80"/>
      <c r="G51" s="80"/>
      <c r="H51" s="80"/>
      <c r="I51" s="80"/>
      <c r="J51" s="80"/>
      <c r="K51" s="80"/>
      <c r="L51" s="80"/>
      <c r="M51" s="38"/>
    </row>
    <row r="52" spans="1:14" s="9" customFormat="1" ht="20.25" hidden="1" customHeight="1">
      <c r="A52" s="12" t="s">
        <v>84</v>
      </c>
      <c r="B52" s="14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38"/>
    </row>
    <row r="53" spans="1:14" s="9" customFormat="1" ht="21" hidden="1" customHeight="1">
      <c r="A53" s="41" t="s">
        <v>85</v>
      </c>
      <c r="B53" s="14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38"/>
    </row>
    <row r="54" spans="1:14" s="9" customFormat="1" ht="20.25" hidden="1" customHeight="1">
      <c r="A54" s="11" t="s">
        <v>86</v>
      </c>
      <c r="B54" s="14">
        <v>6</v>
      </c>
      <c r="C54" s="73"/>
      <c r="D54" s="116" t="s">
        <v>20</v>
      </c>
      <c r="E54" s="26">
        <v>0</v>
      </c>
      <c r="F54" s="116" t="s">
        <v>20</v>
      </c>
      <c r="G54" s="26">
        <v>0</v>
      </c>
      <c r="H54" s="116" t="s">
        <v>20</v>
      </c>
      <c r="I54" s="73"/>
      <c r="J54" s="88">
        <v>0</v>
      </c>
      <c r="K54" s="80"/>
      <c r="L54" s="88">
        <f>SUM(D54:J54)</f>
        <v>0</v>
      </c>
      <c r="M54" s="38"/>
    </row>
    <row r="55" spans="1:14" s="9" customFormat="1" ht="20.25" hidden="1" customHeight="1">
      <c r="A55" s="12" t="s">
        <v>87</v>
      </c>
      <c r="B55" s="14"/>
      <c r="C55" s="73"/>
      <c r="D55" s="120" t="s">
        <v>20</v>
      </c>
      <c r="E55" s="121"/>
      <c r="F55" s="120" t="s">
        <v>20</v>
      </c>
      <c r="G55" s="121"/>
      <c r="H55" s="120" t="s">
        <v>20</v>
      </c>
      <c r="I55" s="80"/>
      <c r="J55" s="89">
        <f>SUM(J54)</f>
        <v>0</v>
      </c>
      <c r="K55" s="73"/>
      <c r="L55" s="89">
        <f>SUM(L54)</f>
        <v>0</v>
      </c>
      <c r="M55" s="38"/>
    </row>
    <row r="56" spans="1:14" s="9" customFormat="1" ht="20.25" hidden="1" customHeight="1">
      <c r="A56" s="12"/>
      <c r="B56" s="14"/>
      <c r="C56" s="73"/>
      <c r="D56" s="86"/>
      <c r="E56" s="80"/>
      <c r="F56" s="86"/>
      <c r="G56" s="80"/>
      <c r="H56" s="86"/>
      <c r="I56" s="80"/>
      <c r="J56" s="69"/>
      <c r="K56" s="73"/>
      <c r="L56" s="69"/>
      <c r="M56" s="45"/>
    </row>
    <row r="57" spans="1:14" s="9" customFormat="1" ht="20.25" customHeight="1">
      <c r="A57" s="48" t="s">
        <v>88</v>
      </c>
      <c r="B57" s="33"/>
      <c r="C57" s="80"/>
      <c r="D57" s="80"/>
      <c r="E57" s="80"/>
      <c r="F57" s="80"/>
      <c r="G57" s="80"/>
      <c r="H57" s="80" t="s">
        <v>93</v>
      </c>
      <c r="I57" s="80"/>
      <c r="J57" s="80"/>
      <c r="K57" s="80"/>
      <c r="L57" s="80"/>
      <c r="M57" s="45"/>
    </row>
    <row r="58" spans="1:14" ht="20.25" customHeight="1">
      <c r="A58" s="11" t="s">
        <v>159</v>
      </c>
      <c r="B58" s="33"/>
      <c r="C58" s="80"/>
      <c r="D58" s="166" t="s">
        <v>20</v>
      </c>
      <c r="E58" s="166">
        <v>0</v>
      </c>
      <c r="F58" s="166" t="s">
        <v>20</v>
      </c>
      <c r="G58" s="166">
        <v>0</v>
      </c>
      <c r="H58" s="166" t="s">
        <v>20</v>
      </c>
      <c r="I58" s="73"/>
      <c r="J58" s="103">
        <f>'PL 3 month - 4'!I33</f>
        <v>185289</v>
      </c>
      <c r="K58" s="80"/>
      <c r="L58" s="73">
        <f>SUM(D58:J58)</f>
        <v>185289</v>
      </c>
    </row>
    <row r="59" spans="1:14" ht="20.25" customHeight="1">
      <c r="A59" s="11" t="s">
        <v>91</v>
      </c>
      <c r="B59" s="33"/>
      <c r="C59" s="80"/>
      <c r="D59" s="125" t="s">
        <v>20</v>
      </c>
      <c r="E59" s="123">
        <v>0</v>
      </c>
      <c r="F59" s="125" t="s">
        <v>20</v>
      </c>
      <c r="G59" s="166">
        <v>0</v>
      </c>
      <c r="H59" s="125" t="s">
        <v>20</v>
      </c>
      <c r="I59" s="73"/>
      <c r="J59" s="166" t="s">
        <v>20</v>
      </c>
      <c r="K59" s="166"/>
      <c r="L59" s="88">
        <f>SUM(D59:J59)</f>
        <v>0</v>
      </c>
    </row>
    <row r="60" spans="1:14" ht="20.25" customHeight="1">
      <c r="A60" s="7" t="s">
        <v>73</v>
      </c>
      <c r="B60" s="33"/>
      <c r="C60" s="80"/>
      <c r="D60" s="165" t="s">
        <v>20</v>
      </c>
      <c r="E60" s="122"/>
      <c r="F60" s="165" t="s">
        <v>20</v>
      </c>
      <c r="G60" s="118"/>
      <c r="H60" s="165" t="s">
        <v>20</v>
      </c>
      <c r="I60" s="80"/>
      <c r="J60" s="87">
        <f>SUM(J58:J59)</f>
        <v>185289</v>
      </c>
      <c r="K60" s="80"/>
      <c r="L60" s="89">
        <f>SUM(L58:L59)</f>
        <v>185289</v>
      </c>
    </row>
    <row r="61" spans="1:14" ht="20.25" customHeight="1">
      <c r="A61" s="7"/>
      <c r="B61" s="33"/>
      <c r="C61" s="80"/>
      <c r="D61" s="86"/>
      <c r="E61" s="80"/>
      <c r="F61" s="86"/>
      <c r="G61" s="80"/>
      <c r="H61" s="86"/>
      <c r="I61" s="80"/>
      <c r="J61" s="80"/>
      <c r="K61" s="80"/>
      <c r="L61" s="80"/>
    </row>
    <row r="62" spans="1:14" s="58" customFormat="1" ht="20.25" customHeight="1" thickBot="1">
      <c r="A62" s="12" t="s">
        <v>155</v>
      </c>
      <c r="B62" s="33"/>
      <c r="C62" s="80"/>
      <c r="D62" s="90">
        <f>SUM(D50,D55,D60)</f>
        <v>208981</v>
      </c>
      <c r="E62" s="80"/>
      <c r="F62" s="90">
        <f>SUM(F50,F55,F60)</f>
        <v>653700</v>
      </c>
      <c r="G62" s="80"/>
      <c r="H62" s="90">
        <f>SUM(H50,H55,H60)</f>
        <v>25000</v>
      </c>
      <c r="I62" s="80"/>
      <c r="J62" s="90">
        <f>SUM(J50,J55,J60)</f>
        <v>4569545</v>
      </c>
      <c r="K62" s="80"/>
      <c r="L62" s="90">
        <f>SUM(L50,L55,L60)</f>
        <v>5457226</v>
      </c>
      <c r="N62" s="138"/>
    </row>
    <row r="63" spans="1:14" s="58" customFormat="1" ht="20.25" customHeight="1" thickTop="1">
      <c r="A63" s="9"/>
      <c r="B63" s="14"/>
      <c r="C63" s="73"/>
      <c r="D63" s="73"/>
      <c r="E63" s="73"/>
      <c r="F63" s="73"/>
      <c r="G63" s="73"/>
      <c r="H63" s="73"/>
      <c r="I63" s="73"/>
      <c r="J63" s="73"/>
      <c r="K63" s="73"/>
      <c r="L63" s="73"/>
      <c r="N63" s="52"/>
    </row>
    <row r="64" spans="1:14" s="58" customFormat="1" ht="21" customHeight="1">
      <c r="A64" s="12" t="s">
        <v>156</v>
      </c>
      <c r="B64" s="14"/>
      <c r="C64" s="92"/>
      <c r="D64" s="175"/>
      <c r="E64" s="175"/>
      <c r="F64" s="175"/>
      <c r="G64" s="175"/>
      <c r="H64" s="175"/>
      <c r="I64" s="175"/>
      <c r="J64" s="175"/>
      <c r="K64" s="175"/>
      <c r="L64" s="175"/>
      <c r="N64" s="52"/>
    </row>
    <row r="65" spans="1:14" s="58" customFormat="1" ht="21" customHeight="1">
      <c r="A65" s="7" t="s">
        <v>157</v>
      </c>
      <c r="B65" s="33"/>
      <c r="C65" s="80"/>
      <c r="D65" s="69">
        <v>208981</v>
      </c>
      <c r="E65" s="80"/>
      <c r="F65" s="69">
        <v>653700</v>
      </c>
      <c r="G65" s="80"/>
      <c r="H65" s="69">
        <v>25000</v>
      </c>
      <c r="I65" s="80"/>
      <c r="J65" s="69">
        <v>4416002</v>
      </c>
      <c r="K65" s="80"/>
      <c r="L65" s="69">
        <f>SUM(D65:J65)</f>
        <v>5303683</v>
      </c>
      <c r="N65" s="52"/>
    </row>
    <row r="66" spans="1:14" s="58" customFormat="1" ht="15.6">
      <c r="A66" s="7"/>
      <c r="B66" s="33"/>
      <c r="C66" s="80"/>
      <c r="D66" s="80"/>
      <c r="E66" s="80"/>
      <c r="F66" s="80"/>
      <c r="G66" s="80"/>
      <c r="H66" s="80"/>
      <c r="I66" s="80"/>
      <c r="J66" s="80"/>
      <c r="K66" s="80"/>
      <c r="L66" s="80"/>
      <c r="N66" s="52"/>
    </row>
    <row r="67" spans="1:14" s="9" customFormat="1" ht="20.25" hidden="1" customHeight="1">
      <c r="A67" s="12" t="s">
        <v>84</v>
      </c>
      <c r="B67" s="14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38"/>
    </row>
    <row r="68" spans="1:14" s="9" customFormat="1" ht="21" hidden="1" customHeight="1">
      <c r="A68" s="41" t="s">
        <v>85</v>
      </c>
      <c r="B68" s="14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38"/>
    </row>
    <row r="69" spans="1:14" s="9" customFormat="1" ht="20.25" hidden="1" customHeight="1">
      <c r="A69" s="11" t="s">
        <v>86</v>
      </c>
      <c r="B69" s="14">
        <v>6</v>
      </c>
      <c r="C69" s="73"/>
      <c r="D69" s="116"/>
      <c r="E69" s="73"/>
      <c r="F69" s="116"/>
      <c r="G69" s="26"/>
      <c r="H69" s="116"/>
      <c r="I69" s="73"/>
      <c r="J69" s="163"/>
      <c r="K69" s="136"/>
      <c r="L69" s="139">
        <f>SUM(D69:J69)</f>
        <v>0</v>
      </c>
      <c r="M69" s="38"/>
    </row>
    <row r="70" spans="1:14" s="9" customFormat="1" ht="20.25" hidden="1" customHeight="1">
      <c r="A70" s="12" t="s">
        <v>87</v>
      </c>
      <c r="B70" s="14"/>
      <c r="C70" s="73"/>
      <c r="D70" s="165" t="s">
        <v>20</v>
      </c>
      <c r="E70" s="73"/>
      <c r="F70" s="165" t="s">
        <v>20</v>
      </c>
      <c r="G70" s="26">
        <v>0</v>
      </c>
      <c r="H70" s="165" t="s">
        <v>20</v>
      </c>
      <c r="I70" s="73"/>
      <c r="J70" s="131">
        <f>SUM(J69)</f>
        <v>0</v>
      </c>
      <c r="K70" s="25"/>
      <c r="L70" s="140">
        <f>SUM(L69)</f>
        <v>0</v>
      </c>
      <c r="M70" s="38"/>
    </row>
    <row r="71" spans="1:14" s="9" customFormat="1" ht="20.25" hidden="1" customHeight="1">
      <c r="A71" s="12"/>
      <c r="B71" s="14"/>
      <c r="C71" s="73"/>
      <c r="D71" s="93"/>
      <c r="E71" s="73"/>
      <c r="F71" s="93"/>
      <c r="G71" s="26">
        <v>0</v>
      </c>
      <c r="H71" s="93"/>
      <c r="I71" s="73"/>
      <c r="J71" s="80"/>
      <c r="K71" s="73"/>
      <c r="L71" s="80"/>
      <c r="M71" s="38"/>
    </row>
    <row r="72" spans="1:14" s="58" customFormat="1" ht="19.5" customHeight="1">
      <c r="A72" s="48" t="s">
        <v>88</v>
      </c>
      <c r="B72" s="33"/>
      <c r="C72" s="80"/>
      <c r="D72" s="80"/>
      <c r="E72" s="73"/>
      <c r="F72" s="80"/>
      <c r="G72" s="26">
        <v>0</v>
      </c>
      <c r="H72" s="80" t="s">
        <v>93</v>
      </c>
      <c r="I72" s="73"/>
      <c r="J72" s="80"/>
      <c r="K72" s="80"/>
      <c r="L72" s="80"/>
      <c r="N72" s="52"/>
    </row>
    <row r="73" spans="1:14" s="58" customFormat="1" ht="21" customHeight="1">
      <c r="A73" s="11" t="s">
        <v>159</v>
      </c>
      <c r="B73" s="33"/>
      <c r="C73" s="80"/>
      <c r="D73" s="84">
        <v>0</v>
      </c>
      <c r="E73" s="73"/>
      <c r="F73" s="84">
        <v>0</v>
      </c>
      <c r="G73" s="26"/>
      <c r="H73" s="84">
        <v>0</v>
      </c>
      <c r="I73" s="73"/>
      <c r="J73" s="57">
        <f>'PL 3 month - 4'!G33</f>
        <v>296414</v>
      </c>
      <c r="K73" s="57"/>
      <c r="L73" s="57">
        <f>SUM(D73:J73)</f>
        <v>296414</v>
      </c>
      <c r="N73" s="52"/>
    </row>
    <row r="74" spans="1:14" s="58" customFormat="1" ht="20.25" customHeight="1">
      <c r="A74" s="11" t="s">
        <v>91</v>
      </c>
      <c r="B74" s="33"/>
      <c r="C74" s="80"/>
      <c r="D74" s="125" t="s">
        <v>20</v>
      </c>
      <c r="E74" s="123">
        <v>0</v>
      </c>
      <c r="F74" s="125" t="s">
        <v>20</v>
      </c>
      <c r="G74" s="166">
        <v>0</v>
      </c>
      <c r="H74" s="125" t="s">
        <v>20</v>
      </c>
      <c r="I74" s="73"/>
      <c r="J74" s="172" t="s">
        <v>20</v>
      </c>
      <c r="K74" s="172">
        <v>-32429609</v>
      </c>
      <c r="L74" s="88">
        <f>SUM(D74:J74)</f>
        <v>0</v>
      </c>
      <c r="N74" s="52"/>
    </row>
    <row r="75" spans="1:14" ht="20.25" customHeight="1">
      <c r="A75" s="7" t="s">
        <v>73</v>
      </c>
      <c r="B75" s="33"/>
      <c r="C75" s="80"/>
      <c r="D75" s="165" t="s">
        <v>20</v>
      </c>
      <c r="E75" s="73"/>
      <c r="F75" s="165" t="s">
        <v>20</v>
      </c>
      <c r="G75" s="26">
        <v>0</v>
      </c>
      <c r="H75" s="165" t="s">
        <v>20</v>
      </c>
      <c r="I75" s="73"/>
      <c r="J75" s="137">
        <f>SUM(J73:J74)</f>
        <v>296414</v>
      </c>
      <c r="K75" s="136"/>
      <c r="L75" s="137">
        <f>SUM(L73:L74)</f>
        <v>296414</v>
      </c>
    </row>
    <row r="76" spans="1:14" ht="20.25" customHeight="1">
      <c r="A76" s="7"/>
      <c r="B76" s="33"/>
      <c r="C76" s="80"/>
      <c r="D76" s="86"/>
      <c r="E76" s="73"/>
      <c r="F76" s="86"/>
      <c r="G76" s="26">
        <v>0</v>
      </c>
      <c r="H76" s="86"/>
      <c r="I76" s="73"/>
      <c r="J76" s="80"/>
      <c r="K76" s="80"/>
      <c r="L76" s="80"/>
    </row>
    <row r="77" spans="1:14" ht="20.25" customHeight="1" thickBot="1">
      <c r="A77" s="12" t="s">
        <v>158</v>
      </c>
      <c r="B77" s="33"/>
      <c r="C77" s="80"/>
      <c r="D77" s="94">
        <f>SUM(D65,D70,D75)</f>
        <v>208981</v>
      </c>
      <c r="E77" s="73"/>
      <c r="F77" s="94">
        <f>SUM(F65,F70,F75)</f>
        <v>653700</v>
      </c>
      <c r="G77" s="26">
        <v>0</v>
      </c>
      <c r="H77" s="94">
        <f>SUM(H65,H70,H75)</f>
        <v>25000</v>
      </c>
      <c r="I77" s="73"/>
      <c r="J77" s="94">
        <f>SUM(J65,J70,J75)</f>
        <v>4712416</v>
      </c>
      <c r="K77" s="80"/>
      <c r="L77" s="94">
        <f>SUM(L65,L70,L75)</f>
        <v>5600097</v>
      </c>
      <c r="M77" s="58">
        <f>L77-'BS-2-3'!G75</f>
        <v>0</v>
      </c>
    </row>
    <row r="78" spans="1:14" ht="20.25" customHeight="1" thickTop="1">
      <c r="C78" s="73"/>
      <c r="D78" s="73"/>
      <c r="E78" s="73"/>
      <c r="F78" s="73"/>
      <c r="G78" s="26">
        <v>0</v>
      </c>
      <c r="H78" s="73"/>
      <c r="I78" s="73"/>
      <c r="J78" s="73"/>
      <c r="K78" s="73"/>
      <c r="L78" s="73"/>
    </row>
  </sheetData>
  <mergeCells count="9">
    <mergeCell ref="D4:L4"/>
    <mergeCell ref="E5:F5"/>
    <mergeCell ref="H5:J5"/>
    <mergeCell ref="D9:L9"/>
    <mergeCell ref="D64:L64"/>
    <mergeCell ref="D43:L43"/>
    <mergeCell ref="E44:F44"/>
    <mergeCell ref="H44:J44"/>
    <mergeCell ref="D48:L48"/>
  </mergeCells>
  <pageMargins left="0.7" right="0.55000000000000004" top="0.48" bottom="0.5" header="0.5" footer="0.5"/>
  <pageSetup paperSize="9" scale="76" firstPageNumber="5" fitToHeight="0" orientation="portrait" blackAndWhite="1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>
    <tabColor theme="8" tint="0.59999389629810485"/>
    <pageSetUpPr fitToPage="1"/>
  </sheetPr>
  <dimension ref="A1:M97"/>
  <sheetViews>
    <sheetView view="pageBreakPreview" zoomScale="130" zoomScaleNormal="85" zoomScaleSheetLayoutView="130" workbookViewId="0">
      <selection activeCell="E59" sqref="E59"/>
    </sheetView>
  </sheetViews>
  <sheetFormatPr defaultColWidth="9" defaultRowHeight="20.25" customHeight="1"/>
  <cols>
    <col min="1" max="1" width="43.796875" customWidth="1"/>
    <col min="2" max="2" width="5" customWidth="1"/>
    <col min="3" max="3" width="10.796875" customWidth="1"/>
    <col min="4" max="4" width="1.09765625" customWidth="1"/>
    <col min="5" max="5" width="10.796875" customWidth="1"/>
    <col min="6" max="6" width="1.09765625" customWidth="1"/>
    <col min="7" max="7" width="10.796875" customWidth="1"/>
    <col min="8" max="8" width="1.09765625" customWidth="1"/>
    <col min="9" max="9" width="10.796875" customWidth="1"/>
    <col min="10" max="10" width="9.5" bestFit="1" customWidth="1"/>
  </cols>
  <sheetData>
    <row r="1" spans="1:9" s="9" customFormat="1" ht="20.25" customHeight="1">
      <c r="A1" s="39" t="s">
        <v>0</v>
      </c>
      <c r="B1" s="39"/>
      <c r="C1" s="14"/>
      <c r="D1" s="16"/>
      <c r="E1" s="14"/>
    </row>
    <row r="2" spans="1:9" s="9" customFormat="1" ht="20.25" customHeight="1">
      <c r="A2" s="40" t="s">
        <v>94</v>
      </c>
      <c r="B2" s="40"/>
      <c r="C2" s="14"/>
      <c r="D2" s="16"/>
      <c r="E2" s="14"/>
    </row>
    <row r="4" spans="1:9" ht="20.25" customHeight="1">
      <c r="A4" s="12"/>
      <c r="B4" s="12"/>
      <c r="C4" s="176" t="s">
        <v>2</v>
      </c>
      <c r="D4" s="176"/>
      <c r="E4" s="176"/>
      <c r="F4" s="9"/>
      <c r="G4" s="176" t="s">
        <v>3</v>
      </c>
      <c r="H4" s="176"/>
      <c r="I4" s="176"/>
    </row>
    <row r="5" spans="1:9" ht="20.25" customHeight="1">
      <c r="A5" s="12"/>
      <c r="B5" s="12"/>
      <c r="C5" s="176" t="s">
        <v>4</v>
      </c>
      <c r="D5" s="176"/>
      <c r="E5" s="176"/>
      <c r="F5" s="9"/>
      <c r="G5" s="176" t="s">
        <v>4</v>
      </c>
      <c r="H5" s="176"/>
      <c r="I5" s="176"/>
    </row>
    <row r="6" spans="1:9" ht="20.25" customHeight="1">
      <c r="A6" s="12"/>
      <c r="B6" s="12"/>
      <c r="C6" s="181" t="s">
        <v>55</v>
      </c>
      <c r="D6" s="181"/>
      <c r="E6" s="181"/>
      <c r="F6" s="9"/>
      <c r="G6" s="181" t="s">
        <v>55</v>
      </c>
      <c r="H6" s="181"/>
      <c r="I6" s="181"/>
    </row>
    <row r="7" spans="1:9" ht="20.25" customHeight="1">
      <c r="A7" s="12"/>
      <c r="B7" s="12"/>
      <c r="C7" s="180" t="s">
        <v>142</v>
      </c>
      <c r="D7" s="181"/>
      <c r="E7" s="181"/>
      <c r="F7" s="9"/>
      <c r="G7" s="180" t="s">
        <v>142</v>
      </c>
      <c r="H7" s="181"/>
      <c r="I7" s="181"/>
    </row>
    <row r="8" spans="1:9" ht="20.25" customHeight="1">
      <c r="A8" s="12"/>
      <c r="B8" s="14"/>
      <c r="C8" s="17">
        <v>2024</v>
      </c>
      <c r="D8" s="16"/>
      <c r="E8" s="16">
        <v>2023</v>
      </c>
      <c r="F8" s="12"/>
      <c r="G8" s="17">
        <v>2024</v>
      </c>
      <c r="H8" s="16"/>
      <c r="I8" s="16">
        <v>2023</v>
      </c>
    </row>
    <row r="9" spans="1:9" ht="20.25" customHeight="1">
      <c r="A9" s="12"/>
      <c r="B9" s="12"/>
      <c r="C9" s="178" t="s">
        <v>10</v>
      </c>
      <c r="D9" s="178"/>
      <c r="E9" s="178"/>
      <c r="F9" s="178"/>
      <c r="G9" s="178"/>
      <c r="H9" s="178"/>
      <c r="I9" s="178"/>
    </row>
    <row r="10" spans="1:9" ht="20.25" customHeight="1">
      <c r="A10" s="41" t="s">
        <v>95</v>
      </c>
      <c r="B10" s="41"/>
      <c r="C10" s="23"/>
      <c r="D10" s="23"/>
      <c r="E10" s="23"/>
      <c r="F10" s="23"/>
      <c r="G10" s="23"/>
      <c r="H10" s="23"/>
      <c r="I10" s="23"/>
    </row>
    <row r="11" spans="1:9" ht="20.25" customHeight="1">
      <c r="A11" s="9" t="s">
        <v>71</v>
      </c>
      <c r="B11" s="9"/>
      <c r="C11" s="61">
        <f>'PL 3 month - 4'!C33</f>
        <v>323517</v>
      </c>
      <c r="D11" s="147"/>
      <c r="E11" s="147">
        <f>'PL 3 month - 4'!E33</f>
        <v>225952</v>
      </c>
      <c r="F11" s="147"/>
      <c r="G11" s="61">
        <f>'PL 3 month - 4'!G33</f>
        <v>296414</v>
      </c>
      <c r="H11" s="147"/>
      <c r="I11" s="147">
        <f>'PL 3 month - 4'!I33</f>
        <v>185289</v>
      </c>
    </row>
    <row r="12" spans="1:9" ht="20.25" customHeight="1">
      <c r="A12" s="8" t="s">
        <v>167</v>
      </c>
      <c r="B12" s="9"/>
      <c r="C12" s="147"/>
      <c r="D12" s="147"/>
      <c r="E12" s="148"/>
      <c r="F12" s="147"/>
      <c r="G12" s="147"/>
      <c r="H12" s="147"/>
      <c r="I12" s="147"/>
    </row>
    <row r="13" spans="1:9" ht="20.25" customHeight="1">
      <c r="A13" s="102" t="s">
        <v>70</v>
      </c>
      <c r="B13" s="102"/>
      <c r="C13" s="61">
        <f>'PL 3 month - 4'!C27</f>
        <v>80378</v>
      </c>
      <c r="D13" s="149"/>
      <c r="E13" s="61">
        <f>'PL 3 month - 4'!E27</f>
        <v>55982</v>
      </c>
      <c r="F13" s="149"/>
      <c r="G13" s="147">
        <f>'PL 3 month - 4'!G27</f>
        <v>74185</v>
      </c>
      <c r="H13" s="149"/>
      <c r="I13" s="149">
        <f>'PL 3 month - 4'!I27</f>
        <v>46145</v>
      </c>
    </row>
    <row r="14" spans="1:9" ht="20.25" customHeight="1">
      <c r="A14" s="9" t="s">
        <v>67</v>
      </c>
      <c r="B14" s="9"/>
      <c r="C14" s="61">
        <f>'PL 3 month - 4'!C23</f>
        <v>1978</v>
      </c>
      <c r="D14" s="147"/>
      <c r="E14" s="147">
        <f>'PL 3 month - 4'!E23</f>
        <v>2584</v>
      </c>
      <c r="F14" s="147"/>
      <c r="G14" s="147">
        <f>'PL 3 month - 4'!G23</f>
        <v>181</v>
      </c>
      <c r="H14" s="147"/>
      <c r="I14" s="147">
        <f>'PL 3 month - 4'!I23</f>
        <v>147</v>
      </c>
    </row>
    <row r="15" spans="1:9" ht="20.25" customHeight="1">
      <c r="A15" s="9" t="s">
        <v>96</v>
      </c>
      <c r="B15" s="9"/>
      <c r="C15" s="147">
        <v>110862</v>
      </c>
      <c r="D15" s="147"/>
      <c r="E15" s="147">
        <v>111188</v>
      </c>
      <c r="F15" s="147"/>
      <c r="G15" s="147">
        <v>67829</v>
      </c>
      <c r="H15" s="147"/>
      <c r="I15" s="147">
        <v>65751</v>
      </c>
    </row>
    <row r="16" spans="1:9" ht="20.25" customHeight="1">
      <c r="A16" s="112" t="s">
        <v>143</v>
      </c>
      <c r="B16" s="112"/>
      <c r="C16" s="150">
        <v>-61758</v>
      </c>
      <c r="D16" s="147"/>
      <c r="E16" s="147">
        <v>7980</v>
      </c>
      <c r="F16" s="147"/>
      <c r="G16" s="147">
        <v>-56955</v>
      </c>
      <c r="H16" s="147"/>
      <c r="I16" s="147">
        <v>8341</v>
      </c>
    </row>
    <row r="17" spans="1:12" ht="20.25" customHeight="1">
      <c r="A17" s="9" t="s">
        <v>160</v>
      </c>
      <c r="B17" s="9"/>
      <c r="C17" s="150">
        <v>19930</v>
      </c>
      <c r="D17" s="147"/>
      <c r="E17" s="66">
        <v>0</v>
      </c>
      <c r="F17" s="147"/>
      <c r="G17" s="147">
        <v>19930</v>
      </c>
      <c r="H17" s="147"/>
      <c r="I17" s="66">
        <v>0</v>
      </c>
    </row>
    <row r="18" spans="1:12" ht="20.25" customHeight="1">
      <c r="A18" s="112" t="s">
        <v>163</v>
      </c>
      <c r="B18" s="112"/>
      <c r="C18" s="147">
        <v>7630</v>
      </c>
      <c r="D18" s="147"/>
      <c r="E18" s="147">
        <v>9008</v>
      </c>
      <c r="F18" s="147"/>
      <c r="G18" s="147">
        <v>2444</v>
      </c>
      <c r="H18" s="147"/>
      <c r="I18" s="147">
        <v>5396</v>
      </c>
    </row>
    <row r="19" spans="1:12" ht="20.25" hidden="1" customHeight="1">
      <c r="A19" s="112" t="s">
        <v>65</v>
      </c>
      <c r="B19" s="112"/>
      <c r="C19" s="147"/>
      <c r="D19" s="147"/>
      <c r="E19" s="147"/>
      <c r="F19" s="147"/>
      <c r="G19" s="147"/>
      <c r="H19" s="147"/>
      <c r="I19" s="147"/>
    </row>
    <row r="20" spans="1:12" ht="20.25" customHeight="1">
      <c r="A20" s="112" t="s">
        <v>140</v>
      </c>
      <c r="B20" s="112"/>
      <c r="C20" s="147"/>
      <c r="D20" s="147"/>
      <c r="E20" s="147"/>
      <c r="F20" s="147"/>
      <c r="G20" s="147"/>
      <c r="H20" s="147"/>
      <c r="I20" s="147"/>
    </row>
    <row r="21" spans="1:12" ht="20.25" customHeight="1">
      <c r="A21" s="9" t="s">
        <v>98</v>
      </c>
      <c r="B21" s="9"/>
      <c r="C21" s="150">
        <v>-1689</v>
      </c>
      <c r="D21" s="147"/>
      <c r="E21" s="150">
        <v>64</v>
      </c>
      <c r="F21" s="147"/>
      <c r="G21" s="147">
        <v>-1561</v>
      </c>
      <c r="H21" s="147"/>
      <c r="I21" s="147">
        <v>66</v>
      </c>
    </row>
    <row r="22" spans="1:12" ht="20.25" customHeight="1">
      <c r="A22" s="9" t="s">
        <v>99</v>
      </c>
      <c r="B22" s="9"/>
      <c r="C22" s="151">
        <f>8723-1</f>
        <v>8722</v>
      </c>
      <c r="D22" s="149"/>
      <c r="E22" s="151">
        <v>22205</v>
      </c>
      <c r="F22" s="149"/>
      <c r="G22" s="152">
        <f>6808-1</f>
        <v>6807</v>
      </c>
      <c r="H22" s="149"/>
      <c r="I22" s="152">
        <v>20492</v>
      </c>
    </row>
    <row r="23" spans="1:12" ht="20.25" customHeight="1">
      <c r="A23" s="9"/>
      <c r="B23" s="9"/>
      <c r="C23" s="143">
        <f>SUM(C11:C22)</f>
        <v>489570</v>
      </c>
      <c r="D23" s="149"/>
      <c r="E23" s="149">
        <f>SUM(E11:E22)</f>
        <v>434963</v>
      </c>
      <c r="F23" s="149"/>
      <c r="G23" s="143">
        <f>SUM(G11:G22)</f>
        <v>409274</v>
      </c>
      <c r="H23" s="149"/>
      <c r="I23" s="149">
        <f>SUM(I11:I22)</f>
        <v>331627</v>
      </c>
    </row>
    <row r="24" spans="1:12" ht="20.25" customHeight="1">
      <c r="A24" s="8" t="s">
        <v>100</v>
      </c>
      <c r="B24" s="8"/>
      <c r="C24" s="28"/>
      <c r="D24" s="149"/>
      <c r="E24" s="28"/>
      <c r="F24" s="149"/>
      <c r="G24" s="149"/>
      <c r="H24" s="149"/>
      <c r="I24" s="149"/>
    </row>
    <row r="25" spans="1:12" ht="20.25" customHeight="1">
      <c r="A25" s="9" t="s">
        <v>101</v>
      </c>
      <c r="B25" s="9"/>
      <c r="C25" s="28">
        <f>-572396-1</f>
        <v>-572397</v>
      </c>
      <c r="D25" s="149"/>
      <c r="E25" s="28">
        <v>369149</v>
      </c>
      <c r="F25" s="149"/>
      <c r="G25" s="149">
        <v>-557006</v>
      </c>
      <c r="H25" s="149"/>
      <c r="I25" s="149">
        <v>358341</v>
      </c>
    </row>
    <row r="26" spans="1:12" ht="20.25" customHeight="1">
      <c r="A26" s="9" t="s">
        <v>15</v>
      </c>
      <c r="B26" s="9"/>
      <c r="C26" s="147">
        <f>8161+1</f>
        <v>8162</v>
      </c>
      <c r="D26" s="149"/>
      <c r="E26" s="147">
        <v>-31261</v>
      </c>
      <c r="F26" s="149"/>
      <c r="G26" s="149">
        <v>10362</v>
      </c>
      <c r="H26" s="149"/>
      <c r="I26" s="149">
        <v>-22651</v>
      </c>
      <c r="J26" s="99"/>
    </row>
    <row r="27" spans="1:12" ht="20.25" customHeight="1">
      <c r="A27" s="9" t="s">
        <v>18</v>
      </c>
      <c r="B27" s="9"/>
      <c r="C27" s="147">
        <v>205434</v>
      </c>
      <c r="D27" s="149"/>
      <c r="E27" s="147">
        <v>150535</v>
      </c>
      <c r="F27" s="149"/>
      <c r="G27" s="149">
        <v>169716</v>
      </c>
      <c r="H27" s="149"/>
      <c r="I27" s="149">
        <v>64907</v>
      </c>
    </row>
    <row r="28" spans="1:12" ht="20.25" hidden="1" customHeight="1">
      <c r="A28" s="9" t="s">
        <v>19</v>
      </c>
      <c r="B28" s="9"/>
      <c r="C28" s="61"/>
      <c r="D28" s="143"/>
      <c r="E28" s="61"/>
      <c r="F28" s="143"/>
      <c r="G28" s="143"/>
      <c r="H28" s="143"/>
      <c r="I28" s="61"/>
    </row>
    <row r="29" spans="1:12" ht="20.25" hidden="1" customHeight="1">
      <c r="A29" s="9" t="s">
        <v>102</v>
      </c>
      <c r="B29" s="9"/>
      <c r="C29" s="153"/>
      <c r="D29" s="149"/>
      <c r="E29" s="145"/>
      <c r="F29" s="149"/>
      <c r="G29" s="153"/>
      <c r="H29" s="149"/>
      <c r="I29" s="145"/>
      <c r="J29" s="99"/>
      <c r="K29" s="99"/>
      <c r="L29" s="99"/>
    </row>
    <row r="30" spans="1:12" ht="20.25" customHeight="1">
      <c r="A30" s="9" t="s">
        <v>103</v>
      </c>
      <c r="B30" s="9"/>
      <c r="C30" s="147">
        <v>-350</v>
      </c>
      <c r="D30" s="147"/>
      <c r="E30" s="147">
        <v>9582</v>
      </c>
      <c r="F30" s="147"/>
      <c r="G30" s="147">
        <v>-350</v>
      </c>
      <c r="H30" s="147"/>
      <c r="I30" s="147">
        <v>180</v>
      </c>
    </row>
    <row r="31" spans="1:12" ht="20.25" customHeight="1">
      <c r="A31" s="9" t="s">
        <v>104</v>
      </c>
      <c r="B31" s="9"/>
      <c r="C31" s="147">
        <f>211414+1</f>
        <v>211415</v>
      </c>
      <c r="D31" s="149"/>
      <c r="E31" s="147">
        <v>-147283</v>
      </c>
      <c r="F31" s="149"/>
      <c r="G31" s="149">
        <v>215356</v>
      </c>
      <c r="H31" s="149"/>
      <c r="I31" s="149">
        <v>-112508</v>
      </c>
    </row>
    <row r="32" spans="1:12" ht="20.25" customHeight="1">
      <c r="A32" s="9" t="s">
        <v>32</v>
      </c>
      <c r="B32" s="9"/>
      <c r="C32" s="147">
        <v>-5581</v>
      </c>
      <c r="D32" s="149"/>
      <c r="E32" s="147">
        <v>-22633</v>
      </c>
      <c r="F32" s="149"/>
      <c r="G32" s="149">
        <v>-758</v>
      </c>
      <c r="H32" s="149"/>
      <c r="I32" s="149">
        <v>-20641</v>
      </c>
    </row>
    <row r="33" spans="1:9" ht="20.25" customHeight="1">
      <c r="A33" s="9" t="s">
        <v>105</v>
      </c>
      <c r="B33" s="9"/>
      <c r="C33" s="154">
        <v>-8197</v>
      </c>
      <c r="D33" s="147"/>
      <c r="E33" s="154">
        <v>-23576</v>
      </c>
      <c r="F33" s="147"/>
      <c r="G33" s="155">
        <v>-7775</v>
      </c>
      <c r="H33" s="147"/>
      <c r="I33" s="155">
        <v>-22809</v>
      </c>
    </row>
    <row r="34" spans="1:9" ht="20.25" customHeight="1">
      <c r="A34" s="9" t="s">
        <v>165</v>
      </c>
      <c r="B34" s="9"/>
      <c r="C34" s="61">
        <f>SUM(C23:C33)</f>
        <v>328056</v>
      </c>
      <c r="D34" s="147"/>
      <c r="E34" s="147">
        <f>SUM(E23:E33)</f>
        <v>739476</v>
      </c>
      <c r="F34" s="147"/>
      <c r="G34" s="144">
        <f>SUM(G23:G33)</f>
        <v>238819</v>
      </c>
      <c r="H34" s="147"/>
      <c r="I34" s="147">
        <f>SUM(I23:I33)</f>
        <v>576446</v>
      </c>
    </row>
    <row r="35" spans="1:9" ht="20.25" customHeight="1">
      <c r="A35" s="9" t="s">
        <v>106</v>
      </c>
      <c r="B35" s="9"/>
      <c r="C35" s="147">
        <v>-640</v>
      </c>
      <c r="D35" s="147"/>
      <c r="E35" s="147">
        <v>-489</v>
      </c>
      <c r="F35" s="147"/>
      <c r="G35" s="147">
        <v>-556</v>
      </c>
      <c r="H35" s="147"/>
      <c r="I35" s="147">
        <v>-471</v>
      </c>
    </row>
    <row r="36" spans="1:9" ht="20.25" customHeight="1">
      <c r="A36" s="12" t="s">
        <v>164</v>
      </c>
      <c r="B36" s="12"/>
      <c r="C36" s="137">
        <f>SUM(C34:C35)</f>
        <v>327416</v>
      </c>
      <c r="D36" s="148"/>
      <c r="E36" s="156">
        <f>SUM(E34:E35)</f>
        <v>738987</v>
      </c>
      <c r="F36" s="148"/>
      <c r="G36" s="137">
        <f>SUM(G34:G35)</f>
        <v>238263</v>
      </c>
      <c r="H36" s="148"/>
      <c r="I36" s="156">
        <f>SUM(I34:I35)</f>
        <v>575975</v>
      </c>
    </row>
    <row r="37" spans="1:9" ht="20.25" customHeight="1">
      <c r="C37" s="148"/>
      <c r="D37" s="148"/>
      <c r="E37" s="148"/>
      <c r="F37" s="147"/>
      <c r="G37" s="148"/>
      <c r="H37" s="148"/>
      <c r="I37" s="148"/>
    </row>
    <row r="38" spans="1:9" ht="20.25" customHeight="1">
      <c r="A38" s="39" t="s">
        <v>0</v>
      </c>
      <c r="B38" s="39"/>
      <c r="C38" s="91"/>
      <c r="D38" s="32"/>
      <c r="E38" s="91"/>
      <c r="F38" s="73"/>
      <c r="G38" s="73"/>
      <c r="H38" s="73"/>
      <c r="I38" s="73"/>
    </row>
    <row r="39" spans="1:9" ht="20.25" customHeight="1">
      <c r="A39" s="40" t="s">
        <v>94</v>
      </c>
      <c r="B39" s="40"/>
      <c r="C39" s="91"/>
      <c r="D39" s="32"/>
      <c r="E39" s="91"/>
      <c r="F39" s="73"/>
      <c r="G39" s="73"/>
      <c r="H39" s="73"/>
      <c r="I39" s="73"/>
    </row>
    <row r="40" spans="1:9" ht="20.25" customHeight="1">
      <c r="C40" s="99"/>
      <c r="D40" s="99"/>
      <c r="E40" s="99"/>
      <c r="F40" s="99"/>
      <c r="G40" s="99"/>
      <c r="H40" s="99"/>
      <c r="I40" s="99"/>
    </row>
    <row r="41" spans="1:9" ht="20.25" customHeight="1">
      <c r="A41" s="12"/>
      <c r="B41" s="12"/>
      <c r="C41" s="183" t="s">
        <v>2</v>
      </c>
      <c r="D41" s="183"/>
      <c r="E41" s="183"/>
      <c r="F41" s="73">
        <v>2015</v>
      </c>
      <c r="G41" s="183" t="s">
        <v>3</v>
      </c>
      <c r="H41" s="183"/>
      <c r="I41" s="183"/>
    </row>
    <row r="42" spans="1:9" ht="20.25" customHeight="1">
      <c r="A42" s="12"/>
      <c r="B42" s="12"/>
      <c r="C42" s="183" t="s">
        <v>4</v>
      </c>
      <c r="D42" s="183"/>
      <c r="E42" s="183"/>
      <c r="F42" s="73"/>
      <c r="G42" s="183" t="s">
        <v>4</v>
      </c>
      <c r="H42" s="183"/>
      <c r="I42" s="183"/>
    </row>
    <row r="43" spans="1:9" ht="20.25" customHeight="1">
      <c r="A43" s="12"/>
      <c r="B43" s="12"/>
      <c r="C43" s="181" t="str">
        <f>C6</f>
        <v xml:space="preserve">Three-month period ended </v>
      </c>
      <c r="D43" s="181"/>
      <c r="E43" s="181"/>
      <c r="F43" s="73"/>
      <c r="G43" s="181" t="str">
        <f>G6</f>
        <v xml:space="preserve">Three-month period ended </v>
      </c>
      <c r="H43" s="181"/>
      <c r="I43" s="181"/>
    </row>
    <row r="44" spans="1:9" ht="20.25" customHeight="1">
      <c r="A44" s="12"/>
      <c r="B44" s="12"/>
      <c r="C44" s="180" t="str">
        <f>C7</f>
        <v>31 December</v>
      </c>
      <c r="D44" s="181"/>
      <c r="E44" s="181"/>
      <c r="F44" s="73"/>
      <c r="G44" s="180" t="str">
        <f>G7</f>
        <v>31 December</v>
      </c>
      <c r="H44" s="181"/>
      <c r="I44" s="181"/>
    </row>
    <row r="45" spans="1:9" ht="20.25" customHeight="1">
      <c r="A45" s="12"/>
      <c r="B45" s="14" t="s">
        <v>7</v>
      </c>
      <c r="C45" s="17">
        <v>2024</v>
      </c>
      <c r="D45" s="16"/>
      <c r="E45" s="16">
        <v>2023</v>
      </c>
      <c r="F45" s="80"/>
      <c r="G45" s="17">
        <v>2024</v>
      </c>
      <c r="H45" s="16"/>
      <c r="I45" s="16">
        <v>2023</v>
      </c>
    </row>
    <row r="46" spans="1:9" ht="19.95" customHeight="1">
      <c r="A46" s="12"/>
      <c r="B46" s="12"/>
      <c r="C46" s="175" t="s">
        <v>10</v>
      </c>
      <c r="D46" s="175"/>
      <c r="E46" s="175"/>
      <c r="F46" s="175"/>
      <c r="G46" s="175"/>
      <c r="H46" s="175"/>
      <c r="I46" s="175"/>
    </row>
    <row r="47" spans="1:9" ht="20.25" customHeight="1">
      <c r="A47" s="41" t="s">
        <v>107</v>
      </c>
      <c r="B47" s="41"/>
      <c r="C47" s="31"/>
      <c r="D47" s="31"/>
      <c r="E47" s="31"/>
      <c r="F47" s="31"/>
      <c r="G47" s="31"/>
      <c r="H47" s="31"/>
      <c r="I47" s="31"/>
    </row>
    <row r="48" spans="1:9" ht="20.25" hidden="1" customHeight="1">
      <c r="A48" s="9" t="s">
        <v>108</v>
      </c>
      <c r="B48" s="9"/>
      <c r="C48" s="32"/>
      <c r="D48" s="31"/>
      <c r="E48" s="26">
        <v>0</v>
      </c>
      <c r="F48" s="31"/>
      <c r="G48" s="32"/>
      <c r="H48" s="31"/>
      <c r="I48" s="26">
        <v>0</v>
      </c>
    </row>
    <row r="49" spans="1:10" ht="20.25" hidden="1" customHeight="1">
      <c r="A49" s="9" t="s">
        <v>109</v>
      </c>
      <c r="B49" s="9"/>
      <c r="C49" s="32"/>
      <c r="D49" s="31"/>
      <c r="E49" s="26">
        <v>0</v>
      </c>
      <c r="F49" s="31"/>
      <c r="G49" s="31"/>
      <c r="H49" s="31"/>
      <c r="I49" s="123">
        <v>0</v>
      </c>
    </row>
    <row r="50" spans="1:10" ht="20.25" customHeight="1">
      <c r="A50" s="9" t="s">
        <v>110</v>
      </c>
      <c r="B50" s="9"/>
      <c r="C50" s="31">
        <v>2438</v>
      </c>
      <c r="D50" s="32"/>
      <c r="E50" s="23">
        <v>2600</v>
      </c>
      <c r="F50" s="31"/>
      <c r="G50" s="31">
        <v>2222</v>
      </c>
      <c r="H50" s="31"/>
      <c r="I50" s="23">
        <v>2598</v>
      </c>
    </row>
    <row r="51" spans="1:10" ht="20.25" customHeight="1">
      <c r="A51" s="9" t="s">
        <v>111</v>
      </c>
      <c r="B51" s="9"/>
      <c r="C51" s="31">
        <v>-76275</v>
      </c>
      <c r="D51" s="31"/>
      <c r="E51" s="23">
        <v>-21694</v>
      </c>
      <c r="F51" s="31"/>
      <c r="G51" s="31">
        <f>-69383+1</f>
        <v>-69382</v>
      </c>
      <c r="H51" s="31"/>
      <c r="I51" s="23">
        <v>-18578</v>
      </c>
    </row>
    <row r="52" spans="1:10" ht="20.25" hidden="1" customHeight="1">
      <c r="A52" s="9" t="s">
        <v>112</v>
      </c>
      <c r="B52" s="9"/>
      <c r="C52" s="32"/>
      <c r="D52" s="32"/>
      <c r="E52" s="83">
        <v>0</v>
      </c>
      <c r="F52" s="31"/>
      <c r="G52" s="31"/>
      <c r="H52" s="31"/>
      <c r="I52" s="83">
        <v>0</v>
      </c>
    </row>
    <row r="53" spans="1:10" ht="20.25" customHeight="1">
      <c r="A53" s="9" t="s">
        <v>113</v>
      </c>
      <c r="B53" s="9"/>
      <c r="C53" s="31">
        <v>-4319</v>
      </c>
      <c r="D53" s="31"/>
      <c r="E53" s="23">
        <v>-796</v>
      </c>
      <c r="F53" s="31"/>
      <c r="G53" s="31">
        <v>-3644</v>
      </c>
      <c r="H53" s="31"/>
      <c r="I53" s="23">
        <v>-754</v>
      </c>
    </row>
    <row r="54" spans="1:10" ht="20.25" customHeight="1">
      <c r="A54" s="12" t="s">
        <v>114</v>
      </c>
      <c r="B54" s="12"/>
      <c r="C54" s="131">
        <f>SUM(C48:C53)</f>
        <v>-78156</v>
      </c>
      <c r="D54" s="148"/>
      <c r="E54" s="159">
        <f>SUM(E48:E53)</f>
        <v>-19890</v>
      </c>
      <c r="F54" s="147"/>
      <c r="G54" s="131">
        <f>SUM(G48:G53)</f>
        <v>-70804</v>
      </c>
      <c r="H54" s="148"/>
      <c r="I54" s="159">
        <f>SUM(I48:I53)</f>
        <v>-16734</v>
      </c>
    </row>
    <row r="55" spans="1:10" ht="20.25" customHeight="1">
      <c r="A55" s="12"/>
      <c r="B55" s="12"/>
      <c r="C55" s="32"/>
      <c r="D55" s="32"/>
      <c r="E55" s="32"/>
      <c r="F55" s="32"/>
      <c r="G55" s="32"/>
      <c r="H55" s="32"/>
      <c r="I55" s="32"/>
    </row>
    <row r="56" spans="1:10" ht="20.25" customHeight="1">
      <c r="A56" s="41" t="s">
        <v>115</v>
      </c>
      <c r="B56" s="41"/>
      <c r="C56" s="91"/>
      <c r="D56" s="91"/>
      <c r="E56" s="91"/>
      <c r="F56" s="91"/>
      <c r="G56" s="91"/>
      <c r="H56" s="91"/>
      <c r="I56" s="91"/>
    </row>
    <row r="57" spans="1:10" ht="20.25" hidden="1" customHeight="1">
      <c r="A57" s="9" t="s">
        <v>116</v>
      </c>
      <c r="B57" s="9"/>
      <c r="C57" s="63"/>
      <c r="D57" s="91"/>
      <c r="E57" s="83">
        <v>0</v>
      </c>
      <c r="F57" s="91"/>
      <c r="G57" s="91"/>
      <c r="H57" s="91"/>
      <c r="I57" s="83">
        <v>0</v>
      </c>
      <c r="J57" s="99"/>
    </row>
    <row r="58" spans="1:10" ht="20.25" customHeight="1">
      <c r="A58" s="9" t="s">
        <v>117</v>
      </c>
      <c r="B58" s="9"/>
      <c r="C58" s="63">
        <v>-29950</v>
      </c>
      <c r="D58" s="31"/>
      <c r="E58" s="61">
        <v>-31790</v>
      </c>
      <c r="F58" s="71"/>
      <c r="G58" s="31">
        <v>-4421</v>
      </c>
      <c r="H58" s="71"/>
      <c r="I58" s="23">
        <v>-4161</v>
      </c>
    </row>
    <row r="59" spans="1:10" ht="20.25" customHeight="1">
      <c r="A59" s="9" t="s">
        <v>118</v>
      </c>
      <c r="B59" s="9"/>
      <c r="C59" s="31">
        <f>-1979+1</f>
        <v>-1978</v>
      </c>
      <c r="D59" s="31"/>
      <c r="E59" s="23">
        <v>-2584</v>
      </c>
      <c r="F59" s="31"/>
      <c r="G59" s="31">
        <v>-181</v>
      </c>
      <c r="H59" s="31"/>
      <c r="I59" s="23">
        <v>-147</v>
      </c>
    </row>
    <row r="60" spans="1:10" ht="20.25" hidden="1" customHeight="1">
      <c r="A60" s="9" t="s">
        <v>119</v>
      </c>
      <c r="B60" s="9"/>
      <c r="C60" s="65"/>
      <c r="D60" s="31"/>
      <c r="E60" s="26">
        <v>0</v>
      </c>
      <c r="F60" s="31"/>
      <c r="G60" s="65"/>
      <c r="H60" s="32"/>
      <c r="I60" s="26">
        <v>0</v>
      </c>
    </row>
    <row r="61" spans="1:10" ht="20.25" hidden="1" customHeight="1">
      <c r="A61" s="9" t="s">
        <v>120</v>
      </c>
      <c r="B61" s="9"/>
      <c r="C61" s="65"/>
      <c r="D61" s="31"/>
      <c r="E61" s="26">
        <v>0</v>
      </c>
      <c r="F61" s="73"/>
      <c r="G61" s="65"/>
      <c r="H61" s="73"/>
      <c r="I61" s="26">
        <v>0</v>
      </c>
    </row>
    <row r="62" spans="1:10" ht="20.25" hidden="1" customHeight="1">
      <c r="A62" s="9" t="s">
        <v>121</v>
      </c>
      <c r="B62" s="14">
        <v>6</v>
      </c>
      <c r="C62" s="31"/>
      <c r="D62" s="31"/>
      <c r="E62" s="171">
        <v>0</v>
      </c>
      <c r="F62" s="71"/>
      <c r="G62" s="31">
        <v>0</v>
      </c>
      <c r="H62" s="71"/>
      <c r="I62" s="171">
        <v>0</v>
      </c>
    </row>
    <row r="63" spans="1:10" ht="20.25" customHeight="1">
      <c r="A63" s="12" t="s">
        <v>168</v>
      </c>
      <c r="B63" s="12"/>
      <c r="C63" s="131">
        <f>SUM(C58:C62)</f>
        <v>-31928</v>
      </c>
      <c r="D63" s="158"/>
      <c r="E63" s="159">
        <f>SUM(E58:E62)</f>
        <v>-34374</v>
      </c>
      <c r="F63" s="158"/>
      <c r="G63" s="131">
        <f>SUM(G58:G62)</f>
        <v>-4602</v>
      </c>
      <c r="H63" s="158"/>
      <c r="I63" s="159">
        <f>SUM(I58:I62)</f>
        <v>-4308</v>
      </c>
    </row>
    <row r="64" spans="1:10" ht="20.25" customHeight="1">
      <c r="A64" s="12"/>
      <c r="B64" s="12"/>
      <c r="C64" s="160"/>
      <c r="D64" s="160"/>
      <c r="E64" s="160"/>
      <c r="F64" s="160"/>
      <c r="G64" s="160"/>
      <c r="H64" s="160"/>
      <c r="I64" s="160"/>
    </row>
    <row r="65" spans="1:13" s="6" customFormat="1" ht="20.25" customHeight="1">
      <c r="A65" s="11" t="s">
        <v>162</v>
      </c>
      <c r="B65" s="11"/>
      <c r="C65" s="160"/>
      <c r="D65" s="161"/>
      <c r="E65" s="160"/>
      <c r="F65" s="161"/>
      <c r="G65" s="161"/>
      <c r="H65" s="161"/>
      <c r="I65" s="161"/>
    </row>
    <row r="66" spans="1:13" s="10" customFormat="1" ht="20.25" customHeight="1">
      <c r="A66" s="9" t="s">
        <v>122</v>
      </c>
      <c r="B66" s="9"/>
      <c r="C66" s="144">
        <f t="shared" ref="C66:I66" si="0">C36+C54+C63</f>
        <v>217332</v>
      </c>
      <c r="D66" s="147">
        <f t="shared" si="0"/>
        <v>0</v>
      </c>
      <c r="E66" s="147">
        <f t="shared" si="0"/>
        <v>684723</v>
      </c>
      <c r="F66" s="147">
        <f t="shared" si="0"/>
        <v>0</v>
      </c>
      <c r="G66" s="147">
        <f t="shared" si="0"/>
        <v>162857</v>
      </c>
      <c r="H66" s="147">
        <f t="shared" si="0"/>
        <v>0</v>
      </c>
      <c r="I66" s="147">
        <f t="shared" si="0"/>
        <v>554933</v>
      </c>
    </row>
    <row r="67" spans="1:13" s="10" customFormat="1" ht="20.25" customHeight="1">
      <c r="A67" s="9" t="s">
        <v>123</v>
      </c>
      <c r="B67" s="9"/>
      <c r="C67" s="160"/>
      <c r="D67" s="147"/>
      <c r="E67" s="160"/>
      <c r="F67" s="147"/>
      <c r="G67" s="147"/>
      <c r="H67" s="147"/>
      <c r="I67" s="147"/>
    </row>
    <row r="68" spans="1:13" ht="20.25" customHeight="1">
      <c r="A68" s="10" t="s">
        <v>124</v>
      </c>
      <c r="B68" s="10"/>
      <c r="C68" s="154">
        <v>17462</v>
      </c>
      <c r="D68" s="147"/>
      <c r="E68" s="154">
        <v>-14207</v>
      </c>
      <c r="F68" s="147"/>
      <c r="G68" s="154">
        <v>16922</v>
      </c>
      <c r="H68" s="147"/>
      <c r="I68" s="154">
        <v>-14585</v>
      </c>
    </row>
    <row r="69" spans="1:13" ht="20.25" customHeight="1">
      <c r="A69" s="12" t="s">
        <v>161</v>
      </c>
      <c r="B69" s="34"/>
      <c r="C69" s="146">
        <f>C66+C68</f>
        <v>234794</v>
      </c>
      <c r="D69" s="34"/>
      <c r="E69" s="157">
        <f>E66+E68</f>
        <v>670516</v>
      </c>
      <c r="F69" s="34"/>
      <c r="G69" s="146">
        <f>G66+G68</f>
        <v>179779</v>
      </c>
      <c r="H69" s="34"/>
      <c r="I69" s="157">
        <f>I66+I68</f>
        <v>540348</v>
      </c>
    </row>
    <row r="70" spans="1:13" ht="20.25" customHeight="1">
      <c r="A70" s="9" t="s">
        <v>125</v>
      </c>
      <c r="B70" s="9"/>
      <c r="C70" s="154">
        <f>'BS-2-3'!E12</f>
        <v>1985740</v>
      </c>
      <c r="D70" s="147"/>
      <c r="E70" s="154">
        <v>2528634</v>
      </c>
      <c r="F70" s="147"/>
      <c r="G70" s="154">
        <f>'BS-2-3'!I12</f>
        <v>1443936</v>
      </c>
      <c r="H70" s="147"/>
      <c r="I70" s="154">
        <v>2194640</v>
      </c>
    </row>
    <row r="71" spans="1:13" ht="20.25" customHeight="1" thickBot="1">
      <c r="A71" s="12" t="s">
        <v>126</v>
      </c>
      <c r="B71" s="12"/>
      <c r="C71" s="162">
        <f>SUM(C69:C70)</f>
        <v>2220534</v>
      </c>
      <c r="D71" s="148"/>
      <c r="E71" s="162">
        <f>SUM(E69:E70)</f>
        <v>3199150</v>
      </c>
      <c r="F71" s="147"/>
      <c r="G71" s="162">
        <f>SUM(G69:G70)</f>
        <v>1623715</v>
      </c>
      <c r="H71" s="148"/>
      <c r="I71" s="162">
        <f>SUM(I69:I70)</f>
        <v>2734988</v>
      </c>
    </row>
    <row r="72" spans="1:13" ht="20.25" customHeight="1" thickTop="1">
      <c r="A72" s="12"/>
      <c r="B72" s="12"/>
      <c r="C72" s="69"/>
      <c r="D72" s="69"/>
      <c r="E72" s="69"/>
      <c r="F72" s="31"/>
      <c r="G72" s="69"/>
      <c r="H72" s="69"/>
      <c r="I72" s="69"/>
    </row>
    <row r="73" spans="1:13" ht="20.25" customHeight="1">
      <c r="A73" s="7" t="s">
        <v>127</v>
      </c>
      <c r="B73" s="7"/>
      <c r="C73" s="69"/>
      <c r="D73" s="69"/>
      <c r="E73" s="69"/>
      <c r="F73" s="31"/>
      <c r="G73" s="69"/>
      <c r="H73" s="69"/>
      <c r="I73" s="69"/>
    </row>
    <row r="74" spans="1:13" ht="20.25" customHeight="1">
      <c r="A74" s="7" t="s">
        <v>128</v>
      </c>
      <c r="B74" s="7"/>
      <c r="C74" s="69"/>
      <c r="D74" s="69"/>
      <c r="E74" s="69"/>
      <c r="F74" s="31"/>
      <c r="G74" s="69"/>
      <c r="H74" s="69"/>
      <c r="I74" s="69"/>
    </row>
    <row r="75" spans="1:13" ht="20.25" customHeight="1">
      <c r="A75" s="11" t="s">
        <v>129</v>
      </c>
      <c r="B75" s="11"/>
      <c r="C75" s="69"/>
      <c r="D75" s="69"/>
      <c r="E75" s="69"/>
      <c r="F75" s="31"/>
      <c r="G75" s="69"/>
      <c r="H75" s="69"/>
      <c r="I75" s="69"/>
    </row>
    <row r="76" spans="1:13" ht="20.25" customHeight="1">
      <c r="A76" s="11" t="s">
        <v>130</v>
      </c>
      <c r="B76" s="11"/>
      <c r="C76" s="69"/>
      <c r="D76" s="69"/>
      <c r="E76" s="69"/>
      <c r="F76" s="31"/>
      <c r="G76" s="69"/>
      <c r="H76" s="69"/>
      <c r="I76" s="69"/>
    </row>
    <row r="77" spans="1:13" ht="20.25" customHeight="1">
      <c r="A77" s="11" t="s">
        <v>131</v>
      </c>
      <c r="B77" s="11"/>
      <c r="C77" s="69"/>
      <c r="D77" s="69"/>
      <c r="E77" s="69"/>
      <c r="F77" s="31"/>
      <c r="G77" s="69"/>
      <c r="H77" s="69"/>
      <c r="I77" s="69"/>
      <c r="J77" s="169"/>
      <c r="K77" s="170"/>
    </row>
    <row r="78" spans="1:13" ht="20.25" customHeight="1">
      <c r="A78" s="11" t="s">
        <v>132</v>
      </c>
      <c r="B78" s="14">
        <v>4</v>
      </c>
      <c r="C78" s="63">
        <v>90312</v>
      </c>
      <c r="D78" s="63"/>
      <c r="E78" s="63">
        <v>46164</v>
      </c>
      <c r="F78" s="63"/>
      <c r="G78" s="63">
        <v>73875</v>
      </c>
      <c r="H78" s="63"/>
      <c r="I78" s="63">
        <v>29776</v>
      </c>
      <c r="J78" s="170"/>
      <c r="K78" s="170"/>
    </row>
    <row r="79" spans="1:13" ht="20.25" customHeight="1">
      <c r="A79" s="11" t="s">
        <v>133</v>
      </c>
      <c r="B79" s="11"/>
      <c r="C79" s="63">
        <v>-14564</v>
      </c>
      <c r="D79" s="63"/>
      <c r="E79" s="83">
        <v>-10978</v>
      </c>
      <c r="F79" s="63"/>
      <c r="G79" s="63">
        <v>-2686</v>
      </c>
      <c r="H79" s="63"/>
      <c r="I79" s="83">
        <v>0</v>
      </c>
      <c r="J79" s="170"/>
      <c r="K79" s="170"/>
    </row>
    <row r="80" spans="1:13" ht="20.25" customHeight="1">
      <c r="A80" s="11" t="s">
        <v>134</v>
      </c>
      <c r="B80" s="11"/>
      <c r="C80" s="63"/>
      <c r="D80" s="63"/>
      <c r="E80" s="99"/>
      <c r="F80" s="63"/>
      <c r="G80" s="99"/>
      <c r="H80" s="63"/>
      <c r="I80" s="99"/>
      <c r="J80" s="169"/>
      <c r="K80" s="169"/>
      <c r="L80" s="99"/>
      <c r="M80" s="99"/>
    </row>
    <row r="81" spans="1:9" ht="20.25" customHeight="1">
      <c r="A81" s="11" t="s">
        <v>135</v>
      </c>
      <c r="B81" s="11"/>
      <c r="C81" s="77">
        <v>527</v>
      </c>
      <c r="D81" s="63"/>
      <c r="E81" s="77">
        <v>-13492</v>
      </c>
      <c r="F81" s="63"/>
      <c r="G81" s="77">
        <f>-1806-1</f>
        <v>-1807</v>
      </c>
      <c r="H81" s="63"/>
      <c r="I81" s="77">
        <v>-11198</v>
      </c>
    </row>
    <row r="82" spans="1:9" ht="20.25" customHeight="1">
      <c r="A82" s="7" t="s">
        <v>136</v>
      </c>
      <c r="B82" s="7"/>
      <c r="C82" s="63"/>
      <c r="D82" s="63"/>
      <c r="E82" s="63"/>
      <c r="F82" s="63"/>
      <c r="G82" s="63"/>
      <c r="H82" s="63"/>
      <c r="I82" s="63"/>
    </row>
    <row r="83" spans="1:9" ht="20.25" customHeight="1" thickBot="1">
      <c r="A83" s="7" t="s">
        <v>137</v>
      </c>
      <c r="B83" s="7"/>
      <c r="C83" s="168">
        <f>SUM(C78:C82)</f>
        <v>76275</v>
      </c>
      <c r="D83" s="107"/>
      <c r="E83" s="113">
        <f>SUM(E78:E82)</f>
        <v>21694</v>
      </c>
      <c r="F83" s="107"/>
      <c r="G83" s="168">
        <f>SUM(G78:G82)</f>
        <v>69382</v>
      </c>
      <c r="H83" s="107"/>
      <c r="I83" s="113">
        <f>SUM(I78:I82)</f>
        <v>18578</v>
      </c>
    </row>
    <row r="84" spans="1:9" ht="20.25" customHeight="1" thickTop="1">
      <c r="A84" s="12"/>
      <c r="B84" s="12"/>
      <c r="C84" s="69"/>
      <c r="D84" s="69"/>
      <c r="E84" s="69"/>
      <c r="F84" s="31"/>
      <c r="G84" s="126"/>
      <c r="H84" s="69"/>
      <c r="I84" s="69"/>
    </row>
    <row r="85" spans="1:9" ht="20.25" customHeight="1">
      <c r="A85" s="54"/>
      <c r="B85" s="54"/>
      <c r="C85" s="24"/>
      <c r="D85" s="114"/>
      <c r="E85" s="24"/>
      <c r="F85" s="114"/>
      <c r="G85" s="24"/>
      <c r="H85" s="114"/>
      <c r="I85" s="24"/>
    </row>
    <row r="86" spans="1:9" ht="20.25" customHeight="1">
      <c r="A86" s="39"/>
      <c r="B86" s="39"/>
      <c r="C86" s="160">
        <f>C71-'BS-2-3'!C12</f>
        <v>0</v>
      </c>
      <c r="D86" s="160">
        <f>D71-'BS-2-3'!D12</f>
        <v>0</v>
      </c>
      <c r="E86" s="160"/>
      <c r="F86" s="160">
        <f>F71-'BS-2-3'!F12</f>
        <v>0</v>
      </c>
      <c r="G86" s="160">
        <f>G71-'BS-2-3'!G12</f>
        <v>0</v>
      </c>
      <c r="H86" s="160">
        <f>H71-'BS-2-3'!H12</f>
        <v>0</v>
      </c>
      <c r="I86" s="160"/>
    </row>
    <row r="87" spans="1:9" ht="20.25" customHeight="1">
      <c r="A87" s="54"/>
      <c r="B87" s="54"/>
      <c r="C87" s="24"/>
      <c r="D87" s="25"/>
      <c r="E87" s="24"/>
      <c r="F87" s="25"/>
      <c r="G87" s="24"/>
      <c r="H87" s="25"/>
      <c r="I87" s="24"/>
    </row>
    <row r="88" spans="1:9" ht="20.25" customHeight="1">
      <c r="A88" s="54"/>
      <c r="B88" s="54"/>
      <c r="C88" s="24"/>
      <c r="D88" s="25"/>
      <c r="E88" s="24"/>
      <c r="F88" s="25"/>
      <c r="G88" s="24"/>
      <c r="H88" s="25"/>
      <c r="I88" s="24"/>
    </row>
    <row r="89" spans="1:9" ht="20.25" customHeight="1">
      <c r="A89" s="54"/>
      <c r="B89" s="54"/>
      <c r="C89" s="24"/>
      <c r="D89" s="25"/>
      <c r="E89" s="24"/>
      <c r="F89" s="25"/>
      <c r="G89" s="26"/>
      <c r="H89" s="25"/>
      <c r="I89" s="26"/>
    </row>
    <row r="90" spans="1:9" ht="20.25" customHeight="1">
      <c r="A90" s="54"/>
      <c r="B90" s="54"/>
      <c r="C90" s="24"/>
      <c r="D90" s="25"/>
      <c r="E90" s="24"/>
      <c r="F90" s="25"/>
      <c r="G90" s="24"/>
      <c r="H90" s="25"/>
      <c r="I90" s="24"/>
    </row>
    <row r="91" spans="1:9" ht="20.25" customHeight="1">
      <c r="A91" s="54"/>
      <c r="B91" s="54"/>
      <c r="C91" s="24"/>
      <c r="E91" s="24"/>
      <c r="G91" s="24"/>
      <c r="I91" s="24"/>
    </row>
    <row r="92" spans="1:9" ht="20.25" customHeight="1">
      <c r="A92" s="55"/>
      <c r="B92" s="55"/>
      <c r="C92" s="40"/>
      <c r="D92" s="40"/>
      <c r="E92" s="40"/>
      <c r="F92" s="40"/>
      <c r="G92" s="60"/>
      <c r="H92" s="40"/>
      <c r="I92" s="60"/>
    </row>
    <row r="93" spans="1:9" ht="20.25" customHeight="1">
      <c r="A93" s="55"/>
      <c r="B93" s="55"/>
      <c r="C93" s="29"/>
      <c r="D93" s="29"/>
      <c r="E93" s="29"/>
      <c r="F93" s="29"/>
      <c r="G93" s="29"/>
      <c r="H93" s="29"/>
      <c r="I93" s="29"/>
    </row>
    <row r="94" spans="1:9" ht="20.25" customHeight="1">
      <c r="A94" s="54"/>
      <c r="B94" s="54"/>
      <c r="C94" s="24"/>
      <c r="D94" s="25"/>
      <c r="E94" s="24"/>
      <c r="F94" s="25"/>
      <c r="G94" s="24"/>
      <c r="H94" s="25"/>
      <c r="I94" s="24"/>
    </row>
    <row r="95" spans="1:9" ht="20.25" customHeight="1">
      <c r="A95" s="54"/>
      <c r="B95" s="54"/>
      <c r="C95" s="56"/>
      <c r="D95" s="25"/>
      <c r="E95" s="56"/>
      <c r="F95" s="25"/>
      <c r="G95" s="25"/>
      <c r="H95" s="25"/>
      <c r="I95" s="25"/>
    </row>
    <row r="96" spans="1:9" ht="20.25" customHeight="1">
      <c r="A96" s="55"/>
      <c r="B96" s="55"/>
    </row>
    <row r="97" spans="3:9" ht="20.25" customHeight="1">
      <c r="C97" s="53"/>
      <c r="E97" s="53"/>
      <c r="G97" s="53"/>
      <c r="I97" s="53"/>
    </row>
  </sheetData>
  <mergeCells count="18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46:I46"/>
    <mergeCell ref="C42:E42"/>
    <mergeCell ref="G42:I42"/>
    <mergeCell ref="C43:E43"/>
    <mergeCell ref="G43:I43"/>
    <mergeCell ref="C44:E44"/>
    <mergeCell ref="G44:I44"/>
  </mergeCells>
  <pageMargins left="0.7" right="0.55000000000000004" top="0.48" bottom="0.5" header="0.5" footer="0.5"/>
  <pageSetup paperSize="9" scale="88" firstPageNumber="7" fitToHeight="0" orientation="portrait" blackAndWhite="1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6" max="16383" man="1"/>
    <brk id="8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12AB0-BA0B-4B9D-AC0C-F76658B639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C7C6B1-AFEE-4161-AC0D-76176379910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F83B9A99-2297-401E-8A12-BBF34CF2C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BS-2-3</vt:lpstr>
      <vt:lpstr>PL 3 month - 4</vt:lpstr>
      <vt:lpstr>SH 5-6</vt:lpstr>
      <vt:lpstr>CF-7-8</vt:lpstr>
      <vt:lpstr>'BS-2-3'!Print_Area</vt:lpstr>
      <vt:lpstr>'CF-7-8'!Print_Area</vt:lpstr>
      <vt:lpstr>'PL 3 month - 4'!Print_Area</vt:lpstr>
      <vt:lpstr>'SH 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2025-02-13T08:27:49Z</cp:lastPrinted>
  <dcterms:created xsi:type="dcterms:W3CDTF">2020-05-01T08:51:54Z</dcterms:created>
  <dcterms:modified xsi:type="dcterms:W3CDTF">2025-02-14T06:55:26Z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