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AP (Thailand)\2024\Ye12'2024\AP\"/>
    </mc:Choice>
  </mc:AlternateContent>
  <xr:revisionPtr revIDLastSave="0" documentId="13_ncr:1_{F60FC6BD-3216-4356-A229-2D07801D108F}" xr6:coauthVersionLast="47" xr6:coauthVersionMax="47" xr10:uidLastSave="{00000000-0000-0000-0000-000000000000}"/>
  <bookViews>
    <workbookView xWindow="-120" yWindow="-120" windowWidth="29040" windowHeight="15720" tabRatio="736" firstSheet="1" activeTab="1" xr2:uid="{00000000-000D-0000-FFFF-FFFF00000000}"/>
  </bookViews>
  <sheets>
    <sheet name="Recovered_Sheet1" sheetId="1" state="veryHidden" r:id="rId1"/>
    <sheet name="BS" sheetId="7" r:id="rId2"/>
    <sheet name="PL" sheetId="2" r:id="rId3"/>
    <sheet name="Conso" sheetId="5" r:id="rId4"/>
    <sheet name="The Company only" sheetId="6" r:id="rId5"/>
    <sheet name="CF" sheetId="8" r:id="rId6"/>
  </sheets>
  <definedNames>
    <definedName name="\a" localSheetId="1">BS!#REF!</definedName>
    <definedName name="\a" localSheetId="5">CF!#REF!</definedName>
    <definedName name="\a">PL!#REF!</definedName>
    <definedName name="\c" localSheetId="1">BS!#REF!</definedName>
    <definedName name="\c" localSheetId="5">CF!#REF!</definedName>
    <definedName name="\c">PL!#REF!</definedName>
    <definedName name="\d" localSheetId="1">BS!#REF!</definedName>
    <definedName name="\d" localSheetId="5">CF!#REF!</definedName>
    <definedName name="\d">PL!#REF!</definedName>
    <definedName name="\e" localSheetId="1">BS!#REF!</definedName>
    <definedName name="\e" localSheetId="5">CF!#REF!</definedName>
    <definedName name="\e">PL!#REF!</definedName>
    <definedName name="\f" localSheetId="1">BS!#REF!</definedName>
    <definedName name="\f" localSheetId="5">CF!#REF!</definedName>
    <definedName name="\f">PL!#REF!</definedName>
    <definedName name="_Regression_Int" localSheetId="1" hidden="1">1</definedName>
    <definedName name="_Regression_Int" localSheetId="5" hidden="1">1</definedName>
    <definedName name="_Regression_Int" localSheetId="2" hidden="1">1</definedName>
    <definedName name="_xlnm.Print_Area" localSheetId="1">BS!$A$1:$M$101</definedName>
    <definedName name="_xlnm.Print_Area" localSheetId="5">CF!$A$1:$L$98</definedName>
    <definedName name="_xlnm.Print_Area" localSheetId="3">Conso!$A$1:$S$30</definedName>
    <definedName name="_xlnm.Print_Area" localSheetId="2">PL!$A$1:$L$67</definedName>
    <definedName name="_xlnm.Print_Area" localSheetId="4">'The Company only'!$A$1:$O$24</definedName>
    <definedName name="Print_Area_MI" localSheetId="1">BS!#REF!</definedName>
    <definedName name="Print_Area_MI" localSheetId="5">CF!#REF!</definedName>
    <definedName name="Print_Area_MI" localSheetId="2">PL!#REF!</definedName>
    <definedName name="Print_Area_MI">PL!#REF!</definedName>
    <definedName name="Z_2FC14849_01E1_4A49_8DD0_517E547CD6FA_.wvu.PrintArea" localSheetId="1" hidden="1">BS!$A$1:$L$100</definedName>
    <definedName name="Z_2FC14849_01E1_4A49_8DD0_517E547CD6FA_.wvu.PrintArea" localSheetId="5" hidden="1">CF!$A$1:$K$97</definedName>
    <definedName name="Z_2FC14849_01E1_4A49_8DD0_517E547CD6FA_.wvu.PrintArea" localSheetId="2" hidden="1">PL!$A$1:$K$67</definedName>
    <definedName name="Z_85564A68_5731_406D_8BD5_28061B5FEC13_.wvu.PrintArea" localSheetId="1" hidden="1">BS!$A$1:$L$100</definedName>
    <definedName name="Z_85564A68_5731_406D_8BD5_28061B5FEC13_.wvu.PrintArea" localSheetId="5" hidden="1">CF!$A$1:$K$97</definedName>
    <definedName name="Z_85564A68_5731_406D_8BD5_28061B5FEC13_.wvu.PrintArea" localSheetId="2" hidden="1">PL!$A$1:$K$67</definedName>
    <definedName name="Z_9E7E1883_BB7D_430F_B9B9_22D1B794F052_.wvu.PrintArea" localSheetId="1" hidden="1">BS!$A$1:$L$100</definedName>
    <definedName name="Z_9E7E1883_BB7D_430F_B9B9_22D1B794F052_.wvu.PrintArea" localSheetId="5" hidden="1">CF!$A$1:$K$105</definedName>
    <definedName name="Z_9E7E1883_BB7D_430F_B9B9_22D1B794F052_.wvu.PrintArea" localSheetId="3" hidden="1">Conso!$A$1:$R$30</definedName>
    <definedName name="Z_9E7E1883_BB7D_430F_B9B9_22D1B794F052_.wvu.PrintArea" localSheetId="2" hidden="1">PL!$A$1:$K$74</definedName>
    <definedName name="Z_B58FFF62_BBBF_421B_B985_176E9D7D224B_.wvu.PrintArea" localSheetId="1" hidden="1">BS!$A$1:$L$100</definedName>
    <definedName name="Z_B58FFF62_BBBF_421B_B985_176E9D7D224B_.wvu.PrintArea" localSheetId="5" hidden="1">CF!$A$1:$K$105</definedName>
    <definedName name="Z_B58FFF62_BBBF_421B_B985_176E9D7D224B_.wvu.PrintArea" localSheetId="2" hidden="1">PL!$A$1:$K$74</definedName>
    <definedName name="Z_CDE8CEAF_31D4_4996_8440_A9FCD0E38CF7_.wvu.PrintArea" localSheetId="1" hidden="1">BS!$A$1:$L$100</definedName>
    <definedName name="Z_CDE8CEAF_31D4_4996_8440_A9FCD0E38CF7_.wvu.PrintArea" localSheetId="5" hidden="1">CF!$A$1:$K$105</definedName>
    <definedName name="Z_CDE8CEAF_31D4_4996_8440_A9FCD0E38CF7_.wvu.PrintArea" localSheetId="3" hidden="1">Conso!$A$1:$R$30</definedName>
    <definedName name="Z_CDE8CEAF_31D4_4996_8440_A9FCD0E38CF7_.wvu.PrintArea" localSheetId="2" hidden="1">PL!$A$1:$K$74</definedName>
  </definedNames>
  <calcPr calcId="191029"/>
  <customWorkbookViews>
    <customWorkbookView name="Ernst &amp; Young - Personal View" guid="{CDE8CEAF-31D4-4996-8440-A9FCD0E38CF7}" mergeInterval="0" personalView="1" maximized="1" xWindow="1" yWindow="1" windowWidth="1436" windowHeight="656" tabRatio="590" activeSheetId="3" showComments="commIndAndComment"/>
    <customWorkbookView name="Wanwimon.Unanuya - Personal View" guid="{2FC14849-01E1-4A49-8DD0-517E547CD6FA}" mergeInterval="0" personalView="1" maximized="1" xWindow="1" yWindow="1" windowWidth="1436" windowHeight="652" tabRatio="590" activeSheetId="2"/>
    <customWorkbookView name="Wantana.Sangyangam - Personal View" guid="{B58FFF62-BBBF-421B-B985-176E9D7D224B}" mergeInterval="0" personalView="1" maximized="1" xWindow="1" yWindow="1" windowWidth="1276" windowHeight="582" tabRatio="590" activeSheetId="4"/>
    <customWorkbookView name="Danita.Methasiraroj - Personal View" guid="{85564A68-5731-406D-8BD5-28061B5FEC13}" mergeInterval="0" personalView="1" maximized="1" xWindow="1" yWindow="1" windowWidth="1436" windowHeight="682" tabRatio="590" activeSheetId="4"/>
    <customWorkbookView name="Daughtrat.Wongsangth - Personal View" guid="{9E7E1883-BB7D-430F-B9B9-22D1B794F052}" mergeInterval="0" personalView="1" maximized="1" xWindow="1" yWindow="1" windowWidth="1436" windowHeight="656" tabRatio="59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2" l="1"/>
  <c r="E56" i="2" s="1"/>
  <c r="E34" i="2" l="1"/>
  <c r="E62" i="8" l="1"/>
  <c r="F19" i="7" l="1"/>
  <c r="E37" i="2" l="1"/>
  <c r="K37" i="2"/>
  <c r="K38" i="2" s="1"/>
  <c r="I37" i="2"/>
  <c r="I38" i="2" s="1"/>
  <c r="G37" i="2"/>
  <c r="G38" i="2" s="1"/>
  <c r="E38" i="2" l="1"/>
  <c r="G65" i="8"/>
  <c r="I65" i="8"/>
  <c r="K65" i="8"/>
  <c r="G87" i="8"/>
  <c r="I87" i="8"/>
  <c r="K87" i="8"/>
  <c r="G16" i="2"/>
  <c r="I16" i="2"/>
  <c r="K16" i="2"/>
  <c r="G23" i="2"/>
  <c r="I23" i="2"/>
  <c r="K23" i="2"/>
  <c r="H57" i="7"/>
  <c r="J57" i="7"/>
  <c r="L57" i="7"/>
  <c r="H19" i="7"/>
  <c r="J19" i="7"/>
  <c r="L19" i="7"/>
  <c r="L32" i="7" s="1"/>
  <c r="N27" i="5"/>
  <c r="R27" i="5" s="1"/>
  <c r="N17" i="5"/>
  <c r="R17" i="5" s="1"/>
  <c r="N14" i="5"/>
  <c r="R14" i="5" s="1"/>
  <c r="E87" i="8"/>
  <c r="E65" i="8"/>
  <c r="P23" i="5"/>
  <c r="E16" i="2"/>
  <c r="E23" i="2"/>
  <c r="P11" i="5"/>
  <c r="P13" i="5" s="1"/>
  <c r="P18" i="5" s="1"/>
  <c r="L22" i="5"/>
  <c r="N22" i="5" s="1"/>
  <c r="R22" i="5" s="1"/>
  <c r="L12" i="5"/>
  <c r="N12" i="5" s="1"/>
  <c r="R12" i="5" s="1"/>
  <c r="L19" i="6"/>
  <c r="N19" i="6" s="1"/>
  <c r="L12" i="6"/>
  <c r="N12" i="6" s="1"/>
  <c r="L67" i="7"/>
  <c r="J67" i="7"/>
  <c r="H67" i="7"/>
  <c r="F67" i="7"/>
  <c r="F23" i="5"/>
  <c r="N10" i="6"/>
  <c r="N14" i="6"/>
  <c r="N21" i="6"/>
  <c r="N24" i="5"/>
  <c r="J20" i="6"/>
  <c r="H20" i="6"/>
  <c r="F20" i="6"/>
  <c r="J13" i="6"/>
  <c r="J15" i="6" s="1"/>
  <c r="H13" i="6"/>
  <c r="H15" i="6"/>
  <c r="H17" i="6" s="1"/>
  <c r="F13" i="6"/>
  <c r="F15" i="6"/>
  <c r="L83" i="7" s="1"/>
  <c r="J23" i="5"/>
  <c r="H23" i="5"/>
  <c r="J13" i="5"/>
  <c r="J18" i="5" s="1"/>
  <c r="H13" i="5"/>
  <c r="H18" i="5" s="1"/>
  <c r="F13" i="5"/>
  <c r="F18" i="5" s="1"/>
  <c r="N10" i="5"/>
  <c r="R10" i="5" s="1"/>
  <c r="F31" i="7"/>
  <c r="H31" i="7"/>
  <c r="J31" i="7"/>
  <c r="L31" i="7"/>
  <c r="F57" i="7"/>
  <c r="L68" i="7" l="1"/>
  <c r="H22" i="6"/>
  <c r="J84" i="7" s="1"/>
  <c r="K24" i="2"/>
  <c r="K26" i="2" s="1"/>
  <c r="K28" i="2" s="1"/>
  <c r="K30" i="2" s="1"/>
  <c r="K40" i="2" s="1"/>
  <c r="F68" i="7"/>
  <c r="G24" i="2"/>
  <c r="G26" i="2" s="1"/>
  <c r="G28" i="2" s="1"/>
  <c r="G8" i="8" s="1"/>
  <c r="I24" i="2"/>
  <c r="J32" i="7"/>
  <c r="F32" i="7"/>
  <c r="F20" i="5"/>
  <c r="F28" i="5" s="1"/>
  <c r="F83" i="7" s="1"/>
  <c r="E24" i="2"/>
  <c r="E26" i="2" s="1"/>
  <c r="E28" i="2" s="1"/>
  <c r="E30" i="2" s="1"/>
  <c r="H68" i="7"/>
  <c r="J68" i="7"/>
  <c r="H32" i="7"/>
  <c r="R24" i="5"/>
  <c r="H84" i="7"/>
  <c r="H20" i="5"/>
  <c r="H86" i="7"/>
  <c r="J20" i="5"/>
  <c r="L86" i="7"/>
  <c r="J17" i="6"/>
  <c r="J22" i="6" s="1"/>
  <c r="J86" i="7" s="1"/>
  <c r="H90" i="7"/>
  <c r="P20" i="5"/>
  <c r="P28" i="5" s="1"/>
  <c r="K50" i="2"/>
  <c r="K55" i="2"/>
  <c r="H83" i="7"/>
  <c r="L84" i="7"/>
  <c r="F17" i="6"/>
  <c r="K8" i="8" l="1"/>
  <c r="E52" i="2"/>
  <c r="E50" i="2" s="1"/>
  <c r="E40" i="2"/>
  <c r="E57" i="2" s="1"/>
  <c r="E55" i="2" s="1"/>
  <c r="I26" i="2"/>
  <c r="I28" i="2" s="1"/>
  <c r="I30" i="2" s="1"/>
  <c r="I40" i="2" s="1"/>
  <c r="I55" i="2" s="1"/>
  <c r="G30" i="2"/>
  <c r="G40" i="2" s="1"/>
  <c r="G29" i="8"/>
  <c r="K29" i="8"/>
  <c r="E8" i="8"/>
  <c r="J28" i="5"/>
  <c r="F86" i="7" s="1"/>
  <c r="F90" i="7"/>
  <c r="H28" i="5"/>
  <c r="F84" i="7" s="1"/>
  <c r="G57" i="2"/>
  <c r="G55" i="2" s="1"/>
  <c r="F22" i="6"/>
  <c r="J83" i="7" s="1"/>
  <c r="K61" i="2"/>
  <c r="L11" i="6"/>
  <c r="K47" i="8" l="1"/>
  <c r="K51" i="8" s="1"/>
  <c r="K88" i="8" s="1"/>
  <c r="K90" i="8" s="1"/>
  <c r="G47" i="8"/>
  <c r="G51" i="8" s="1"/>
  <c r="G88" i="8" s="1"/>
  <c r="G90" i="8" s="1"/>
  <c r="E29" i="8"/>
  <c r="I50" i="2"/>
  <c r="I61" i="2" s="1"/>
  <c r="I8" i="8"/>
  <c r="I29" i="8" s="1"/>
  <c r="G52" i="2"/>
  <c r="G50" i="2" s="1"/>
  <c r="L21" i="5"/>
  <c r="E61" i="2"/>
  <c r="L13" i="6"/>
  <c r="L15" i="6" s="1"/>
  <c r="N11" i="6"/>
  <c r="N13" i="6" s="1"/>
  <c r="N15" i="6" s="1"/>
  <c r="G61" i="2"/>
  <c r="L11" i="5"/>
  <c r="I47" i="8" l="1"/>
  <c r="I51" i="8" s="1"/>
  <c r="I88" i="8" s="1"/>
  <c r="E51" i="8"/>
  <c r="E88" i="8" s="1"/>
  <c r="E47" i="8"/>
  <c r="L18" i="6"/>
  <c r="L20" i="6" s="1"/>
  <c r="G91" i="8"/>
  <c r="E89" i="8"/>
  <c r="E90" i="8" s="1"/>
  <c r="E91" i="8" s="1"/>
  <c r="K91" i="8"/>
  <c r="I89" i="8"/>
  <c r="L87" i="7"/>
  <c r="L88" i="7" s="1"/>
  <c r="L91" i="7" s="1"/>
  <c r="L92" i="7" s="1"/>
  <c r="L93" i="7" s="1"/>
  <c r="L17" i="6"/>
  <c r="N17" i="6" s="1"/>
  <c r="L23" i="5"/>
  <c r="N21" i="5"/>
  <c r="N11" i="5"/>
  <c r="L13" i="5"/>
  <c r="L18" i="5" s="1"/>
  <c r="I90" i="8" l="1"/>
  <c r="I91" i="8" s="1"/>
  <c r="N18" i="6"/>
  <c r="N20" i="6" s="1"/>
  <c r="N22" i="6" s="1"/>
  <c r="L22" i="6"/>
  <c r="J87" i="7" s="1"/>
  <c r="J88" i="7" s="1"/>
  <c r="J91" i="7" s="1"/>
  <c r="N13" i="5"/>
  <c r="N18" i="5" s="1"/>
  <c r="R11" i="5"/>
  <c r="R13" i="5" s="1"/>
  <c r="R18" i="5" s="1"/>
  <c r="R21" i="5"/>
  <c r="R23" i="5" s="1"/>
  <c r="N23" i="5"/>
  <c r="L20" i="5"/>
  <c r="N20" i="5" s="1"/>
  <c r="R20" i="5" s="1"/>
  <c r="H87" i="7"/>
  <c r="H88" i="7" s="1"/>
  <c r="H91" i="7" s="1"/>
  <c r="H92" i="7" s="1"/>
  <c r="H93" i="7" s="1"/>
  <c r="R28" i="5" l="1"/>
  <c r="J92" i="7"/>
  <c r="J93" i="7" s="1"/>
  <c r="N28" i="5"/>
  <c r="L28" i="5"/>
  <c r="F87" i="7" s="1"/>
  <c r="F88" i="7" s="1"/>
  <c r="F91" i="7" s="1"/>
  <c r="F92" i="7" s="1"/>
  <c r="F93" i="7" s="1"/>
</calcChain>
</file>

<file path=xl/sharedStrings.xml><?xml version="1.0" encoding="utf-8"?>
<sst xmlns="http://schemas.openxmlformats.org/spreadsheetml/2006/main" count="356" uniqueCount="233">
  <si>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</si>
  <si>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</si>
  <si>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</si>
  <si>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</si>
  <si>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</si>
  <si>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</si>
  <si>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</si>
  <si>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</si>
  <si>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</si>
  <si>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</si>
  <si>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</si>
  <si>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</si>
  <si>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</si>
  <si>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</si>
  <si>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</si>
  <si>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</si>
  <si>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</si>
  <si>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รายได้</t>
  </si>
  <si>
    <t>รวมรายได้</t>
  </si>
  <si>
    <t>ค่าใช้จ่าย</t>
  </si>
  <si>
    <t>รวมค่าใช้จ่าย</t>
  </si>
  <si>
    <t>งบการเงินรวม</t>
  </si>
  <si>
    <t>รวมส่วนของผู้ถือหุ้น</t>
  </si>
  <si>
    <t>กรรมการ</t>
  </si>
  <si>
    <t>สำรอง</t>
  </si>
  <si>
    <t xml:space="preserve">ยังไม่ได้จัดสรร </t>
  </si>
  <si>
    <t>ตามกฎหมาย</t>
  </si>
  <si>
    <t xml:space="preserve">กำไรสะสม </t>
  </si>
  <si>
    <t>มูลค่าหุ้นสามัญ</t>
  </si>
  <si>
    <t>รวมส่วนของผู้ถือหุ้นของบริษัทฯ</t>
  </si>
  <si>
    <t>จัดสรรแล้ว -</t>
  </si>
  <si>
    <t>เงินปันผลจ่าย</t>
  </si>
  <si>
    <t>เงินสดและรายการเทียบเท่าเงินสด ณ วันต้นปี</t>
  </si>
  <si>
    <t>ของบริษัทย่อย</t>
  </si>
  <si>
    <t>กำไรต่อหุ้น</t>
  </si>
  <si>
    <t>งบการเงินเฉพาะกิจการ</t>
  </si>
  <si>
    <t>(หน่วย: บาท)</t>
  </si>
  <si>
    <t>สินทรัพย์</t>
  </si>
  <si>
    <t>เงินสดและรายการเทียบเท่าเงินสด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</si>
  <si>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</si>
  <si>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</si>
  <si>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 xml:space="preserve">สินทรัพย์ไม่หมุนเวียนอื่น </t>
  </si>
  <si>
    <t>หนี้สินและส่วนของผู้ถือหุ้น</t>
  </si>
  <si>
    <t>ดอกเบี้ยค้างจ่าย - กิจการที่เกี่ยวข้องกัน</t>
  </si>
  <si>
    <t>เงินกู้ยืมระยะสั้นจากกิจการที่เกี่ยวข้องกัน</t>
  </si>
  <si>
    <t>รายได้รับล่วงหน้า</t>
  </si>
  <si>
    <t>เจ้าหนี้เงินประกันผลงาน</t>
  </si>
  <si>
    <t xml:space="preserve">ทุนเรือนหุ้น </t>
  </si>
  <si>
    <t xml:space="preserve">   ทุนจดทะเบียน</t>
  </si>
  <si>
    <t xml:space="preserve">   ทุนออกจำหน่ายและชำระเต็มมูลค่าแล้ว 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</si>
  <si>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</si>
  <si>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</si>
  <si>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</si>
  <si>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กำไรต่อหุ้นขั้นพื้นฐาน</t>
  </si>
  <si>
    <t>รายได้ค่าบริการ</t>
  </si>
  <si>
    <t>รายได้อื่น</t>
  </si>
  <si>
    <t>ต้นทุนขาย</t>
  </si>
  <si>
    <t xml:space="preserve">   ค่าเสื่อมราคา</t>
  </si>
  <si>
    <t xml:space="preserve">   สินค้าคงเหลือ</t>
  </si>
  <si>
    <t xml:space="preserve">   สินทรัพย์ไม่หมุนเวียนอื่น</t>
  </si>
  <si>
    <t xml:space="preserve">   รายได้รับล่วงหน้า</t>
  </si>
  <si>
    <t>เงินสดจ่ายเพื่อซื้ออุปกรณ์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</si>
  <si>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</si>
  <si>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</si>
  <si>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</si>
  <si>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</si>
  <si>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เงินสดจ่ายคืนหุ้นกู้</t>
  </si>
  <si>
    <t xml:space="preserve">ค่าใช้จ่ายในการบริหาร </t>
  </si>
  <si>
    <t>ค่าใช้จ่ายอื่น</t>
  </si>
  <si>
    <t xml:space="preserve">รวม </t>
  </si>
  <si>
    <t>รวมส่วนของ</t>
  </si>
  <si>
    <t xml:space="preserve">   จ่ายดอกเบี้ย</t>
  </si>
  <si>
    <t xml:space="preserve">   จ่ายภาษีเงินได้</t>
  </si>
  <si>
    <t xml:space="preserve">กระแสเงินสดจากกิจกรรมลงทุน </t>
  </si>
  <si>
    <t>กระแสเงินสดจากกิจกรรมจัดหาเงิน</t>
  </si>
  <si>
    <t>กระแสเงินสดจากกิจกรรมดำเนินงาน</t>
  </si>
  <si>
    <t>เงินสดรับคืนจากเงินให้กู้ยืมระยะสั้นแก่กิจการที่เกี่ยวข้องกัน</t>
  </si>
  <si>
    <t>ข้อมูลกระแสเงินสดเปิดเผยเพิ่มเติม</t>
  </si>
  <si>
    <t xml:space="preserve">   จากกิจกรรมดำเนินงาน</t>
  </si>
  <si>
    <t xml:space="preserve">   เจ้าหนี้เงินประกันผลงาน</t>
  </si>
  <si>
    <t xml:space="preserve">   จำนวนหุ้นสามัญถัวเฉลี่ยถ่วงน้ำหนัก (หุ้น)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</si>
  <si>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</si>
  <si>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เงินสดจ่ายเพื่อซื้อสินทรัพย์ไม่มีตัวตน</t>
  </si>
  <si>
    <t>เงินสดรับจากดอกเบี้ย</t>
  </si>
  <si>
    <t>เงินสดรับจากการออกหุ้นกู้</t>
  </si>
  <si>
    <t xml:space="preserve">   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</si>
  <si>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</si>
  <si>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</si>
  <si>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ค่าความนิยม </t>
  </si>
  <si>
    <t>รายการที่ไม่ใช่เงินสดจากกิจกรรมลงทุน</t>
  </si>
  <si>
    <t>ลูกหนี้การค้าและลูกหนี้อื่น</t>
  </si>
  <si>
    <t xml:space="preserve">สินค้าคงเหลือ </t>
  </si>
  <si>
    <t>เงินมัดจำค่าวัสดุก่อสร้าง</t>
  </si>
  <si>
    <t>เงินมัดจำค่าที่ดิน</t>
  </si>
  <si>
    <t xml:space="preserve">เงินลงทุนในบริษัทย่อย </t>
  </si>
  <si>
    <t xml:space="preserve">ที่ดินและต้นทุนโครงการรอการพัฒนา </t>
  </si>
  <si>
    <t xml:space="preserve">ที่ดิน อาคารและอุปกรณ์ </t>
  </si>
  <si>
    <t>อสังหาริมทรัพย์เพื่อการลงทุน</t>
  </si>
  <si>
    <t xml:space="preserve">ดอกเบี้ยค้างจ่าย </t>
  </si>
  <si>
    <t>งบกำไรขาดทุนเบ็ดเสร็จ</t>
  </si>
  <si>
    <t>เงินปันผลรับ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</si>
  <si>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</si>
  <si>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</si>
  <si>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</si>
  <si>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</si>
  <si>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</si>
  <si>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</si>
  <si>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</si>
  <si>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</si>
  <si>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>กำไรก่อนภาษี</t>
  </si>
  <si>
    <t xml:space="preserve">ปรับกระทบกำไรก่อนภาษีเป็นเงินสดรับ (จ่าย) </t>
  </si>
  <si>
    <t xml:space="preserve">   รายได้เงินปันผล</t>
  </si>
  <si>
    <t xml:space="preserve">   ลูกหนี้การค้าและลูกหนี้อื่น</t>
  </si>
  <si>
    <t>เงินสดรับจากการจำหน่ายสินทรัพย์</t>
  </si>
  <si>
    <t>ส่วนของผู้ถือหุ้นของบริษัทฯ</t>
  </si>
  <si>
    <t>กำไรขาดทุนเบ็ดเสร็จอื่น</t>
  </si>
  <si>
    <t>ทุนเรือนหุ้นที่ออก</t>
  </si>
  <si>
    <t>ผู้ถือหุ้นของบริษัทฯ</t>
  </si>
  <si>
    <t>ผู้ถือหุ้น</t>
  </si>
  <si>
    <t>ยังไม่ได้จัดสรร</t>
  </si>
  <si>
    <t>สำรองผลประโยชน์ระยะยาวของพนักงาน</t>
  </si>
  <si>
    <t>ส่วนเกินมูลค่าหุ้นสามัญ</t>
  </si>
  <si>
    <t>สินทรัพย์ไม่มีตัวตน</t>
  </si>
  <si>
    <t>กำไรขาดทุน</t>
  </si>
  <si>
    <t>กำไรก่อนค่าใช้จ่ายภาษีเงินได้</t>
  </si>
  <si>
    <t>ค่าใช้จ่ายภาษีเงินได้</t>
  </si>
  <si>
    <t>ส่วนเกิน</t>
  </si>
  <si>
    <t>บริษัท เอพี (ไทยแลนด์) จำกัด (มหาชน) และบริษัทย่อย</t>
  </si>
  <si>
    <t>สินทรัพย์ภาษีเงินได้รอการตัดบัญชี</t>
  </si>
  <si>
    <t>ภาษีเงินได้ค้างจ่าย</t>
  </si>
  <si>
    <t>ส่วนของผู้มี</t>
  </si>
  <si>
    <t>อำนาจควบคุม</t>
  </si>
  <si>
    <t>ส่วนได้เสียที่ไม่มี</t>
  </si>
  <si>
    <t xml:space="preserve">   ภายในหนึ่งปี</t>
  </si>
  <si>
    <t>หุ้นกู้  - สุทธิจากส่วนที่ถึงกำหนดชำระ</t>
  </si>
  <si>
    <t>เงินลงทุนในการร่วมค้า</t>
  </si>
  <si>
    <t>ต้นทุนบริการ</t>
  </si>
  <si>
    <t xml:space="preserve">   จ่ายผลประโยชน์ระยะยาวของพนักงาน</t>
  </si>
  <si>
    <t>รายได้ค่าบริหารจัดการ</t>
  </si>
  <si>
    <t xml:space="preserve">   สำรองผลประโยชน์ระยะยาวของพนักงาน</t>
  </si>
  <si>
    <t>รายได้จากการขายอสังหาริมทรัพย์</t>
  </si>
  <si>
    <t>เจ้าหนี้การค้าและเจ้าหนี้อื่น</t>
  </si>
  <si>
    <t xml:space="preserve">ส่วนแบ่งกำไรจากเงินลงทุนในการร่วมค้า </t>
  </si>
  <si>
    <t xml:space="preserve">   ส่วนแบ่งกำไรจากเงินลงทุนในการร่วมค้า</t>
  </si>
  <si>
    <t>กำไรขาดทุนเบ็ดเสร็จอื่นสำหรับปี</t>
  </si>
  <si>
    <t>ค่าใช้จ่ายค้างจ่าย</t>
  </si>
  <si>
    <t>ค่าใช้จ่ายเกี่ยวกับโครงการค้างจ่าย</t>
  </si>
  <si>
    <t xml:space="preserve">   ชำระภายในหนึ่งปี</t>
  </si>
  <si>
    <t>ค่าใช้จ่ายในการขาย</t>
  </si>
  <si>
    <t>สินทรัพย์ที่รับรู้จากต้นทุนในการได้มาซึ่ง</t>
  </si>
  <si>
    <t xml:space="preserve">  สัญญาที่ทำกับลูกค้า</t>
  </si>
  <si>
    <t>สินทรัพย์หมุนเวียนอื่น</t>
  </si>
  <si>
    <t xml:space="preserve">   สินทรัพย์หมุนเวียนอื่น</t>
  </si>
  <si>
    <t>กำไรขาดทุนเบ็ดเสร็จรวมสำหรับปี</t>
  </si>
  <si>
    <t>สินทรัพย์สิทธิการใช้</t>
  </si>
  <si>
    <t>การแบ่งปันกำไรขาดทุน</t>
  </si>
  <si>
    <t>ส่วนของหนี้สินตามสัญญาเช่าที่ถึงกำหนด</t>
  </si>
  <si>
    <t>หนี้สินและส่วนของผู้ถือหุ้น (ต่อ)</t>
  </si>
  <si>
    <t>กำไรก่อนต้นทุนทางการเงินและค่าใช้จ่ายภาษีเงินได้</t>
  </si>
  <si>
    <t>ต้นทุนทางการเงิน</t>
  </si>
  <si>
    <t xml:space="preserve">   เจ้าหนี้การค้าและเจ้าหนี้อื่น และค่าใช้จ่ายค้างจ่าย</t>
  </si>
  <si>
    <t>จ่ายชำระหนี้สินตามสัญญาเช่า</t>
  </si>
  <si>
    <t xml:space="preserve">   โอนสินค้าคงเหลือเป็นอสังหาริมทรัพย์เพื่อการลงทุน</t>
  </si>
  <si>
    <t>หนี้สินตามสัญญาเช่า  - สุทธิจาก</t>
  </si>
  <si>
    <t xml:space="preserve">   ส่วนที่ถึงกำหนดชำระภายในหนึ่งปี</t>
  </si>
  <si>
    <t xml:space="preserve">      หุ้นสามัญ 3,145,899,495 หุ้น มูลค่าหุ้นละ 1 บาท</t>
  </si>
  <si>
    <t xml:space="preserve">   ของบริษัทย่อย</t>
  </si>
  <si>
    <t>ส่วนของผู้มีส่วนได้เสียที่ไม่มีอำนาจควบคุม</t>
  </si>
  <si>
    <t>รายได้ดอกเบี้ย</t>
  </si>
  <si>
    <t>กำไรจากการดำเนินงาน</t>
  </si>
  <si>
    <t xml:space="preserve">      หุ้นสามัญ 3,145,912,151 หุ้น มูลค่าหุ้นละ 1 บาท</t>
  </si>
  <si>
    <t>9, 11, 12</t>
  </si>
  <si>
    <t>9, 19</t>
  </si>
  <si>
    <t>เงินสดและรายการเทียบเท่าเงินสด ณ วันสิ้นปี (หมายเหตุ 6)</t>
  </si>
  <si>
    <t>เงินกู้ยืมระยะสั้น</t>
  </si>
  <si>
    <t>เงินสดรับจากเงินกู้ยืมระยะสั้น</t>
  </si>
  <si>
    <t>เงินสดจ่ายคืนเงินกู้ยืมระยะสั้น</t>
  </si>
  <si>
    <t xml:space="preserve">    สินทรัพย์สิทธิการใช้เพิ่มขึ้นจากสัญญาเช่า</t>
  </si>
  <si>
    <t>เงินสดจ่ายเพื่อลงทุนในบริษัทย่อย</t>
  </si>
  <si>
    <t xml:space="preserve">   โอนสินค้าคงเหลือเป็นที่ดินและต้นทุนโครงการรอการพัฒนา</t>
  </si>
  <si>
    <t>สำรองตามกฎหมาย</t>
  </si>
  <si>
    <t>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</si>
  <si>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</si>
  <si>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</si>
  <si>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</si>
  <si>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>เงินฝากธนาคารที่มีข้อจำกัดในการใช้ลดลง</t>
  </si>
  <si>
    <t xml:space="preserve"> 121,974,339 </t>
  </si>
  <si>
    <t>ส่วนของผู้มีส่วนได้เสียที่ไม่มีอำนาจควบคุมลดลง</t>
  </si>
  <si>
    <t xml:space="preserve">   จากการจ่ายเงินปันผลของบริษัทย่อย</t>
  </si>
  <si>
    <t xml:space="preserve">   ค่าเผื่อการด้อยค่าของเงินลงทุน</t>
  </si>
  <si>
    <t>การเปลี่ยนแปลงส่วนของผู้มีส่วนได้เสีย</t>
  </si>
  <si>
    <t xml:space="preserve">  ที่ไม่มีอำนาจควบคุมจากการจ่ายเงินปันผล</t>
  </si>
  <si>
    <t>ส่วนของหุ้นกู้ที่ถึงกำหนดชำระภายในหนึ่งปี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</si>
  <si>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</si>
  <si>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</si>
  <si>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</si>
  <si>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2567</t>
  </si>
  <si>
    <t>ยอดคงเหลือ ณ วันที่ 1 มกราคม 2567</t>
  </si>
  <si>
    <t>ยอดคงเหลือ ณ วันที่ 31 ธันวาคม 2567</t>
  </si>
  <si>
    <t xml:space="preserve">ยอดคงเหลือ ณ วันที่ 1 มกราคม 2566 </t>
  </si>
  <si>
    <t xml:space="preserve">ยอดคงเหลือ ณ วันที่ 31 ธันวาคม 2566 </t>
  </si>
  <si>
    <t xml:space="preserve">งบฐานะการเงิน </t>
  </si>
  <si>
    <t xml:space="preserve">งบฐานะการเงิน (ต่อ) </t>
  </si>
  <si>
    <t>ส่วนของเงินกู้ยืมระยะยาวที่ถึงกำหนด</t>
  </si>
  <si>
    <t>เงินกู้ยืมระยะยาว - สุทธิจากส่วนที่กำหนด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</si>
  <si>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</si>
  <si>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</si>
  <si>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หัก: ผลกระทบของภาษีเงินได้</t>
  </si>
  <si>
    <t xml:space="preserve">   - สุทธิจากภาษีเงินได้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</si>
  <si>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</si>
  <si>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</si>
  <si>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ผลขาดทุนด้านเครดิตที่คาดว่าจะเกิดขึ้น (โอนกลับ)</t>
  </si>
  <si>
    <t xml:space="preserve">   ขาดทุน (กำไร) จากการจำหน่าย/ตัดจำหน่ายสินทรัพย์</t>
  </si>
  <si>
    <t xml:space="preserve">   ขาดทุนจากการจำหน่ายที่ดินรอการพัฒนา</t>
  </si>
  <si>
    <t xml:space="preserve">   ขาดทุน (กำไร) จากการซื้อเงินลงทุนในบริษัทย่อย</t>
  </si>
  <si>
    <t xml:space="preserve">   รายได้ทางการเงิน</t>
  </si>
  <si>
    <t xml:space="preserve">   ต้นทุนทางการเงิน</t>
  </si>
  <si>
    <t>สินทรัพย์ดำเนินงาน (เพิ่มขึ้น) ลดลง</t>
  </si>
  <si>
    <t xml:space="preserve">หนี้สินดำเนินงานเพิ่มขึ้น (ลดลง) 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</si>
  <si>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</si>
  <si>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</si>
  <si>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</si>
  <si>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</si>
  <si>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</si>
  <si>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เงินสดรับ (จ่าย) จากการจำหน่ายเงินลงทุนในบริษัทย่อย</t>
  </si>
  <si>
    <t>เงินสดรับจากการรับคืนเงินลงทุนในบริษัทย่อยที่เลิกกิจการ</t>
  </si>
  <si>
    <t xml:space="preserve">   ค่าเผื่อการด้อยค่าของสินทรัพย์ไม่มีตัวตน</t>
  </si>
  <si>
    <t>เงินสดรับจากการจำหน่ายที่ดินและต้นทุนรอการพัฒนา</t>
  </si>
  <si>
    <t xml:space="preserve">   กำไรจากการจำหน่ายเงินลงทุนและรับคืนทุน</t>
  </si>
  <si>
    <t>กำไรจากการจำหน่ายเงินลงทุนและรับคืนทุน</t>
  </si>
  <si>
    <t xml:space="preserve">      รอการพัฒนา (โอนกลับ)</t>
  </si>
  <si>
    <t xml:space="preserve">   ค่าเผื่อการด้อยค่าของที่ดิน อาคารและอุปกรณ์</t>
  </si>
  <si>
    <t xml:space="preserve">   ค่าเผื่อการด้อยค่าของที่ดินและต้นทุนโครงการ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</si>
</sst>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(* #,##0.00_);_(* \(#,##0.00\);_(* &quot;-&quot;_);_(@_)"/>
    <numFmt numFmtId="171" formatCode="_([$€-2]\ * #,##0.00_);_([$€-2]\ * \(#,##0.00\);_([$€-2]\ * &quot;-&quot;??_);_(@_)"/>
  </numFmts>
  <fonts count="80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4"/>
      <name val="CordiaUPC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3">
    <xf numFmtId="39" fontId="0" fillId="0" borderId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5" borderId="18" applyNumberFormat="0" applyAlignment="0" applyProtection="0"/>
    <xf numFmtId="0" fontId="52" fillId="15" borderId="18" applyNumberFormat="0" applyAlignment="0" applyProtection="0"/>
    <xf numFmtId="0" fontId="53" fillId="21" borderId="19" applyNumberFormat="0" applyAlignment="0" applyProtection="0"/>
    <xf numFmtId="0" fontId="54" fillId="21" borderId="19" applyNumberFormat="0" applyAlignment="0" applyProtection="0"/>
    <xf numFmtId="40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8" fontId="3" fillId="0" borderId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67" fontId="3" fillId="0" borderId="0"/>
    <xf numFmtId="165" fontId="3" fillId="0" borderId="0"/>
    <xf numFmtId="0" fontId="1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38" fontId="4" fillId="16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59" fillId="0" borderId="1" applyNumberFormat="0" applyFill="0" applyAlignment="0" applyProtection="0"/>
    <xf numFmtId="0" fontId="60" fillId="0" borderId="1" applyNumberFormat="0" applyFill="0" applyAlignment="0" applyProtection="0"/>
    <xf numFmtId="0" fontId="26" fillId="0" borderId="0">
      <alignment horizontal="left"/>
    </xf>
    <xf numFmtId="0" fontId="27" fillId="0" borderId="2">
      <alignment horizontal="left" vertical="top"/>
    </xf>
    <xf numFmtId="0" fontId="61" fillId="0" borderId="3" applyNumberFormat="0" applyFill="0" applyAlignment="0" applyProtection="0"/>
    <xf numFmtId="0" fontId="62" fillId="0" borderId="3" applyNumberFormat="0" applyFill="0" applyAlignment="0" applyProtection="0"/>
    <xf numFmtId="0" fontId="28" fillId="0" borderId="0">
      <alignment horizontal="left"/>
    </xf>
    <xf numFmtId="0" fontId="29" fillId="0" borderId="2">
      <alignment horizontal="left" vertical="top"/>
    </xf>
    <xf numFmtId="0" fontId="63" fillId="0" borderId="4" applyNumberFormat="0" applyFill="0" applyAlignment="0" applyProtection="0"/>
    <xf numFmtId="0" fontId="64" fillId="0" borderId="4" applyNumberFormat="0" applyFill="0" applyAlignment="0" applyProtection="0"/>
    <xf numFmtId="0" fontId="30" fillId="0" borderId="0">
      <alignment horizontal="left"/>
    </xf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7" borderId="18" applyNumberFormat="0" applyAlignment="0" applyProtection="0"/>
    <xf numFmtId="10" fontId="4" fillId="17" borderId="5" applyNumberFormat="0" applyBorder="0" applyAlignment="0" applyProtection="0"/>
    <xf numFmtId="10" fontId="4" fillId="17" borderId="5" applyNumberFormat="0" applyBorder="0" applyAlignment="0" applyProtection="0"/>
    <xf numFmtId="0" fontId="66" fillId="7" borderId="18" applyNumberFormat="0" applyAlignment="0" applyProtection="0"/>
    <xf numFmtId="0" fontId="67" fillId="0" borderId="6" applyNumberFormat="0" applyFill="0" applyAlignment="0" applyProtection="0"/>
    <xf numFmtId="0" fontId="68" fillId="0" borderId="6" applyNumberFormat="0" applyFill="0" applyAlignment="0" applyProtection="0"/>
    <xf numFmtId="0" fontId="69" fillId="22" borderId="0" applyNumberFormat="0" applyBorder="0" applyAlignment="0" applyProtection="0"/>
    <xf numFmtId="0" fontId="70" fillId="22" borderId="0" applyNumberFormat="0" applyBorder="0" applyAlignment="0" applyProtection="0"/>
    <xf numFmtId="37" fontId="5" fillId="0" borderId="0"/>
    <xf numFmtId="166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46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40" fillId="23" borderId="20" applyNumberFormat="0" applyFont="0" applyAlignment="0" applyProtection="0"/>
    <xf numFmtId="0" fontId="40" fillId="23" borderId="20" applyNumberFormat="0" applyFont="0" applyAlignment="0" applyProtection="0"/>
    <xf numFmtId="0" fontId="40" fillId="23" borderId="20" applyNumberFormat="0" applyFont="0" applyAlignment="0" applyProtection="0"/>
    <xf numFmtId="0" fontId="39" fillId="23" borderId="20" applyNumberFormat="0" applyFont="0" applyAlignment="0" applyProtection="0"/>
    <xf numFmtId="0" fontId="71" fillId="15" borderId="21" applyNumberFormat="0" applyAlignment="0" applyProtection="0"/>
    <xf numFmtId="0" fontId="72" fillId="15" borderId="21" applyNumberFormat="0" applyAlignment="0" applyProtection="0"/>
    <xf numFmtId="0" fontId="32" fillId="0" borderId="0">
      <alignment horizontal="left"/>
    </xf>
    <xf numFmtId="9" fontId="38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21" fillId="0" borderId="8">
      <alignment vertical="center"/>
    </xf>
    <xf numFmtId="0" fontId="21" fillId="0" borderId="8">
      <alignment vertical="center"/>
    </xf>
    <xf numFmtId="0" fontId="21" fillId="0" borderId="8">
      <alignment vertical="center"/>
    </xf>
    <xf numFmtId="0" fontId="33" fillId="0" borderId="0">
      <alignment horizontal="left"/>
    </xf>
    <xf numFmtId="0" fontId="22" fillId="0" borderId="0">
      <alignment horizontal="left"/>
    </xf>
    <xf numFmtId="0" fontId="28" fillId="0" borderId="0"/>
    <xf numFmtId="0" fontId="26" fillId="0" borderId="0"/>
    <xf numFmtId="0" fontId="22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0"/>
    <xf numFmtId="0" fontId="34" fillId="0" borderId="0"/>
    <xf numFmtId="0" fontId="76" fillId="0" borderId="9" applyNumberFormat="0" applyFill="0" applyAlignment="0" applyProtection="0"/>
    <xf numFmtId="0" fontId="77" fillId="0" borderId="9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  <xf numFmtId="39" fontId="44" fillId="0" borderId="0"/>
  </cellStyleXfs>
  <cellXfs count="155">
    <xf numFmtId="39" fontId="0" fillId="0" borderId="0" xfId="0"/>
    <xf numFmtId="39" fontId="7" fillId="0" borderId="0" xfId="0" applyFont="1"/>
    <xf numFmtId="39" fontId="7" fillId="0" borderId="0" xfId="0" applyFont="1" applyAlignment="1">
      <alignment horizontal="left"/>
    </xf>
    <xf numFmtId="39" fontId="7" fillId="0" borderId="0" xfId="0" applyFont="1" applyAlignment="1">
      <alignment horizontal="center"/>
    </xf>
    <xf numFmtId="41" fontId="7" fillId="0" borderId="0" xfId="0" applyNumberFormat="1" applyFont="1" applyAlignment="1">
      <alignment horizontal="left"/>
    </xf>
    <xf numFmtId="41" fontId="7" fillId="0" borderId="0" xfId="79" applyNumberFormat="1" applyFont="1" applyFill="1" applyAlignment="1">
      <alignment horizontal="center"/>
    </xf>
    <xf numFmtId="41" fontId="7" fillId="0" borderId="0" xfId="79" applyNumberFormat="1" applyFont="1" applyFill="1" applyBorder="1" applyAlignment="1">
      <alignment horizontal="center"/>
    </xf>
    <xf numFmtId="37" fontId="7" fillId="0" borderId="0" xfId="0" applyNumberFormat="1" applyFont="1"/>
    <xf numFmtId="41" fontId="9" fillId="0" borderId="0" xfId="79" quotePrefix="1" applyNumberFormat="1" applyFont="1" applyFill="1" applyAlignment="1" applyProtection="1">
      <alignment horizontal="center"/>
    </xf>
    <xf numFmtId="41" fontId="7" fillId="0" borderId="0" xfId="79" applyNumberFormat="1" applyFont="1" applyFill="1" applyAlignment="1"/>
    <xf numFmtId="41" fontId="7" fillId="0" borderId="0" xfId="79" applyNumberFormat="1" applyFont="1" applyFill="1" applyAlignment="1">
      <alignment horizontal="right"/>
    </xf>
    <xf numFmtId="41" fontId="7" fillId="0" borderId="11" xfId="79" applyNumberFormat="1" applyFont="1" applyFill="1" applyBorder="1" applyAlignment="1">
      <alignment horizontal="center"/>
    </xf>
    <xf numFmtId="41" fontId="7" fillId="0" borderId="0" xfId="79" applyNumberFormat="1" applyFont="1" applyFill="1" applyBorder="1" applyAlignment="1"/>
    <xf numFmtId="41" fontId="7" fillId="0" borderId="0" xfId="79" applyNumberFormat="1" applyFont="1" applyFill="1" applyBorder="1" applyAlignment="1">
      <alignment horizontal="right"/>
    </xf>
    <xf numFmtId="41" fontId="7" fillId="0" borderId="11" xfId="79" applyNumberFormat="1" applyFont="1" applyFill="1" applyBorder="1" applyAlignment="1"/>
    <xf numFmtId="41" fontId="7" fillId="0" borderId="12" xfId="79" applyNumberFormat="1" applyFont="1" applyFill="1" applyBorder="1" applyAlignment="1"/>
    <xf numFmtId="41" fontId="7" fillId="0" borderId="10" xfId="79" applyNumberFormat="1" applyFont="1" applyFill="1" applyBorder="1" applyAlignment="1" applyProtection="1">
      <alignment horizontal="right"/>
    </xf>
    <xf numFmtId="41" fontId="7" fillId="0" borderId="13" xfId="79" applyNumberFormat="1" applyFont="1" applyFill="1" applyBorder="1" applyAlignment="1">
      <alignment horizontal="center"/>
    </xf>
    <xf numFmtId="41" fontId="7" fillId="0" borderId="12" xfId="79" applyNumberFormat="1" applyFont="1" applyFill="1" applyBorder="1" applyAlignment="1">
      <alignment horizontal="center"/>
    </xf>
    <xf numFmtId="37" fontId="7" fillId="0" borderId="0" xfId="0" applyNumberFormat="1" applyFont="1" applyAlignment="1">
      <alignment horizontal="left"/>
    </xf>
    <xf numFmtId="41" fontId="7" fillId="0" borderId="15" xfId="79" applyNumberFormat="1" applyFont="1" applyFill="1" applyBorder="1" applyAlignment="1">
      <alignment horizontal="center"/>
    </xf>
    <xf numFmtId="41" fontId="7" fillId="0" borderId="10" xfId="79" applyNumberFormat="1" applyFont="1" applyFill="1" applyBorder="1" applyAlignment="1">
      <alignment horizontal="center"/>
    </xf>
    <xf numFmtId="41" fontId="7" fillId="0" borderId="0" xfId="79" applyNumberFormat="1" applyFont="1" applyFill="1" applyBorder="1" applyAlignment="1" applyProtection="1"/>
    <xf numFmtId="170" fontId="7" fillId="0" borderId="0" xfId="79" applyNumberFormat="1" applyFont="1" applyFill="1" applyBorder="1" applyAlignment="1" applyProtection="1"/>
    <xf numFmtId="170" fontId="7" fillId="0" borderId="0" xfId="79" quotePrefix="1" applyNumberFormat="1" applyFont="1" applyFill="1" applyBorder="1" applyAlignment="1" applyProtection="1">
      <alignment horizontal="center"/>
    </xf>
    <xf numFmtId="41" fontId="7" fillId="0" borderId="0" xfId="79" quotePrefix="1" applyNumberFormat="1" applyFont="1" applyFill="1" applyBorder="1" applyAlignment="1" applyProtection="1">
      <alignment horizontal="center"/>
    </xf>
    <xf numFmtId="169" fontId="7" fillId="0" borderId="0" xfId="79" applyNumberFormat="1" applyFont="1" applyFill="1" applyBorder="1" applyAlignment="1">
      <alignment horizontal="center"/>
    </xf>
    <xf numFmtId="37" fontId="11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38" fontId="12" fillId="0" borderId="0" xfId="0" applyNumberFormat="1" applyFont="1"/>
    <xf numFmtId="169" fontId="12" fillId="0" borderId="0" xfId="0" applyNumberFormat="1" applyFont="1" applyAlignment="1">
      <alignment horizontal="center"/>
    </xf>
    <xf numFmtId="37" fontId="13" fillId="0" borderId="0" xfId="0" quotePrefix="1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12" fillId="0" borderId="15" xfId="0" applyNumberFormat="1" applyFont="1" applyBorder="1" applyAlignment="1">
      <alignment horizontal="center"/>
    </xf>
    <xf numFmtId="41" fontId="12" fillId="0" borderId="10" xfId="0" applyNumberFormat="1" applyFont="1" applyBorder="1" applyAlignment="1">
      <alignment horizontal="center"/>
    </xf>
    <xf numFmtId="40" fontId="8" fillId="0" borderId="0" xfId="79" quotePrefix="1" applyFont="1" applyFill="1" applyAlignment="1" applyProtection="1"/>
    <xf numFmtId="40" fontId="8" fillId="0" borderId="0" xfId="79" applyFont="1" applyFill="1" applyAlignment="1" applyProtection="1"/>
    <xf numFmtId="41" fontId="7" fillId="0" borderId="0" xfId="79" applyNumberFormat="1" applyFont="1" applyFill="1" applyBorder="1" applyAlignment="1" applyProtection="1">
      <alignment horizontal="right"/>
    </xf>
    <xf numFmtId="169" fontId="12" fillId="0" borderId="0" xfId="79" applyNumberFormat="1" applyFont="1" applyFill="1" applyAlignment="1"/>
    <xf numFmtId="169" fontId="14" fillId="0" borderId="0" xfId="79" applyNumberFormat="1" applyFont="1" applyFill="1" applyAlignment="1">
      <alignment horizontal="center"/>
    </xf>
    <xf numFmtId="0" fontId="12" fillId="0" borderId="15" xfId="79" quotePrefix="1" applyNumberFormat="1" applyFont="1" applyFill="1" applyBorder="1" applyAlignment="1">
      <alignment horizontal="center"/>
    </xf>
    <xf numFmtId="0" fontId="12" fillId="0" borderId="0" xfId="79" quotePrefix="1" applyNumberFormat="1" applyFont="1" applyFill="1" applyBorder="1" applyAlignment="1">
      <alignment horizontal="center"/>
    </xf>
    <xf numFmtId="40" fontId="7" fillId="0" borderId="0" xfId="79" applyFont="1" applyFill="1" applyAlignment="1"/>
    <xf numFmtId="38" fontId="7" fillId="0" borderId="0" xfId="79" applyNumberFormat="1" applyFont="1" applyFill="1" applyAlignment="1" applyProtection="1">
      <alignment horizontal="right"/>
    </xf>
    <xf numFmtId="38" fontId="7" fillId="0" borderId="0" xfId="79" applyNumberFormat="1" applyFont="1" applyFill="1" applyAlignment="1">
      <alignment horizontal="right"/>
    </xf>
    <xf numFmtId="38" fontId="8" fillId="0" borderId="0" xfId="79" quotePrefix="1" applyNumberFormat="1" applyFont="1" applyFill="1" applyAlignment="1" applyProtection="1">
      <alignment horizontal="right"/>
    </xf>
    <xf numFmtId="38" fontId="8" fillId="0" borderId="0" xfId="79" applyNumberFormat="1" applyFont="1" applyFill="1" applyAlignment="1" applyProtection="1">
      <alignment horizontal="right"/>
    </xf>
    <xf numFmtId="38" fontId="7" fillId="0" borderId="0" xfId="79" applyNumberFormat="1" applyFont="1" applyFill="1" applyBorder="1" applyAlignment="1">
      <alignment horizontal="right"/>
    </xf>
    <xf numFmtId="38" fontId="7" fillId="0" borderId="12" xfId="79" applyNumberFormat="1" applyFont="1" applyFill="1" applyBorder="1" applyAlignment="1">
      <alignment horizontal="right"/>
    </xf>
    <xf numFmtId="38" fontId="7" fillId="0" borderId="0" xfId="79" quotePrefix="1" applyNumberFormat="1" applyFont="1" applyFill="1" applyAlignment="1" applyProtection="1">
      <alignment horizontal="right"/>
    </xf>
    <xf numFmtId="38" fontId="7" fillId="0" borderId="10" xfId="79" applyNumberFormat="1" applyFont="1" applyFill="1" applyBorder="1" applyAlignment="1" applyProtection="1">
      <alignment horizontal="right"/>
    </xf>
    <xf numFmtId="38" fontId="7" fillId="0" borderId="0" xfId="79" applyNumberFormat="1" applyFont="1" applyFill="1" applyBorder="1" applyAlignment="1" applyProtection="1">
      <alignment horizontal="right"/>
    </xf>
    <xf numFmtId="38" fontId="9" fillId="0" borderId="0" xfId="79" quotePrefix="1" applyNumberFormat="1" applyFont="1" applyFill="1" applyAlignment="1">
      <alignment horizontal="right"/>
    </xf>
    <xf numFmtId="38" fontId="41" fillId="0" borderId="0" xfId="79" applyNumberFormat="1" applyFont="1" applyFill="1" applyAlignment="1">
      <alignment horizontal="right"/>
    </xf>
    <xf numFmtId="38" fontId="7" fillId="0" borderId="0" xfId="79" quotePrefix="1" applyNumberFormat="1" applyFont="1" applyFill="1" applyBorder="1" applyAlignment="1" applyProtection="1">
      <alignment horizontal="right"/>
    </xf>
    <xf numFmtId="41" fontId="8" fillId="0" borderId="0" xfId="79" quotePrefix="1" applyNumberFormat="1" applyFont="1" applyFill="1" applyAlignment="1" applyProtection="1">
      <alignment horizontal="left"/>
    </xf>
    <xf numFmtId="43" fontId="7" fillId="0" borderId="10" xfId="79" applyNumberFormat="1" applyFont="1" applyFill="1" applyBorder="1" applyAlignment="1" applyProtection="1"/>
    <xf numFmtId="43" fontId="7" fillId="0" borderId="0" xfId="79" applyNumberFormat="1" applyFont="1" applyFill="1" applyBorder="1" applyAlignment="1" applyProtection="1"/>
    <xf numFmtId="41" fontId="7" fillId="0" borderId="11" xfId="79" applyNumberFormat="1" applyFont="1" applyFill="1" applyBorder="1" applyAlignment="1">
      <alignment horizontal="right"/>
    </xf>
    <xf numFmtId="41" fontId="7" fillId="0" borderId="12" xfId="79" applyNumberFormat="1" applyFont="1" applyFill="1" applyBorder="1" applyAlignment="1">
      <alignment horizontal="right"/>
    </xf>
    <xf numFmtId="41" fontId="42" fillId="0" borderId="0" xfId="79" applyNumberFormat="1" applyFont="1" applyFill="1" applyBorder="1" applyAlignment="1">
      <alignment horizontal="right"/>
    </xf>
    <xf numFmtId="0" fontId="12" fillId="0" borderId="15" xfId="0" applyNumberFormat="1" applyFont="1" applyBorder="1" applyAlignment="1">
      <alignment horizontal="center"/>
    </xf>
    <xf numFmtId="38" fontId="7" fillId="0" borderId="13" xfId="79" applyNumberFormat="1" applyFont="1" applyFill="1" applyBorder="1" applyAlignment="1">
      <alignment horizontal="right"/>
    </xf>
    <xf numFmtId="38" fontId="7" fillId="0" borderId="11" xfId="79" applyNumberFormat="1" applyFont="1" applyFill="1" applyBorder="1" applyAlignment="1">
      <alignment horizontal="right"/>
    </xf>
    <xf numFmtId="43" fontId="7" fillId="0" borderId="10" xfId="79" applyNumberFormat="1" applyFont="1" applyFill="1" applyBorder="1" applyAlignment="1" applyProtection="1">
      <alignment horizontal="right"/>
    </xf>
    <xf numFmtId="169" fontId="12" fillId="0" borderId="0" xfId="79" applyNumberFormat="1" applyFont="1" applyFill="1" applyBorder="1" applyAlignment="1"/>
    <xf numFmtId="39" fontId="12" fillId="0" borderId="0" xfId="0" applyFont="1"/>
    <xf numFmtId="49" fontId="7" fillId="0" borderId="0" xfId="79" applyNumberFormat="1" applyFont="1" applyFill="1" applyAlignment="1" applyProtection="1">
      <alignment horizontal="right"/>
    </xf>
    <xf numFmtId="43" fontId="7" fillId="0" borderId="0" xfId="79" applyNumberFormat="1" applyFont="1" applyFill="1" applyBorder="1" applyAlignment="1" applyProtection="1">
      <alignment horizontal="right"/>
    </xf>
    <xf numFmtId="41" fontId="7" fillId="0" borderId="10" xfId="79" applyNumberFormat="1" applyFont="1" applyFill="1" applyBorder="1" applyAlignment="1" applyProtection="1"/>
    <xf numFmtId="40" fontId="8" fillId="0" borderId="0" xfId="79" quotePrefix="1" applyFont="1" applyFill="1" applyAlignment="1" applyProtection="1">
      <alignment horizontal="left"/>
    </xf>
    <xf numFmtId="40" fontId="8" fillId="0" borderId="0" xfId="79" applyFont="1" applyFill="1" applyAlignment="1" applyProtection="1">
      <alignment horizontal="left"/>
    </xf>
    <xf numFmtId="169" fontId="12" fillId="0" borderId="15" xfId="0" applyNumberFormat="1" applyFont="1" applyBorder="1" applyAlignment="1">
      <alignment horizontal="center"/>
    </xf>
    <xf numFmtId="37" fontId="11" fillId="0" borderId="0" xfId="0" applyNumberFormat="1" applyFont="1"/>
    <xf numFmtId="169" fontId="12" fillId="0" borderId="0" xfId="0" applyNumberFormat="1" applyFont="1"/>
    <xf numFmtId="0" fontId="11" fillId="0" borderId="0" xfId="0" applyNumberFormat="1" applyFont="1"/>
    <xf numFmtId="41" fontId="12" fillId="0" borderId="0" xfId="0" applyNumberFormat="1" applyFont="1" applyAlignment="1">
      <alignment horizontal="right"/>
    </xf>
    <xf numFmtId="0" fontId="12" fillId="0" borderId="0" xfId="0" applyNumberFormat="1" applyFont="1"/>
    <xf numFmtId="40" fontId="12" fillId="0" borderId="0" xfId="79" applyFont="1" applyFill="1" applyAlignment="1"/>
    <xf numFmtId="37" fontId="12" fillId="0" borderId="0" xfId="0" applyNumberFormat="1" applyFont="1"/>
    <xf numFmtId="41" fontId="12" fillId="0" borderId="16" xfId="0" applyNumberFormat="1" applyFont="1" applyBorder="1" applyAlignment="1">
      <alignment horizontal="center"/>
    </xf>
    <xf numFmtId="41" fontId="12" fillId="0" borderId="17" xfId="0" applyNumberFormat="1" applyFont="1" applyBorder="1" applyAlignment="1">
      <alignment horizontal="center"/>
    </xf>
    <xf numFmtId="41" fontId="7" fillId="0" borderId="10" xfId="79" applyNumberFormat="1" applyFont="1" applyFill="1" applyBorder="1" applyAlignment="1">
      <alignment horizontal="right"/>
    </xf>
    <xf numFmtId="9" fontId="7" fillId="0" borderId="0" xfId="206" applyFont="1" applyFill="1" applyAlignment="1"/>
    <xf numFmtId="43" fontId="12" fillId="0" borderId="0" xfId="0" applyNumberFormat="1" applyFont="1"/>
    <xf numFmtId="38" fontId="42" fillId="0" borderId="0" xfId="79" applyNumberFormat="1" applyFont="1" applyFill="1" applyAlignment="1">
      <alignment horizontal="right"/>
    </xf>
    <xf numFmtId="41" fontId="8" fillId="0" borderId="0" xfId="79" quotePrefix="1" applyNumberFormat="1" applyFont="1" applyFill="1" applyAlignment="1" applyProtection="1"/>
    <xf numFmtId="41" fontId="8" fillId="0" borderId="0" xfId="79" applyNumberFormat="1" applyFont="1" applyFill="1" applyAlignment="1" applyProtection="1"/>
    <xf numFmtId="41" fontId="9" fillId="0" borderId="0" xfId="79" quotePrefix="1" applyNumberFormat="1" applyFont="1" applyFill="1" applyAlignment="1" applyProtection="1">
      <alignment horizontal="right"/>
    </xf>
    <xf numFmtId="41" fontId="7" fillId="0" borderId="0" xfId="79" quotePrefix="1" applyNumberFormat="1" applyFont="1" applyFill="1" applyAlignment="1">
      <alignment horizontal="right"/>
    </xf>
    <xf numFmtId="41" fontId="9" fillId="0" borderId="0" xfId="79" quotePrefix="1" applyNumberFormat="1" applyFont="1" applyFill="1" applyAlignment="1">
      <alignment horizontal="right"/>
    </xf>
    <xf numFmtId="39" fontId="7" fillId="0" borderId="0" xfId="0" quotePrefix="1" applyFont="1" applyAlignment="1">
      <alignment horizontal="right"/>
    </xf>
    <xf numFmtId="1" fontId="12" fillId="0" borderId="0" xfId="0" applyNumberFormat="1" applyFont="1"/>
    <xf numFmtId="39" fontId="7" fillId="0" borderId="0" xfId="0" quotePrefix="1" applyFont="1" applyAlignment="1">
      <alignment horizontal="center"/>
    </xf>
    <xf numFmtId="169" fontId="7" fillId="0" borderId="0" xfId="0" applyNumberFormat="1" applyFont="1"/>
    <xf numFmtId="1" fontId="14" fillId="0" borderId="0" xfId="0" applyNumberFormat="1" applyFont="1" applyAlignment="1">
      <alignment horizontal="center"/>
    </xf>
    <xf numFmtId="39" fontId="8" fillId="0" borderId="0" xfId="0" applyFont="1"/>
    <xf numFmtId="41" fontId="7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center"/>
    </xf>
    <xf numFmtId="37" fontId="10" fillId="0" borderId="0" xfId="0" quotePrefix="1" applyNumberFormat="1" applyFont="1" applyAlignment="1">
      <alignment horizontal="left"/>
    </xf>
    <xf numFmtId="41" fontId="10" fillId="0" borderId="0" xfId="0" quotePrefix="1" applyNumberFormat="1" applyFont="1" applyAlignment="1">
      <alignment horizontal="center"/>
    </xf>
    <xf numFmtId="39" fontId="8" fillId="0" borderId="0" xfId="0" applyFont="1" applyAlignment="1">
      <alignment horizontal="left"/>
    </xf>
    <xf numFmtId="41" fontId="7" fillId="0" borderId="0" xfId="0" applyNumberFormat="1" applyFont="1" applyAlignment="1">
      <alignment horizontal="center"/>
    </xf>
    <xf numFmtId="41" fontId="10" fillId="0" borderId="0" xfId="0" quotePrefix="1" applyNumberFormat="1" applyFont="1"/>
    <xf numFmtId="41" fontId="7" fillId="0" borderId="0" xfId="0" applyNumberFormat="1" applyFont="1"/>
    <xf numFmtId="39" fontId="7" fillId="0" borderId="0" xfId="0" quotePrefix="1" applyFont="1" applyAlignment="1">
      <alignment horizontal="left"/>
    </xf>
    <xf numFmtId="37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0" xfId="0" quotePrefix="1" applyNumberFormat="1" applyFont="1" applyAlignment="1">
      <alignment horizontal="left"/>
    </xf>
    <xf numFmtId="41" fontId="7" fillId="0" borderId="0" xfId="0" quotePrefix="1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left"/>
    </xf>
    <xf numFmtId="37" fontId="7" fillId="0" borderId="14" xfId="0" applyNumberFormat="1" applyFont="1" applyBorder="1" applyAlignment="1">
      <alignment horizontal="left"/>
    </xf>
    <xf numFmtId="10" fontId="7" fillId="0" borderId="0" xfId="0" applyNumberFormat="1" applyFont="1"/>
    <xf numFmtId="39" fontId="7" fillId="0" borderId="0" xfId="0" quotePrefix="1" applyFont="1"/>
    <xf numFmtId="41" fontId="7" fillId="0" borderId="15" xfId="0" applyNumberFormat="1" applyFont="1" applyBorder="1" applyAlignment="1">
      <alignment horizontal="center"/>
    </xf>
    <xf numFmtId="39" fontId="9" fillId="0" borderId="0" xfId="0" applyFont="1" applyAlignment="1">
      <alignment horizontal="center"/>
    </xf>
    <xf numFmtId="41" fontId="9" fillId="0" borderId="0" xfId="0" quotePrefix="1" applyNumberFormat="1" applyFont="1" applyAlignment="1">
      <alignment horizontal="center"/>
    </xf>
    <xf numFmtId="0" fontId="10" fillId="0" borderId="0" xfId="0" quotePrefix="1" applyNumberFormat="1" applyFont="1" applyAlignment="1">
      <alignment horizontal="center"/>
    </xf>
    <xf numFmtId="49" fontId="41" fillId="0" borderId="0" xfId="0" applyNumberFormat="1" applyFont="1"/>
    <xf numFmtId="41" fontId="41" fillId="0" borderId="0" xfId="0" applyNumberFormat="1" applyFont="1"/>
    <xf numFmtId="171" fontId="41" fillId="0" borderId="0" xfId="0" applyNumberFormat="1" applyFont="1"/>
    <xf numFmtId="171" fontId="41" fillId="0" borderId="0" xfId="0" applyNumberFormat="1" applyFont="1" applyAlignment="1">
      <alignment horizontal="right"/>
    </xf>
    <xf numFmtId="49" fontId="42" fillId="0" borderId="0" xfId="0" applyNumberFormat="1" applyFont="1"/>
    <xf numFmtId="41" fontId="42" fillId="0" borderId="0" xfId="0" applyNumberFormat="1" applyFont="1"/>
    <xf numFmtId="171" fontId="42" fillId="0" borderId="0" xfId="0" applyNumberFormat="1" applyFont="1"/>
    <xf numFmtId="171" fontId="42" fillId="0" borderId="0" xfId="0" applyNumberFormat="1" applyFont="1" applyAlignment="1">
      <alignment horizontal="right"/>
    </xf>
    <xf numFmtId="41" fontId="42" fillId="0" borderId="15" xfId="0" applyNumberFormat="1" applyFont="1" applyBorder="1"/>
    <xf numFmtId="41" fontId="42" fillId="0" borderId="15" xfId="0" applyNumberFormat="1" applyFont="1" applyBorder="1" applyAlignment="1">
      <alignment horizontal="right"/>
    </xf>
    <xf numFmtId="41" fontId="42" fillId="0" borderId="0" xfId="0" applyNumberFormat="1" applyFont="1" applyAlignment="1">
      <alignment horizontal="right"/>
    </xf>
    <xf numFmtId="41" fontId="42" fillId="0" borderId="10" xfId="0" applyNumberFormat="1" applyFont="1" applyBorder="1" applyAlignment="1">
      <alignment horizontal="right"/>
    </xf>
    <xf numFmtId="1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7" fillId="0" borderId="0" xfId="0" quotePrefix="1" applyNumberFormat="1" applyFont="1" applyAlignment="1">
      <alignment horizontal="left"/>
    </xf>
    <xf numFmtId="37" fontId="8" fillId="0" borderId="0" xfId="0" applyNumberFormat="1" applyFont="1"/>
    <xf numFmtId="169" fontId="7" fillId="0" borderId="0" xfId="0" applyNumberFormat="1" applyFont="1" applyAlignment="1">
      <alignment horizontal="center"/>
    </xf>
    <xf numFmtId="39" fontId="8" fillId="0" borderId="0" xfId="0" quotePrefix="1" applyFont="1" applyAlignment="1">
      <alignment horizontal="left"/>
    </xf>
    <xf numFmtId="40" fontId="8" fillId="0" borderId="0" xfId="79" quotePrefix="1" applyFont="1" applyFill="1" applyBorder="1" applyAlignment="1" applyProtection="1"/>
    <xf numFmtId="40" fontId="8" fillId="0" borderId="0" xfId="79" applyFont="1" applyFill="1" applyBorder="1" applyAlignment="1" applyProtection="1"/>
    <xf numFmtId="41" fontId="7" fillId="0" borderId="0" xfId="0" quotePrefix="1" applyNumberFormat="1" applyFont="1"/>
    <xf numFmtId="41" fontId="8" fillId="0" borderId="0" xfId="79" quotePrefix="1" applyNumberFormat="1" applyFont="1" applyFill="1" applyBorder="1" applyAlignment="1" applyProtection="1">
      <alignment horizontal="left"/>
    </xf>
    <xf numFmtId="38" fontId="8" fillId="0" borderId="0" xfId="79" quotePrefix="1" applyNumberFormat="1" applyFont="1" applyFill="1" applyBorder="1" applyAlignment="1" applyProtection="1">
      <alignment horizontal="right"/>
    </xf>
    <xf numFmtId="38" fontId="8" fillId="0" borderId="0" xfId="79" applyNumberFormat="1" applyFont="1" applyFill="1" applyBorder="1" applyAlignment="1" applyProtection="1">
      <alignment horizontal="right"/>
    </xf>
    <xf numFmtId="38" fontId="9" fillId="0" borderId="0" xfId="79" quotePrefix="1" applyNumberFormat="1" applyFont="1" applyFill="1" applyBorder="1" applyAlignment="1">
      <alignment horizontal="right"/>
    </xf>
    <xf numFmtId="38" fontId="41" fillId="0" borderId="0" xfId="79" applyNumberFormat="1" applyFont="1" applyFill="1" applyBorder="1" applyAlignment="1">
      <alignment horizontal="right"/>
    </xf>
    <xf numFmtId="38" fontId="42" fillId="0" borderId="0" xfId="79" applyNumberFormat="1" applyFont="1" applyFill="1" applyBorder="1" applyAlignment="1">
      <alignment horizontal="right"/>
    </xf>
    <xf numFmtId="169" fontId="12" fillId="0" borderId="15" xfId="79" applyNumberFormat="1" applyFont="1" applyFill="1" applyBorder="1" applyAlignment="1">
      <alignment horizontal="center"/>
    </xf>
    <xf numFmtId="39" fontId="12" fillId="0" borderId="15" xfId="0" applyFont="1" applyBorder="1" applyAlignment="1">
      <alignment horizontal="center"/>
    </xf>
    <xf numFmtId="41" fontId="7" fillId="0" borderId="15" xfId="0" applyNumberFormat="1" applyFont="1" applyBorder="1" applyAlignment="1">
      <alignment horizontal="center"/>
    </xf>
    <xf numFmtId="38" fontId="12" fillId="0" borderId="15" xfId="0" applyNumberFormat="1" applyFont="1" applyBorder="1" applyAlignment="1">
      <alignment horizontal="center"/>
    </xf>
    <xf numFmtId="38" fontId="12" fillId="0" borderId="11" xfId="0" applyNumberFormat="1" applyFont="1" applyBorder="1" applyAlignment="1">
      <alignment horizontal="center"/>
    </xf>
    <xf numFmtId="169" fontId="12" fillId="0" borderId="15" xfId="0" applyNumberFormat="1" applyFont="1" applyBorder="1" applyAlignment="1">
      <alignment horizontal="center"/>
    </xf>
    <xf numFmtId="39" fontId="7" fillId="0" borderId="0" xfId="0" quotePrefix="1" applyFont="1" applyAlignment="1">
      <alignment horizontal="right"/>
    </xf>
    <xf numFmtId="41" fontId="7" fillId="0" borderId="15" xfId="0" quotePrefix="1" applyNumberFormat="1" applyFont="1" applyBorder="1" applyAlignment="1">
      <alignment horizontal="center"/>
    </xf>
  </cellXfs>
  <cellStyles count="243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3" xfId="4" xr:uid="{00000000-0005-0000-0000-000003000000}"/>
    <cellStyle name="20% - Accent2" xfId="5" builtinId="34" customBuiltin="1"/>
    <cellStyle name="20% - Accent2 2" xfId="6" xr:uid="{00000000-0005-0000-0000-000005000000}"/>
    <cellStyle name="20% - Accent2 2 2" xfId="7" xr:uid="{00000000-0005-0000-0000-000006000000}"/>
    <cellStyle name="20% - Accent2 2 3" xfId="8" xr:uid="{00000000-0005-0000-0000-000007000000}"/>
    <cellStyle name="20% - Accent3" xfId="9" builtinId="38" customBuiltin="1"/>
    <cellStyle name="20% - Accent3 2" xfId="10" xr:uid="{00000000-0005-0000-0000-000009000000}"/>
    <cellStyle name="20% - Accent3 2 2" xfId="11" xr:uid="{00000000-0005-0000-0000-00000A000000}"/>
    <cellStyle name="20% - Accent3 2 3" xfId="12" xr:uid="{00000000-0005-0000-0000-00000B000000}"/>
    <cellStyle name="20% - Accent4" xfId="13" builtinId="42" customBuiltin="1"/>
    <cellStyle name="20% - Accent4 2" xfId="14" xr:uid="{00000000-0005-0000-0000-00000D000000}"/>
    <cellStyle name="20% - Accent4 2 2" xfId="15" xr:uid="{00000000-0005-0000-0000-00000E000000}"/>
    <cellStyle name="20% - Accent4 2 3" xfId="16" xr:uid="{00000000-0005-0000-0000-00000F000000}"/>
    <cellStyle name="20% - Accent5" xfId="17" builtinId="46" customBuiltin="1"/>
    <cellStyle name="20% - Accent5 2" xfId="18" xr:uid="{00000000-0005-0000-0000-000011000000}"/>
    <cellStyle name="20% - Accent5 2 2" xfId="19" xr:uid="{00000000-0005-0000-0000-000012000000}"/>
    <cellStyle name="20% - Accent5 2 3" xfId="20" xr:uid="{00000000-0005-0000-0000-000013000000}"/>
    <cellStyle name="20% - Accent6" xfId="21" builtinId="50" customBuiltin="1"/>
    <cellStyle name="20% - Accent6 2" xfId="22" xr:uid="{00000000-0005-0000-0000-000015000000}"/>
    <cellStyle name="20% - Accent6 2 2" xfId="23" xr:uid="{00000000-0005-0000-0000-000016000000}"/>
    <cellStyle name="20% - Accent6 2 3" xfId="24" xr:uid="{00000000-0005-0000-0000-000017000000}"/>
    <cellStyle name="40% - Accent1" xfId="25" builtinId="31" customBuiltin="1"/>
    <cellStyle name="40% - Accent1 2" xfId="26" xr:uid="{00000000-0005-0000-0000-000019000000}"/>
    <cellStyle name="40% - Accent1 2 2" xfId="27" xr:uid="{00000000-0005-0000-0000-00001A000000}"/>
    <cellStyle name="40% - Accent1 2 3" xfId="28" xr:uid="{00000000-0005-0000-0000-00001B000000}"/>
    <cellStyle name="40% - Accent2" xfId="29" builtinId="35" customBuiltin="1"/>
    <cellStyle name="40% - Accent2 2" xfId="30" xr:uid="{00000000-0005-0000-0000-00001D000000}"/>
    <cellStyle name="40% - Accent2 2 2" xfId="31" xr:uid="{00000000-0005-0000-0000-00001E000000}"/>
    <cellStyle name="40% - Accent2 2 3" xfId="32" xr:uid="{00000000-0005-0000-0000-00001F000000}"/>
    <cellStyle name="40% - Accent3" xfId="33" builtinId="39" customBuiltin="1"/>
    <cellStyle name="40% - Accent3 2" xfId="34" xr:uid="{00000000-0005-0000-0000-000021000000}"/>
    <cellStyle name="40% - Accent3 2 2" xfId="35" xr:uid="{00000000-0005-0000-0000-000022000000}"/>
    <cellStyle name="40% - Accent3 2 3" xfId="36" xr:uid="{00000000-0005-0000-0000-000023000000}"/>
    <cellStyle name="40% - Accent4" xfId="37" builtinId="43" customBuiltin="1"/>
    <cellStyle name="40% - Accent4 2" xfId="38" xr:uid="{00000000-0005-0000-0000-000025000000}"/>
    <cellStyle name="40% - Accent4 2 2" xfId="39" xr:uid="{00000000-0005-0000-0000-000026000000}"/>
    <cellStyle name="40% - Accent4 2 3" xfId="40" xr:uid="{00000000-0005-0000-0000-000027000000}"/>
    <cellStyle name="40% - Accent5" xfId="41" builtinId="47" customBuiltin="1"/>
    <cellStyle name="40% - Accent5 2" xfId="42" xr:uid="{00000000-0005-0000-0000-000029000000}"/>
    <cellStyle name="40% - Accent5 2 2" xfId="43" xr:uid="{00000000-0005-0000-0000-00002A000000}"/>
    <cellStyle name="40% - Accent5 2 3" xfId="44" xr:uid="{00000000-0005-0000-0000-00002B000000}"/>
    <cellStyle name="40% - Accent6" xfId="45" builtinId="51" customBuiltin="1"/>
    <cellStyle name="40% - Accent6 2" xfId="46" xr:uid="{00000000-0005-0000-0000-00002D000000}"/>
    <cellStyle name="40% - Accent6 2 2" xfId="47" xr:uid="{00000000-0005-0000-0000-00002E000000}"/>
    <cellStyle name="40% - Accent6 2 3" xfId="48" xr:uid="{00000000-0005-0000-0000-00002F000000}"/>
    <cellStyle name="60% - Accent1" xfId="49" builtinId="32" customBuiltin="1"/>
    <cellStyle name="60% - Accent1 2" xfId="50" xr:uid="{00000000-0005-0000-0000-000031000000}"/>
    <cellStyle name="60% - Accent2" xfId="51" builtinId="36" customBuiltin="1"/>
    <cellStyle name="60% - Accent2 2" xfId="52" xr:uid="{00000000-0005-0000-0000-000033000000}"/>
    <cellStyle name="60% - Accent3" xfId="53" builtinId="40" customBuiltin="1"/>
    <cellStyle name="60% - Accent3 2" xfId="54" xr:uid="{00000000-0005-0000-0000-000035000000}"/>
    <cellStyle name="60% - Accent4" xfId="55" builtinId="44" customBuiltin="1"/>
    <cellStyle name="60% - Accent4 2" xfId="56" xr:uid="{00000000-0005-0000-0000-000037000000}"/>
    <cellStyle name="60% - Accent5" xfId="57" builtinId="48" customBuiltin="1"/>
    <cellStyle name="60% - Accent5 2" xfId="58" xr:uid="{00000000-0005-0000-0000-000039000000}"/>
    <cellStyle name="60% - Accent6" xfId="59" builtinId="52" customBuiltin="1"/>
    <cellStyle name="60% - Accent6 2" xfId="60" xr:uid="{00000000-0005-0000-0000-00003B000000}"/>
    <cellStyle name="Accent1" xfId="61" builtinId="29" customBuiltin="1"/>
    <cellStyle name="Accent1 2" xfId="62" xr:uid="{00000000-0005-0000-0000-00003D000000}"/>
    <cellStyle name="Accent2" xfId="63" builtinId="33" customBuiltin="1"/>
    <cellStyle name="Accent2 2" xfId="64" xr:uid="{00000000-0005-0000-0000-00003F000000}"/>
    <cellStyle name="Accent3" xfId="65" builtinId="37" customBuiltin="1"/>
    <cellStyle name="Accent3 2" xfId="66" xr:uid="{00000000-0005-0000-0000-000041000000}"/>
    <cellStyle name="Accent4" xfId="67" builtinId="41" customBuiltin="1"/>
    <cellStyle name="Accent4 2" xfId="68" xr:uid="{00000000-0005-0000-0000-000043000000}"/>
    <cellStyle name="Accent5" xfId="69" builtinId="45" customBuiltin="1"/>
    <cellStyle name="Accent5 2" xfId="70" xr:uid="{00000000-0005-0000-0000-000045000000}"/>
    <cellStyle name="Accent6" xfId="71" builtinId="49" customBuiltin="1"/>
    <cellStyle name="Accent6 2" xfId="72" xr:uid="{00000000-0005-0000-0000-000047000000}"/>
    <cellStyle name="Bad" xfId="73" builtinId="27" customBuiltin="1"/>
    <cellStyle name="Bad 2" xfId="74" xr:uid="{00000000-0005-0000-0000-000049000000}"/>
    <cellStyle name="Calculation" xfId="75" builtinId="22" customBuiltin="1"/>
    <cellStyle name="Calculation 2" xfId="76" xr:uid="{00000000-0005-0000-0000-00004B000000}"/>
    <cellStyle name="Check Cell" xfId="77" builtinId="23" customBuiltin="1"/>
    <cellStyle name="Check Cell 2" xfId="78" xr:uid="{00000000-0005-0000-0000-00004D000000}"/>
    <cellStyle name="Comma" xfId="79" builtinId="3"/>
    <cellStyle name="Comma 2" xfId="80" xr:uid="{00000000-0005-0000-0000-00004F000000}"/>
    <cellStyle name="Comma 2 2" xfId="81" xr:uid="{00000000-0005-0000-0000-000050000000}"/>
    <cellStyle name="Comma 2 2 2" xfId="82" xr:uid="{00000000-0005-0000-0000-000051000000}"/>
    <cellStyle name="Comma 2 3" xfId="83" xr:uid="{00000000-0005-0000-0000-000052000000}"/>
    <cellStyle name="Comma 2 4" xfId="84" xr:uid="{00000000-0005-0000-0000-000053000000}"/>
    <cellStyle name="Comma 3" xfId="85" xr:uid="{00000000-0005-0000-0000-000054000000}"/>
    <cellStyle name="Comma 3 2" xfId="86" xr:uid="{00000000-0005-0000-0000-000055000000}"/>
    <cellStyle name="Comma 3 2 2" xfId="87" xr:uid="{00000000-0005-0000-0000-000056000000}"/>
    <cellStyle name="Comma 3 3" xfId="88" xr:uid="{00000000-0005-0000-0000-000057000000}"/>
    <cellStyle name="Comma 3 4" xfId="89" xr:uid="{00000000-0005-0000-0000-000058000000}"/>
    <cellStyle name="Comma 4" xfId="90" xr:uid="{00000000-0005-0000-0000-000059000000}"/>
    <cellStyle name="Comma 4 2" xfId="91" xr:uid="{00000000-0005-0000-0000-00005A000000}"/>
    <cellStyle name="Comma 4 3" xfId="92" xr:uid="{00000000-0005-0000-0000-00005B000000}"/>
    <cellStyle name="Comma 4 4" xfId="93" xr:uid="{00000000-0005-0000-0000-00005C000000}"/>
    <cellStyle name="Comma 5" xfId="94" xr:uid="{00000000-0005-0000-0000-00005D000000}"/>
    <cellStyle name="Comma 5 2" xfId="95" xr:uid="{00000000-0005-0000-0000-00005E000000}"/>
    <cellStyle name="Comma 6" xfId="96" xr:uid="{00000000-0005-0000-0000-00005F000000}"/>
    <cellStyle name="Comma 6 2" xfId="97" xr:uid="{00000000-0005-0000-0000-000060000000}"/>
    <cellStyle name="Comma 7" xfId="98" xr:uid="{00000000-0005-0000-0000-000061000000}"/>
    <cellStyle name="comma zerodec" xfId="99" xr:uid="{00000000-0005-0000-0000-000062000000}"/>
    <cellStyle name="Cover Date" xfId="100" xr:uid="{00000000-0005-0000-0000-000063000000}"/>
    <cellStyle name="Cover Subtitle" xfId="101" xr:uid="{00000000-0005-0000-0000-000064000000}"/>
    <cellStyle name="Cover Title" xfId="102" xr:uid="{00000000-0005-0000-0000-000065000000}"/>
    <cellStyle name="Currency1" xfId="103" xr:uid="{00000000-0005-0000-0000-000066000000}"/>
    <cellStyle name="Dollar (zero dec)" xfId="104" xr:uid="{00000000-0005-0000-0000-000067000000}"/>
    <cellStyle name="E&amp;Y House" xfId="105" xr:uid="{00000000-0005-0000-0000-000068000000}"/>
    <cellStyle name="Explanatory Text" xfId="106" builtinId="53" customBuiltin="1"/>
    <cellStyle name="Explanatory Text 2" xfId="107" xr:uid="{00000000-0005-0000-0000-00006A000000}"/>
    <cellStyle name="Footer SBILogo1" xfId="108" xr:uid="{00000000-0005-0000-0000-00006B000000}"/>
    <cellStyle name="Footer SBILogo2" xfId="109" xr:uid="{00000000-0005-0000-0000-00006C000000}"/>
    <cellStyle name="Footnote" xfId="110" xr:uid="{00000000-0005-0000-0000-00006D000000}"/>
    <cellStyle name="Footnote Reference" xfId="111" xr:uid="{00000000-0005-0000-0000-00006E000000}"/>
    <cellStyle name="Footnote_Becl-W.PaperYE" xfId="112" xr:uid="{00000000-0005-0000-0000-00006F000000}"/>
    <cellStyle name="Good" xfId="113" builtinId="26" customBuiltin="1"/>
    <cellStyle name="Good 2" xfId="114" xr:uid="{00000000-0005-0000-0000-000071000000}"/>
    <cellStyle name="Grey" xfId="115" xr:uid="{00000000-0005-0000-0000-000072000000}"/>
    <cellStyle name="Header" xfId="116" xr:uid="{00000000-0005-0000-0000-000073000000}"/>
    <cellStyle name="Header Draft Stamp" xfId="117" xr:uid="{00000000-0005-0000-0000-000074000000}"/>
    <cellStyle name="Header_Becl-W.PaperYE" xfId="118" xr:uid="{00000000-0005-0000-0000-000075000000}"/>
    <cellStyle name="Heading 1" xfId="119" builtinId="16" customBuiltin="1"/>
    <cellStyle name="Heading 1 2" xfId="120" xr:uid="{00000000-0005-0000-0000-000077000000}"/>
    <cellStyle name="Heading 1 Above" xfId="121" xr:uid="{00000000-0005-0000-0000-000078000000}"/>
    <cellStyle name="Heading 1+" xfId="122" xr:uid="{00000000-0005-0000-0000-000079000000}"/>
    <cellStyle name="Heading 2" xfId="123" builtinId="17" customBuiltin="1"/>
    <cellStyle name="Heading 2 2" xfId="124" xr:uid="{00000000-0005-0000-0000-00007B000000}"/>
    <cellStyle name="Heading 2 Below" xfId="125" xr:uid="{00000000-0005-0000-0000-00007C000000}"/>
    <cellStyle name="Heading 2+" xfId="126" xr:uid="{00000000-0005-0000-0000-00007D000000}"/>
    <cellStyle name="Heading 3" xfId="127" builtinId="18" customBuiltin="1"/>
    <cellStyle name="Heading 3 2" xfId="128" xr:uid="{00000000-0005-0000-0000-00007F000000}"/>
    <cellStyle name="Heading 3+" xfId="129" xr:uid="{00000000-0005-0000-0000-000080000000}"/>
    <cellStyle name="Heading 4" xfId="130" builtinId="19" customBuiltin="1"/>
    <cellStyle name="Heading 4 2" xfId="131" xr:uid="{00000000-0005-0000-0000-000082000000}"/>
    <cellStyle name="Input" xfId="132" builtinId="20" customBuiltin="1"/>
    <cellStyle name="Input [yellow]" xfId="133" xr:uid="{00000000-0005-0000-0000-000084000000}"/>
    <cellStyle name="Input [yellow] 2" xfId="134" xr:uid="{00000000-0005-0000-0000-000085000000}"/>
    <cellStyle name="Input 2" xfId="135" xr:uid="{00000000-0005-0000-0000-000086000000}"/>
    <cellStyle name="Linked Cell" xfId="136" builtinId="24" customBuiltin="1"/>
    <cellStyle name="Linked Cell 2" xfId="137" xr:uid="{00000000-0005-0000-0000-000088000000}"/>
    <cellStyle name="Neutral" xfId="138" builtinId="28" customBuiltin="1"/>
    <cellStyle name="Neutral 2" xfId="139" xr:uid="{00000000-0005-0000-0000-00008A000000}"/>
    <cellStyle name="no dec" xfId="140" xr:uid="{00000000-0005-0000-0000-00008B000000}"/>
    <cellStyle name="Normal" xfId="0" builtinId="0"/>
    <cellStyle name="Normal - Style1" xfId="141" xr:uid="{00000000-0005-0000-0000-00008D000000}"/>
    <cellStyle name="Normal 10" xfId="142" xr:uid="{00000000-0005-0000-0000-00008E000000}"/>
    <cellStyle name="Normal 10 2" xfId="143" xr:uid="{00000000-0005-0000-0000-00008F000000}"/>
    <cellStyle name="Normal 10 3" xfId="144" xr:uid="{00000000-0005-0000-0000-000090000000}"/>
    <cellStyle name="Normal 11" xfId="145" xr:uid="{00000000-0005-0000-0000-000091000000}"/>
    <cellStyle name="Normal 11 2" xfId="146" xr:uid="{00000000-0005-0000-0000-000092000000}"/>
    <cellStyle name="Normal 11 3" xfId="147" xr:uid="{00000000-0005-0000-0000-000093000000}"/>
    <cellStyle name="Normal 12" xfId="148" xr:uid="{00000000-0005-0000-0000-000094000000}"/>
    <cellStyle name="Normal 12 2" xfId="149" xr:uid="{00000000-0005-0000-0000-000095000000}"/>
    <cellStyle name="Normal 12 3" xfId="150" xr:uid="{00000000-0005-0000-0000-000096000000}"/>
    <cellStyle name="Normal 13" xfId="151" xr:uid="{00000000-0005-0000-0000-000097000000}"/>
    <cellStyle name="Normal 13 2" xfId="152" xr:uid="{00000000-0005-0000-0000-000098000000}"/>
    <cellStyle name="Normal 13 3" xfId="153" xr:uid="{00000000-0005-0000-0000-000099000000}"/>
    <cellStyle name="Normal 14" xfId="154" xr:uid="{00000000-0005-0000-0000-00009A000000}"/>
    <cellStyle name="Normal 14 2" xfId="155" xr:uid="{00000000-0005-0000-0000-00009B000000}"/>
    <cellStyle name="Normal 14 3" xfId="156" xr:uid="{00000000-0005-0000-0000-00009C000000}"/>
    <cellStyle name="Normal 15" xfId="157" xr:uid="{00000000-0005-0000-0000-00009D000000}"/>
    <cellStyle name="Normal 15 2" xfId="158" xr:uid="{00000000-0005-0000-0000-00009E000000}"/>
    <cellStyle name="Normal 15 3" xfId="159" xr:uid="{00000000-0005-0000-0000-00009F000000}"/>
    <cellStyle name="Normal 16" xfId="160" xr:uid="{00000000-0005-0000-0000-0000A0000000}"/>
    <cellStyle name="Normal 17" xfId="161" xr:uid="{00000000-0005-0000-0000-0000A1000000}"/>
    <cellStyle name="Normal 18" xfId="162" xr:uid="{00000000-0005-0000-0000-0000A2000000}"/>
    <cellStyle name="Normal 19" xfId="163" xr:uid="{00000000-0005-0000-0000-0000A3000000}"/>
    <cellStyle name="Normal 2" xfId="164" xr:uid="{00000000-0005-0000-0000-0000A4000000}"/>
    <cellStyle name="Normal 20" xfId="165" xr:uid="{00000000-0005-0000-0000-0000A5000000}"/>
    <cellStyle name="Normal 21" xfId="166" xr:uid="{00000000-0005-0000-0000-0000A6000000}"/>
    <cellStyle name="Normal 22" xfId="167" xr:uid="{00000000-0005-0000-0000-0000A7000000}"/>
    <cellStyle name="Normal 23" xfId="168" xr:uid="{00000000-0005-0000-0000-0000A8000000}"/>
    <cellStyle name="Normal 24" xfId="169" xr:uid="{00000000-0005-0000-0000-0000A9000000}"/>
    <cellStyle name="Normal 24 2" xfId="170" xr:uid="{00000000-0005-0000-0000-0000AA000000}"/>
    <cellStyle name="Normal 25" xfId="171" xr:uid="{00000000-0005-0000-0000-0000AB000000}"/>
    <cellStyle name="Normal 26" xfId="172" xr:uid="{00000000-0005-0000-0000-0000AC000000}"/>
    <cellStyle name="Normal 27" xfId="173" xr:uid="{00000000-0005-0000-0000-0000AD000000}"/>
    <cellStyle name="Normal 28" xfId="174" xr:uid="{00000000-0005-0000-0000-0000AE000000}"/>
    <cellStyle name="Normal 29" xfId="175" xr:uid="{00000000-0005-0000-0000-0000AF000000}"/>
    <cellStyle name="Normal 3" xfId="176" xr:uid="{00000000-0005-0000-0000-0000B0000000}"/>
    <cellStyle name="Normal 3 2" xfId="177" xr:uid="{00000000-0005-0000-0000-0000B1000000}"/>
    <cellStyle name="Normal 3 3" xfId="178" xr:uid="{00000000-0005-0000-0000-0000B2000000}"/>
    <cellStyle name="Normal 30" xfId="179" xr:uid="{00000000-0005-0000-0000-0000B3000000}"/>
    <cellStyle name="Normal 31" xfId="180" xr:uid="{00000000-0005-0000-0000-0000B4000000}"/>
    <cellStyle name="Normal 32" xfId="181" xr:uid="{00000000-0005-0000-0000-0000B5000000}"/>
    <cellStyle name="Normal 33" xfId="182" xr:uid="{00000000-0005-0000-0000-0000B6000000}"/>
    <cellStyle name="Normal 4" xfId="183" xr:uid="{00000000-0005-0000-0000-0000B7000000}"/>
    <cellStyle name="Normal 5" xfId="184" xr:uid="{00000000-0005-0000-0000-0000B8000000}"/>
    <cellStyle name="Normal 5 2" xfId="185" xr:uid="{00000000-0005-0000-0000-0000B9000000}"/>
    <cellStyle name="Normal 5 3" xfId="186" xr:uid="{00000000-0005-0000-0000-0000BA000000}"/>
    <cellStyle name="Normal 6" xfId="187" xr:uid="{00000000-0005-0000-0000-0000BB000000}"/>
    <cellStyle name="Normal 6 2" xfId="188" xr:uid="{00000000-0005-0000-0000-0000BC000000}"/>
    <cellStyle name="Normal 6 3" xfId="189" xr:uid="{00000000-0005-0000-0000-0000BD000000}"/>
    <cellStyle name="Normal 7" xfId="190" xr:uid="{00000000-0005-0000-0000-0000BE000000}"/>
    <cellStyle name="Normal 7 2" xfId="191" xr:uid="{00000000-0005-0000-0000-0000BF000000}"/>
    <cellStyle name="Normal 8" xfId="192" xr:uid="{00000000-0005-0000-0000-0000C0000000}"/>
    <cellStyle name="Normal 8 2" xfId="193" xr:uid="{00000000-0005-0000-0000-0000C1000000}"/>
    <cellStyle name="Normal 8 3" xfId="194" xr:uid="{00000000-0005-0000-0000-0000C2000000}"/>
    <cellStyle name="Normal 9" xfId="195" xr:uid="{00000000-0005-0000-0000-0000C3000000}"/>
    <cellStyle name="Normal 9 2" xfId="196" xr:uid="{00000000-0005-0000-0000-0000C4000000}"/>
    <cellStyle name="Normal 9 3" xfId="197" xr:uid="{00000000-0005-0000-0000-0000C5000000}"/>
    <cellStyle name="NormalGB" xfId="198" xr:uid="{00000000-0005-0000-0000-0000C6000000}"/>
    <cellStyle name="Note 2" xfId="199" xr:uid="{00000000-0005-0000-0000-0000C7000000}"/>
    <cellStyle name="Note 2 2" xfId="200" xr:uid="{00000000-0005-0000-0000-0000C8000000}"/>
    <cellStyle name="Note 2 3" xfId="201" xr:uid="{00000000-0005-0000-0000-0000C9000000}"/>
    <cellStyle name="Note 3" xfId="202" xr:uid="{00000000-0005-0000-0000-0000CA000000}"/>
    <cellStyle name="Output" xfId="203" builtinId="21" customBuiltin="1"/>
    <cellStyle name="Output 2" xfId="204" xr:uid="{00000000-0005-0000-0000-0000CC000000}"/>
    <cellStyle name="Page Number" xfId="205" xr:uid="{00000000-0005-0000-0000-0000CD000000}"/>
    <cellStyle name="Percent" xfId="206" builtinId="5"/>
    <cellStyle name="Percent [2]" xfId="207" xr:uid="{00000000-0005-0000-0000-0000CF000000}"/>
    <cellStyle name="Percent 2" xfId="208" xr:uid="{00000000-0005-0000-0000-0000D0000000}"/>
    <cellStyle name="Percent 3" xfId="209" xr:uid="{00000000-0005-0000-0000-0000D1000000}"/>
    <cellStyle name="Percent 3 2" xfId="210" xr:uid="{00000000-0005-0000-0000-0000D2000000}"/>
    <cellStyle name="Percent 4" xfId="211" xr:uid="{00000000-0005-0000-0000-0000D3000000}"/>
    <cellStyle name="Percent 5" xfId="212" xr:uid="{00000000-0005-0000-0000-0000D4000000}"/>
    <cellStyle name="Quantity" xfId="213" xr:uid="{00000000-0005-0000-0000-0000D5000000}"/>
    <cellStyle name="Salomon Logo" xfId="214" xr:uid="{00000000-0005-0000-0000-0000D6000000}"/>
    <cellStyle name="Salomon Logo 2" xfId="215" xr:uid="{00000000-0005-0000-0000-0000D7000000}"/>
    <cellStyle name="Salomon Logo 3" xfId="216" xr:uid="{00000000-0005-0000-0000-0000D8000000}"/>
    <cellStyle name="Table Head" xfId="217" xr:uid="{00000000-0005-0000-0000-0000D9000000}"/>
    <cellStyle name="Table Source" xfId="218" xr:uid="{00000000-0005-0000-0000-0000DA000000}"/>
    <cellStyle name="Table Text" xfId="219" xr:uid="{00000000-0005-0000-0000-0000DB000000}"/>
    <cellStyle name="Table Title" xfId="220" xr:uid="{00000000-0005-0000-0000-0000DC000000}"/>
    <cellStyle name="Table Units" xfId="221" xr:uid="{00000000-0005-0000-0000-0000DD000000}"/>
    <cellStyle name="Text 1" xfId="222" xr:uid="{00000000-0005-0000-0000-0000DE000000}"/>
    <cellStyle name="Text 2" xfId="223" xr:uid="{00000000-0005-0000-0000-0000DF000000}"/>
    <cellStyle name="Text Head 1" xfId="224" xr:uid="{00000000-0005-0000-0000-0000E0000000}"/>
    <cellStyle name="Text Head 2" xfId="225" xr:uid="{00000000-0005-0000-0000-0000E1000000}"/>
    <cellStyle name="Text Indent 1" xfId="226" xr:uid="{00000000-0005-0000-0000-0000E2000000}"/>
    <cellStyle name="Text Indent 2" xfId="227" xr:uid="{00000000-0005-0000-0000-0000E3000000}"/>
    <cellStyle name="Title 2" xfId="228" xr:uid="{00000000-0005-0000-0000-0000E4000000}"/>
    <cellStyle name="Title 3" xfId="229" xr:uid="{00000000-0005-0000-0000-0000E5000000}"/>
    <cellStyle name="Title 4" xfId="230" xr:uid="{00000000-0005-0000-0000-0000E6000000}"/>
    <cellStyle name="TOC 1" xfId="231" xr:uid="{00000000-0005-0000-0000-0000E7000000}"/>
    <cellStyle name="TOC 2" xfId="232" xr:uid="{00000000-0005-0000-0000-0000E8000000}"/>
    <cellStyle name="Total" xfId="233" builtinId="25" customBuiltin="1"/>
    <cellStyle name="Total 2" xfId="234" xr:uid="{00000000-0005-0000-0000-0000EA000000}"/>
    <cellStyle name="Warning Text" xfId="235" builtinId="11" customBuiltin="1"/>
    <cellStyle name="Warning Text 2" xfId="236" xr:uid="{00000000-0005-0000-0000-0000EC000000}"/>
    <cellStyle name="เครื่องหมายจุลภาค 2" xfId="237" xr:uid="{00000000-0005-0000-0000-0000ED000000}"/>
    <cellStyle name="เชื่อมโยงหลายมิติ" xfId="238" xr:uid="{00000000-0005-0000-0000-0000EE000000}"/>
    <cellStyle name="ชื่อเรื่อง 2" xfId="239" xr:uid="{00000000-0005-0000-0000-0000EF000000}"/>
    <cellStyle name="ตามการเชื่อมโยงหลายมิติ" xfId="240" xr:uid="{00000000-0005-0000-0000-0000F0000000}"/>
    <cellStyle name="ปกติ 2" xfId="241" xr:uid="{00000000-0005-0000-0000-0000F1000000}"/>
    <cellStyle name="ปกติ_Sheet1" xfId="242" xr:uid="{00000000-0005-0000-0000-0000F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customSheetViews>
    <customSheetView guid="{CDE8CEAF-31D4-4996-8440-A9FCD0E38CF7}" showPageBreaks="1" state="veryHidden">
      <pageMargins left="0.75" right="0.75" top="1" bottom="1" header="0.5" footer="0.5"/>
      <pageSetup paperSize="9" orientation="portrait" r:id="rId1"/>
      <headerFooter alignWithMargins="0"/>
    </customSheetView>
    <customSheetView guid="{2FC14849-01E1-4A49-8DD0-517E547CD6FA}" showPageBreaks="1" state="veryHidden">
      <pageMargins left="0.75" right="0.75" top="1" bottom="1" header="0.5" footer="0.5"/>
      <pageSetup paperSize="9" orientation="portrait" r:id="rId2"/>
      <headerFooter alignWithMargins="0"/>
    </customSheetView>
    <customSheetView guid="{B58FFF62-BBBF-421B-B985-176E9D7D224B}" state="veryHidden">
      <pageMargins left="0.75" right="0.75" top="1" bottom="1" header="0.5" footer="0.5"/>
      <headerFooter alignWithMargins="0"/>
    </customSheetView>
    <customSheetView guid="{85564A68-5731-406D-8BD5-28061B5FEC13}" state="veryHidden">
      <pageMargins left="0.75" right="0.75" top="1" bottom="1" header="0.5" footer="0.5"/>
      <headerFooter alignWithMargins="0"/>
    </customSheetView>
    <customSheetView guid="{9E7E1883-BB7D-430F-B9B9-22D1B794F052}" showPageBreaks="1" state="veryHidden">
      <pageMargins left="0.75" right="0.75" top="1" bottom="1" header="0.5" footer="0.5"/>
      <pageSetup paperSize="9" orientation="portrait" r:id="rId3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 codeName="Sheet2"/>
  <dimension ref="A1:M121"/>
  <sheetViews>
    <sheetView showGridLines="0" tabSelected="1" view="pageBreakPreview" zoomScale="85" zoomScaleNormal="70" zoomScaleSheetLayoutView="85" workbookViewId="0"/>
  </sheetViews>
  <sheetFormatPr defaultColWidth="9.85546875" defaultRowHeight="24" customHeight="1"/>
  <cols>
    <col min="1" max="1" width="30.7109375" style="1" customWidth="1"/>
    <col min="2" max="2" width="7.7109375" style="1" customWidth="1"/>
    <col min="3" max="3" width="1.7109375" style="1" customWidth="1"/>
    <col min="4" max="4" width="7.7109375" style="1" customWidth="1"/>
    <col min="5" max="5" width="1.7109375" style="1" customWidth="1"/>
    <col min="6" max="6" width="16.7109375" style="105" customWidth="1"/>
    <col min="7" max="7" width="1.7109375" style="105" customWidth="1"/>
    <col min="8" max="8" width="16.7109375" style="105" customWidth="1"/>
    <col min="9" max="9" width="1.7109375" style="105" customWidth="1"/>
    <col min="10" max="10" width="16.7109375" style="45" customWidth="1"/>
    <col min="11" max="11" width="1.7109375" style="48" customWidth="1"/>
    <col min="12" max="12" width="16.7109375" style="105" customWidth="1"/>
    <col min="13" max="13" width="1.7109375" style="1" customWidth="1"/>
    <col min="14" max="14" width="15.140625" style="1" bestFit="1" customWidth="1"/>
    <col min="15" max="15" width="14" style="1" bestFit="1" customWidth="1"/>
    <col min="16" max="16" width="14.85546875" style="1" bestFit="1" customWidth="1"/>
    <col min="17" max="16384" width="9.85546875" style="1"/>
  </cols>
  <sheetData>
    <row r="1" spans="1:13" s="2" customFormat="1" ht="24" customHeight="1">
      <c r="A1" s="36" t="s">
        <v>127</v>
      </c>
      <c r="B1" s="36"/>
      <c r="C1" s="36"/>
      <c r="D1" s="36"/>
      <c r="E1" s="36"/>
      <c r="F1" s="36"/>
      <c r="G1" s="138"/>
      <c r="H1" s="36"/>
      <c r="I1" s="36"/>
      <c r="J1" s="46"/>
      <c r="K1" s="142"/>
      <c r="L1" s="36"/>
    </row>
    <row r="2" spans="1:13" s="2" customFormat="1" ht="24" customHeight="1">
      <c r="A2" s="36" t="s">
        <v>201</v>
      </c>
      <c r="B2" s="36"/>
      <c r="C2" s="36"/>
      <c r="D2" s="36"/>
      <c r="E2" s="36"/>
      <c r="F2" s="36"/>
      <c r="G2" s="138"/>
      <c r="H2" s="36"/>
      <c r="I2" s="36"/>
      <c r="J2" s="46"/>
      <c r="K2" s="142"/>
      <c r="L2" s="36"/>
    </row>
    <row r="3" spans="1:13" s="2" customFormat="1" ht="24" customHeight="1">
      <c r="A3" s="37" t="s">
        <v>193</v>
      </c>
      <c r="B3" s="37"/>
      <c r="C3" s="37"/>
      <c r="D3" s="37"/>
      <c r="E3" s="37"/>
      <c r="F3" s="36"/>
      <c r="G3" s="138"/>
      <c r="H3" s="37"/>
      <c r="I3" s="37"/>
      <c r="J3" s="47"/>
      <c r="K3" s="143"/>
      <c r="L3" s="37"/>
    </row>
    <row r="4" spans="1:13" s="2" customFormat="1" ht="24" customHeight="1">
      <c r="A4" s="37"/>
      <c r="B4" s="37"/>
      <c r="C4" s="37"/>
      <c r="D4" s="37"/>
      <c r="E4" s="37"/>
      <c r="F4" s="37"/>
      <c r="G4" s="139"/>
      <c r="H4" s="37"/>
      <c r="I4" s="37"/>
      <c r="J4" s="47"/>
      <c r="K4" s="143"/>
      <c r="L4" s="68" t="s">
        <v>36</v>
      </c>
    </row>
    <row r="5" spans="1:13" s="2" customFormat="1" ht="24" customHeight="1">
      <c r="B5" s="92"/>
      <c r="C5" s="92"/>
      <c r="D5" s="93"/>
      <c r="E5" s="39"/>
      <c r="F5" s="147" t="s">
        <v>21</v>
      </c>
      <c r="G5" s="147"/>
      <c r="H5" s="147"/>
      <c r="I5" s="66"/>
      <c r="J5" s="148" t="s">
        <v>35</v>
      </c>
      <c r="K5" s="148"/>
      <c r="L5" s="148"/>
      <c r="M5" s="67"/>
    </row>
    <row r="6" spans="1:13" s="2" customFormat="1" ht="24" customHeight="1">
      <c r="A6" s="94"/>
      <c r="B6" s="94"/>
      <c r="C6" s="95"/>
      <c r="D6" s="96" t="s">
        <v>0</v>
      </c>
      <c r="E6" s="40"/>
      <c r="F6" s="41" t="s">
        <v>194</v>
      </c>
      <c r="G6" s="42"/>
      <c r="H6" s="41" t="s">
        <v>181</v>
      </c>
      <c r="I6" s="40"/>
      <c r="J6" s="41" t="s">
        <v>194</v>
      </c>
      <c r="K6" s="42"/>
      <c r="L6" s="41" t="s">
        <v>181</v>
      </c>
      <c r="M6" s="40"/>
    </row>
    <row r="7" spans="1:13" s="2" customFormat="1" ht="24" customHeight="1">
      <c r="A7" s="97" t="s">
        <v>37</v>
      </c>
      <c r="B7" s="97"/>
      <c r="D7" s="96"/>
      <c r="E7" s="40"/>
      <c r="F7" s="42"/>
      <c r="G7" s="42"/>
      <c r="H7" s="98"/>
      <c r="J7" s="45"/>
      <c r="K7" s="48"/>
      <c r="M7" s="40"/>
    </row>
    <row r="8" spans="1:13" s="2" customFormat="1" ht="24" customHeight="1">
      <c r="A8" s="97" t="s">
        <v>1</v>
      </c>
      <c r="B8" s="97"/>
      <c r="F8" s="98"/>
      <c r="G8" s="98"/>
      <c r="H8" s="98"/>
      <c r="I8" s="98"/>
      <c r="J8" s="44"/>
      <c r="K8" s="52"/>
      <c r="L8" s="98"/>
    </row>
    <row r="9" spans="1:13" s="2" customFormat="1" ht="24" customHeight="1">
      <c r="A9" s="2" t="s">
        <v>38</v>
      </c>
      <c r="D9" s="99">
        <v>6</v>
      </c>
      <c r="E9" s="100"/>
      <c r="F9" s="9">
        <v>2565059447</v>
      </c>
      <c r="G9" s="12"/>
      <c r="H9" s="9">
        <v>2040724576</v>
      </c>
      <c r="I9" s="101"/>
      <c r="J9" s="9">
        <v>747251025</v>
      </c>
      <c r="K9" s="12"/>
      <c r="L9" s="9">
        <v>252272032</v>
      </c>
      <c r="M9" s="4"/>
    </row>
    <row r="10" spans="1:13" s="2" customFormat="1" ht="24" customHeight="1">
      <c r="A10" s="2" t="s">
        <v>90</v>
      </c>
      <c r="D10" s="99">
        <v>7</v>
      </c>
      <c r="E10" s="99"/>
      <c r="F10" s="9">
        <v>193199407</v>
      </c>
      <c r="G10" s="12"/>
      <c r="H10" s="9">
        <v>145161956</v>
      </c>
      <c r="I10" s="101"/>
      <c r="J10" s="9">
        <v>49346404</v>
      </c>
      <c r="K10" s="12"/>
      <c r="L10" s="9">
        <v>25323535</v>
      </c>
      <c r="M10" s="4"/>
    </row>
    <row r="11" spans="1:13" s="2" customFormat="1" ht="24" customHeight="1">
      <c r="A11" s="2" t="s">
        <v>91</v>
      </c>
      <c r="D11" s="99">
        <v>8</v>
      </c>
      <c r="E11" s="99"/>
      <c r="F11" s="9">
        <v>71240123614</v>
      </c>
      <c r="G11" s="12"/>
      <c r="H11" s="9">
        <v>71704986125</v>
      </c>
      <c r="I11" s="101"/>
      <c r="J11" s="9">
        <v>175309917</v>
      </c>
      <c r="K11" s="12"/>
      <c r="L11" s="9">
        <v>264153259</v>
      </c>
      <c r="M11" s="4"/>
    </row>
    <row r="12" spans="1:13" s="2" customFormat="1" ht="24" customHeight="1">
      <c r="A12" s="2" t="s">
        <v>39</v>
      </c>
      <c r="D12" s="99">
        <v>9</v>
      </c>
      <c r="E12" s="99"/>
      <c r="F12" s="13">
        <v>0</v>
      </c>
      <c r="G12" s="13"/>
      <c r="H12" s="10">
        <v>0</v>
      </c>
      <c r="I12" s="101"/>
      <c r="J12" s="6">
        <v>2163803371</v>
      </c>
      <c r="K12" s="6"/>
      <c r="L12" s="6">
        <v>697321339</v>
      </c>
      <c r="M12" s="4"/>
    </row>
    <row r="13" spans="1:13" s="2" customFormat="1" ht="24" customHeight="1">
      <c r="A13" s="2" t="s">
        <v>40</v>
      </c>
      <c r="D13" s="99">
        <v>9</v>
      </c>
      <c r="E13" s="99"/>
      <c r="F13" s="13">
        <v>0</v>
      </c>
      <c r="G13" s="13"/>
      <c r="H13" s="10">
        <v>0</v>
      </c>
      <c r="I13" s="101"/>
      <c r="J13" s="10">
        <v>40156000000</v>
      </c>
      <c r="K13" s="13"/>
      <c r="L13" s="10">
        <v>42632600000</v>
      </c>
      <c r="M13" s="4"/>
    </row>
    <row r="14" spans="1:13" s="2" customFormat="1" ht="24" customHeight="1">
      <c r="A14" s="2" t="s">
        <v>92</v>
      </c>
      <c r="D14" s="99"/>
      <c r="E14" s="99"/>
      <c r="F14" s="6">
        <v>169710399</v>
      </c>
      <c r="G14" s="6"/>
      <c r="H14" s="6">
        <v>87790755</v>
      </c>
      <c r="I14" s="101"/>
      <c r="J14" s="13">
        <v>0</v>
      </c>
      <c r="K14" s="13"/>
      <c r="L14" s="13">
        <v>0</v>
      </c>
      <c r="M14" s="4"/>
    </row>
    <row r="15" spans="1:13" s="2" customFormat="1" ht="24" customHeight="1">
      <c r="A15" s="2" t="s">
        <v>93</v>
      </c>
      <c r="D15" s="99"/>
      <c r="E15" s="99"/>
      <c r="F15" s="6">
        <v>536145924</v>
      </c>
      <c r="G15" s="6"/>
      <c r="H15" s="6">
        <v>462887296</v>
      </c>
      <c r="I15" s="101"/>
      <c r="J15" s="6">
        <v>0</v>
      </c>
      <c r="K15" s="6"/>
      <c r="L15" s="6">
        <v>0</v>
      </c>
      <c r="M15" s="4"/>
    </row>
    <row r="16" spans="1:13" s="2" customFormat="1" ht="24" customHeight="1">
      <c r="A16" s="2" t="s">
        <v>149</v>
      </c>
      <c r="D16" s="99"/>
      <c r="E16" s="99"/>
      <c r="F16" s="6"/>
      <c r="G16" s="6"/>
      <c r="H16" s="6"/>
      <c r="I16" s="101"/>
      <c r="J16" s="6"/>
      <c r="K16" s="6"/>
      <c r="L16" s="6"/>
      <c r="M16" s="4"/>
    </row>
    <row r="17" spans="1:13" s="2" customFormat="1" ht="24" customHeight="1">
      <c r="A17" s="2" t="s">
        <v>150</v>
      </c>
      <c r="D17" s="99">
        <v>10</v>
      </c>
      <c r="E17" s="99"/>
      <c r="F17" s="6">
        <v>84447440</v>
      </c>
      <c r="G17" s="6"/>
      <c r="H17" s="6">
        <v>4949240</v>
      </c>
      <c r="I17" s="101"/>
      <c r="J17" s="6">
        <v>0</v>
      </c>
      <c r="K17" s="6"/>
      <c r="L17" s="6">
        <v>0</v>
      </c>
      <c r="M17" s="4"/>
    </row>
    <row r="18" spans="1:13" s="2" customFormat="1" ht="24" customHeight="1">
      <c r="A18" s="2" t="s">
        <v>151</v>
      </c>
      <c r="D18" s="99"/>
      <c r="E18" s="99"/>
      <c r="F18" s="6">
        <v>108903693</v>
      </c>
      <c r="G18" s="6"/>
      <c r="H18" s="6">
        <v>125613347</v>
      </c>
      <c r="I18" s="101"/>
      <c r="J18" s="6">
        <v>2922934</v>
      </c>
      <c r="K18" s="6"/>
      <c r="L18" s="6">
        <v>7167059</v>
      </c>
      <c r="M18" s="4"/>
    </row>
    <row r="19" spans="1:13" s="2" customFormat="1" ht="24" customHeight="1">
      <c r="A19" s="102" t="s">
        <v>2</v>
      </c>
      <c r="B19" s="102"/>
      <c r="D19" s="3"/>
      <c r="E19" s="3"/>
      <c r="F19" s="11">
        <f>SUM(F9:F18)</f>
        <v>74897589924</v>
      </c>
      <c r="G19" s="6"/>
      <c r="H19" s="11">
        <f>SUM(H9:H18)</f>
        <v>74572113295</v>
      </c>
      <c r="I19" s="103"/>
      <c r="J19" s="11">
        <f>SUM(J9:J18)</f>
        <v>43294633651</v>
      </c>
      <c r="K19" s="6"/>
      <c r="L19" s="11">
        <f>SUM(L9:L18)</f>
        <v>43878837224</v>
      </c>
      <c r="M19" s="4"/>
    </row>
    <row r="20" spans="1:13" s="2" customFormat="1" ht="24" customHeight="1">
      <c r="A20" s="102" t="s">
        <v>12</v>
      </c>
      <c r="B20" s="102"/>
      <c r="D20" s="3"/>
      <c r="E20" s="3"/>
      <c r="F20" s="6"/>
      <c r="G20" s="6"/>
      <c r="H20" s="6"/>
      <c r="I20" s="103"/>
      <c r="J20" s="6"/>
      <c r="K20" s="6"/>
      <c r="L20" s="6"/>
      <c r="M20" s="4"/>
    </row>
    <row r="21" spans="1:13" s="2" customFormat="1" ht="24" customHeight="1">
      <c r="A21" s="2" t="s">
        <v>94</v>
      </c>
      <c r="D21" s="99">
        <v>11</v>
      </c>
      <c r="E21" s="99"/>
      <c r="F21" s="5">
        <v>0</v>
      </c>
      <c r="G21" s="6"/>
      <c r="H21" s="5">
        <v>0</v>
      </c>
      <c r="I21" s="104"/>
      <c r="J21" s="105">
        <v>6025986610</v>
      </c>
      <c r="K21" s="105"/>
      <c r="L21" s="105">
        <v>7398176550</v>
      </c>
      <c r="M21" s="4"/>
    </row>
    <row r="22" spans="1:13" s="2" customFormat="1" ht="24" customHeight="1">
      <c r="A22" s="2" t="s">
        <v>135</v>
      </c>
      <c r="D22" s="99">
        <v>12</v>
      </c>
      <c r="E22" s="99"/>
      <c r="F22" s="9">
        <v>7667461094</v>
      </c>
      <c r="G22" s="12"/>
      <c r="H22" s="9">
        <v>6702403259</v>
      </c>
      <c r="I22" s="104"/>
      <c r="J22" s="105">
        <v>6233785060</v>
      </c>
      <c r="K22" s="105"/>
      <c r="L22" s="105">
        <v>6233785060</v>
      </c>
      <c r="M22" s="4"/>
    </row>
    <row r="23" spans="1:13" s="2" customFormat="1" ht="24" customHeight="1">
      <c r="A23" s="106" t="s">
        <v>95</v>
      </c>
      <c r="B23" s="106"/>
      <c r="D23" s="99">
        <v>13</v>
      </c>
      <c r="E23" s="99"/>
      <c r="F23" s="105">
        <v>973799756</v>
      </c>
      <c r="G23" s="105"/>
      <c r="H23" s="105">
        <v>990713266</v>
      </c>
      <c r="I23" s="104"/>
      <c r="J23" s="105">
        <v>242643440</v>
      </c>
      <c r="K23" s="105"/>
      <c r="L23" s="105">
        <v>242643440</v>
      </c>
      <c r="M23" s="4"/>
    </row>
    <row r="24" spans="1:13" s="2" customFormat="1" ht="24" customHeight="1">
      <c r="A24" s="2" t="s">
        <v>97</v>
      </c>
      <c r="D24" s="99">
        <v>14</v>
      </c>
      <c r="E24" s="99"/>
      <c r="F24" s="12">
        <v>80845792</v>
      </c>
      <c r="G24" s="12"/>
      <c r="H24" s="12">
        <v>78303822</v>
      </c>
      <c r="I24" s="104"/>
      <c r="J24" s="12">
        <v>28258850</v>
      </c>
      <c r="K24" s="12"/>
      <c r="L24" s="12">
        <v>31579644</v>
      </c>
      <c r="M24" s="4"/>
    </row>
    <row r="25" spans="1:13" s="2" customFormat="1" ht="24" customHeight="1">
      <c r="A25" s="106" t="s">
        <v>96</v>
      </c>
      <c r="B25" s="106"/>
      <c r="D25" s="99">
        <v>15</v>
      </c>
      <c r="E25" s="99"/>
      <c r="F25" s="12">
        <v>204549651</v>
      </c>
      <c r="G25" s="12"/>
      <c r="H25" s="12">
        <v>311872786</v>
      </c>
      <c r="I25" s="104"/>
      <c r="J25" s="12">
        <v>97226719</v>
      </c>
      <c r="K25" s="12"/>
      <c r="L25" s="12">
        <v>119208484</v>
      </c>
      <c r="M25" s="4"/>
    </row>
    <row r="26" spans="1:13" s="2" customFormat="1" ht="24" customHeight="1">
      <c r="A26" s="106" t="s">
        <v>154</v>
      </c>
      <c r="B26" s="106"/>
      <c r="D26" s="99">
        <v>16</v>
      </c>
      <c r="E26" s="99"/>
      <c r="F26" s="12">
        <v>175875812</v>
      </c>
      <c r="G26" s="12"/>
      <c r="H26" s="12">
        <v>292697792</v>
      </c>
      <c r="I26" s="104"/>
      <c r="J26" s="12">
        <v>28325007</v>
      </c>
      <c r="K26" s="12"/>
      <c r="L26" s="12">
        <v>57821957</v>
      </c>
      <c r="M26" s="4"/>
    </row>
    <row r="27" spans="1:13" s="2" customFormat="1" ht="24" customHeight="1">
      <c r="A27" s="2" t="s">
        <v>88</v>
      </c>
      <c r="D27" s="99"/>
      <c r="E27" s="99"/>
      <c r="F27" s="12">
        <v>100063166</v>
      </c>
      <c r="G27" s="12"/>
      <c r="H27" s="12">
        <v>100063166</v>
      </c>
      <c r="I27" s="104"/>
      <c r="J27" s="6">
        <v>0</v>
      </c>
      <c r="K27" s="6"/>
      <c r="L27" s="6">
        <v>0</v>
      </c>
      <c r="M27" s="4"/>
    </row>
    <row r="28" spans="1:13" s="2" customFormat="1" ht="24" customHeight="1">
      <c r="A28" s="2" t="s">
        <v>122</v>
      </c>
      <c r="D28" s="99">
        <v>17</v>
      </c>
      <c r="E28" s="99"/>
      <c r="F28" s="12">
        <v>19992059</v>
      </c>
      <c r="G28" s="12"/>
      <c r="H28" s="12">
        <v>92162012</v>
      </c>
      <c r="I28" s="104"/>
      <c r="J28" s="12">
        <v>1637504</v>
      </c>
      <c r="K28" s="12"/>
      <c r="L28" s="12">
        <v>5154842</v>
      </c>
      <c r="M28" s="4"/>
    </row>
    <row r="29" spans="1:13" s="2" customFormat="1" ht="24" customHeight="1">
      <c r="A29" s="2" t="s">
        <v>128</v>
      </c>
      <c r="D29" s="99">
        <v>28</v>
      </c>
      <c r="E29" s="99"/>
      <c r="F29" s="12">
        <v>678658182</v>
      </c>
      <c r="G29" s="12"/>
      <c r="H29" s="12">
        <v>704952163</v>
      </c>
      <c r="I29" s="104"/>
      <c r="J29" s="12">
        <v>49593882</v>
      </c>
      <c r="K29" s="12"/>
      <c r="L29" s="12">
        <v>63245480</v>
      </c>
      <c r="M29" s="4"/>
    </row>
    <row r="30" spans="1:13" s="2" customFormat="1" ht="24" customHeight="1">
      <c r="A30" s="106" t="s">
        <v>41</v>
      </c>
      <c r="B30" s="106"/>
      <c r="D30" s="100"/>
      <c r="E30" s="100"/>
      <c r="F30" s="12">
        <v>94281265</v>
      </c>
      <c r="G30" s="12"/>
      <c r="H30" s="12">
        <v>98395229</v>
      </c>
      <c r="I30" s="104"/>
      <c r="J30" s="12">
        <v>14189466</v>
      </c>
      <c r="K30" s="12"/>
      <c r="L30" s="12">
        <v>14335246</v>
      </c>
      <c r="M30" s="4"/>
    </row>
    <row r="31" spans="1:13" s="2" customFormat="1" ht="24" customHeight="1">
      <c r="A31" s="102" t="s">
        <v>13</v>
      </c>
      <c r="B31" s="102"/>
      <c r="D31" s="100"/>
      <c r="E31" s="100"/>
      <c r="F31" s="14">
        <f>SUM(F21:F30)</f>
        <v>9995526777</v>
      </c>
      <c r="G31" s="12"/>
      <c r="H31" s="14">
        <f>SUM(H21:H30)</f>
        <v>9371563495</v>
      </c>
      <c r="I31" s="12"/>
      <c r="J31" s="59">
        <f>SUM(J21:J30)</f>
        <v>12721646538</v>
      </c>
      <c r="K31" s="13"/>
      <c r="L31" s="14">
        <f>SUM(L21:L30)</f>
        <v>14165950703</v>
      </c>
      <c r="M31" s="4"/>
    </row>
    <row r="32" spans="1:13" s="2" customFormat="1" ht="24" customHeight="1" thickBot="1">
      <c r="A32" s="102" t="s">
        <v>3</v>
      </c>
      <c r="B32" s="102"/>
      <c r="F32" s="15">
        <f>SUM(F19,F31)</f>
        <v>84893116701</v>
      </c>
      <c r="G32" s="12"/>
      <c r="H32" s="15">
        <f>SUM(H19,H31)</f>
        <v>83943676790</v>
      </c>
      <c r="I32" s="12"/>
      <c r="J32" s="60">
        <f>SUM(J19,J31)</f>
        <v>56016280189</v>
      </c>
      <c r="K32" s="13"/>
      <c r="L32" s="15">
        <f>SUM(L19,L31)</f>
        <v>58044787927</v>
      </c>
      <c r="M32" s="4"/>
    </row>
    <row r="33" spans="1:13" s="2" customFormat="1" ht="24" customHeight="1" thickTop="1">
      <c r="F33" s="98"/>
      <c r="G33" s="98"/>
      <c r="H33" s="98"/>
      <c r="I33" s="98"/>
      <c r="J33" s="44"/>
      <c r="K33" s="52"/>
      <c r="L33" s="98"/>
    </row>
    <row r="34" spans="1:13" s="2" customFormat="1" ht="24" customHeight="1">
      <c r="A34" s="2" t="s">
        <v>4</v>
      </c>
      <c r="F34" s="98"/>
      <c r="G34" s="98"/>
      <c r="H34" s="98"/>
      <c r="I34" s="98"/>
      <c r="J34" s="44"/>
      <c r="K34" s="52"/>
      <c r="L34" s="98"/>
    </row>
    <row r="35" spans="1:13" s="2" customFormat="1" ht="24" customHeight="1">
      <c r="A35" s="36" t="s">
        <v>127</v>
      </c>
      <c r="B35" s="36"/>
      <c r="C35" s="36"/>
      <c r="D35" s="36"/>
      <c r="E35" s="36"/>
      <c r="F35" s="36"/>
      <c r="G35" s="138"/>
      <c r="H35" s="36"/>
      <c r="I35" s="36"/>
      <c r="J35" s="46"/>
      <c r="K35" s="142"/>
      <c r="L35" s="36"/>
    </row>
    <row r="36" spans="1:13" s="2" customFormat="1" ht="24" customHeight="1">
      <c r="A36" s="36" t="s">
        <v>202</v>
      </c>
      <c r="B36" s="36"/>
      <c r="C36" s="36"/>
      <c r="D36" s="36"/>
      <c r="E36" s="36"/>
      <c r="F36" s="36"/>
      <c r="G36" s="138"/>
      <c r="H36" s="36"/>
      <c r="I36" s="36"/>
      <c r="J36" s="46"/>
      <c r="K36" s="142"/>
      <c r="L36" s="36"/>
    </row>
    <row r="37" spans="1:13" s="2" customFormat="1" ht="24" customHeight="1">
      <c r="A37" s="37" t="s">
        <v>193</v>
      </c>
      <c r="B37" s="37"/>
      <c r="C37" s="37"/>
      <c r="D37" s="37"/>
      <c r="E37" s="37"/>
      <c r="F37" s="37"/>
      <c r="G37" s="139"/>
      <c r="H37" s="37"/>
      <c r="I37" s="37"/>
      <c r="J37" s="47"/>
      <c r="K37" s="143"/>
      <c r="L37" s="37"/>
    </row>
    <row r="38" spans="1:13" s="2" customFormat="1" ht="24" customHeight="1">
      <c r="A38" s="37"/>
      <c r="B38" s="37"/>
      <c r="C38" s="37"/>
      <c r="D38" s="37"/>
      <c r="E38" s="37"/>
      <c r="F38" s="37"/>
      <c r="G38" s="139"/>
      <c r="H38" s="37"/>
      <c r="I38" s="37"/>
      <c r="J38" s="47"/>
      <c r="K38" s="143"/>
      <c r="L38" s="68" t="s">
        <v>36</v>
      </c>
    </row>
    <row r="39" spans="1:13" s="2" customFormat="1" ht="24" customHeight="1">
      <c r="B39" s="92"/>
      <c r="C39" s="92"/>
      <c r="D39" s="93"/>
      <c r="E39" s="39"/>
      <c r="F39" s="147" t="s">
        <v>21</v>
      </c>
      <c r="G39" s="147"/>
      <c r="H39" s="147"/>
      <c r="I39" s="66"/>
      <c r="J39" s="148" t="s">
        <v>35</v>
      </c>
      <c r="K39" s="148"/>
      <c r="L39" s="148"/>
      <c r="M39" s="67"/>
    </row>
    <row r="40" spans="1:13" s="2" customFormat="1" ht="24" customHeight="1">
      <c r="A40" s="94"/>
      <c r="B40" s="94"/>
      <c r="C40" s="94"/>
      <c r="D40" s="96" t="s">
        <v>0</v>
      </c>
      <c r="E40" s="40"/>
      <c r="F40" s="41" t="s">
        <v>194</v>
      </c>
      <c r="G40" s="42"/>
      <c r="H40" s="41" t="s">
        <v>181</v>
      </c>
      <c r="I40" s="40"/>
      <c r="J40" s="41" t="s">
        <v>194</v>
      </c>
      <c r="K40" s="42"/>
      <c r="L40" s="41" t="s">
        <v>181</v>
      </c>
      <c r="M40" s="40"/>
    </row>
    <row r="41" spans="1:13" s="2" customFormat="1" ht="24" customHeight="1">
      <c r="A41" s="102" t="s">
        <v>42</v>
      </c>
      <c r="B41" s="102"/>
      <c r="F41" s="98"/>
      <c r="G41" s="98"/>
      <c r="H41" s="98"/>
      <c r="I41" s="98"/>
      <c r="J41" s="98"/>
      <c r="K41" s="98"/>
      <c r="L41" s="98"/>
    </row>
    <row r="42" spans="1:13" s="2" customFormat="1" ht="24" customHeight="1">
      <c r="A42" s="102" t="s">
        <v>5</v>
      </c>
      <c r="B42" s="102"/>
      <c r="F42" s="98"/>
      <c r="G42" s="98"/>
      <c r="H42" s="98"/>
      <c r="I42" s="98"/>
      <c r="J42" s="98"/>
      <c r="K42" s="98"/>
      <c r="L42" s="98"/>
    </row>
    <row r="43" spans="1:13" s="2" customFormat="1" ht="24" customHeight="1">
      <c r="A43" s="2" t="s">
        <v>174</v>
      </c>
      <c r="D43" s="107">
        <v>18</v>
      </c>
      <c r="E43" s="107"/>
      <c r="F43" s="10">
        <v>4673960554</v>
      </c>
      <c r="G43" s="13"/>
      <c r="H43" s="10">
        <v>8037086049</v>
      </c>
      <c r="I43" s="108"/>
      <c r="J43" s="10">
        <v>4673960554</v>
      </c>
      <c r="K43" s="13"/>
      <c r="L43" s="10">
        <v>6749186049</v>
      </c>
      <c r="M43" s="4"/>
    </row>
    <row r="44" spans="1:13" s="2" customFormat="1" ht="24" customHeight="1">
      <c r="A44" s="2" t="s">
        <v>141</v>
      </c>
      <c r="D44" s="99" t="s">
        <v>172</v>
      </c>
      <c r="E44" s="100"/>
      <c r="F44" s="5">
        <v>2641292475</v>
      </c>
      <c r="G44" s="6"/>
      <c r="H44" s="5">
        <v>3033410214</v>
      </c>
      <c r="I44" s="109"/>
      <c r="J44" s="5">
        <v>220994737</v>
      </c>
      <c r="K44" s="6"/>
      <c r="L44" s="5">
        <v>328152575</v>
      </c>
      <c r="M44" s="4"/>
    </row>
    <row r="45" spans="1:13" s="2" customFormat="1" ht="24" customHeight="1">
      <c r="A45" s="2" t="s">
        <v>43</v>
      </c>
      <c r="D45" s="107">
        <v>9</v>
      </c>
      <c r="F45" s="10">
        <v>0</v>
      </c>
      <c r="G45" s="13"/>
      <c r="H45" s="10">
        <v>0</v>
      </c>
      <c r="I45" s="4"/>
      <c r="J45" s="10">
        <v>110587509</v>
      </c>
      <c r="K45" s="13"/>
      <c r="L45" s="10">
        <v>185109518</v>
      </c>
      <c r="M45" s="4"/>
    </row>
    <row r="46" spans="1:13" s="2" customFormat="1" ht="24" customHeight="1">
      <c r="A46" s="2" t="s">
        <v>98</v>
      </c>
      <c r="D46" s="107"/>
      <c r="E46" s="99"/>
      <c r="F46" s="6">
        <v>289790483</v>
      </c>
      <c r="G46" s="6"/>
      <c r="H46" s="6">
        <v>237210427</v>
      </c>
      <c r="I46" s="101"/>
      <c r="J46" s="6">
        <v>288500686</v>
      </c>
      <c r="K46" s="6"/>
      <c r="L46" s="10">
        <v>234561436</v>
      </c>
      <c r="M46" s="4"/>
    </row>
    <row r="47" spans="1:13" s="2" customFormat="1" ht="24" customHeight="1">
      <c r="A47" s="2" t="s">
        <v>44</v>
      </c>
      <c r="D47" s="107">
        <v>9</v>
      </c>
      <c r="F47" s="10">
        <v>0</v>
      </c>
      <c r="G47" s="13"/>
      <c r="H47" s="10">
        <v>0</v>
      </c>
      <c r="I47" s="4"/>
      <c r="J47" s="10">
        <v>2162000000</v>
      </c>
      <c r="K47" s="13"/>
      <c r="L47" s="10">
        <v>3650500000</v>
      </c>
      <c r="M47" s="4"/>
    </row>
    <row r="48" spans="1:13" s="2" customFormat="1" ht="24" customHeight="1">
      <c r="A48" s="2" t="s">
        <v>156</v>
      </c>
      <c r="D48" s="107"/>
      <c r="E48" s="99"/>
      <c r="F48" s="5"/>
      <c r="G48" s="6"/>
      <c r="H48" s="5"/>
      <c r="I48" s="101"/>
      <c r="J48" s="5"/>
      <c r="K48" s="6"/>
      <c r="L48" s="5"/>
      <c r="M48" s="4"/>
    </row>
    <row r="49" spans="1:13" s="2" customFormat="1" ht="24" customHeight="1">
      <c r="A49" s="2" t="s">
        <v>147</v>
      </c>
      <c r="D49" s="107">
        <v>16</v>
      </c>
      <c r="E49" s="99"/>
      <c r="F49" s="5">
        <v>119239928</v>
      </c>
      <c r="G49" s="6"/>
      <c r="H49" s="5">
        <v>128011207</v>
      </c>
      <c r="I49" s="101"/>
      <c r="J49" s="5">
        <v>9284731</v>
      </c>
      <c r="K49" s="6"/>
      <c r="L49" s="5">
        <v>8981586</v>
      </c>
      <c r="M49" s="4"/>
    </row>
    <row r="50" spans="1:13" s="2" customFormat="1" ht="24" customHeight="1">
      <c r="A50" s="2" t="s">
        <v>203</v>
      </c>
      <c r="D50" s="107"/>
      <c r="E50" s="99"/>
      <c r="F50" s="5"/>
      <c r="G50" s="6"/>
      <c r="H50" s="5"/>
      <c r="I50" s="101"/>
      <c r="J50" s="5"/>
      <c r="K50" s="6"/>
      <c r="L50" s="5"/>
      <c r="M50" s="4"/>
    </row>
    <row r="51" spans="1:13" s="2" customFormat="1" ht="24" customHeight="1">
      <c r="A51" s="2" t="s">
        <v>147</v>
      </c>
      <c r="D51" s="107">
        <v>20</v>
      </c>
      <c r="E51" s="99"/>
      <c r="F51" s="5">
        <v>594000000</v>
      </c>
      <c r="G51" s="6"/>
      <c r="H51" s="5">
        <v>0</v>
      </c>
      <c r="I51" s="101"/>
      <c r="J51" s="5">
        <v>0</v>
      </c>
      <c r="K51" s="6"/>
      <c r="L51" s="5">
        <v>0</v>
      </c>
      <c r="M51" s="4"/>
    </row>
    <row r="52" spans="1:13" s="2" customFormat="1" ht="24" customHeight="1">
      <c r="A52" s="2" t="s">
        <v>192</v>
      </c>
      <c r="D52" s="107">
        <v>21</v>
      </c>
      <c r="E52" s="99"/>
      <c r="F52" s="5">
        <v>5850000000</v>
      </c>
      <c r="G52" s="6"/>
      <c r="H52" s="5">
        <v>5262428393</v>
      </c>
      <c r="I52" s="101"/>
      <c r="J52" s="5">
        <v>5850000000</v>
      </c>
      <c r="K52" s="6"/>
      <c r="L52" s="5">
        <v>5262428393</v>
      </c>
      <c r="M52" s="4"/>
    </row>
    <row r="53" spans="1:13" s="2" customFormat="1" ht="24" customHeight="1">
      <c r="A53" s="106" t="s">
        <v>45</v>
      </c>
      <c r="B53" s="106"/>
      <c r="D53" s="107"/>
      <c r="E53" s="99"/>
      <c r="F53" s="5">
        <v>387841670</v>
      </c>
      <c r="G53" s="6"/>
      <c r="H53" s="5">
        <v>280321251</v>
      </c>
      <c r="I53" s="101"/>
      <c r="J53" s="5">
        <v>560660</v>
      </c>
      <c r="K53" s="6"/>
      <c r="L53" s="5">
        <v>99329</v>
      </c>
      <c r="M53" s="4"/>
    </row>
    <row r="54" spans="1:13" s="2" customFormat="1" ht="24" customHeight="1">
      <c r="A54" s="2" t="s">
        <v>146</v>
      </c>
      <c r="B54" s="106"/>
      <c r="D54" s="107"/>
      <c r="E54" s="99"/>
      <c r="F54" s="5">
        <v>1564967829</v>
      </c>
      <c r="G54" s="6"/>
      <c r="H54" s="5">
        <v>1401795832</v>
      </c>
      <c r="I54" s="101"/>
      <c r="J54" s="5">
        <v>56994722</v>
      </c>
      <c r="K54" s="6"/>
      <c r="L54" s="5">
        <v>109725073</v>
      </c>
      <c r="M54" s="4"/>
    </row>
    <row r="55" spans="1:13" s="2" customFormat="1" ht="24" customHeight="1">
      <c r="A55" s="2" t="s">
        <v>145</v>
      </c>
      <c r="D55" s="107"/>
      <c r="E55" s="99"/>
      <c r="F55" s="6">
        <v>2157153651</v>
      </c>
      <c r="G55" s="6"/>
      <c r="H55" s="6">
        <v>2471670887</v>
      </c>
      <c r="I55" s="101"/>
      <c r="J55" s="6">
        <v>240906142</v>
      </c>
      <c r="K55" s="6"/>
      <c r="L55" s="6">
        <v>298415872</v>
      </c>
      <c r="M55" s="4"/>
    </row>
    <row r="56" spans="1:13" s="2" customFormat="1" ht="24" customHeight="1">
      <c r="A56" s="2" t="s">
        <v>129</v>
      </c>
      <c r="D56" s="107"/>
      <c r="E56" s="99"/>
      <c r="F56" s="6">
        <v>330132300</v>
      </c>
      <c r="G56" s="6"/>
      <c r="H56" s="6">
        <v>477201040</v>
      </c>
      <c r="I56" s="101"/>
      <c r="J56" s="6">
        <v>96555216</v>
      </c>
      <c r="K56" s="6"/>
      <c r="L56" s="6">
        <v>87673612</v>
      </c>
      <c r="M56" s="4"/>
    </row>
    <row r="57" spans="1:13" s="2" customFormat="1" ht="24" customHeight="1">
      <c r="A57" s="102" t="s">
        <v>6</v>
      </c>
      <c r="B57" s="102"/>
      <c r="D57" s="107"/>
      <c r="E57" s="99"/>
      <c r="F57" s="11">
        <f>SUM(F43:F56)</f>
        <v>18608378890</v>
      </c>
      <c r="G57" s="6"/>
      <c r="H57" s="11">
        <f>SUM(H43:H56)</f>
        <v>21329135300</v>
      </c>
      <c r="I57" s="101"/>
      <c r="J57" s="11">
        <f>SUM(J43:J56)</f>
        <v>13710344957</v>
      </c>
      <c r="K57" s="6"/>
      <c r="L57" s="11">
        <f>SUM(L43:L56)</f>
        <v>16914833443</v>
      </c>
      <c r="M57" s="4"/>
    </row>
    <row r="58" spans="1:13" s="2" customFormat="1" ht="24" customHeight="1">
      <c r="A58" s="102" t="s">
        <v>14</v>
      </c>
      <c r="B58" s="102"/>
      <c r="D58" s="99"/>
      <c r="E58" s="99"/>
      <c r="F58" s="6"/>
      <c r="G58" s="6"/>
      <c r="H58" s="6"/>
      <c r="I58" s="101"/>
      <c r="J58" s="6"/>
      <c r="K58" s="6"/>
      <c r="L58" s="6"/>
      <c r="M58" s="4"/>
    </row>
    <row r="59" spans="1:13" s="2" customFormat="1" ht="24" customHeight="1">
      <c r="A59" s="2" t="s">
        <v>163</v>
      </c>
      <c r="D59" s="99"/>
      <c r="E59" s="99"/>
      <c r="F59" s="6"/>
      <c r="G59" s="6"/>
      <c r="H59" s="6"/>
      <c r="I59" s="101"/>
      <c r="J59" s="6"/>
      <c r="K59" s="6"/>
      <c r="L59" s="6"/>
      <c r="M59" s="4"/>
    </row>
    <row r="60" spans="1:13" s="2" customFormat="1" ht="24" customHeight="1">
      <c r="A60" s="2" t="s">
        <v>164</v>
      </c>
      <c r="D60" s="107">
        <v>16</v>
      </c>
      <c r="E60" s="99"/>
      <c r="F60" s="6">
        <v>68778575</v>
      </c>
      <c r="G60" s="6"/>
      <c r="H60" s="6">
        <v>179777564</v>
      </c>
      <c r="I60" s="101"/>
      <c r="J60" s="6">
        <v>20459810</v>
      </c>
      <c r="K60" s="6"/>
      <c r="L60" s="6">
        <v>51688180</v>
      </c>
      <c r="M60" s="4"/>
    </row>
    <row r="61" spans="1:13" s="2" customFormat="1" ht="24" customHeight="1">
      <c r="A61" s="2" t="s">
        <v>204</v>
      </c>
      <c r="D61" s="107"/>
      <c r="E61" s="99"/>
      <c r="F61" s="6"/>
      <c r="G61" s="6"/>
      <c r="H61" s="6"/>
      <c r="I61" s="101"/>
      <c r="J61" s="6"/>
      <c r="K61" s="6"/>
      <c r="L61" s="6"/>
      <c r="M61" s="4"/>
    </row>
    <row r="62" spans="1:13" s="2" customFormat="1" ht="24" customHeight="1">
      <c r="A62" s="2" t="s">
        <v>147</v>
      </c>
      <c r="C62" s="3"/>
      <c r="D62" s="99">
        <v>20</v>
      </c>
      <c r="E62" s="99"/>
      <c r="F62" s="6">
        <v>5835950000</v>
      </c>
      <c r="G62" s="6"/>
      <c r="H62" s="6">
        <v>5934370000</v>
      </c>
      <c r="I62" s="101"/>
      <c r="J62" s="6">
        <v>0</v>
      </c>
      <c r="K62" s="6"/>
      <c r="L62" s="6">
        <v>0</v>
      </c>
      <c r="M62" s="4"/>
    </row>
    <row r="63" spans="1:13" s="2" customFormat="1" ht="24" customHeight="1">
      <c r="A63" s="2" t="s">
        <v>134</v>
      </c>
      <c r="C63" s="3"/>
      <c r="E63" s="99"/>
      <c r="F63" s="6"/>
      <c r="G63" s="6"/>
      <c r="H63" s="6"/>
      <c r="I63" s="101"/>
      <c r="J63" s="6"/>
      <c r="K63" s="6"/>
      <c r="L63" s="6"/>
      <c r="M63" s="4"/>
    </row>
    <row r="64" spans="1:13" s="2" customFormat="1" ht="24" customHeight="1">
      <c r="A64" s="2" t="s">
        <v>133</v>
      </c>
      <c r="D64" s="99">
        <v>21</v>
      </c>
      <c r="E64" s="99"/>
      <c r="F64" s="6">
        <v>16000000000</v>
      </c>
      <c r="G64" s="6"/>
      <c r="H64" s="6">
        <v>14850000000</v>
      </c>
      <c r="I64" s="101"/>
      <c r="J64" s="6">
        <v>16000000000</v>
      </c>
      <c r="K64" s="6"/>
      <c r="L64" s="6">
        <v>14850000000</v>
      </c>
      <c r="M64" s="4"/>
    </row>
    <row r="65" spans="1:13" s="2" customFormat="1" ht="24" customHeight="1">
      <c r="A65" s="2" t="s">
        <v>46</v>
      </c>
      <c r="D65" s="99"/>
      <c r="E65" s="99"/>
      <c r="F65" s="6">
        <v>435265620</v>
      </c>
      <c r="G65" s="6"/>
      <c r="H65" s="6">
        <v>509969791</v>
      </c>
      <c r="I65" s="101"/>
      <c r="J65" s="6">
        <v>3047265</v>
      </c>
      <c r="K65" s="6"/>
      <c r="L65" s="6">
        <v>5283972</v>
      </c>
      <c r="M65" s="4"/>
    </row>
    <row r="66" spans="1:13" s="2" customFormat="1" ht="24" customHeight="1">
      <c r="A66" s="2" t="s">
        <v>120</v>
      </c>
      <c r="D66" s="99">
        <v>22</v>
      </c>
      <c r="E66" s="99"/>
      <c r="F66" s="6">
        <v>299992422</v>
      </c>
      <c r="G66" s="6"/>
      <c r="H66" s="6">
        <v>403237984</v>
      </c>
      <c r="I66" s="101"/>
      <c r="J66" s="6">
        <v>108560289</v>
      </c>
      <c r="K66" s="6"/>
      <c r="L66" s="6">
        <v>122581521</v>
      </c>
      <c r="M66" s="4"/>
    </row>
    <row r="67" spans="1:13" s="2" customFormat="1" ht="24" customHeight="1">
      <c r="A67" s="102" t="s">
        <v>15</v>
      </c>
      <c r="B67" s="102"/>
      <c r="D67" s="99"/>
      <c r="E67" s="99"/>
      <c r="F67" s="11">
        <f>SUM(F60:F66)</f>
        <v>22639986617</v>
      </c>
      <c r="G67" s="6"/>
      <c r="H67" s="11">
        <f>SUM(H60:H66)</f>
        <v>21877355339</v>
      </c>
      <c r="I67" s="6"/>
      <c r="J67" s="11">
        <f>SUM(J60:J66)</f>
        <v>16132067364</v>
      </c>
      <c r="K67" s="6"/>
      <c r="L67" s="11">
        <f>SUM(L60:L66)</f>
        <v>15029553673</v>
      </c>
      <c r="M67" s="4"/>
    </row>
    <row r="68" spans="1:13" s="2" customFormat="1" ht="24" customHeight="1">
      <c r="A68" s="102" t="s">
        <v>7</v>
      </c>
      <c r="B68" s="102"/>
      <c r="D68" s="3"/>
      <c r="E68" s="3"/>
      <c r="F68" s="11">
        <f>SUM(F57,F67)</f>
        <v>41248365507</v>
      </c>
      <c r="G68" s="6"/>
      <c r="H68" s="11">
        <f>SUM(H57,H67)</f>
        <v>43206490639</v>
      </c>
      <c r="I68" s="6"/>
      <c r="J68" s="59">
        <f>SUM(J57,J67)</f>
        <v>29842412321</v>
      </c>
      <c r="K68" s="13"/>
      <c r="L68" s="11">
        <f>SUM(L57,L67)</f>
        <v>31944387116</v>
      </c>
      <c r="M68" s="4"/>
    </row>
    <row r="69" spans="1:13" s="2" customFormat="1" ht="24" customHeight="1">
      <c r="D69" s="3"/>
      <c r="E69" s="3"/>
      <c r="F69" s="6"/>
      <c r="G69" s="6"/>
      <c r="H69" s="6"/>
      <c r="I69" s="6"/>
      <c r="J69" s="48"/>
      <c r="K69" s="48"/>
      <c r="L69" s="6"/>
      <c r="M69" s="4"/>
    </row>
    <row r="70" spans="1:13" s="2" customFormat="1" ht="24" customHeight="1">
      <c r="A70" s="2" t="s">
        <v>4</v>
      </c>
      <c r="F70" s="98"/>
      <c r="G70" s="98"/>
      <c r="H70" s="98"/>
      <c r="I70" s="98"/>
      <c r="J70" s="44"/>
      <c r="K70" s="52"/>
      <c r="L70" s="98"/>
    </row>
    <row r="71" spans="1:13" s="2" customFormat="1" ht="24" customHeight="1">
      <c r="A71" s="36" t="s">
        <v>127</v>
      </c>
      <c r="B71" s="36"/>
      <c r="C71" s="36"/>
      <c r="D71" s="36"/>
      <c r="E71" s="36"/>
      <c r="F71" s="36"/>
      <c r="G71" s="138"/>
      <c r="H71" s="36"/>
      <c r="I71" s="36"/>
      <c r="J71" s="46"/>
      <c r="K71" s="142"/>
      <c r="L71" s="36"/>
    </row>
    <row r="72" spans="1:13" s="2" customFormat="1" ht="24" customHeight="1">
      <c r="A72" s="36" t="s">
        <v>202</v>
      </c>
      <c r="B72" s="36"/>
      <c r="C72" s="36"/>
      <c r="D72" s="36"/>
      <c r="E72" s="36"/>
      <c r="F72" s="36"/>
      <c r="G72" s="138"/>
      <c r="H72" s="36"/>
      <c r="I72" s="36"/>
      <c r="J72" s="46"/>
      <c r="K72" s="142"/>
      <c r="L72" s="36"/>
    </row>
    <row r="73" spans="1:13" s="2" customFormat="1" ht="24" customHeight="1">
      <c r="A73" s="37" t="s">
        <v>193</v>
      </c>
      <c r="B73" s="37"/>
      <c r="C73" s="37"/>
      <c r="D73" s="37"/>
      <c r="E73" s="37"/>
      <c r="F73" s="37"/>
      <c r="G73" s="139"/>
      <c r="H73" s="37"/>
      <c r="I73" s="37"/>
      <c r="J73" s="47"/>
      <c r="K73" s="143"/>
      <c r="L73" s="37"/>
    </row>
    <row r="74" spans="1:13" s="2" customFormat="1" ht="24" customHeight="1">
      <c r="A74" s="37"/>
      <c r="B74" s="37"/>
      <c r="C74" s="37"/>
      <c r="D74" s="37"/>
      <c r="E74" s="37"/>
      <c r="F74" s="37"/>
      <c r="G74" s="139"/>
      <c r="H74" s="37"/>
      <c r="I74" s="37"/>
      <c r="J74" s="47"/>
      <c r="K74" s="143"/>
      <c r="L74" s="68" t="s">
        <v>36</v>
      </c>
    </row>
    <row r="75" spans="1:13" s="2" customFormat="1" ht="24" customHeight="1">
      <c r="B75" s="92"/>
      <c r="C75" s="92"/>
      <c r="D75" s="93"/>
      <c r="E75" s="39"/>
      <c r="F75" s="147" t="s">
        <v>21</v>
      </c>
      <c r="G75" s="147"/>
      <c r="H75" s="147"/>
      <c r="I75" s="66"/>
      <c r="J75" s="148" t="s">
        <v>35</v>
      </c>
      <c r="K75" s="148"/>
      <c r="L75" s="148"/>
      <c r="M75" s="67"/>
    </row>
    <row r="76" spans="1:13" s="2" customFormat="1" ht="24" customHeight="1">
      <c r="A76" s="94"/>
      <c r="B76" s="94"/>
      <c r="C76" s="94"/>
      <c r="D76" s="96" t="s">
        <v>0</v>
      </c>
      <c r="E76" s="40"/>
      <c r="F76" s="41" t="s">
        <v>194</v>
      </c>
      <c r="G76" s="42"/>
      <c r="H76" s="41" t="s">
        <v>181</v>
      </c>
      <c r="I76" s="40"/>
      <c r="J76" s="41" t="s">
        <v>194</v>
      </c>
      <c r="K76" s="42"/>
      <c r="L76" s="41" t="s">
        <v>181</v>
      </c>
      <c r="M76" s="67"/>
    </row>
    <row r="77" spans="1:13" s="2" customFormat="1" ht="24" customHeight="1">
      <c r="A77" s="102" t="s">
        <v>157</v>
      </c>
      <c r="B77" s="94"/>
      <c r="C77" s="94"/>
      <c r="D77" s="96"/>
      <c r="E77" s="40"/>
      <c r="F77" s="42"/>
      <c r="G77" s="42"/>
      <c r="H77" s="42"/>
      <c r="I77" s="40"/>
      <c r="J77" s="42"/>
      <c r="K77" s="42"/>
      <c r="L77" s="42"/>
      <c r="M77" s="67"/>
    </row>
    <row r="78" spans="1:13" s="2" customFormat="1" ht="24" customHeight="1">
      <c r="A78" s="102" t="s">
        <v>8</v>
      </c>
      <c r="B78" s="102"/>
      <c r="D78" s="94"/>
      <c r="E78" s="94"/>
      <c r="F78" s="110"/>
      <c r="G78" s="110"/>
      <c r="H78" s="110"/>
      <c r="I78" s="110"/>
      <c r="J78" s="50"/>
      <c r="K78" s="55"/>
      <c r="L78" s="110"/>
      <c r="M78" s="40"/>
    </row>
    <row r="79" spans="1:13" s="2" customFormat="1" ht="24" customHeight="1">
      <c r="A79" s="102" t="s">
        <v>47</v>
      </c>
      <c r="B79" s="102"/>
      <c r="D79" s="99"/>
      <c r="E79" s="99"/>
      <c r="F79" s="103"/>
      <c r="G79" s="103"/>
      <c r="H79" s="103"/>
      <c r="I79" s="103"/>
      <c r="J79" s="44"/>
      <c r="K79" s="52"/>
      <c r="L79" s="103"/>
    </row>
    <row r="80" spans="1:13" s="2" customFormat="1" ht="24" customHeight="1">
      <c r="A80" s="2" t="s">
        <v>48</v>
      </c>
      <c r="D80" s="3"/>
      <c r="E80" s="3"/>
      <c r="F80" s="103"/>
      <c r="G80" s="103"/>
      <c r="H80" s="103"/>
      <c r="I80" s="103"/>
      <c r="J80" s="44"/>
      <c r="K80" s="52"/>
      <c r="L80" s="103"/>
    </row>
    <row r="81" spans="1:12" s="2" customFormat="1" ht="24" customHeight="1" thickBot="1">
      <c r="A81" s="2" t="s">
        <v>170</v>
      </c>
      <c r="D81" s="3"/>
      <c r="E81" s="3"/>
      <c r="F81" s="16">
        <v>3145912151</v>
      </c>
      <c r="G81" s="38"/>
      <c r="H81" s="16">
        <v>3145912151</v>
      </c>
      <c r="I81" s="38"/>
      <c r="J81" s="51">
        <v>3145912151</v>
      </c>
      <c r="K81" s="52"/>
      <c r="L81" s="16">
        <v>3145912151</v>
      </c>
    </row>
    <row r="82" spans="1:12" s="2" customFormat="1" ht="24" customHeight="1" thickTop="1">
      <c r="A82" s="2" t="s">
        <v>49</v>
      </c>
      <c r="D82" s="99"/>
      <c r="E82" s="99"/>
      <c r="F82" s="5"/>
      <c r="G82" s="6"/>
      <c r="H82" s="5"/>
      <c r="I82" s="5"/>
      <c r="J82" s="45"/>
      <c r="K82" s="48"/>
      <c r="L82" s="5"/>
    </row>
    <row r="83" spans="1:12" s="2" customFormat="1" ht="24" customHeight="1">
      <c r="A83" s="2" t="s">
        <v>165</v>
      </c>
      <c r="D83" s="99"/>
      <c r="E83" s="99"/>
      <c r="F83" s="5">
        <f>Conso!F28</f>
        <v>3145899495</v>
      </c>
      <c r="G83" s="6"/>
      <c r="H83" s="5">
        <f>Conso!F18</f>
        <v>3145899495</v>
      </c>
      <c r="I83" s="5"/>
      <c r="J83" s="45">
        <f>'The Company only'!F22</f>
        <v>3145899495</v>
      </c>
      <c r="K83" s="48"/>
      <c r="L83" s="5">
        <f>'The Company only'!F15</f>
        <v>3145899495</v>
      </c>
    </row>
    <row r="84" spans="1:12" s="2" customFormat="1" ht="24" customHeight="1">
      <c r="A84" s="2" t="s">
        <v>121</v>
      </c>
      <c r="D84" s="99"/>
      <c r="E84" s="99"/>
      <c r="F84" s="5">
        <f>Conso!H28</f>
        <v>89415830</v>
      </c>
      <c r="G84" s="6"/>
      <c r="H84" s="5">
        <f>Conso!H18</f>
        <v>89415830</v>
      </c>
      <c r="I84" s="5"/>
      <c r="J84" s="45">
        <f>'The Company only'!H22</f>
        <v>89415830</v>
      </c>
      <c r="K84" s="48"/>
      <c r="L84" s="5">
        <f>'The Company only'!H15</f>
        <v>89415830</v>
      </c>
    </row>
    <row r="85" spans="1:12" s="2" customFormat="1" ht="24" customHeight="1">
      <c r="A85" s="2" t="s">
        <v>50</v>
      </c>
      <c r="D85" s="99"/>
      <c r="E85" s="99"/>
      <c r="F85" s="5"/>
      <c r="G85" s="6"/>
      <c r="H85" s="5"/>
      <c r="I85" s="5"/>
      <c r="J85" s="45"/>
      <c r="K85" s="48"/>
      <c r="L85" s="5"/>
    </row>
    <row r="86" spans="1:12" s="2" customFormat="1" ht="24" customHeight="1">
      <c r="A86" s="2" t="s">
        <v>51</v>
      </c>
      <c r="D86" s="99">
        <v>23</v>
      </c>
      <c r="E86" s="99"/>
      <c r="F86" s="5">
        <f>Conso!J28</f>
        <v>314591215</v>
      </c>
      <c r="G86" s="6"/>
      <c r="H86" s="5">
        <f>Conso!J18</f>
        <v>314591215</v>
      </c>
      <c r="I86" s="5"/>
      <c r="J86" s="45">
        <f>'The Company only'!J22</f>
        <v>314591215</v>
      </c>
      <c r="K86" s="48"/>
      <c r="L86" s="5">
        <f>'The Company only'!J15</f>
        <v>314591215</v>
      </c>
    </row>
    <row r="87" spans="1:12" s="2" customFormat="1" ht="24" customHeight="1">
      <c r="A87" s="2" t="s">
        <v>52</v>
      </c>
      <c r="D87" s="99"/>
      <c r="E87" s="99"/>
      <c r="F87" s="5">
        <f>Conso!L28</f>
        <v>40114472533</v>
      </c>
      <c r="G87" s="6"/>
      <c r="H87" s="5">
        <f>Conso!L18</f>
        <v>37206952552</v>
      </c>
      <c r="I87" s="5"/>
      <c r="J87" s="45">
        <f>'The Company only'!L22</f>
        <v>22623961328</v>
      </c>
      <c r="K87" s="48"/>
      <c r="L87" s="5">
        <f>'The Company only'!L15</f>
        <v>22550494271</v>
      </c>
    </row>
    <row r="88" spans="1:12" s="2" customFormat="1" ht="24" customHeight="1">
      <c r="A88" s="102" t="s">
        <v>29</v>
      </c>
      <c r="B88" s="102"/>
      <c r="D88" s="3"/>
      <c r="E88" s="3"/>
      <c r="F88" s="17">
        <f>SUM(F83:F87)</f>
        <v>43664379073</v>
      </c>
      <c r="G88" s="6"/>
      <c r="H88" s="17">
        <f>SUM(H83:H87)</f>
        <v>40756859092</v>
      </c>
      <c r="I88" s="6"/>
      <c r="J88" s="63">
        <f>SUM(J83:J87)</f>
        <v>26173867868</v>
      </c>
      <c r="K88" s="48"/>
      <c r="L88" s="17">
        <f>SUM(L83:L87)</f>
        <v>26100400811</v>
      </c>
    </row>
    <row r="89" spans="1:12" s="2" customFormat="1" ht="24" customHeight="1">
      <c r="A89" s="2" t="s">
        <v>167</v>
      </c>
      <c r="B89" s="102"/>
      <c r="D89" s="3"/>
      <c r="E89" s="3"/>
      <c r="F89" s="6"/>
      <c r="G89" s="6"/>
      <c r="H89" s="6"/>
      <c r="I89" s="6"/>
      <c r="J89" s="48"/>
      <c r="K89" s="48"/>
      <c r="L89" s="6"/>
    </row>
    <row r="90" spans="1:12" s="2" customFormat="1" ht="24" customHeight="1">
      <c r="A90" s="2" t="s">
        <v>166</v>
      </c>
      <c r="D90" s="3"/>
      <c r="E90" s="3"/>
      <c r="F90" s="6">
        <f>Conso!P28</f>
        <v>-19627879</v>
      </c>
      <c r="G90" s="6"/>
      <c r="H90" s="6">
        <f>Conso!P18</f>
        <v>-19672941</v>
      </c>
      <c r="I90" s="6"/>
      <c r="J90" s="6">
        <v>0</v>
      </c>
      <c r="K90" s="6"/>
      <c r="L90" s="6">
        <v>0</v>
      </c>
    </row>
    <row r="91" spans="1:12" s="2" customFormat="1" ht="24" customHeight="1">
      <c r="A91" s="102" t="s">
        <v>22</v>
      </c>
      <c r="B91" s="102"/>
      <c r="D91" s="3"/>
      <c r="E91" s="3"/>
      <c r="F91" s="11">
        <f>SUM(F88:F90)</f>
        <v>43644751194</v>
      </c>
      <c r="G91" s="6"/>
      <c r="H91" s="11">
        <f>SUM(H88:H90)</f>
        <v>40737186151</v>
      </c>
      <c r="I91" s="6"/>
      <c r="J91" s="64">
        <f>SUM(J88:J90)</f>
        <v>26173867868</v>
      </c>
      <c r="K91" s="48"/>
      <c r="L91" s="11">
        <f>SUM(L88:L90)</f>
        <v>26100400811</v>
      </c>
    </row>
    <row r="92" spans="1:12" s="2" customFormat="1" ht="24" customHeight="1" thickBot="1">
      <c r="A92" s="102" t="s">
        <v>9</v>
      </c>
      <c r="B92" s="102"/>
      <c r="D92" s="3"/>
      <c r="E92" s="3"/>
      <c r="F92" s="18">
        <f>F91+F68</f>
        <v>84893116701</v>
      </c>
      <c r="G92" s="6"/>
      <c r="H92" s="18">
        <f>H91+H68</f>
        <v>83943676790</v>
      </c>
      <c r="I92" s="6"/>
      <c r="J92" s="49">
        <f>J91+J68</f>
        <v>56016280189</v>
      </c>
      <c r="K92" s="48"/>
      <c r="L92" s="18">
        <f>L91+L68</f>
        <v>58044787927</v>
      </c>
    </row>
    <row r="93" spans="1:12" s="2" customFormat="1" ht="24" customHeight="1" thickTop="1">
      <c r="F93" s="98">
        <f>F92-F32</f>
        <v>0</v>
      </c>
      <c r="G93" s="98"/>
      <c r="H93" s="98">
        <f>H92-H32</f>
        <v>0</v>
      </c>
      <c r="I93" s="98"/>
      <c r="J93" s="111">
        <f>J92-J32</f>
        <v>0</v>
      </c>
      <c r="K93" s="111"/>
      <c r="L93" s="98">
        <f>L92-L32</f>
        <v>0</v>
      </c>
    </row>
    <row r="94" spans="1:12" s="2" customFormat="1" ht="24" customHeight="1">
      <c r="F94" s="98"/>
      <c r="G94" s="98"/>
      <c r="H94" s="98"/>
      <c r="I94" s="98"/>
      <c r="J94" s="45"/>
      <c r="K94" s="48"/>
      <c r="L94" s="98"/>
    </row>
    <row r="95" spans="1:12" s="2" customFormat="1" ht="24" customHeight="1">
      <c r="A95" s="19" t="s">
        <v>4</v>
      </c>
      <c r="B95" s="19"/>
      <c r="D95" s="112"/>
      <c r="E95" s="112"/>
      <c r="F95" s="4"/>
      <c r="G95" s="4"/>
      <c r="H95" s="4"/>
      <c r="I95" s="4"/>
      <c r="J95" s="45"/>
      <c r="K95" s="48"/>
      <c r="L95" s="4"/>
    </row>
    <row r="96" spans="1:12" s="19" customFormat="1" ht="24" customHeight="1">
      <c r="C96" s="2"/>
      <c r="D96" s="112"/>
      <c r="E96" s="112"/>
      <c r="F96" s="98"/>
      <c r="G96" s="98"/>
      <c r="H96" s="98"/>
      <c r="I96" s="98"/>
      <c r="J96" s="45"/>
      <c r="K96" s="48"/>
      <c r="L96" s="98"/>
    </row>
    <row r="97" spans="1:12" s="19" customFormat="1" ht="24" customHeight="1">
      <c r="A97" s="113"/>
      <c r="B97" s="113"/>
      <c r="C97" s="113"/>
      <c r="D97" s="113"/>
      <c r="E97" s="112"/>
      <c r="F97" s="4"/>
      <c r="G97" s="4"/>
      <c r="H97" s="4"/>
      <c r="I97" s="4"/>
      <c r="J97" s="45"/>
      <c r="K97" s="48"/>
      <c r="L97" s="4"/>
    </row>
    <row r="98" spans="1:12" s="19" customFormat="1" ht="24" customHeight="1">
      <c r="E98" s="112"/>
      <c r="F98" s="4"/>
      <c r="G98" s="4"/>
      <c r="H98" s="4"/>
      <c r="I98" s="4"/>
      <c r="J98" s="45"/>
      <c r="K98" s="48"/>
      <c r="L98" s="4"/>
    </row>
    <row r="99" spans="1:12" s="19" customFormat="1" ht="24" customHeight="1">
      <c r="E99" s="112"/>
      <c r="F99" s="4" t="s">
        <v>23</v>
      </c>
      <c r="G99" s="4"/>
      <c r="H99" s="98"/>
      <c r="I99" s="98"/>
      <c r="J99" s="45"/>
      <c r="K99" s="48"/>
      <c r="L99" s="98"/>
    </row>
    <row r="100" spans="1:12" s="19" customFormat="1" ht="24" customHeight="1">
      <c r="A100" s="113"/>
      <c r="B100" s="113"/>
      <c r="C100" s="113"/>
      <c r="D100" s="113"/>
      <c r="E100" s="112"/>
      <c r="F100" s="4"/>
      <c r="G100" s="4"/>
      <c r="H100" s="4"/>
      <c r="I100" s="4"/>
      <c r="J100" s="45"/>
      <c r="K100" s="48"/>
      <c r="L100" s="4"/>
    </row>
    <row r="101" spans="1:12" s="19" customFormat="1" ht="24" customHeight="1">
      <c r="A101" s="1"/>
      <c r="B101" s="1"/>
      <c r="C101" s="1"/>
      <c r="D101" s="1"/>
      <c r="E101" s="1"/>
      <c r="F101" s="105"/>
      <c r="G101" s="105"/>
      <c r="H101" s="105"/>
      <c r="I101" s="105"/>
      <c r="J101" s="45"/>
      <c r="K101" s="48"/>
      <c r="L101" s="105"/>
    </row>
    <row r="121" spans="12:12" ht="24" customHeight="1">
      <c r="L121" s="114"/>
    </row>
  </sheetData>
  <mergeCells count="6">
    <mergeCell ref="F5:H5"/>
    <mergeCell ref="F39:H39"/>
    <mergeCell ref="F75:H75"/>
    <mergeCell ref="J5:L5"/>
    <mergeCell ref="J39:L39"/>
    <mergeCell ref="J75:L75"/>
  </mergeCells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0" firstPageNumber="6" fitToHeight="0" orientation="portrait" useFirstPageNumber="1" r:id="rId1"/>
  <rowBreaks count="4" manualBreakCount="4">
    <brk id="34" max="12" man="1"/>
    <brk id="70" max="12" man="1"/>
    <brk id="106" max="10" man="1"/>
    <brk id="1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46" transitionEvaluation="1" transitionEntry="1" codeName="Sheet3"/>
  <dimension ref="A1:O95"/>
  <sheetViews>
    <sheetView showGridLines="0" view="pageBreakPreview" topLeftCell="A46" zoomScale="85" zoomScaleNormal="91" zoomScaleSheetLayoutView="85" workbookViewId="0"/>
  </sheetViews>
  <sheetFormatPr defaultColWidth="9.85546875" defaultRowHeight="24" customHeight="1"/>
  <cols>
    <col min="1" max="1" width="43.7109375" style="1" customWidth="1"/>
    <col min="2" max="2" width="1.7109375" style="1" customWidth="1"/>
    <col min="3" max="3" width="7.7109375" style="1" customWidth="1"/>
    <col min="4" max="4" width="1.7109375" style="1" customWidth="1"/>
    <col min="5" max="5" width="15.7109375" style="105" customWidth="1"/>
    <col min="6" max="6" width="1.7109375" style="105" customWidth="1"/>
    <col min="7" max="7" width="15.7109375" style="105" customWidth="1"/>
    <col min="8" max="8" width="1.7109375" style="105" customWidth="1"/>
    <col min="9" max="9" width="15.7109375" style="45" customWidth="1"/>
    <col min="10" max="10" width="1.7109375" style="48" customWidth="1"/>
    <col min="11" max="11" width="15.7109375" style="105" customWidth="1"/>
    <col min="12" max="12" width="1.7109375" style="1" customWidth="1"/>
    <col min="13" max="13" width="19.85546875" style="1" bestFit="1" customWidth="1"/>
    <col min="14" max="14" width="16.5703125" style="1" bestFit="1" customWidth="1"/>
    <col min="15" max="15" width="13.42578125" style="1" bestFit="1" customWidth="1"/>
    <col min="16" max="16" width="16.42578125" style="1" bestFit="1" customWidth="1"/>
    <col min="17" max="17" width="14" style="1" bestFit="1" customWidth="1"/>
    <col min="18" max="18" width="14" style="1" customWidth="1"/>
    <col min="19" max="19" width="9.85546875" style="1"/>
    <col min="20" max="20" width="15.140625" style="1" bestFit="1" customWidth="1"/>
    <col min="21" max="21" width="9.85546875" style="1"/>
    <col min="22" max="22" width="14.140625" style="1" bestFit="1" customWidth="1"/>
    <col min="23" max="23" width="9.85546875" style="1"/>
    <col min="24" max="24" width="15.140625" style="1" bestFit="1" customWidth="1"/>
    <col min="25" max="16384" width="9.85546875" style="1"/>
  </cols>
  <sheetData>
    <row r="1" spans="1:15" s="2" customFormat="1" ht="24" customHeight="1">
      <c r="A1" s="36" t="s">
        <v>127</v>
      </c>
      <c r="B1" s="36"/>
      <c r="C1" s="36"/>
      <c r="D1" s="36"/>
      <c r="E1" s="36"/>
      <c r="F1" s="138"/>
      <c r="G1" s="36"/>
      <c r="H1" s="36"/>
      <c r="I1" s="36"/>
      <c r="J1" s="138"/>
      <c r="K1" s="36"/>
    </row>
    <row r="2" spans="1:15" ht="24" customHeight="1">
      <c r="A2" s="36" t="s">
        <v>99</v>
      </c>
      <c r="B2" s="36"/>
      <c r="C2" s="36"/>
      <c r="D2" s="36"/>
      <c r="E2" s="36"/>
      <c r="F2" s="138"/>
      <c r="G2" s="36"/>
      <c r="H2" s="36"/>
      <c r="I2" s="36"/>
      <c r="J2" s="138"/>
      <c r="K2" s="36"/>
    </row>
    <row r="3" spans="1:15" ht="24" customHeight="1">
      <c r="A3" s="37" t="s">
        <v>195</v>
      </c>
      <c r="B3" s="37"/>
      <c r="C3" s="37"/>
      <c r="D3" s="37"/>
      <c r="E3" s="37"/>
      <c r="F3" s="139"/>
      <c r="G3" s="37"/>
      <c r="H3" s="37"/>
      <c r="I3" s="37"/>
      <c r="J3" s="139"/>
      <c r="K3" s="37"/>
    </row>
    <row r="4" spans="1:15" ht="24" customHeight="1">
      <c r="A4" s="94"/>
      <c r="B4" s="115"/>
      <c r="C4" s="115"/>
      <c r="D4" s="115"/>
      <c r="E4" s="115"/>
      <c r="F4" s="115"/>
      <c r="G4" s="115"/>
      <c r="H4" s="115"/>
      <c r="I4" s="115"/>
      <c r="J4" s="115"/>
      <c r="K4" s="92" t="s">
        <v>36</v>
      </c>
    </row>
    <row r="5" spans="1:15" s="2" customFormat="1" ht="24" customHeight="1">
      <c r="A5" s="94"/>
      <c r="B5" s="94"/>
      <c r="C5" s="94"/>
      <c r="D5" s="94"/>
      <c r="E5" s="149" t="s">
        <v>21</v>
      </c>
      <c r="F5" s="149"/>
      <c r="G5" s="149"/>
      <c r="H5" s="140"/>
      <c r="I5" s="149" t="s">
        <v>35</v>
      </c>
      <c r="J5" s="149"/>
      <c r="K5" s="149"/>
    </row>
    <row r="6" spans="1:15" ht="24" customHeight="1">
      <c r="A6" s="3"/>
      <c r="B6" s="3"/>
      <c r="C6" s="117" t="s">
        <v>0</v>
      </c>
      <c r="D6" s="3"/>
      <c r="E6" s="118" t="s">
        <v>196</v>
      </c>
      <c r="F6" s="118"/>
      <c r="G6" s="118" t="s">
        <v>182</v>
      </c>
      <c r="H6" s="110"/>
      <c r="I6" s="118" t="s">
        <v>196</v>
      </c>
      <c r="J6" s="118"/>
      <c r="K6" s="118" t="s">
        <v>182</v>
      </c>
    </row>
    <row r="7" spans="1:15" ht="24" customHeight="1">
      <c r="A7" s="102" t="s">
        <v>123</v>
      </c>
      <c r="B7" s="3"/>
      <c r="C7" s="117"/>
      <c r="D7" s="3"/>
      <c r="E7" s="118"/>
      <c r="F7" s="118"/>
      <c r="G7" s="118"/>
      <c r="H7" s="110"/>
      <c r="I7" s="53"/>
      <c r="J7" s="144"/>
      <c r="K7" s="118"/>
    </row>
    <row r="8" spans="1:15" ht="24" customHeight="1">
      <c r="A8" s="102" t="s">
        <v>17</v>
      </c>
      <c r="B8" s="2"/>
      <c r="C8" s="2"/>
      <c r="D8" s="2"/>
      <c r="E8" s="4"/>
      <c r="F8" s="4"/>
      <c r="G8" s="4"/>
      <c r="H8" s="4"/>
      <c r="I8" s="44"/>
      <c r="J8" s="52"/>
      <c r="K8" s="4"/>
    </row>
    <row r="9" spans="1:15" ht="24" customHeight="1">
      <c r="A9" s="7" t="s">
        <v>140</v>
      </c>
      <c r="B9" s="99"/>
      <c r="C9" s="99"/>
      <c r="D9" s="99"/>
      <c r="E9" s="103">
        <v>35688488367</v>
      </c>
      <c r="F9" s="103"/>
      <c r="G9" s="103">
        <v>36927149191</v>
      </c>
      <c r="H9" s="108"/>
      <c r="I9" s="103">
        <v>135618660</v>
      </c>
      <c r="J9" s="103"/>
      <c r="K9" s="6">
        <v>190406911</v>
      </c>
      <c r="M9" s="43"/>
      <c r="O9" s="84"/>
    </row>
    <row r="10" spans="1:15" ht="24" customHeight="1">
      <c r="A10" s="7" t="s">
        <v>54</v>
      </c>
      <c r="B10" s="99"/>
      <c r="C10" s="99"/>
      <c r="D10" s="99"/>
      <c r="E10" s="6">
        <v>811032229</v>
      </c>
      <c r="F10" s="6"/>
      <c r="G10" s="6">
        <v>741848509</v>
      </c>
      <c r="H10" s="108"/>
      <c r="I10" s="6">
        <v>0</v>
      </c>
      <c r="J10" s="6"/>
      <c r="K10" s="6">
        <v>0</v>
      </c>
    </row>
    <row r="11" spans="1:15" ht="24" customHeight="1">
      <c r="A11" s="7" t="s">
        <v>138</v>
      </c>
      <c r="B11" s="99"/>
      <c r="C11" s="99">
        <v>9</v>
      </c>
      <c r="D11" s="99"/>
      <c r="E11" s="6">
        <v>488894138</v>
      </c>
      <c r="F11" s="6"/>
      <c r="G11" s="6">
        <v>376365052</v>
      </c>
      <c r="H11" s="108"/>
      <c r="I11" s="6">
        <v>488894138</v>
      </c>
      <c r="J11" s="6"/>
      <c r="K11" s="6">
        <v>376365052</v>
      </c>
    </row>
    <row r="12" spans="1:15" ht="24" customHeight="1">
      <c r="A12" s="1" t="s">
        <v>168</v>
      </c>
      <c r="B12" s="99"/>
      <c r="C12" s="99">
        <v>25</v>
      </c>
      <c r="D12" s="99"/>
      <c r="E12" s="6">
        <v>28389026</v>
      </c>
      <c r="F12" s="6"/>
      <c r="G12" s="6">
        <v>14223439</v>
      </c>
      <c r="H12" s="108"/>
      <c r="I12" s="6">
        <v>1802484233</v>
      </c>
      <c r="J12" s="6"/>
      <c r="K12" s="6">
        <v>1532176044</v>
      </c>
    </row>
    <row r="13" spans="1:15" ht="24" customHeight="1">
      <c r="A13" s="2" t="s">
        <v>100</v>
      </c>
      <c r="B13" s="99"/>
      <c r="C13" s="119" t="s">
        <v>171</v>
      </c>
      <c r="D13" s="99"/>
      <c r="E13" s="6">
        <v>0</v>
      </c>
      <c r="F13" s="6"/>
      <c r="G13" s="6">
        <v>0</v>
      </c>
      <c r="H13" s="108"/>
      <c r="I13" s="6">
        <v>1384126531</v>
      </c>
      <c r="J13" s="6"/>
      <c r="K13" s="6">
        <v>2163278423</v>
      </c>
    </row>
    <row r="14" spans="1:15" ht="24" customHeight="1">
      <c r="A14" s="2" t="s">
        <v>229</v>
      </c>
      <c r="B14" s="99"/>
      <c r="C14" s="99">
        <v>11</v>
      </c>
      <c r="D14" s="99"/>
      <c r="E14" s="6">
        <v>6397805</v>
      </c>
      <c r="F14" s="6"/>
      <c r="G14" s="6">
        <v>11882385</v>
      </c>
      <c r="H14" s="108"/>
      <c r="I14" s="6">
        <v>62226400</v>
      </c>
      <c r="J14" s="6"/>
      <c r="K14" s="6">
        <v>16200000</v>
      </c>
    </row>
    <row r="15" spans="1:15" ht="24" customHeight="1">
      <c r="A15" s="2" t="s">
        <v>55</v>
      </c>
      <c r="B15" s="99"/>
      <c r="C15" s="99"/>
      <c r="D15" s="99"/>
      <c r="E15" s="6">
        <v>437149062</v>
      </c>
      <c r="F15" s="6"/>
      <c r="G15" s="6">
        <v>327763074</v>
      </c>
      <c r="H15" s="108"/>
      <c r="I15" s="6">
        <v>245148357</v>
      </c>
      <c r="J15" s="6"/>
      <c r="K15" s="6">
        <v>276066210</v>
      </c>
    </row>
    <row r="16" spans="1:15" ht="24" customHeight="1">
      <c r="A16" s="102" t="s">
        <v>18</v>
      </c>
      <c r="B16" s="99"/>
      <c r="C16" s="99"/>
      <c r="D16" s="99"/>
      <c r="E16" s="11">
        <f>SUM(E9:E15)</f>
        <v>37460350627</v>
      </c>
      <c r="F16" s="6"/>
      <c r="G16" s="11">
        <f>SUM(G9:G15)</f>
        <v>38399231650</v>
      </c>
      <c r="H16" s="108"/>
      <c r="I16" s="11">
        <f>SUM(I9:I15)</f>
        <v>4118498319</v>
      </c>
      <c r="J16" s="6"/>
      <c r="K16" s="11">
        <f>SUM(K9:K15)</f>
        <v>4554492640</v>
      </c>
    </row>
    <row r="17" spans="1:14" ht="24" customHeight="1">
      <c r="A17" s="102" t="s">
        <v>19</v>
      </c>
      <c r="B17" s="99"/>
      <c r="C17" s="99">
        <v>27</v>
      </c>
      <c r="D17" s="99"/>
      <c r="E17" s="6"/>
      <c r="F17" s="6"/>
      <c r="G17" s="6"/>
      <c r="H17" s="108"/>
      <c r="I17" s="6"/>
      <c r="J17" s="6"/>
      <c r="K17" s="6"/>
    </row>
    <row r="18" spans="1:14" ht="24" customHeight="1">
      <c r="A18" s="2" t="s">
        <v>56</v>
      </c>
      <c r="B18" s="99"/>
      <c r="C18" s="99"/>
      <c r="D18" s="99"/>
      <c r="E18" s="5">
        <v>24123894516</v>
      </c>
      <c r="F18" s="6"/>
      <c r="G18" s="5">
        <v>23908385795</v>
      </c>
      <c r="H18" s="108"/>
      <c r="I18" s="5">
        <v>98328967</v>
      </c>
      <c r="J18" s="6"/>
      <c r="K18" s="6">
        <v>143468496</v>
      </c>
    </row>
    <row r="19" spans="1:14" ht="24" customHeight="1">
      <c r="A19" s="2" t="s">
        <v>136</v>
      </c>
      <c r="B19" s="99"/>
      <c r="C19" s="99"/>
      <c r="D19" s="99"/>
      <c r="E19" s="5">
        <v>191971676</v>
      </c>
      <c r="F19" s="6"/>
      <c r="G19" s="5">
        <v>239624186</v>
      </c>
      <c r="H19" s="108"/>
      <c r="I19" s="5">
        <v>0</v>
      </c>
      <c r="J19" s="6"/>
      <c r="K19" s="5">
        <v>0</v>
      </c>
    </row>
    <row r="20" spans="1:14" ht="24" customHeight="1">
      <c r="A20" s="2" t="s">
        <v>148</v>
      </c>
      <c r="B20" s="99"/>
      <c r="C20" s="99"/>
      <c r="D20" s="99"/>
      <c r="E20" s="5">
        <v>3159740022</v>
      </c>
      <c r="F20" s="6"/>
      <c r="G20" s="5">
        <v>3149660060</v>
      </c>
      <c r="H20" s="101"/>
      <c r="I20" s="5">
        <v>112822517</v>
      </c>
      <c r="J20" s="6"/>
      <c r="K20" s="6">
        <v>87366783</v>
      </c>
    </row>
    <row r="21" spans="1:14" ht="24" customHeight="1">
      <c r="A21" s="2" t="s">
        <v>67</v>
      </c>
      <c r="B21" s="99"/>
      <c r="C21" s="99"/>
      <c r="D21" s="99"/>
      <c r="E21" s="5">
        <v>4014073227</v>
      </c>
      <c r="F21" s="6"/>
      <c r="G21" s="5">
        <v>4370290093</v>
      </c>
      <c r="H21" s="101"/>
      <c r="I21" s="5">
        <v>426951911</v>
      </c>
      <c r="J21" s="6"/>
      <c r="K21" s="5">
        <v>504067869</v>
      </c>
    </row>
    <row r="22" spans="1:14" ht="24" customHeight="1">
      <c r="A22" s="2" t="s">
        <v>68</v>
      </c>
      <c r="B22" s="99"/>
      <c r="C22" s="99"/>
      <c r="D22" s="99"/>
      <c r="E22" s="5">
        <v>61861663</v>
      </c>
      <c r="F22" s="6"/>
      <c r="G22" s="5">
        <v>167593021</v>
      </c>
      <c r="H22" s="101"/>
      <c r="I22" s="5">
        <v>45219</v>
      </c>
      <c r="J22" s="6"/>
      <c r="K22" s="5">
        <v>22832646</v>
      </c>
    </row>
    <row r="23" spans="1:14" ht="24" customHeight="1">
      <c r="A23" s="102" t="s">
        <v>20</v>
      </c>
      <c r="B23" s="99"/>
      <c r="C23" s="99"/>
      <c r="D23" s="99"/>
      <c r="E23" s="11">
        <f>SUM(E18:E22)</f>
        <v>31551541104</v>
      </c>
      <c r="F23" s="6"/>
      <c r="G23" s="11">
        <f>SUM(G18:G22)</f>
        <v>31835553155</v>
      </c>
      <c r="H23" s="101"/>
      <c r="I23" s="11">
        <f>SUM(I18:I22)</f>
        <v>638148614</v>
      </c>
      <c r="J23" s="6"/>
      <c r="K23" s="11">
        <f>SUM(K18:K22)</f>
        <v>757735794</v>
      </c>
    </row>
    <row r="24" spans="1:14" ht="24" customHeight="1">
      <c r="A24" s="102" t="s">
        <v>169</v>
      </c>
      <c r="B24" s="99"/>
      <c r="C24" s="99"/>
      <c r="D24" s="99"/>
      <c r="E24" s="6">
        <f>SUM(E16-E23)</f>
        <v>5908809523</v>
      </c>
      <c r="F24" s="6"/>
      <c r="G24" s="6">
        <f>SUM(G16-G23)</f>
        <v>6563678495</v>
      </c>
      <c r="H24" s="101"/>
      <c r="I24" s="6">
        <f>SUM(I16-I23)</f>
        <v>3480349705</v>
      </c>
      <c r="J24" s="6"/>
      <c r="K24" s="6">
        <f>SUM(K16-K23)</f>
        <v>3796756846</v>
      </c>
    </row>
    <row r="25" spans="1:14" ht="24" customHeight="1">
      <c r="A25" s="2" t="s">
        <v>142</v>
      </c>
      <c r="B25" s="99"/>
      <c r="C25" s="99">
        <v>12</v>
      </c>
      <c r="D25" s="99"/>
      <c r="E25" s="20">
        <v>971716838</v>
      </c>
      <c r="F25" s="6"/>
      <c r="G25" s="20">
        <v>1054712054</v>
      </c>
      <c r="H25" s="101"/>
      <c r="I25" s="20">
        <v>0</v>
      </c>
      <c r="J25" s="6"/>
      <c r="K25" s="20">
        <v>0</v>
      </c>
    </row>
    <row r="26" spans="1:14" ht="24" customHeight="1">
      <c r="A26" s="102" t="s">
        <v>158</v>
      </c>
      <c r="B26" s="99"/>
      <c r="C26" s="99"/>
      <c r="D26" s="99"/>
      <c r="E26" s="6">
        <f>SUM(E24:E25)</f>
        <v>6880526361</v>
      </c>
      <c r="F26" s="6"/>
      <c r="G26" s="6">
        <f>SUM(G24:G25)</f>
        <v>7618390549</v>
      </c>
      <c r="H26" s="101"/>
      <c r="I26" s="6">
        <f>SUM(I24:I25)</f>
        <v>3480349705</v>
      </c>
      <c r="J26" s="6"/>
      <c r="K26" s="6">
        <f>SUM(K24:K25)</f>
        <v>3796756846</v>
      </c>
    </row>
    <row r="27" spans="1:14" ht="24" customHeight="1">
      <c r="A27" s="2" t="s">
        <v>159</v>
      </c>
      <c r="B27" s="99"/>
      <c r="C27" s="99">
        <v>26</v>
      </c>
      <c r="D27" s="99"/>
      <c r="E27" s="20">
        <v>-709440425</v>
      </c>
      <c r="F27" s="6"/>
      <c r="G27" s="20">
        <v>-260748173</v>
      </c>
      <c r="H27" s="101"/>
      <c r="I27" s="20">
        <v>-1006664252</v>
      </c>
      <c r="J27" s="6"/>
      <c r="K27" s="20">
        <v>-815123772</v>
      </c>
    </row>
    <row r="28" spans="1:14" ht="24" customHeight="1">
      <c r="A28" s="102" t="s">
        <v>124</v>
      </c>
      <c r="B28" s="99"/>
      <c r="C28" s="99"/>
      <c r="D28" s="99"/>
      <c r="E28" s="5">
        <f>SUM(E26:E27)</f>
        <v>6171085936</v>
      </c>
      <c r="F28" s="6"/>
      <c r="G28" s="5">
        <f>SUM(G26:G27)</f>
        <v>7357642376</v>
      </c>
      <c r="H28" s="108"/>
      <c r="I28" s="5">
        <f>SUM(I26:I27)</f>
        <v>2473685453</v>
      </c>
      <c r="J28" s="6"/>
      <c r="K28" s="5">
        <f>SUM(K26:K27)</f>
        <v>2981633074</v>
      </c>
      <c r="M28" s="7"/>
      <c r="N28" s="7"/>
    </row>
    <row r="29" spans="1:14" ht="24" customHeight="1">
      <c r="A29" s="2" t="s">
        <v>125</v>
      </c>
      <c r="B29" s="99"/>
      <c r="C29" s="99">
        <v>28</v>
      </c>
      <c r="D29" s="99"/>
      <c r="E29" s="20">
        <v>-1150860743</v>
      </c>
      <c r="F29" s="6"/>
      <c r="G29" s="20">
        <v>-1303547628</v>
      </c>
      <c r="H29" s="101"/>
      <c r="I29" s="20">
        <v>-219340188</v>
      </c>
      <c r="J29" s="6"/>
      <c r="K29" s="20">
        <v>-170562678</v>
      </c>
    </row>
    <row r="30" spans="1:14" ht="24" customHeight="1">
      <c r="A30" s="102" t="s">
        <v>101</v>
      </c>
      <c r="B30" s="99"/>
      <c r="C30" s="99"/>
      <c r="D30" s="99"/>
      <c r="E30" s="11">
        <f>SUM(E28:E29)</f>
        <v>5020225193</v>
      </c>
      <c r="F30" s="6"/>
      <c r="G30" s="11">
        <f>SUM(G28:G29)</f>
        <v>6054094748</v>
      </c>
      <c r="H30" s="101"/>
      <c r="I30" s="11">
        <f>SUM(I28:I29)</f>
        <v>2254345265</v>
      </c>
      <c r="J30" s="6"/>
      <c r="K30" s="11">
        <f>SUM(K28:K29)</f>
        <v>2811070396</v>
      </c>
    </row>
    <row r="31" spans="1:14" ht="24" customHeight="1">
      <c r="A31" s="2"/>
      <c r="B31" s="99"/>
      <c r="C31" s="99"/>
      <c r="D31" s="99"/>
      <c r="E31" s="12"/>
      <c r="F31" s="12"/>
      <c r="G31" s="12"/>
      <c r="H31" s="108"/>
      <c r="I31" s="48"/>
      <c r="K31" s="12"/>
    </row>
    <row r="32" spans="1:14" ht="24" customHeight="1">
      <c r="A32" s="120" t="s">
        <v>115</v>
      </c>
      <c r="B32" s="99"/>
      <c r="C32" s="99"/>
      <c r="E32" s="121"/>
      <c r="F32" s="121"/>
      <c r="G32" s="122"/>
      <c r="H32" s="123"/>
      <c r="I32" s="54"/>
      <c r="J32" s="145"/>
      <c r="K32" s="122"/>
    </row>
    <row r="33" spans="1:11" ht="24" customHeight="1">
      <c r="A33" s="124" t="s">
        <v>205</v>
      </c>
      <c r="B33" s="99"/>
      <c r="C33" s="99"/>
      <c r="E33" s="125"/>
      <c r="F33" s="125"/>
      <c r="G33" s="126"/>
      <c r="H33" s="127"/>
      <c r="I33" s="86"/>
      <c r="J33" s="146"/>
      <c r="K33" s="126"/>
    </row>
    <row r="34" spans="1:11" ht="24" customHeight="1">
      <c r="A34" s="124" t="s">
        <v>206</v>
      </c>
      <c r="B34" s="99"/>
      <c r="C34" s="99"/>
      <c r="E34" s="6">
        <f>103285384+29</f>
        <v>103285413</v>
      </c>
      <c r="F34" s="6"/>
      <c r="G34" s="6">
        <v>0</v>
      </c>
      <c r="H34" s="6"/>
      <c r="I34" s="6">
        <v>23753729</v>
      </c>
      <c r="J34" s="6"/>
      <c r="K34" s="6">
        <v>0</v>
      </c>
    </row>
    <row r="35" spans="1:11" ht="24" customHeight="1">
      <c r="A35" s="124" t="s">
        <v>207</v>
      </c>
      <c r="B35" s="99"/>
      <c r="C35" s="99">
        <v>28</v>
      </c>
      <c r="E35" s="20">
        <v>-15988903</v>
      </c>
      <c r="F35" s="6"/>
      <c r="G35" s="20">
        <v>0</v>
      </c>
      <c r="H35" s="101"/>
      <c r="I35" s="20">
        <v>-4750746</v>
      </c>
      <c r="J35" s="6"/>
      <c r="K35" s="20">
        <v>0</v>
      </c>
    </row>
    <row r="36" spans="1:11" ht="24" customHeight="1">
      <c r="A36" s="124" t="s">
        <v>205</v>
      </c>
      <c r="B36" s="99"/>
      <c r="C36" s="99"/>
      <c r="E36" s="125"/>
      <c r="F36" s="125"/>
      <c r="G36" s="125"/>
      <c r="H36" s="127"/>
      <c r="I36" s="125"/>
      <c r="J36" s="125"/>
      <c r="K36" s="125"/>
    </row>
    <row r="37" spans="1:11" ht="24" customHeight="1">
      <c r="A37" s="124" t="s">
        <v>208</v>
      </c>
      <c r="B37" s="99"/>
      <c r="C37" s="99"/>
      <c r="E37" s="128">
        <f>E34+E35</f>
        <v>87296510</v>
      </c>
      <c r="F37" s="125"/>
      <c r="G37" s="128">
        <f>G34+G35</f>
        <v>0</v>
      </c>
      <c r="H37" s="127"/>
      <c r="I37" s="128">
        <f>I34+I35</f>
        <v>19002983</v>
      </c>
      <c r="J37" s="125"/>
      <c r="K37" s="128">
        <f>K34+K35</f>
        <v>0</v>
      </c>
    </row>
    <row r="38" spans="1:11" ht="24" customHeight="1">
      <c r="A38" s="120" t="s">
        <v>102</v>
      </c>
      <c r="B38" s="99"/>
      <c r="C38" s="99"/>
      <c r="E38" s="129">
        <f>E37</f>
        <v>87296510</v>
      </c>
      <c r="F38" s="130"/>
      <c r="G38" s="129">
        <f>G37</f>
        <v>0</v>
      </c>
      <c r="H38" s="130"/>
      <c r="I38" s="129">
        <f>I37</f>
        <v>19002983</v>
      </c>
      <c r="J38" s="130"/>
      <c r="K38" s="129">
        <f>K37</f>
        <v>0</v>
      </c>
    </row>
    <row r="39" spans="1:11" ht="24" customHeight="1">
      <c r="A39" s="120"/>
      <c r="B39" s="99"/>
      <c r="C39" s="99"/>
      <c r="E39" s="130"/>
      <c r="F39" s="130"/>
      <c r="G39" s="130"/>
      <c r="H39" s="130"/>
      <c r="I39" s="61"/>
      <c r="J39" s="61"/>
      <c r="K39" s="130"/>
    </row>
    <row r="40" spans="1:11" ht="24" customHeight="1" thickBot="1">
      <c r="A40" s="120" t="s">
        <v>103</v>
      </c>
      <c r="B40" s="99"/>
      <c r="C40" s="99"/>
      <c r="E40" s="131">
        <f>SUM(E30+E38)</f>
        <v>5107521703</v>
      </c>
      <c r="F40" s="130"/>
      <c r="G40" s="131">
        <f>SUM(G30+G38)</f>
        <v>6054094748</v>
      </c>
      <c r="H40" s="130"/>
      <c r="I40" s="131">
        <f>SUM(I30+I38)</f>
        <v>2273348248</v>
      </c>
      <c r="J40" s="130"/>
      <c r="K40" s="131">
        <f>SUM(K30+K38)</f>
        <v>2811070396</v>
      </c>
    </row>
    <row r="41" spans="1:11" ht="24" customHeight="1" thickTop="1">
      <c r="A41" s="102"/>
      <c r="B41" s="99"/>
      <c r="C41" s="99"/>
      <c r="D41" s="6"/>
      <c r="E41" s="101"/>
      <c r="F41" s="101"/>
      <c r="G41" s="6"/>
      <c r="H41" s="6"/>
      <c r="I41" s="38"/>
      <c r="J41" s="38"/>
    </row>
    <row r="42" spans="1:11" ht="24" customHeight="1">
      <c r="A42" s="7" t="s">
        <v>4</v>
      </c>
      <c r="B42" s="99"/>
      <c r="C42" s="99"/>
      <c r="D42" s="6"/>
      <c r="E42" s="101"/>
      <c r="F42" s="101"/>
      <c r="G42" s="6"/>
      <c r="H42" s="6"/>
      <c r="I42" s="52"/>
      <c r="J42" s="52"/>
      <c r="K42" s="1"/>
    </row>
    <row r="43" spans="1:11" s="2" customFormat="1" ht="24" customHeight="1">
      <c r="A43" s="71" t="s">
        <v>127</v>
      </c>
      <c r="B43" s="99"/>
      <c r="C43" s="99"/>
      <c r="D43" s="6"/>
      <c r="E43" s="101"/>
      <c r="F43" s="101"/>
      <c r="G43" s="6"/>
      <c r="H43" s="6"/>
      <c r="I43" s="52"/>
      <c r="J43" s="52"/>
      <c r="K43" s="1"/>
    </row>
    <row r="44" spans="1:11" ht="24" customHeight="1">
      <c r="A44" s="71" t="s">
        <v>106</v>
      </c>
      <c r="B44" s="71"/>
      <c r="C44" s="71"/>
      <c r="D44" s="71"/>
      <c r="E44" s="56"/>
      <c r="F44" s="141"/>
      <c r="G44" s="71"/>
      <c r="H44" s="71"/>
      <c r="I44" s="46"/>
      <c r="J44" s="142"/>
      <c r="K44" s="1"/>
    </row>
    <row r="45" spans="1:11" ht="24" customHeight="1">
      <c r="A45" s="72" t="s">
        <v>195</v>
      </c>
      <c r="B45" s="99"/>
      <c r="C45" s="99"/>
      <c r="D45" s="6"/>
      <c r="E45" s="101"/>
      <c r="F45" s="101"/>
      <c r="G45" s="6"/>
      <c r="H45" s="6"/>
      <c r="I45" s="52"/>
      <c r="J45" s="52"/>
      <c r="K45" s="1"/>
    </row>
    <row r="46" spans="1:11" ht="24" customHeight="1">
      <c r="A46" s="94"/>
      <c r="B46" s="115"/>
      <c r="C46" s="115"/>
      <c r="D46" s="115"/>
      <c r="E46" s="115"/>
      <c r="F46" s="115"/>
      <c r="G46" s="115"/>
      <c r="H46" s="115"/>
      <c r="I46" s="115"/>
      <c r="J46" s="115"/>
      <c r="K46" s="92" t="s">
        <v>36</v>
      </c>
    </row>
    <row r="47" spans="1:11" s="2" customFormat="1" ht="24" customHeight="1">
      <c r="A47" s="94"/>
      <c r="B47" s="94"/>
      <c r="C47" s="94"/>
      <c r="D47" s="94"/>
      <c r="E47" s="149" t="s">
        <v>21</v>
      </c>
      <c r="F47" s="149"/>
      <c r="G47" s="149"/>
      <c r="H47" s="140"/>
      <c r="I47" s="149" t="s">
        <v>35</v>
      </c>
      <c r="J47" s="149"/>
      <c r="K47" s="149"/>
    </row>
    <row r="48" spans="1:11" ht="24" customHeight="1">
      <c r="A48" s="3"/>
      <c r="B48" s="3"/>
      <c r="C48" s="117" t="s">
        <v>0</v>
      </c>
      <c r="D48" s="3"/>
      <c r="E48" s="118" t="s">
        <v>196</v>
      </c>
      <c r="F48" s="118"/>
      <c r="G48" s="118" t="s">
        <v>182</v>
      </c>
      <c r="H48" s="110"/>
      <c r="I48" s="118" t="s">
        <v>196</v>
      </c>
      <c r="J48" s="118"/>
      <c r="K48" s="118" t="s">
        <v>182</v>
      </c>
    </row>
    <row r="49" spans="1:11" ht="24" customHeight="1">
      <c r="A49" s="102" t="s">
        <v>155</v>
      </c>
      <c r="B49" s="99"/>
      <c r="C49" s="99"/>
      <c r="D49" s="99"/>
      <c r="E49" s="6"/>
      <c r="F49" s="6"/>
      <c r="G49" s="6"/>
      <c r="H49" s="6"/>
      <c r="I49" s="13"/>
      <c r="J49" s="13"/>
      <c r="K49" s="6"/>
    </row>
    <row r="50" spans="1:11" ht="24" customHeight="1" thickBot="1">
      <c r="A50" s="2" t="s">
        <v>104</v>
      </c>
      <c r="B50" s="99"/>
      <c r="C50" s="99"/>
      <c r="D50" s="99"/>
      <c r="E50" s="6">
        <f>SUM(E52-E51)</f>
        <v>5020104662</v>
      </c>
      <c r="F50" s="6"/>
      <c r="G50" s="6">
        <f>SUM(G52-G51)</f>
        <v>6054442326</v>
      </c>
      <c r="H50" s="6"/>
      <c r="I50" s="83">
        <f>SUM(I30)</f>
        <v>2254345265</v>
      </c>
      <c r="J50" s="13"/>
      <c r="K50" s="21">
        <f>SUM(K30)</f>
        <v>2811070396</v>
      </c>
    </row>
    <row r="51" spans="1:11" ht="24" customHeight="1" thickTop="1">
      <c r="A51" s="2" t="s">
        <v>105</v>
      </c>
      <c r="B51" s="99"/>
      <c r="C51" s="99"/>
      <c r="D51" s="99"/>
      <c r="E51" s="20">
        <f>Conso!P21</f>
        <v>120531</v>
      </c>
      <c r="F51" s="6"/>
      <c r="G51" s="20">
        <v>-347578</v>
      </c>
      <c r="H51" s="6"/>
      <c r="I51" s="13"/>
      <c r="J51" s="13"/>
      <c r="K51" s="6"/>
    </row>
    <row r="52" spans="1:11" ht="24" customHeight="1" thickBot="1">
      <c r="A52" s="2" t="s">
        <v>69</v>
      </c>
      <c r="B52" s="99"/>
      <c r="C52" s="99"/>
      <c r="D52" s="99"/>
      <c r="E52" s="21">
        <f>SUM(E30)</f>
        <v>5020225193</v>
      </c>
      <c r="F52" s="6"/>
      <c r="G52" s="21">
        <f>SUM(G30)</f>
        <v>6054094748</v>
      </c>
      <c r="H52" s="6"/>
      <c r="I52" s="13"/>
      <c r="J52" s="13"/>
      <c r="K52" s="6"/>
    </row>
    <row r="53" spans="1:11" ht="24" customHeight="1" thickTop="1">
      <c r="A53" s="2"/>
      <c r="B53" s="99"/>
      <c r="C53" s="99"/>
      <c r="D53" s="99"/>
      <c r="E53" s="12"/>
      <c r="F53" s="12"/>
      <c r="G53" s="12"/>
      <c r="H53" s="12"/>
      <c r="I53" s="13"/>
      <c r="J53" s="13"/>
      <c r="K53" s="12"/>
    </row>
    <row r="54" spans="1:11" ht="24" customHeight="1">
      <c r="A54" s="102" t="s">
        <v>107</v>
      </c>
      <c r="B54" s="99"/>
      <c r="C54" s="99"/>
      <c r="D54" s="99"/>
      <c r="E54" s="6"/>
      <c r="F54" s="6"/>
      <c r="G54" s="6"/>
      <c r="H54" s="6"/>
      <c r="I54" s="13"/>
      <c r="J54" s="13"/>
      <c r="K54" s="6"/>
    </row>
    <row r="55" spans="1:11" ht="24" customHeight="1" thickBot="1">
      <c r="A55" s="2" t="s">
        <v>104</v>
      </c>
      <c r="B55" s="99"/>
      <c r="C55" s="99"/>
      <c r="D55" s="99"/>
      <c r="E55" s="6">
        <f>SUM(E57-E56)</f>
        <v>5107401172</v>
      </c>
      <c r="F55" s="6"/>
      <c r="G55" s="6">
        <f>SUM(G57-G56)</f>
        <v>6054442326</v>
      </c>
      <c r="H55" s="6"/>
      <c r="I55" s="83">
        <f>SUM(I40)</f>
        <v>2273348248</v>
      </c>
      <c r="J55" s="13"/>
      <c r="K55" s="21">
        <f>SUM(K40)</f>
        <v>2811070396</v>
      </c>
    </row>
    <row r="56" spans="1:11" ht="24" customHeight="1" thickTop="1">
      <c r="A56" s="2" t="s">
        <v>105</v>
      </c>
      <c r="B56" s="99"/>
      <c r="C56" s="99"/>
      <c r="D56" s="99"/>
      <c r="E56" s="20">
        <f>E51</f>
        <v>120531</v>
      </c>
      <c r="F56" s="6"/>
      <c r="G56" s="20">
        <v>-347578</v>
      </c>
      <c r="H56" s="6"/>
      <c r="I56" s="13"/>
      <c r="J56" s="13"/>
      <c r="K56" s="6"/>
    </row>
    <row r="57" spans="1:11" ht="24" customHeight="1" thickBot="1">
      <c r="A57" s="2" t="s">
        <v>69</v>
      </c>
      <c r="B57" s="99"/>
      <c r="C57" s="99"/>
      <c r="D57" s="99"/>
      <c r="E57" s="21">
        <f>SUM(E40)</f>
        <v>5107521703</v>
      </c>
      <c r="F57" s="6"/>
      <c r="G57" s="21">
        <f>SUM(G40)</f>
        <v>6054094748</v>
      </c>
      <c r="H57" s="6"/>
      <c r="I57" s="13"/>
      <c r="J57" s="13"/>
      <c r="K57" s="6"/>
    </row>
    <row r="58" spans="1:11" ht="24" customHeight="1" thickTop="1">
      <c r="A58" s="2"/>
      <c r="B58" s="99"/>
      <c r="C58" s="99"/>
      <c r="D58" s="99"/>
      <c r="E58" s="12"/>
      <c r="F58" s="12"/>
      <c r="G58" s="12"/>
      <c r="H58" s="12"/>
      <c r="I58" s="13"/>
      <c r="J58" s="13"/>
      <c r="K58" s="12"/>
    </row>
    <row r="59" spans="1:11" ht="24" customHeight="1">
      <c r="A59" s="102" t="s">
        <v>34</v>
      </c>
      <c r="B59" s="99"/>
      <c r="C59" s="99">
        <v>29</v>
      </c>
      <c r="D59" s="99"/>
      <c r="E59" s="12"/>
      <c r="F59" s="12"/>
      <c r="G59" s="12"/>
      <c r="H59" s="12"/>
      <c r="I59" s="13"/>
      <c r="J59" s="13"/>
      <c r="K59" s="12"/>
    </row>
    <row r="60" spans="1:11" ht="24" customHeight="1">
      <c r="A60" s="2" t="s">
        <v>53</v>
      </c>
      <c r="B60" s="99"/>
      <c r="C60" s="99"/>
      <c r="D60" s="99"/>
      <c r="E60" s="22"/>
      <c r="F60" s="22"/>
      <c r="G60" s="22"/>
      <c r="H60" s="22"/>
      <c r="I60" s="52"/>
      <c r="J60" s="52"/>
      <c r="K60" s="22"/>
    </row>
    <row r="61" spans="1:11" ht="24" customHeight="1" thickBot="1">
      <c r="A61" s="2" t="s">
        <v>108</v>
      </c>
      <c r="B61" s="99"/>
      <c r="C61" s="99"/>
      <c r="D61" s="99"/>
      <c r="E61" s="57">
        <f>E50/E63</f>
        <v>1.5957612981529787</v>
      </c>
      <c r="F61" s="58"/>
      <c r="G61" s="57">
        <f>G50/G63</f>
        <v>1.9245504618385783</v>
      </c>
      <c r="H61" s="58"/>
      <c r="I61" s="65">
        <f>I50/I63</f>
        <v>0.71659799322355655</v>
      </c>
      <c r="J61" s="69"/>
      <c r="K61" s="57">
        <f>K50/K63</f>
        <v>0.89356649837918611</v>
      </c>
    </row>
    <row r="62" spans="1:11" ht="24" customHeight="1" thickTop="1">
      <c r="A62" s="2"/>
      <c r="B62" s="99"/>
      <c r="C62" s="99"/>
      <c r="D62" s="99"/>
      <c r="E62" s="58"/>
      <c r="F62" s="58"/>
      <c r="G62" s="58"/>
      <c r="H62" s="58"/>
      <c r="I62" s="69"/>
      <c r="J62" s="69"/>
      <c r="K62" s="58"/>
    </row>
    <row r="63" spans="1:11" ht="24" customHeight="1" thickBot="1">
      <c r="A63" s="2" t="s">
        <v>80</v>
      </c>
      <c r="B63" s="99"/>
      <c r="C63" s="99"/>
      <c r="D63" s="99"/>
      <c r="E63" s="70">
        <v>3145899495</v>
      </c>
      <c r="F63" s="22"/>
      <c r="G63" s="70">
        <v>3145899495</v>
      </c>
      <c r="H63" s="23"/>
      <c r="I63" s="51">
        <v>3145899495</v>
      </c>
      <c r="J63" s="52"/>
      <c r="K63" s="70">
        <v>3145899495</v>
      </c>
    </row>
    <row r="64" spans="1:11" ht="24" customHeight="1" thickTop="1">
      <c r="A64" s="2"/>
      <c r="B64" s="99"/>
      <c r="C64" s="99"/>
      <c r="D64" s="99"/>
      <c r="E64" s="25"/>
      <c r="F64" s="25"/>
      <c r="G64" s="24"/>
      <c r="H64" s="24"/>
      <c r="I64" s="55"/>
      <c r="J64" s="55"/>
      <c r="K64" s="24"/>
    </row>
    <row r="65" spans="1:11" ht="24" customHeight="1">
      <c r="A65" s="7" t="s">
        <v>4</v>
      </c>
      <c r="B65" s="2"/>
      <c r="C65" s="107"/>
      <c r="D65" s="2"/>
      <c r="E65" s="25"/>
      <c r="F65" s="25"/>
      <c r="G65" s="25"/>
      <c r="H65" s="25"/>
      <c r="I65" s="55"/>
      <c r="J65" s="55"/>
      <c r="K65" s="25"/>
    </row>
    <row r="66" spans="1:11" ht="24" customHeight="1">
      <c r="A66" s="7"/>
      <c r="B66" s="2"/>
      <c r="C66" s="107"/>
      <c r="D66" s="2"/>
      <c r="E66" s="25"/>
      <c r="F66" s="25"/>
      <c r="G66" s="25"/>
      <c r="H66" s="25"/>
      <c r="I66" s="55"/>
      <c r="J66" s="55"/>
      <c r="K66" s="25"/>
    </row>
    <row r="67" spans="1:11" ht="24" customHeight="1">
      <c r="A67" s="7"/>
      <c r="B67" s="2"/>
      <c r="C67" s="107"/>
      <c r="D67" s="2"/>
      <c r="E67" s="25"/>
      <c r="F67" s="25"/>
      <c r="G67" s="25"/>
      <c r="H67" s="25"/>
      <c r="I67" s="55"/>
      <c r="J67" s="55"/>
      <c r="K67" s="25"/>
    </row>
    <row r="68" spans="1:11" ht="24" customHeight="1">
      <c r="A68" s="2"/>
      <c r="C68" s="26"/>
      <c r="E68" s="6"/>
      <c r="F68" s="6"/>
      <c r="G68" s="6"/>
      <c r="H68" s="6"/>
      <c r="I68" s="48"/>
      <c r="K68" s="6"/>
    </row>
    <row r="69" spans="1:11" ht="24" customHeight="1">
      <c r="A69" s="2"/>
      <c r="C69" s="26"/>
      <c r="E69" s="6"/>
      <c r="F69" s="6"/>
      <c r="G69" s="6"/>
      <c r="I69" s="6"/>
      <c r="J69" s="6"/>
      <c r="K69" s="6"/>
    </row>
    <row r="70" spans="1:11" ht="24" customHeight="1">
      <c r="A70" s="2"/>
      <c r="C70" s="26"/>
      <c r="I70" s="105"/>
      <c r="J70" s="105"/>
    </row>
    <row r="71" spans="1:11" ht="24" customHeight="1">
      <c r="A71" s="2"/>
      <c r="C71" s="26"/>
      <c r="I71" s="13"/>
      <c r="J71" s="13"/>
    </row>
    <row r="72" spans="1:11" ht="24" customHeight="1">
      <c r="A72" s="2"/>
      <c r="C72" s="26"/>
      <c r="I72" s="105"/>
      <c r="J72" s="105"/>
    </row>
    <row r="73" spans="1:11" ht="24" customHeight="1">
      <c r="A73" s="2"/>
      <c r="C73" s="26"/>
      <c r="I73" s="105"/>
      <c r="J73" s="105"/>
    </row>
    <row r="74" spans="1:11" s="3" customFormat="1" ht="24" customHeight="1">
      <c r="C74" s="117"/>
      <c r="D74" s="117"/>
      <c r="E74" s="118"/>
      <c r="F74" s="118"/>
      <c r="G74" s="110"/>
      <c r="H74" s="110"/>
      <c r="I74" s="53"/>
      <c r="J74" s="144"/>
      <c r="K74" s="110"/>
    </row>
    <row r="95" spans="11:11" ht="24" customHeight="1">
      <c r="K95" s="114"/>
    </row>
  </sheetData>
  <customSheetViews>
    <customSheetView guid="{CDE8CEAF-31D4-4996-8440-A9FCD0E38CF7}" scale="130" showPageBreaks="1" showGridLines="0" printArea="1" view="pageBreakPreview" topLeftCell="A203">
      <selection activeCell="A201" sqref="A201:K201"/>
      <rowBreaks count="6" manualBreakCount="6">
        <brk id="32" max="16383" man="1"/>
        <brk id="61" max="16383" man="1"/>
        <brk id="91" max="16383" man="1"/>
        <brk id="129" max="16383" man="1"/>
        <brk id="155" max="16383" man="1"/>
        <brk id="198" max="16383" man="1"/>
      </rowBreaks>
      <pageMargins left="0.98425196850393704" right="0.39370078740157483" top="0.78740157480314965" bottom="0.39370078740157483" header="0.19685039370078741" footer="0.19685039370078741"/>
      <printOptions horizontalCentered="1"/>
      <pageSetup paperSize="9" scale="70" firstPageNumber="6" fitToHeight="6" orientation="portrait" useFirstPageNumber="1" r:id="rId1"/>
      <headerFooter alignWithMargins="0"/>
    </customSheetView>
    <customSheetView guid="{2FC14849-01E1-4A49-8DD0-517E547CD6FA}" showPageBreaks="1" showGridLines="0" printArea="1" view="pageBreakPreview" topLeftCell="A34">
      <selection activeCell="A43" sqref="A43"/>
      <rowBreaks count="5" manualBreakCount="5">
        <brk id="36" max="16383" man="1"/>
        <brk id="73" max="16383" man="1"/>
        <brk id="103" max="16383" man="1"/>
        <brk id="150" max="16383" man="1"/>
        <brk id="191" max="16383" man="1"/>
      </rowBreaks>
      <pageMargins left="0.98425196850393704" right="0.39370078740157499" top="0.78740157480314998" bottom="0.25" header="0.196850393700787" footer="0.2"/>
      <printOptions horizontalCentered="1"/>
      <pageSetup paperSize="9" scale="70" firstPageNumber="6" orientation="portrait" useFirstPageNumber="1" r:id="rId2"/>
      <headerFooter alignWithMargins="0">
        <oddHeader>&amp;C&amp;"Arial,Bold"Final draft</oddHeader>
        <oddFooter xml:space="preserve">&amp;R&amp;"Arial,Regular"&amp;9We, being responsible for the preparation of these financial
statements and notes thereto, hereby approve their issue in final form.
………………..……………………..…….…
Directors
</oddFooter>
      </headerFooter>
    </customSheetView>
    <customSheetView guid="{B58FFF62-BBBF-421B-B985-176E9D7D224B}" scale="130" showPageBreaks="1" showGridLines="0" printArea="1" view="pageBreakPreview" topLeftCell="A166">
      <selection activeCell="E225" sqref="E225"/>
      <rowBreaks count="6" manualBreakCount="6">
        <brk id="41" max="16383" man="1"/>
        <brk id="78" max="16383" man="1"/>
        <brk id="108" max="16383" man="1"/>
        <brk id="155" max="16383" man="1"/>
        <brk id="194" max="16383" man="1"/>
        <brk id="240" max="16383" man="1"/>
      </rowBreaks>
      <pageMargins left="0.98425196850393704" right="0.39370078740157499" top="0.78740157480314998" bottom="0.39370078740157499" header="0.196850393700787" footer="0.196850393700787"/>
      <printOptions horizontalCentered="1"/>
      <pageSetup paperSize="9" scale="70" firstPageNumber="6" fitToHeight="6" orientation="portrait" useFirstPageNumber="1" r:id="rId3"/>
      <headerFooter alignWithMargins="0">
        <oddHeader>&amp;C&amp;"Arial,Bold"&amp;11&amp;UDraft subject to outstanding matters and partner review</oddHeader>
      </headerFooter>
    </customSheetView>
    <customSheetView guid="{85564A68-5731-406D-8BD5-28061B5FEC13}" showPageBreaks="1" showGridLines="0" printArea="1" view="pageLayout">
      <selection activeCell="A11" sqref="A11"/>
      <pageMargins left="0.98425196850393704" right="0.39370078740157483" top="0.78740157480314965" bottom="0.39370078740157483" header="0.19685039370078741" footer="0.19685039370078741"/>
      <printOptions horizontalCentered="1"/>
      <pageSetup paperSize="9" scale="67" firstPageNumber="6" fitToHeight="6" orientation="portrait" useFirstPageNumber="1" r:id="rId4"/>
      <headerFooter alignWithMargins="0">
        <oddHeader>&amp;C&amp;"Arial,Bold"&amp;11Draft subject to outstanding matters</oddHeader>
      </headerFooter>
    </customSheetView>
    <customSheetView guid="{9E7E1883-BB7D-430F-B9B9-22D1B794F052}" showPageBreaks="1" showGridLines="0" printArea="1" topLeftCell="A43">
      <selection activeCell="A58" sqref="A58"/>
      <rowBreaks count="8" manualBreakCount="8">
        <brk id="32" max="10" man="1"/>
        <brk id="62" max="10" man="1"/>
        <brk id="92" max="10" man="1"/>
        <brk id="130" max="10" man="1"/>
        <brk id="156" max="10" man="1"/>
        <brk id="199" max="10" man="1"/>
        <brk id="252" max="10" man="1"/>
        <brk id="308" max="16383" man="1"/>
      </rowBreaks>
      <pageMargins left="0.98425196850393704" right="0.39370078740157483" top="0.78740157480314965" bottom="0.39370078740157483" header="0.19685039370078741" footer="0.19685039370078741"/>
      <printOptions horizontalCentered="1"/>
      <pageSetup paperSize="9" scale="70" firstPageNumber="6" fitToHeight="6" orientation="portrait" useFirstPageNumber="1" r:id="rId5"/>
      <headerFooter alignWithMargins="0"/>
    </customSheetView>
  </customSheetViews>
  <mergeCells count="4">
    <mergeCell ref="E47:G47"/>
    <mergeCell ref="E5:G5"/>
    <mergeCell ref="I5:K5"/>
    <mergeCell ref="I47:K47"/>
  </mergeCells>
  <phoneticPr fontId="0" type="noConversion"/>
  <printOptions horizontalCentered="1" gridLinesSet="0"/>
  <pageMargins left="0.98425196850393704" right="0" top="0.78740157480314965" bottom="0.19685039370078741" header="0.19685039370078741" footer="0.19685039370078741"/>
  <pageSetup paperSize="9" scale="80" firstPageNumber="6" fitToHeight="0" orientation="portrait" useFirstPageNumber="1" r:id="rId6"/>
  <rowBreaks count="3" manualBreakCount="3">
    <brk id="42" max="11" man="1"/>
    <brk id="80" max="10" man="1"/>
    <brk id="136" max="16383" man="1"/>
  </rowBreaks>
  <ignoredErrors>
    <ignoredError sqref="C13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32"/>
  <sheetViews>
    <sheetView showGridLines="0" view="pageBreakPreview" topLeftCell="A19" zoomScale="70" zoomScaleNormal="100" zoomScaleSheetLayoutView="70" workbookViewId="0">
      <selection activeCell="T28" sqref="T28"/>
    </sheetView>
  </sheetViews>
  <sheetFormatPr defaultColWidth="8.85546875" defaultRowHeight="22.5" customHeight="1"/>
  <cols>
    <col min="1" max="1" width="30.7109375" style="67" customWidth="1"/>
    <col min="2" max="2" width="5.7109375" style="67" customWidth="1"/>
    <col min="3" max="3" width="1.7109375" style="67" customWidth="1"/>
    <col min="4" max="4" width="8.7109375" style="67" customWidth="1"/>
    <col min="5" max="5" width="1.7109375" style="67" customWidth="1"/>
    <col min="6" max="6" width="16.7109375" style="67" customWidth="1"/>
    <col min="7" max="7" width="1.7109375" style="67" customWidth="1"/>
    <col min="8" max="8" width="16.7109375" style="67" customWidth="1"/>
    <col min="9" max="9" width="1.7109375" style="67" customWidth="1"/>
    <col min="10" max="10" width="16.7109375" style="67" customWidth="1"/>
    <col min="11" max="11" width="1.7109375" style="67" customWidth="1"/>
    <col min="12" max="12" width="16.7109375" style="67" customWidth="1"/>
    <col min="13" max="13" width="1.7109375" style="67" customWidth="1"/>
    <col min="14" max="14" width="16.7109375" style="67" customWidth="1"/>
    <col min="15" max="15" width="1.7109375" style="67" customWidth="1"/>
    <col min="16" max="16" width="16.7109375" style="67" customWidth="1"/>
    <col min="17" max="17" width="1.7109375" style="67" customWidth="1"/>
    <col min="18" max="18" width="16.42578125" style="67" bestFit="1" customWidth="1"/>
    <col min="19" max="19" width="1.7109375" style="67" customWidth="1"/>
    <col min="20" max="16384" width="8.85546875" style="67"/>
  </cols>
  <sheetData>
    <row r="1" spans="1:19" ht="22.5" customHeight="1">
      <c r="A1" s="27" t="s">
        <v>127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ht="22.5" customHeight="1">
      <c r="A2" s="27" t="s">
        <v>209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22.5" customHeight="1">
      <c r="A3" s="27" t="s">
        <v>195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22.5" customHeight="1">
      <c r="A4" s="75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75"/>
      <c r="Q4" s="28"/>
      <c r="R4" s="28" t="s">
        <v>36</v>
      </c>
      <c r="S4" s="28"/>
    </row>
    <row r="5" spans="1:19" ht="22.5" customHeight="1">
      <c r="A5" s="29"/>
      <c r="B5" s="29"/>
      <c r="C5" s="29"/>
      <c r="D5" s="29"/>
      <c r="E5" s="30"/>
      <c r="F5" s="150" t="s">
        <v>21</v>
      </c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29"/>
    </row>
    <row r="6" spans="1:19" ht="22.5" customHeight="1">
      <c r="A6" s="29"/>
      <c r="B6" s="29"/>
      <c r="C6" s="29"/>
      <c r="D6" s="29"/>
      <c r="E6" s="75"/>
      <c r="F6" s="151" t="s">
        <v>114</v>
      </c>
      <c r="G6" s="151"/>
      <c r="H6" s="151"/>
      <c r="I6" s="151"/>
      <c r="J6" s="151"/>
      <c r="K6" s="151"/>
      <c r="L6" s="151"/>
      <c r="M6" s="151"/>
      <c r="N6" s="151"/>
      <c r="O6" s="29"/>
      <c r="P6" s="31" t="s">
        <v>130</v>
      </c>
      <c r="Q6" s="29"/>
      <c r="R6" s="29"/>
      <c r="S6" s="29"/>
    </row>
    <row r="7" spans="1:19" ht="22.5" customHeight="1">
      <c r="A7" s="31"/>
      <c r="B7" s="31"/>
      <c r="C7" s="31"/>
      <c r="D7" s="31"/>
      <c r="E7" s="31"/>
      <c r="F7" s="31"/>
      <c r="G7" s="31"/>
      <c r="H7" s="31"/>
      <c r="I7" s="31"/>
      <c r="J7" s="152" t="s">
        <v>27</v>
      </c>
      <c r="K7" s="152"/>
      <c r="L7" s="152"/>
      <c r="M7" s="31"/>
      <c r="N7" s="31"/>
      <c r="O7" s="31"/>
      <c r="P7" s="31" t="s">
        <v>132</v>
      </c>
      <c r="Q7" s="31"/>
      <c r="R7" s="31"/>
      <c r="S7" s="31"/>
    </row>
    <row r="8" spans="1:19" ht="22.5" customHeight="1">
      <c r="A8" s="31"/>
      <c r="B8" s="31"/>
      <c r="C8" s="31"/>
      <c r="D8" s="31"/>
      <c r="E8" s="31"/>
      <c r="F8" s="31" t="s">
        <v>116</v>
      </c>
      <c r="G8" s="31"/>
      <c r="H8" s="31" t="s">
        <v>126</v>
      </c>
      <c r="I8" s="31"/>
      <c r="J8" s="31" t="s">
        <v>30</v>
      </c>
      <c r="K8" s="31"/>
      <c r="L8" s="31"/>
      <c r="M8" s="31"/>
      <c r="N8" s="31" t="s">
        <v>70</v>
      </c>
      <c r="O8" s="31"/>
      <c r="P8" s="31" t="s">
        <v>131</v>
      </c>
      <c r="Q8" s="31"/>
      <c r="R8" s="31" t="s">
        <v>70</v>
      </c>
      <c r="S8" s="31"/>
    </row>
    <row r="9" spans="1:19" ht="22.5" customHeight="1">
      <c r="A9" s="31"/>
      <c r="B9" s="31"/>
      <c r="C9" s="31"/>
      <c r="D9" s="62" t="s">
        <v>0</v>
      </c>
      <c r="E9" s="31"/>
      <c r="F9" s="73" t="s">
        <v>16</v>
      </c>
      <c r="G9" s="31"/>
      <c r="H9" s="73" t="s">
        <v>28</v>
      </c>
      <c r="I9" s="31"/>
      <c r="J9" s="73" t="s">
        <v>180</v>
      </c>
      <c r="K9" s="31"/>
      <c r="L9" s="73" t="s">
        <v>25</v>
      </c>
      <c r="M9" s="31"/>
      <c r="N9" s="73" t="s">
        <v>117</v>
      </c>
      <c r="O9" s="31"/>
      <c r="P9" s="73" t="s">
        <v>33</v>
      </c>
      <c r="Q9" s="31"/>
      <c r="R9" s="73" t="s">
        <v>118</v>
      </c>
      <c r="S9" s="31"/>
    </row>
    <row r="10" spans="1:19" ht="22.5" customHeight="1">
      <c r="A10" s="76" t="s">
        <v>183</v>
      </c>
      <c r="B10" s="75"/>
      <c r="C10" s="75"/>
      <c r="D10" s="32"/>
      <c r="E10" s="33"/>
      <c r="F10" s="33">
        <v>3145899495</v>
      </c>
      <c r="G10" s="33"/>
      <c r="H10" s="33">
        <v>89415830</v>
      </c>
      <c r="I10" s="33"/>
      <c r="J10" s="33">
        <v>314591215</v>
      </c>
      <c r="K10" s="33"/>
      <c r="L10" s="33">
        <v>33197262029</v>
      </c>
      <c r="M10" s="33"/>
      <c r="N10" s="33">
        <f>SUM(F10:M10)</f>
        <v>36747168569</v>
      </c>
      <c r="O10" s="33"/>
      <c r="P10" s="33">
        <v>-19237822</v>
      </c>
      <c r="Q10" s="33"/>
      <c r="R10" s="33">
        <f>SUM(N10:Q10)</f>
        <v>36727930747</v>
      </c>
      <c r="S10" s="33"/>
    </row>
    <row r="11" spans="1:19" ht="22.5" customHeight="1">
      <c r="A11" s="78" t="s">
        <v>101</v>
      </c>
      <c r="B11" s="75"/>
      <c r="C11" s="75"/>
      <c r="D11" s="32"/>
      <c r="E11" s="33"/>
      <c r="F11" s="81">
        <v>0</v>
      </c>
      <c r="G11" s="33"/>
      <c r="H11" s="81">
        <v>0</v>
      </c>
      <c r="I11" s="33"/>
      <c r="J11" s="81">
        <v>0</v>
      </c>
      <c r="K11" s="33"/>
      <c r="L11" s="81">
        <f>PL!G50</f>
        <v>6054442326</v>
      </c>
      <c r="M11" s="33"/>
      <c r="N11" s="81">
        <f>SUM(E11:M11)</f>
        <v>6054442326</v>
      </c>
      <c r="O11" s="33"/>
      <c r="P11" s="81">
        <f>PL!G56</f>
        <v>-347578</v>
      </c>
      <c r="Q11" s="33"/>
      <c r="R11" s="81">
        <f>SUM(N11:P11)</f>
        <v>6054094748</v>
      </c>
      <c r="S11" s="33"/>
    </row>
    <row r="12" spans="1:19" ht="22.5" customHeight="1">
      <c r="A12" s="78" t="s">
        <v>144</v>
      </c>
      <c r="B12" s="75"/>
      <c r="C12" s="75"/>
      <c r="D12" s="32"/>
      <c r="E12" s="33"/>
      <c r="F12" s="82">
        <v>0</v>
      </c>
      <c r="G12" s="33"/>
      <c r="H12" s="82">
        <v>0</v>
      </c>
      <c r="I12" s="33"/>
      <c r="J12" s="82">
        <v>0</v>
      </c>
      <c r="K12" s="33"/>
      <c r="L12" s="82">
        <f>PL!G38</f>
        <v>0</v>
      </c>
      <c r="M12" s="33"/>
      <c r="N12" s="82">
        <f>SUM(E12:M12)</f>
        <v>0</v>
      </c>
      <c r="O12" s="33"/>
      <c r="P12" s="82">
        <v>0</v>
      </c>
      <c r="Q12" s="33"/>
      <c r="R12" s="82">
        <f>SUM(N12:P12)</f>
        <v>0</v>
      </c>
      <c r="S12" s="33"/>
    </row>
    <row r="13" spans="1:19" ht="22.5" customHeight="1">
      <c r="A13" s="78" t="s">
        <v>103</v>
      </c>
      <c r="B13" s="75"/>
      <c r="C13" s="75"/>
      <c r="D13" s="32"/>
      <c r="E13" s="33"/>
      <c r="F13" s="33">
        <f>SUM(F11:F12)</f>
        <v>0</v>
      </c>
      <c r="G13" s="33"/>
      <c r="H13" s="33">
        <f>SUM(H11:H12)</f>
        <v>0</v>
      </c>
      <c r="I13" s="33"/>
      <c r="J13" s="33">
        <f>SUM(J11:J12)</f>
        <v>0</v>
      </c>
      <c r="K13" s="33"/>
      <c r="L13" s="33">
        <f>SUM(L11:L12)</f>
        <v>6054442326</v>
      </c>
      <c r="M13" s="33"/>
      <c r="N13" s="33">
        <f>SUM(N11:N12)</f>
        <v>6054442326</v>
      </c>
      <c r="O13" s="33"/>
      <c r="P13" s="33">
        <f>SUM(P11:P12)</f>
        <v>-347578</v>
      </c>
      <c r="Q13" s="33"/>
      <c r="R13" s="33">
        <f>SUM(R11:R12)</f>
        <v>6054094748</v>
      </c>
      <c r="S13" s="33"/>
    </row>
    <row r="14" spans="1:19" ht="22.5" customHeight="1">
      <c r="A14" s="78" t="s">
        <v>31</v>
      </c>
      <c r="B14" s="75"/>
      <c r="C14" s="75"/>
      <c r="D14" s="32">
        <v>30</v>
      </c>
      <c r="E14" s="33"/>
      <c r="F14" s="33">
        <v>0</v>
      </c>
      <c r="G14" s="33"/>
      <c r="H14" s="33">
        <v>0</v>
      </c>
      <c r="I14" s="33"/>
      <c r="J14" s="33">
        <v>0</v>
      </c>
      <c r="K14" s="33"/>
      <c r="L14" s="33">
        <v>-2044751803</v>
      </c>
      <c r="M14" s="33"/>
      <c r="N14" s="33">
        <f>SUM(F14:M14)</f>
        <v>-2044751803</v>
      </c>
      <c r="O14" s="33"/>
      <c r="P14" s="33">
        <v>0</v>
      </c>
      <c r="Q14" s="33"/>
      <c r="R14" s="33">
        <f>SUM(N14:P14)</f>
        <v>-2044751803</v>
      </c>
      <c r="S14" s="33"/>
    </row>
    <row r="15" spans="1:19" ht="22.5" customHeight="1">
      <c r="A15" s="78" t="s">
        <v>190</v>
      </c>
      <c r="B15" s="75"/>
      <c r="C15" s="75"/>
      <c r="D15" s="32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</row>
    <row r="16" spans="1:19" ht="22.5" customHeight="1">
      <c r="A16" s="78" t="s">
        <v>191</v>
      </c>
      <c r="B16" s="75"/>
      <c r="C16" s="75"/>
      <c r="D16" s="32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</row>
    <row r="17" spans="1:20" ht="22.5" customHeight="1">
      <c r="A17" s="78" t="s">
        <v>166</v>
      </c>
      <c r="B17" s="75"/>
      <c r="C17" s="75"/>
      <c r="D17" s="32"/>
      <c r="E17" s="33"/>
      <c r="F17" s="34">
        <v>0</v>
      </c>
      <c r="G17" s="33"/>
      <c r="H17" s="34">
        <v>0</v>
      </c>
      <c r="I17" s="33"/>
      <c r="J17" s="34">
        <v>0</v>
      </c>
      <c r="K17" s="33"/>
      <c r="L17" s="34">
        <v>0</v>
      </c>
      <c r="M17" s="33"/>
      <c r="N17" s="34">
        <f>SUM(F17:M17)</f>
        <v>0</v>
      </c>
      <c r="O17" s="33"/>
      <c r="P17" s="34">
        <v>-87541</v>
      </c>
      <c r="Q17" s="33"/>
      <c r="R17" s="34">
        <f>SUM(N17:P17)</f>
        <v>-87541</v>
      </c>
      <c r="S17" s="33"/>
    </row>
    <row r="18" spans="1:20" ht="22.5" customHeight="1" thickBot="1">
      <c r="A18" s="76" t="s">
        <v>184</v>
      </c>
      <c r="B18" s="75"/>
      <c r="C18" s="75"/>
      <c r="D18" s="32"/>
      <c r="E18" s="33"/>
      <c r="F18" s="35">
        <f>SUM(F10:F17)-F13</f>
        <v>3145899495</v>
      </c>
      <c r="G18" s="33"/>
      <c r="H18" s="35">
        <f>SUM(H10:H17)-H13</f>
        <v>89415830</v>
      </c>
      <c r="I18" s="33"/>
      <c r="J18" s="35">
        <f>SUM(J10:J17)-J13</f>
        <v>314591215</v>
      </c>
      <c r="K18" s="33"/>
      <c r="L18" s="35">
        <f>SUM(L10:L17)-L13</f>
        <v>37206952552</v>
      </c>
      <c r="M18" s="33"/>
      <c r="N18" s="35">
        <f>SUM(N10:N17)-N13</f>
        <v>40756859092</v>
      </c>
      <c r="O18" s="33"/>
      <c r="P18" s="35">
        <f>SUM(P10:P17)-P13</f>
        <v>-19672941</v>
      </c>
      <c r="Q18" s="33"/>
      <c r="R18" s="35">
        <f>SUM(R10:R17)-R13</f>
        <v>40737186151</v>
      </c>
      <c r="S18" s="33"/>
    </row>
    <row r="19" spans="1:20" ht="22.5" customHeight="1" thickTop="1">
      <c r="A19" s="76"/>
      <c r="B19" s="75"/>
      <c r="C19" s="75"/>
      <c r="D19" s="32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</row>
    <row r="20" spans="1:20" ht="22.5" customHeight="1">
      <c r="A20" s="76" t="s">
        <v>197</v>
      </c>
      <c r="B20" s="75"/>
      <c r="C20" s="75"/>
      <c r="D20" s="32"/>
      <c r="E20" s="33"/>
      <c r="F20" s="33">
        <f>F18</f>
        <v>3145899495</v>
      </c>
      <c r="G20" s="33"/>
      <c r="H20" s="33">
        <f>H18</f>
        <v>89415830</v>
      </c>
      <c r="I20" s="33"/>
      <c r="J20" s="33">
        <f>J18</f>
        <v>314591215</v>
      </c>
      <c r="K20" s="33"/>
      <c r="L20" s="33">
        <f>L18</f>
        <v>37206952552</v>
      </c>
      <c r="M20" s="33"/>
      <c r="N20" s="33">
        <f>SUM(F20:M20)</f>
        <v>40756859092</v>
      </c>
      <c r="O20" s="33"/>
      <c r="P20" s="33">
        <f>P18</f>
        <v>-19672941</v>
      </c>
      <c r="Q20" s="33"/>
      <c r="R20" s="33">
        <f>SUM(N20:Q20)</f>
        <v>40737186151</v>
      </c>
      <c r="S20" s="33"/>
    </row>
    <row r="21" spans="1:20" ht="22.5" customHeight="1">
      <c r="A21" s="78" t="s">
        <v>101</v>
      </c>
      <c r="B21" s="75"/>
      <c r="C21" s="75"/>
      <c r="D21" s="32"/>
      <c r="E21" s="33"/>
      <c r="F21" s="81">
        <v>0</v>
      </c>
      <c r="G21" s="33"/>
      <c r="H21" s="81">
        <v>0</v>
      </c>
      <c r="I21" s="33"/>
      <c r="J21" s="81">
        <v>0</v>
      </c>
      <c r="K21" s="33"/>
      <c r="L21" s="81">
        <f>PL!E50</f>
        <v>5020104662</v>
      </c>
      <c r="M21" s="33"/>
      <c r="N21" s="81">
        <f>SUM(E21:M21)</f>
        <v>5020104662</v>
      </c>
      <c r="O21" s="33"/>
      <c r="P21" s="81">
        <v>120531</v>
      </c>
      <c r="Q21" s="33"/>
      <c r="R21" s="81">
        <f>SUM(N21:P21)</f>
        <v>5020225193</v>
      </c>
      <c r="S21" s="33"/>
    </row>
    <row r="22" spans="1:20" ht="22.5" customHeight="1">
      <c r="A22" s="78" t="s">
        <v>144</v>
      </c>
      <c r="B22" s="75"/>
      <c r="C22" s="75"/>
      <c r="D22" s="32"/>
      <c r="E22" s="33"/>
      <c r="F22" s="82">
        <v>0</v>
      </c>
      <c r="G22" s="33"/>
      <c r="H22" s="82">
        <v>0</v>
      </c>
      <c r="I22" s="33"/>
      <c r="J22" s="82">
        <v>0</v>
      </c>
      <c r="K22" s="33"/>
      <c r="L22" s="82">
        <f>PL!E38</f>
        <v>87296510</v>
      </c>
      <c r="M22" s="33"/>
      <c r="N22" s="82">
        <f>SUM(E22:M22)</f>
        <v>87296510</v>
      </c>
      <c r="O22" s="33"/>
      <c r="P22" s="82">
        <v>0</v>
      </c>
      <c r="Q22" s="33"/>
      <c r="R22" s="82">
        <f>SUM(N22:P22)</f>
        <v>87296510</v>
      </c>
      <c r="S22" s="33"/>
    </row>
    <row r="23" spans="1:20" ht="22.5" customHeight="1">
      <c r="A23" s="78" t="s">
        <v>103</v>
      </c>
      <c r="B23" s="75"/>
      <c r="C23" s="75"/>
      <c r="D23" s="32"/>
      <c r="E23" s="33"/>
      <c r="F23" s="33">
        <f>SUM(F21:F22)</f>
        <v>0</v>
      </c>
      <c r="G23" s="33"/>
      <c r="H23" s="33">
        <f>SUM(H21:H22)</f>
        <v>0</v>
      </c>
      <c r="I23" s="33"/>
      <c r="J23" s="33">
        <f>SUM(J21:J22)</f>
        <v>0</v>
      </c>
      <c r="K23" s="33"/>
      <c r="L23" s="33">
        <f>SUM(L21:L22)</f>
        <v>5107401172</v>
      </c>
      <c r="M23" s="33"/>
      <c r="N23" s="33">
        <f>SUM(N21:N22)</f>
        <v>5107401172</v>
      </c>
      <c r="O23" s="33"/>
      <c r="P23" s="33">
        <f>SUM(P21:P22)</f>
        <v>120531</v>
      </c>
      <c r="Q23" s="33"/>
      <c r="R23" s="33">
        <f>SUM(R21:R22)</f>
        <v>5107521703</v>
      </c>
      <c r="S23" s="33"/>
    </row>
    <row r="24" spans="1:20" ht="22.5" customHeight="1">
      <c r="A24" s="78" t="s">
        <v>31</v>
      </c>
      <c r="B24" s="75"/>
      <c r="C24" s="75"/>
      <c r="D24" s="32">
        <v>30</v>
      </c>
      <c r="E24" s="33"/>
      <c r="F24" s="33">
        <v>0</v>
      </c>
      <c r="G24" s="33"/>
      <c r="H24" s="33">
        <v>0</v>
      </c>
      <c r="I24" s="33"/>
      <c r="J24" s="33">
        <v>0</v>
      </c>
      <c r="K24" s="33"/>
      <c r="L24" s="33">
        <v>-2199881191</v>
      </c>
      <c r="M24" s="33"/>
      <c r="N24" s="33">
        <f>SUM(F24:M24)</f>
        <v>-2199881191</v>
      </c>
      <c r="O24" s="33"/>
      <c r="P24" s="33">
        <v>0</v>
      </c>
      <c r="Q24" s="33"/>
      <c r="R24" s="33">
        <f>SUM(N24:P24)</f>
        <v>-2199881191</v>
      </c>
      <c r="S24" s="33"/>
    </row>
    <row r="25" spans="1:20" ht="22.5" customHeight="1">
      <c r="A25" s="78" t="s">
        <v>190</v>
      </c>
      <c r="B25" s="75"/>
      <c r="C25" s="75"/>
      <c r="D25" s="32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</row>
    <row r="26" spans="1:20" ht="22.5" customHeight="1">
      <c r="A26" s="78" t="s">
        <v>191</v>
      </c>
      <c r="B26" s="75"/>
      <c r="C26" s="75"/>
      <c r="D26" s="32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</row>
    <row r="27" spans="1:20" ht="22.5" customHeight="1">
      <c r="A27" s="78" t="s">
        <v>166</v>
      </c>
      <c r="B27" s="75"/>
      <c r="C27" s="75"/>
      <c r="D27" s="32"/>
      <c r="E27" s="33"/>
      <c r="F27" s="34">
        <v>0</v>
      </c>
      <c r="G27" s="33"/>
      <c r="H27" s="34">
        <v>0</v>
      </c>
      <c r="I27" s="33"/>
      <c r="J27" s="34">
        <v>0</v>
      </c>
      <c r="K27" s="33"/>
      <c r="L27" s="34">
        <v>0</v>
      </c>
      <c r="M27" s="33"/>
      <c r="N27" s="34">
        <f>SUM(F27:M27)</f>
        <v>0</v>
      </c>
      <c r="O27" s="33"/>
      <c r="P27" s="34">
        <v>-75469</v>
      </c>
      <c r="Q27" s="33"/>
      <c r="R27" s="34">
        <f>SUM(N27:P27)</f>
        <v>-75469</v>
      </c>
      <c r="S27" s="33"/>
    </row>
    <row r="28" spans="1:20" ht="22.5" customHeight="1" thickBot="1">
      <c r="A28" s="76" t="s">
        <v>198</v>
      </c>
      <c r="B28" s="75"/>
      <c r="C28" s="75"/>
      <c r="D28" s="32"/>
      <c r="E28" s="33"/>
      <c r="F28" s="35">
        <f>SUM(F20:F27)-F23</f>
        <v>3145899495</v>
      </c>
      <c r="G28" s="33"/>
      <c r="H28" s="35">
        <f>SUM(H20:H27)-H23</f>
        <v>89415830</v>
      </c>
      <c r="I28" s="33"/>
      <c r="J28" s="35">
        <f>SUM(J20:J27)-J23</f>
        <v>314591215</v>
      </c>
      <c r="K28" s="33"/>
      <c r="L28" s="35">
        <f>SUM(L20:L27)-L23</f>
        <v>40114472533</v>
      </c>
      <c r="M28" s="33"/>
      <c r="N28" s="35">
        <f>SUM(N20:N27)-N23</f>
        <v>43664379073</v>
      </c>
      <c r="O28" s="33"/>
      <c r="P28" s="35">
        <f>SUM(P20:P27)-P23</f>
        <v>-19627879</v>
      </c>
      <c r="Q28" s="33"/>
      <c r="R28" s="35">
        <f>SUM(R20:R27)-R23</f>
        <v>43644751194</v>
      </c>
      <c r="S28" s="33"/>
      <c r="T28" s="79"/>
    </row>
    <row r="29" spans="1:20" ht="22.5" customHeight="1" thickTop="1">
      <c r="A29" s="78"/>
      <c r="B29" s="75"/>
      <c r="C29" s="75"/>
      <c r="D29" s="32"/>
      <c r="E29" s="75"/>
      <c r="F29" s="75"/>
      <c r="G29" s="75"/>
      <c r="H29" s="75"/>
      <c r="I29" s="75"/>
      <c r="J29" s="75"/>
      <c r="K29" s="75"/>
      <c r="L29" s="75"/>
      <c r="M29" s="75"/>
      <c r="O29" s="75"/>
      <c r="P29" s="75"/>
      <c r="Q29" s="75"/>
      <c r="R29" s="75"/>
      <c r="S29" s="75"/>
    </row>
    <row r="30" spans="1:20" ht="22.5" customHeight="1">
      <c r="A30" s="78" t="s">
        <v>4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85"/>
      <c r="M30" s="75"/>
      <c r="N30" s="75"/>
      <c r="O30" s="75"/>
      <c r="P30" s="75"/>
      <c r="Q30" s="75"/>
      <c r="R30" s="75"/>
      <c r="S30" s="75"/>
    </row>
    <row r="31" spans="1:20" ht="22.5" customHeight="1">
      <c r="L31" s="80"/>
    </row>
    <row r="32" spans="1:20" ht="22.5" customHeight="1">
      <c r="L32" s="79"/>
    </row>
  </sheetData>
  <customSheetViews>
    <customSheetView guid="{CDE8CEAF-31D4-4996-8440-A9FCD0E38CF7}" showPageBreaks="1" showGridLines="0" printArea="1" topLeftCell="A22">
      <selection activeCell="C12" sqref="C12"/>
      <pageMargins left="0.19685039370078741" right="0.78740157480314965" top="0.98425196850393704" bottom="0.39370078740157483" header="0.19685039370078741" footer="0.19685039370078741"/>
      <printOptions horizontalCentered="1"/>
      <pageSetup paperSize="9" scale="70" orientation="landscape" r:id="rId1"/>
    </customSheetView>
    <customSheetView guid="{9E7E1883-BB7D-430F-B9B9-22D1B794F052}" showPageBreaks="1" showGridLines="0" printArea="1" topLeftCell="A25">
      <selection activeCell="L30" sqref="L30"/>
      <pageMargins left="0.19685039370078741" right="0.78740157480314965" top="0.98425196850393704" bottom="0.39370078740157483" header="0.19685039370078741" footer="0.19685039370078741"/>
      <pageSetup paperSize="9" scale="70" orientation="landscape" r:id="rId2"/>
    </customSheetView>
  </customSheetViews>
  <mergeCells count="3">
    <mergeCell ref="F5:R5"/>
    <mergeCell ref="F6:N6"/>
    <mergeCell ref="J7:L7"/>
  </mergeCells>
  <printOptions horizontalCentered="1"/>
  <pageMargins left="0.59055118110236227" right="0.19685039370078741" top="0.98425196850393704" bottom="0" header="0.19685039370078741" footer="0.19685039370078741"/>
  <pageSetup paperSize="9" scale="77" firstPageNumber="6" fitToHeight="0" orientation="landscape" useFirstPageNumber="1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24"/>
  <sheetViews>
    <sheetView showGridLines="0" view="pageBreakPreview" topLeftCell="A7" zoomScale="85" zoomScaleNormal="100" zoomScaleSheetLayoutView="85" workbookViewId="0">
      <selection activeCell="P22" sqref="P22"/>
    </sheetView>
  </sheetViews>
  <sheetFormatPr defaultColWidth="8.85546875" defaultRowHeight="24" customHeight="1"/>
  <cols>
    <col min="1" max="1" width="30.7109375" style="67" customWidth="1"/>
    <col min="2" max="2" width="10.7109375" style="67" customWidth="1"/>
    <col min="3" max="3" width="1.7109375" style="67" customWidth="1"/>
    <col min="4" max="4" width="8.7109375" style="67" customWidth="1"/>
    <col min="5" max="5" width="1.7109375" style="67" customWidth="1"/>
    <col min="6" max="6" width="16.7109375" style="67" customWidth="1"/>
    <col min="7" max="7" width="1.7109375" style="67" customWidth="1"/>
    <col min="8" max="8" width="16.7109375" style="67" customWidth="1"/>
    <col min="9" max="9" width="1.7109375" style="67" customWidth="1"/>
    <col min="10" max="10" width="16.7109375" style="67" customWidth="1"/>
    <col min="11" max="11" width="1.7109375" style="67" customWidth="1"/>
    <col min="12" max="12" width="16.7109375" style="67" customWidth="1"/>
    <col min="13" max="13" width="1.7109375" style="67" customWidth="1"/>
    <col min="14" max="14" width="16.7109375" style="67" customWidth="1"/>
    <col min="15" max="15" width="1.7109375" style="67" customWidth="1"/>
    <col min="16" max="16" width="17.42578125" style="67" bestFit="1" customWidth="1"/>
    <col min="17" max="17" width="18.42578125" style="67" bestFit="1" customWidth="1"/>
    <col min="18" max="18" width="17.140625" style="67" customWidth="1"/>
    <col min="19" max="19" width="8.85546875" style="67"/>
    <col min="20" max="20" width="18.85546875" style="67" customWidth="1"/>
    <col min="21" max="16384" width="8.85546875" style="67"/>
  </cols>
  <sheetData>
    <row r="1" spans="1:15" ht="24" customHeight="1">
      <c r="A1" s="74" t="s">
        <v>127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24" customHeight="1">
      <c r="A2" s="74" t="s">
        <v>210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15" ht="24" customHeight="1">
      <c r="A3" s="27" t="s">
        <v>195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5" ht="24" customHeight="1">
      <c r="A4" s="75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28" t="s">
        <v>36</v>
      </c>
      <c r="O4" s="28"/>
    </row>
    <row r="5" spans="1:15" ht="24" customHeight="1">
      <c r="A5" s="29"/>
      <c r="B5" s="29"/>
      <c r="C5" s="29"/>
      <c r="D5" s="29"/>
      <c r="E5" s="29"/>
      <c r="F5" s="150" t="s">
        <v>35</v>
      </c>
      <c r="G5" s="150"/>
      <c r="H5" s="150"/>
      <c r="I5" s="150"/>
      <c r="J5" s="150"/>
      <c r="K5" s="150"/>
      <c r="L5" s="150"/>
      <c r="M5" s="150"/>
      <c r="N5" s="150"/>
      <c r="O5" s="29"/>
    </row>
    <row r="6" spans="1:15" ht="24" customHeight="1">
      <c r="A6" s="31"/>
      <c r="B6" s="31"/>
      <c r="C6" s="31"/>
      <c r="D6" s="31"/>
      <c r="E6" s="31"/>
      <c r="F6" s="31"/>
      <c r="G6" s="31"/>
      <c r="H6" s="31"/>
      <c r="I6" s="31"/>
      <c r="J6" s="152" t="s">
        <v>27</v>
      </c>
      <c r="K6" s="152"/>
      <c r="L6" s="152"/>
      <c r="M6" s="31"/>
      <c r="N6" s="31"/>
      <c r="O6" s="31"/>
    </row>
    <row r="7" spans="1:15" ht="24" customHeight="1">
      <c r="A7" s="31"/>
      <c r="B7" s="31"/>
      <c r="C7" s="31"/>
      <c r="D7" s="31"/>
      <c r="E7" s="31"/>
      <c r="F7" s="31"/>
      <c r="G7" s="31"/>
      <c r="H7" s="31"/>
      <c r="I7" s="31"/>
      <c r="J7" s="31" t="s">
        <v>30</v>
      </c>
      <c r="K7" s="31"/>
      <c r="L7" s="31"/>
      <c r="M7" s="31"/>
      <c r="N7" s="31"/>
      <c r="O7" s="31"/>
    </row>
    <row r="8" spans="1:15" ht="24" customHeight="1">
      <c r="A8" s="31"/>
      <c r="B8" s="31"/>
      <c r="C8" s="31"/>
      <c r="D8" s="31"/>
      <c r="E8" s="31"/>
      <c r="F8" s="31" t="s">
        <v>116</v>
      </c>
      <c r="G8" s="31"/>
      <c r="H8" s="31" t="s">
        <v>126</v>
      </c>
      <c r="I8" s="31"/>
      <c r="J8" s="31" t="s">
        <v>24</v>
      </c>
      <c r="K8" s="31"/>
      <c r="L8" s="31"/>
      <c r="M8" s="31"/>
      <c r="N8" s="31" t="s">
        <v>70</v>
      </c>
      <c r="O8" s="31"/>
    </row>
    <row r="9" spans="1:15" ht="24" customHeight="1">
      <c r="A9" s="31"/>
      <c r="B9" s="31"/>
      <c r="C9" s="31"/>
      <c r="D9" s="62" t="s">
        <v>0</v>
      </c>
      <c r="E9" s="31"/>
      <c r="F9" s="73" t="s">
        <v>16</v>
      </c>
      <c r="G9" s="31"/>
      <c r="H9" s="73" t="s">
        <v>28</v>
      </c>
      <c r="I9" s="31"/>
      <c r="J9" s="73" t="s">
        <v>26</v>
      </c>
      <c r="K9" s="31"/>
      <c r="L9" s="73" t="s">
        <v>119</v>
      </c>
      <c r="M9" s="31"/>
      <c r="N9" s="73" t="s">
        <v>118</v>
      </c>
      <c r="O9" s="31"/>
    </row>
    <row r="10" spans="1:15" ht="24" customHeight="1">
      <c r="A10" s="76" t="s">
        <v>199</v>
      </c>
      <c r="B10" s="75"/>
      <c r="C10" s="75"/>
      <c r="D10" s="32"/>
      <c r="E10" s="33"/>
      <c r="F10" s="77">
        <v>3145899495</v>
      </c>
      <c r="G10" s="77"/>
      <c r="H10" s="77">
        <v>89415830</v>
      </c>
      <c r="I10" s="77"/>
      <c r="J10" s="77">
        <v>314591215</v>
      </c>
      <c r="K10" s="77"/>
      <c r="L10" s="77">
        <v>21784175678</v>
      </c>
      <c r="M10" s="77"/>
      <c r="N10" s="77">
        <f>SUM(F10:L10)</f>
        <v>25334082218</v>
      </c>
      <c r="O10" s="77"/>
    </row>
    <row r="11" spans="1:15" ht="24" customHeight="1">
      <c r="A11" s="78" t="s">
        <v>101</v>
      </c>
      <c r="B11" s="75"/>
      <c r="C11" s="75"/>
      <c r="D11" s="75"/>
      <c r="E11" s="75"/>
      <c r="F11" s="81">
        <v>0</v>
      </c>
      <c r="G11" s="33"/>
      <c r="H11" s="81">
        <v>0</v>
      </c>
      <c r="I11" s="33"/>
      <c r="J11" s="81">
        <v>0</v>
      </c>
      <c r="K11" s="33"/>
      <c r="L11" s="81">
        <f>PL!K50</f>
        <v>2811070396</v>
      </c>
      <c r="M11" s="33"/>
      <c r="N11" s="81">
        <f>SUM(F11:M11)</f>
        <v>2811070396</v>
      </c>
      <c r="O11" s="33"/>
    </row>
    <row r="12" spans="1:15" ht="24" customHeight="1">
      <c r="A12" s="78" t="s">
        <v>144</v>
      </c>
      <c r="B12" s="75"/>
      <c r="C12" s="75"/>
      <c r="D12" s="75"/>
      <c r="E12" s="75"/>
      <c r="F12" s="82">
        <v>0</v>
      </c>
      <c r="G12" s="33"/>
      <c r="H12" s="82">
        <v>0</v>
      </c>
      <c r="I12" s="33"/>
      <c r="J12" s="82">
        <v>0</v>
      </c>
      <c r="K12" s="33"/>
      <c r="L12" s="82">
        <f>PL!K38</f>
        <v>0</v>
      </c>
      <c r="M12" s="33"/>
      <c r="N12" s="82">
        <f>SUM(F12:M12)</f>
        <v>0</v>
      </c>
      <c r="O12" s="33"/>
    </row>
    <row r="13" spans="1:15" ht="24" customHeight="1">
      <c r="A13" s="78" t="s">
        <v>153</v>
      </c>
      <c r="B13" s="75"/>
      <c r="C13" s="75"/>
      <c r="D13" s="75"/>
      <c r="E13" s="75"/>
      <c r="F13" s="33">
        <f>SUM(F11:F12)</f>
        <v>0</v>
      </c>
      <c r="G13" s="33"/>
      <c r="H13" s="33">
        <f>SUM(H11:H12)</f>
        <v>0</v>
      </c>
      <c r="I13" s="33"/>
      <c r="J13" s="33">
        <f>SUM(J11:J12)</f>
        <v>0</v>
      </c>
      <c r="K13" s="33"/>
      <c r="L13" s="33">
        <f>SUM(L11:L12)</f>
        <v>2811070396</v>
      </c>
      <c r="M13" s="33"/>
      <c r="N13" s="33">
        <f>SUM(N11:N12)</f>
        <v>2811070396</v>
      </c>
      <c r="O13" s="33"/>
    </row>
    <row r="14" spans="1:15" ht="24" customHeight="1">
      <c r="A14" s="78" t="s">
        <v>31</v>
      </c>
      <c r="B14" s="75"/>
      <c r="C14" s="75"/>
      <c r="D14" s="32">
        <v>30</v>
      </c>
      <c r="E14" s="75"/>
      <c r="F14" s="34">
        <v>0</v>
      </c>
      <c r="G14" s="33"/>
      <c r="H14" s="34">
        <v>0</v>
      </c>
      <c r="I14" s="33"/>
      <c r="J14" s="34">
        <v>0</v>
      </c>
      <c r="K14" s="33"/>
      <c r="L14" s="34">
        <v>-2044751803</v>
      </c>
      <c r="M14" s="33"/>
      <c r="N14" s="34">
        <f>SUM(F14:M14)</f>
        <v>-2044751803</v>
      </c>
      <c r="O14" s="33"/>
    </row>
    <row r="15" spans="1:15" ht="24" customHeight="1" thickBot="1">
      <c r="A15" s="76" t="s">
        <v>200</v>
      </c>
      <c r="B15" s="75"/>
      <c r="C15" s="75"/>
      <c r="D15" s="32"/>
      <c r="E15" s="75"/>
      <c r="F15" s="35">
        <f>SUM(F10:F14)-F13</f>
        <v>3145899495</v>
      </c>
      <c r="G15" s="33"/>
      <c r="H15" s="35">
        <f>SUM(H10:H14)-H13</f>
        <v>89415830</v>
      </c>
      <c r="I15" s="33"/>
      <c r="J15" s="35">
        <f>SUM(J10:J14)-J13</f>
        <v>314591215</v>
      </c>
      <c r="K15" s="33"/>
      <c r="L15" s="35">
        <f>SUM(L10:L14)-L13</f>
        <v>22550494271</v>
      </c>
      <c r="M15" s="33"/>
      <c r="N15" s="35">
        <f>SUM(N10:N14)-N13</f>
        <v>26100400811</v>
      </c>
      <c r="O15" s="33"/>
    </row>
    <row r="16" spans="1:15" ht="24" customHeight="1" thickTop="1">
      <c r="A16" s="76"/>
      <c r="B16" s="75"/>
      <c r="C16" s="75"/>
      <c r="D16" s="32"/>
      <c r="E16" s="75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16" ht="24" customHeight="1">
      <c r="A17" s="76" t="s">
        <v>197</v>
      </c>
      <c r="B17" s="75"/>
      <c r="C17" s="75"/>
      <c r="D17" s="32"/>
      <c r="E17" s="75"/>
      <c r="F17" s="77">
        <f>F15</f>
        <v>3145899495</v>
      </c>
      <c r="G17" s="77"/>
      <c r="H17" s="77">
        <f>H15</f>
        <v>89415830</v>
      </c>
      <c r="I17" s="77"/>
      <c r="J17" s="77">
        <f>J15</f>
        <v>314591215</v>
      </c>
      <c r="K17" s="77"/>
      <c r="L17" s="77">
        <f>L15</f>
        <v>22550494271</v>
      </c>
      <c r="M17" s="77"/>
      <c r="N17" s="77">
        <f>SUM(F17:L17)</f>
        <v>26100400811</v>
      </c>
      <c r="O17" s="77"/>
    </row>
    <row r="18" spans="1:16" ht="24" customHeight="1">
      <c r="A18" s="78" t="s">
        <v>101</v>
      </c>
      <c r="B18" s="75"/>
      <c r="C18" s="75"/>
      <c r="D18" s="75"/>
      <c r="E18" s="75"/>
      <c r="F18" s="81">
        <v>0</v>
      </c>
      <c r="G18" s="33"/>
      <c r="H18" s="81">
        <v>0</v>
      </c>
      <c r="I18" s="33"/>
      <c r="J18" s="81">
        <v>0</v>
      </c>
      <c r="K18" s="33"/>
      <c r="L18" s="81">
        <f>PL!I50</f>
        <v>2254345265</v>
      </c>
      <c r="M18" s="33"/>
      <c r="N18" s="81">
        <f>SUM(F18:M18)</f>
        <v>2254345265</v>
      </c>
      <c r="O18" s="33"/>
    </row>
    <row r="19" spans="1:16" ht="24" customHeight="1">
      <c r="A19" s="78" t="s">
        <v>144</v>
      </c>
      <c r="B19" s="75"/>
      <c r="C19" s="75"/>
      <c r="D19" s="75"/>
      <c r="E19" s="75"/>
      <c r="F19" s="82">
        <v>0</v>
      </c>
      <c r="G19" s="33"/>
      <c r="H19" s="82">
        <v>0</v>
      </c>
      <c r="I19" s="33"/>
      <c r="J19" s="82">
        <v>0</v>
      </c>
      <c r="K19" s="33"/>
      <c r="L19" s="82">
        <f>PL!I38</f>
        <v>19002983</v>
      </c>
      <c r="M19" s="33"/>
      <c r="N19" s="82">
        <f>SUM(F19:M19)</f>
        <v>19002983</v>
      </c>
      <c r="O19" s="33"/>
    </row>
    <row r="20" spans="1:16" ht="24" customHeight="1">
      <c r="A20" s="78" t="s">
        <v>153</v>
      </c>
      <c r="B20" s="75"/>
      <c r="C20" s="75"/>
      <c r="D20" s="75"/>
      <c r="E20" s="75"/>
      <c r="F20" s="33">
        <f>SUM(F18:F19)</f>
        <v>0</v>
      </c>
      <c r="G20" s="33"/>
      <c r="H20" s="33">
        <f>SUM(H18:H19)</f>
        <v>0</v>
      </c>
      <c r="I20" s="33"/>
      <c r="J20" s="33">
        <f>SUM(J18:J19)</f>
        <v>0</v>
      </c>
      <c r="K20" s="33"/>
      <c r="L20" s="33">
        <f>SUM(L18:L19)</f>
        <v>2273348248</v>
      </c>
      <c r="M20" s="33"/>
      <c r="N20" s="33">
        <f>SUM(N18:N19)</f>
        <v>2273348248</v>
      </c>
      <c r="O20" s="33"/>
    </row>
    <row r="21" spans="1:16" ht="24" customHeight="1">
      <c r="A21" s="78" t="s">
        <v>31</v>
      </c>
      <c r="B21" s="75"/>
      <c r="C21" s="75"/>
      <c r="D21" s="32">
        <v>30</v>
      </c>
      <c r="E21" s="75"/>
      <c r="F21" s="34">
        <v>0</v>
      </c>
      <c r="G21" s="33"/>
      <c r="H21" s="34">
        <v>0</v>
      </c>
      <c r="I21" s="33"/>
      <c r="J21" s="34">
        <v>0</v>
      </c>
      <c r="K21" s="33"/>
      <c r="L21" s="34">
        <v>-2199881191</v>
      </c>
      <c r="M21" s="33"/>
      <c r="N21" s="34">
        <f>SUM(F21:M21)</f>
        <v>-2199881191</v>
      </c>
      <c r="O21" s="33"/>
    </row>
    <row r="22" spans="1:16" ht="24" customHeight="1" thickBot="1">
      <c r="A22" s="76" t="s">
        <v>198</v>
      </c>
      <c r="B22" s="75"/>
      <c r="C22" s="75"/>
      <c r="D22" s="75"/>
      <c r="E22" s="75"/>
      <c r="F22" s="35">
        <f>SUM(F17:F21)-F20</f>
        <v>3145899495</v>
      </c>
      <c r="G22" s="33"/>
      <c r="H22" s="35">
        <f>SUM(H17:H21)-H20</f>
        <v>89415830</v>
      </c>
      <c r="I22" s="33"/>
      <c r="J22" s="35">
        <f>SUM(J17:J21)-J20</f>
        <v>314591215</v>
      </c>
      <c r="K22" s="33"/>
      <c r="L22" s="35">
        <f>SUM(L17:L21)-L20</f>
        <v>22623961328</v>
      </c>
      <c r="M22" s="33"/>
      <c r="N22" s="35">
        <f>SUM(N17:N21)-N20</f>
        <v>26173867868</v>
      </c>
      <c r="O22" s="33"/>
      <c r="P22" s="79"/>
    </row>
    <row r="23" spans="1:16" ht="24" customHeight="1" thickTop="1">
      <c r="A23" s="78"/>
      <c r="B23" s="75"/>
      <c r="C23" s="75"/>
      <c r="D23" s="75"/>
      <c r="E23" s="75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16" ht="24" customHeight="1">
      <c r="A24" s="78" t="s">
        <v>4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</row>
  </sheetData>
  <customSheetViews>
    <customSheetView guid="{CDE8CEAF-31D4-4996-8440-A9FCD0E38CF7}" showPageBreaks="1" showGridLines="0" topLeftCell="A19">
      <selection activeCell="L28" sqref="L28"/>
      <pageMargins left="0.39370078740157483" right="0.78740157480314965" top="0.98425196850393704" bottom="0.39370078740157483" header="0.31496062992125984" footer="0.31496062992125984"/>
      <pageSetup paperSize="9" scale="70" orientation="landscape" r:id="rId1"/>
    </customSheetView>
    <customSheetView guid="{9E7E1883-BB7D-430F-B9B9-22D1B794F052}" showPageBreaks="1" showGridLines="0" topLeftCell="A13">
      <selection activeCell="N19" sqref="N19"/>
      <pageMargins left="0.39370078740157483" right="0.78740157480314965" top="0.98425196850393704" bottom="0.39370078740157483" header="0.31496062992125984" footer="0.31496062992125984"/>
      <pageSetup paperSize="9" scale="70" orientation="landscape" r:id="rId2"/>
    </customSheetView>
  </customSheetViews>
  <mergeCells count="2">
    <mergeCell ref="F5:N5"/>
    <mergeCell ref="J6:L6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90" firstPageNumber="6" fitToHeight="0" orientation="landscape" useFirstPageNumber="1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94" transitionEvaluation="1" transitionEntry="1" codeName="Sheet6"/>
  <dimension ref="A1:L126"/>
  <sheetViews>
    <sheetView showGridLines="0" view="pageBreakPreview" topLeftCell="A94" zoomScale="85" zoomScaleNormal="91" zoomScaleSheetLayoutView="85" workbookViewId="0"/>
  </sheetViews>
  <sheetFormatPr defaultColWidth="9.85546875" defaultRowHeight="26.25" customHeight="1"/>
  <cols>
    <col min="1" max="1" width="44.7109375" style="1" customWidth="1"/>
    <col min="2" max="2" width="1.7109375" style="1" customWidth="1"/>
    <col min="3" max="3" width="7" style="1" customWidth="1"/>
    <col min="4" max="4" width="1.7109375" style="1" customWidth="1"/>
    <col min="5" max="5" width="15.7109375" style="105" customWidth="1"/>
    <col min="6" max="6" width="1.7109375" style="105" customWidth="1"/>
    <col min="7" max="7" width="15.7109375" style="105" customWidth="1"/>
    <col min="8" max="8" width="1.7109375" style="105" customWidth="1"/>
    <col min="9" max="9" width="15.7109375" style="10" customWidth="1"/>
    <col min="10" max="10" width="1.7109375" style="105" customWidth="1"/>
    <col min="11" max="11" width="15.7109375" style="105" customWidth="1"/>
    <col min="12" max="12" width="1.7109375" style="1" customWidth="1"/>
    <col min="13" max="13" width="23.7109375" style="1" customWidth="1"/>
    <col min="14" max="14" width="18.28515625" style="1" bestFit="1" customWidth="1"/>
    <col min="15" max="15" width="14.5703125" style="1" bestFit="1" customWidth="1"/>
    <col min="16" max="16" width="9.85546875" style="1"/>
    <col min="17" max="17" width="15.140625" style="1" bestFit="1" customWidth="1"/>
    <col min="18" max="18" width="9.85546875" style="1"/>
    <col min="19" max="19" width="14.140625" style="1" bestFit="1" customWidth="1"/>
    <col min="20" max="20" width="9.85546875" style="1"/>
    <col min="21" max="21" width="15.140625" style="1" bestFit="1" customWidth="1"/>
    <col min="22" max="16384" width="9.85546875" style="1"/>
  </cols>
  <sheetData>
    <row r="1" spans="1:11" s="2" customFormat="1" ht="26.25" customHeight="1">
      <c r="A1" s="36" t="s">
        <v>127</v>
      </c>
      <c r="B1" s="36"/>
      <c r="C1" s="36"/>
      <c r="D1" s="36"/>
      <c r="E1" s="36"/>
      <c r="F1" s="36"/>
      <c r="G1" s="36"/>
      <c r="H1" s="36"/>
      <c r="I1" s="87"/>
      <c r="J1" s="36"/>
      <c r="K1" s="36"/>
    </row>
    <row r="2" spans="1:11" ht="26.25" customHeight="1">
      <c r="A2" s="36" t="s">
        <v>10</v>
      </c>
      <c r="B2" s="36"/>
      <c r="C2" s="36"/>
      <c r="D2" s="36"/>
      <c r="E2" s="36"/>
      <c r="F2" s="36"/>
      <c r="G2" s="36"/>
      <c r="H2" s="36"/>
      <c r="I2" s="87"/>
      <c r="J2" s="36"/>
      <c r="K2" s="36"/>
    </row>
    <row r="3" spans="1:11" ht="26.25" customHeight="1">
      <c r="A3" s="37" t="s">
        <v>195</v>
      </c>
      <c r="B3" s="37"/>
      <c r="C3" s="37"/>
      <c r="D3" s="37"/>
      <c r="E3" s="37"/>
      <c r="F3" s="37"/>
      <c r="G3" s="37"/>
      <c r="H3" s="37"/>
      <c r="I3" s="88"/>
      <c r="J3" s="37"/>
      <c r="K3" s="37"/>
    </row>
    <row r="4" spans="1:11" ht="26.25" customHeight="1">
      <c r="A4" s="153" t="s">
        <v>36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s="2" customFormat="1" ht="26.25" customHeight="1">
      <c r="A5" s="94"/>
      <c r="B5" s="94"/>
      <c r="C5" s="94"/>
      <c r="D5" s="94"/>
      <c r="E5" s="149" t="s">
        <v>21</v>
      </c>
      <c r="F5" s="149"/>
      <c r="G5" s="149"/>
      <c r="H5" s="110"/>
      <c r="I5" s="149" t="s">
        <v>35</v>
      </c>
      <c r="J5" s="154"/>
      <c r="K5" s="154"/>
    </row>
    <row r="6" spans="1:11" ht="26.25" customHeight="1">
      <c r="A6" s="3"/>
      <c r="B6" s="3"/>
      <c r="C6" s="132"/>
      <c r="D6" s="3"/>
      <c r="E6" s="118" t="s">
        <v>196</v>
      </c>
      <c r="F6" s="133"/>
      <c r="G6" s="118" t="s">
        <v>182</v>
      </c>
      <c r="H6" s="110"/>
      <c r="I6" s="118" t="s">
        <v>196</v>
      </c>
      <c r="J6" s="133"/>
      <c r="K6" s="118" t="s">
        <v>182</v>
      </c>
    </row>
    <row r="7" spans="1:11" ht="26.25" customHeight="1">
      <c r="A7" s="102" t="s">
        <v>75</v>
      </c>
      <c r="B7" s="3"/>
      <c r="C7" s="3"/>
      <c r="D7" s="3"/>
      <c r="E7" s="8"/>
      <c r="F7" s="103"/>
      <c r="G7" s="8"/>
      <c r="H7" s="8"/>
      <c r="I7" s="89"/>
      <c r="J7" s="103"/>
      <c r="K7" s="8"/>
    </row>
    <row r="8" spans="1:11" ht="26.25" customHeight="1">
      <c r="A8" s="1" t="s">
        <v>109</v>
      </c>
      <c r="C8" s="26"/>
      <c r="E8" s="5">
        <f>PL!E28</f>
        <v>6171085936</v>
      </c>
      <c r="G8" s="5">
        <f>PL!G28</f>
        <v>7357642376</v>
      </c>
      <c r="H8" s="5"/>
      <c r="I8" s="10">
        <f>PL!I28</f>
        <v>2473685453</v>
      </c>
      <c r="J8" s="5"/>
      <c r="K8" s="5">
        <f>PL!K28</f>
        <v>2981633074</v>
      </c>
    </row>
    <row r="9" spans="1:11" ht="26.25" customHeight="1">
      <c r="A9" s="1" t="s">
        <v>110</v>
      </c>
      <c r="C9" s="26"/>
      <c r="E9" s="5"/>
      <c r="G9" s="5"/>
      <c r="H9" s="5"/>
      <c r="J9" s="5"/>
      <c r="K9" s="5"/>
    </row>
    <row r="10" spans="1:11" ht="26.25" customHeight="1">
      <c r="A10" s="1" t="s">
        <v>78</v>
      </c>
      <c r="C10" s="26"/>
      <c r="E10" s="5"/>
      <c r="G10" s="5"/>
      <c r="H10" s="5"/>
      <c r="J10" s="103"/>
      <c r="K10" s="5"/>
    </row>
    <row r="11" spans="1:11" ht="26.25" customHeight="1">
      <c r="A11" s="1" t="s">
        <v>57</v>
      </c>
      <c r="C11" s="26"/>
      <c r="E11" s="103">
        <v>234958604</v>
      </c>
      <c r="G11" s="103">
        <v>233917032</v>
      </c>
      <c r="I11" s="103">
        <v>36932693</v>
      </c>
      <c r="K11" s="103">
        <v>57096746</v>
      </c>
    </row>
    <row r="12" spans="1:11" ht="26.25" customHeight="1">
      <c r="A12" s="1" t="s">
        <v>85</v>
      </c>
      <c r="C12" s="26"/>
      <c r="E12" s="103">
        <v>40013556</v>
      </c>
      <c r="G12" s="103">
        <v>56459895</v>
      </c>
      <c r="I12" s="103">
        <v>3517338</v>
      </c>
      <c r="K12" s="103">
        <v>6248044</v>
      </c>
    </row>
    <row r="13" spans="1:11" ht="26.25" customHeight="1">
      <c r="A13" s="1" t="s">
        <v>211</v>
      </c>
      <c r="C13" s="26"/>
      <c r="E13" s="103">
        <v>1507148</v>
      </c>
      <c r="G13" s="103">
        <v>-826858</v>
      </c>
      <c r="I13" s="103">
        <v>0</v>
      </c>
      <c r="K13" s="103">
        <v>0</v>
      </c>
    </row>
    <row r="14" spans="1:11" ht="26.25" customHeight="1">
      <c r="A14" s="1" t="s">
        <v>189</v>
      </c>
      <c r="C14" s="26"/>
      <c r="E14" s="105">
        <v>0</v>
      </c>
      <c r="G14" s="103">
        <v>0</v>
      </c>
      <c r="I14" s="103">
        <v>0</v>
      </c>
      <c r="K14" s="103">
        <v>25000000</v>
      </c>
    </row>
    <row r="15" spans="1:11" ht="26.25" customHeight="1">
      <c r="A15" s="1" t="s">
        <v>232</v>
      </c>
      <c r="C15" s="26"/>
      <c r="G15" s="103"/>
      <c r="I15" s="103"/>
      <c r="K15" s="103"/>
    </row>
    <row r="16" spans="1:11" ht="26.25" customHeight="1">
      <c r="A16" s="1" t="s">
        <v>230</v>
      </c>
      <c r="C16" s="26"/>
      <c r="E16" s="103">
        <v>-24432124</v>
      </c>
      <c r="G16" s="103">
        <v>179618322</v>
      </c>
      <c r="I16" s="103">
        <v>0</v>
      </c>
      <c r="K16" s="103">
        <v>0</v>
      </c>
    </row>
    <row r="17" spans="1:11" ht="26.25" customHeight="1">
      <c r="A17" s="1" t="s">
        <v>231</v>
      </c>
      <c r="C17" s="26"/>
      <c r="E17" s="103">
        <v>44913704</v>
      </c>
      <c r="G17" s="103">
        <v>0</v>
      </c>
      <c r="I17" s="103">
        <v>0</v>
      </c>
      <c r="K17" s="103">
        <v>0</v>
      </c>
    </row>
    <row r="18" spans="1:11" ht="26.25" customHeight="1">
      <c r="A18" s="1" t="s">
        <v>226</v>
      </c>
      <c r="C18" s="26"/>
      <c r="E18" s="103">
        <v>31972275</v>
      </c>
      <c r="G18" s="103">
        <v>0</v>
      </c>
      <c r="I18" s="103">
        <v>0</v>
      </c>
      <c r="K18" s="103">
        <v>0</v>
      </c>
    </row>
    <row r="19" spans="1:11" ht="26.25" customHeight="1">
      <c r="A19" s="1" t="s">
        <v>213</v>
      </c>
      <c r="C19" s="26"/>
      <c r="E19" s="103">
        <v>1795510</v>
      </c>
      <c r="G19" s="103">
        <v>0</v>
      </c>
      <c r="I19" s="103">
        <v>0</v>
      </c>
      <c r="K19" s="103">
        <v>0</v>
      </c>
    </row>
    <row r="20" spans="1:11" ht="26.25" customHeight="1">
      <c r="A20" s="1" t="s">
        <v>212</v>
      </c>
      <c r="C20" s="26"/>
      <c r="E20" s="103">
        <v>-236360544</v>
      </c>
      <c r="G20" s="103">
        <v>6769605</v>
      </c>
      <c r="I20" s="103">
        <v>-40848</v>
      </c>
      <c r="K20" s="103">
        <v>92723</v>
      </c>
    </row>
    <row r="21" spans="1:11" ht="26.25" customHeight="1">
      <c r="A21" s="2" t="s">
        <v>143</v>
      </c>
      <c r="C21" s="26"/>
      <c r="E21" s="103">
        <v>-971716838</v>
      </c>
      <c r="G21" s="103">
        <v>-1054712054</v>
      </c>
      <c r="I21" s="103">
        <v>0</v>
      </c>
      <c r="K21" s="103">
        <v>0</v>
      </c>
    </row>
    <row r="22" spans="1:11" ht="26.25" customHeight="1">
      <c r="A22" s="1" t="s">
        <v>214</v>
      </c>
      <c r="C22" s="26"/>
      <c r="E22" s="103">
        <v>-796310</v>
      </c>
      <c r="G22" s="103">
        <v>314463</v>
      </c>
      <c r="I22" s="103">
        <v>0</v>
      </c>
      <c r="K22" s="103">
        <v>0</v>
      </c>
    </row>
    <row r="23" spans="1:11" ht="26.25" customHeight="1">
      <c r="A23" s="1" t="s">
        <v>228</v>
      </c>
      <c r="C23" s="26"/>
      <c r="E23" s="103">
        <v>-6397805</v>
      </c>
      <c r="G23" s="103">
        <v>-11882385</v>
      </c>
      <c r="I23" s="103">
        <v>-62226400</v>
      </c>
      <c r="K23" s="103">
        <v>-16200000</v>
      </c>
    </row>
    <row r="24" spans="1:11" ht="26.25" customHeight="1">
      <c r="A24" s="2" t="s">
        <v>111</v>
      </c>
      <c r="C24" s="26"/>
      <c r="E24" s="103">
        <v>0</v>
      </c>
      <c r="G24" s="103">
        <v>0</v>
      </c>
      <c r="I24" s="103">
        <v>-1384126531</v>
      </c>
      <c r="K24" s="103">
        <v>-2163278423</v>
      </c>
    </row>
    <row r="25" spans="1:11" ht="26.25" customHeight="1">
      <c r="A25" s="1" t="s">
        <v>139</v>
      </c>
      <c r="C25" s="26"/>
      <c r="E25" s="103">
        <v>35964844</v>
      </c>
      <c r="G25" s="103">
        <v>67021070</v>
      </c>
      <c r="I25" s="103">
        <v>14144797</v>
      </c>
      <c r="K25" s="103">
        <v>12900805</v>
      </c>
    </row>
    <row r="26" spans="1:11" ht="26.25" customHeight="1">
      <c r="A26" s="2" t="s">
        <v>215</v>
      </c>
      <c r="C26" s="26"/>
      <c r="E26" s="103">
        <v>-28389026</v>
      </c>
      <c r="G26" s="103">
        <v>-14223439</v>
      </c>
      <c r="I26" s="103">
        <v>-1802484233</v>
      </c>
      <c r="K26" s="103">
        <v>-1532176044</v>
      </c>
    </row>
    <row r="27" spans="1:11" ht="26.25" customHeight="1">
      <c r="A27" s="1" t="s">
        <v>216</v>
      </c>
      <c r="C27" s="26"/>
      <c r="E27" s="20">
        <v>645019945</v>
      </c>
      <c r="G27" s="20">
        <v>205126031</v>
      </c>
      <c r="I27" s="20">
        <v>996689343</v>
      </c>
      <c r="K27" s="20">
        <v>805894832</v>
      </c>
    </row>
    <row r="28" spans="1:11" ht="26.25" customHeight="1">
      <c r="A28" s="1" t="s">
        <v>86</v>
      </c>
      <c r="C28" s="26"/>
      <c r="I28" s="105"/>
    </row>
    <row r="29" spans="1:11" ht="26.25" customHeight="1">
      <c r="A29" s="1" t="s">
        <v>87</v>
      </c>
      <c r="C29" s="26"/>
      <c r="E29" s="5">
        <f>SUM(E8:E27)</f>
        <v>5939138875</v>
      </c>
      <c r="G29" s="5">
        <f>SUM(G8:G27)</f>
        <v>7025224058</v>
      </c>
      <c r="I29" s="5">
        <f>SUM(I8:I27)</f>
        <v>276091612</v>
      </c>
      <c r="K29" s="5">
        <f>SUM(K8:K27)</f>
        <v>177211757</v>
      </c>
    </row>
    <row r="30" spans="1:11" ht="26.25" customHeight="1">
      <c r="A30" s="7"/>
      <c r="B30" s="106"/>
      <c r="C30" s="106"/>
      <c r="D30" s="106"/>
      <c r="E30" s="134"/>
      <c r="F30" s="134"/>
      <c r="G30" s="134"/>
      <c r="H30" s="134"/>
      <c r="I30" s="90"/>
      <c r="J30" s="134"/>
      <c r="K30" s="134"/>
    </row>
    <row r="31" spans="1:11" ht="26.25" customHeight="1">
      <c r="A31" s="7" t="s">
        <v>4</v>
      </c>
      <c r="B31" s="106"/>
      <c r="C31" s="106"/>
      <c r="D31" s="106"/>
      <c r="E31" s="134"/>
      <c r="F31" s="134"/>
      <c r="G31" s="134"/>
      <c r="H31" s="134"/>
      <c r="I31" s="90"/>
      <c r="J31" s="134"/>
      <c r="K31" s="134"/>
    </row>
    <row r="32" spans="1:11" s="2" customFormat="1" ht="26.25" customHeight="1">
      <c r="A32" s="36" t="s">
        <v>127</v>
      </c>
      <c r="B32" s="36"/>
      <c r="C32" s="36"/>
      <c r="D32" s="36"/>
      <c r="E32" s="36"/>
      <c r="F32" s="36"/>
      <c r="G32" s="36"/>
      <c r="H32" s="36"/>
      <c r="I32" s="87"/>
      <c r="J32" s="36"/>
      <c r="K32" s="36"/>
    </row>
    <row r="33" spans="1:11" ht="26.25" customHeight="1">
      <c r="A33" s="36" t="s">
        <v>11</v>
      </c>
      <c r="B33" s="36"/>
      <c r="C33" s="36"/>
      <c r="D33" s="36"/>
      <c r="E33" s="36"/>
      <c r="F33" s="36"/>
      <c r="G33" s="36"/>
      <c r="H33" s="36"/>
      <c r="I33" s="87"/>
      <c r="J33" s="36"/>
      <c r="K33" s="36"/>
    </row>
    <row r="34" spans="1:11" ht="26.25" customHeight="1">
      <c r="A34" s="37" t="s">
        <v>195</v>
      </c>
      <c r="B34" s="37"/>
      <c r="C34" s="37"/>
      <c r="D34" s="37"/>
      <c r="E34" s="37"/>
      <c r="F34" s="37"/>
      <c r="G34" s="37"/>
      <c r="H34" s="37"/>
      <c r="I34" s="88"/>
      <c r="J34" s="37"/>
      <c r="K34" s="37"/>
    </row>
    <row r="35" spans="1:11" ht="26.25" customHeight="1">
      <c r="A35" s="153" t="s">
        <v>36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</row>
    <row r="36" spans="1:11" s="2" customFormat="1" ht="26.25" customHeight="1">
      <c r="A36" s="94"/>
      <c r="B36" s="94"/>
      <c r="C36" s="94"/>
      <c r="D36" s="94"/>
      <c r="E36" s="149" t="s">
        <v>21</v>
      </c>
      <c r="F36" s="149"/>
      <c r="G36" s="149"/>
      <c r="H36" s="110"/>
      <c r="I36" s="149" t="s">
        <v>35</v>
      </c>
      <c r="J36" s="154"/>
      <c r="K36" s="154"/>
    </row>
    <row r="37" spans="1:11" ht="26.25" customHeight="1">
      <c r="A37" s="3"/>
      <c r="B37" s="3"/>
      <c r="C37" s="132"/>
      <c r="D37" s="3"/>
      <c r="E37" s="118" t="s">
        <v>196</v>
      </c>
      <c r="F37" s="133"/>
      <c r="G37" s="118" t="s">
        <v>182</v>
      </c>
      <c r="H37" s="110"/>
      <c r="I37" s="118" t="s">
        <v>196</v>
      </c>
      <c r="J37" s="133"/>
      <c r="K37" s="118" t="s">
        <v>182</v>
      </c>
    </row>
    <row r="38" spans="1:11" ht="26.25" customHeight="1">
      <c r="A38" s="1" t="s">
        <v>217</v>
      </c>
      <c r="C38" s="26"/>
      <c r="E38" s="5"/>
      <c r="G38" s="5"/>
      <c r="I38" s="5"/>
      <c r="K38" s="5"/>
    </row>
    <row r="39" spans="1:11" ht="26.25" customHeight="1">
      <c r="A39" s="1" t="s">
        <v>112</v>
      </c>
      <c r="B39" s="106"/>
      <c r="C39" s="26"/>
      <c r="D39" s="106"/>
      <c r="E39" s="5">
        <v>-15348737</v>
      </c>
      <c r="G39" s="5">
        <v>-6987254</v>
      </c>
      <c r="I39" s="5">
        <v>-24022869</v>
      </c>
      <c r="K39" s="5">
        <v>-4327859</v>
      </c>
    </row>
    <row r="40" spans="1:11" ht="26.25" customHeight="1">
      <c r="A40" s="1" t="s">
        <v>58</v>
      </c>
      <c r="C40" s="26"/>
      <c r="E40" s="5">
        <v>557704960</v>
      </c>
      <c r="G40" s="5">
        <v>-16516781390</v>
      </c>
      <c r="I40" s="5">
        <v>88843342</v>
      </c>
      <c r="K40" s="5">
        <v>85834554</v>
      </c>
    </row>
    <row r="41" spans="1:11" ht="26.25" customHeight="1">
      <c r="A41" s="1" t="s">
        <v>152</v>
      </c>
      <c r="C41" s="26"/>
      <c r="E41" s="5">
        <v>-292073596</v>
      </c>
      <c r="G41" s="5">
        <v>900067242</v>
      </c>
      <c r="I41" s="5">
        <v>4244125</v>
      </c>
      <c r="K41" s="5">
        <v>255261</v>
      </c>
    </row>
    <row r="42" spans="1:11" ht="26.25" customHeight="1">
      <c r="A42" s="2" t="s">
        <v>59</v>
      </c>
      <c r="B42" s="2"/>
      <c r="C42" s="26"/>
      <c r="D42" s="2"/>
      <c r="E42" s="5">
        <v>4113964</v>
      </c>
      <c r="F42" s="4"/>
      <c r="G42" s="5">
        <v>-11149634</v>
      </c>
      <c r="H42" s="4"/>
      <c r="I42" s="5">
        <v>145780</v>
      </c>
      <c r="J42" s="4"/>
      <c r="K42" s="5">
        <v>8123044</v>
      </c>
    </row>
    <row r="43" spans="1:11" ht="26.25" customHeight="1">
      <c r="A43" s="1" t="s">
        <v>218</v>
      </c>
      <c r="B43" s="2"/>
      <c r="C43" s="26"/>
      <c r="D43" s="2"/>
      <c r="E43" s="6"/>
      <c r="F43" s="4"/>
      <c r="G43" s="6"/>
      <c r="H43" s="4"/>
      <c r="I43" s="6"/>
      <c r="J43" s="4"/>
      <c r="K43" s="6"/>
    </row>
    <row r="44" spans="1:11" ht="26.25" customHeight="1">
      <c r="A44" s="2" t="s">
        <v>160</v>
      </c>
      <c r="C44" s="26"/>
      <c r="E44" s="6">
        <v>-679086880</v>
      </c>
      <c r="G44" s="6">
        <v>-119762108</v>
      </c>
      <c r="I44" s="6">
        <v>-217397919</v>
      </c>
      <c r="K44" s="6">
        <v>-298274102</v>
      </c>
    </row>
    <row r="45" spans="1:11" ht="26.25" customHeight="1">
      <c r="A45" s="1" t="s">
        <v>60</v>
      </c>
      <c r="C45" s="26"/>
      <c r="E45" s="5">
        <v>120759751</v>
      </c>
      <c r="G45" s="5">
        <v>-51848896</v>
      </c>
      <c r="I45" s="5">
        <v>461331</v>
      </c>
      <c r="K45" s="5">
        <v>-457920</v>
      </c>
    </row>
    <row r="46" spans="1:11" ht="26.25" customHeight="1">
      <c r="A46" s="2" t="s">
        <v>79</v>
      </c>
      <c r="B46" s="106"/>
      <c r="C46" s="26"/>
      <c r="D46" s="106"/>
      <c r="E46" s="20">
        <v>-74704171</v>
      </c>
      <c r="F46" s="134"/>
      <c r="G46" s="20">
        <v>173832739</v>
      </c>
      <c r="H46" s="134"/>
      <c r="I46" s="20">
        <v>-2236707</v>
      </c>
      <c r="J46" s="134"/>
      <c r="K46" s="20">
        <v>-7112937</v>
      </c>
    </row>
    <row r="47" spans="1:11" ht="26.25" customHeight="1">
      <c r="A47" s="7" t="s">
        <v>219</v>
      </c>
      <c r="B47" s="106"/>
      <c r="C47" s="26"/>
      <c r="D47" s="106"/>
      <c r="E47" s="6">
        <f>SUM(E39:E46)+E29</f>
        <v>5560504166</v>
      </c>
      <c r="F47" s="134"/>
      <c r="G47" s="6">
        <f>SUM(G39:G46)+G29</f>
        <v>-8607405243</v>
      </c>
      <c r="H47" s="134"/>
      <c r="I47" s="6">
        <f>SUM(I39:I46)+I29</f>
        <v>126128695</v>
      </c>
      <c r="J47" s="134"/>
      <c r="K47" s="6">
        <f>SUM(K39:K46)+K29</f>
        <v>-38748202</v>
      </c>
    </row>
    <row r="48" spans="1:11" ht="26.25" customHeight="1">
      <c r="A48" s="2" t="s">
        <v>137</v>
      </c>
      <c r="B48" s="106"/>
      <c r="C48" s="26"/>
      <c r="D48" s="106"/>
      <c r="E48" s="6">
        <v>-7135660</v>
      </c>
      <c r="F48" s="134"/>
      <c r="G48" s="6">
        <v>-2787480</v>
      </c>
      <c r="H48" s="134"/>
      <c r="I48" s="6">
        <v>-4412300</v>
      </c>
      <c r="J48" s="134"/>
      <c r="K48" s="6">
        <v>0</v>
      </c>
    </row>
    <row r="49" spans="1:11" ht="26.25" customHeight="1">
      <c r="A49" s="2" t="s">
        <v>71</v>
      </c>
      <c r="B49" s="106"/>
      <c r="C49" s="26"/>
      <c r="D49" s="106"/>
      <c r="E49" s="6">
        <v>-1132855402</v>
      </c>
      <c r="F49" s="134"/>
      <c r="G49" s="6">
        <v>-899157171</v>
      </c>
      <c r="H49" s="134"/>
      <c r="I49" s="6">
        <v>-984925988</v>
      </c>
      <c r="J49" s="134"/>
      <c r="K49" s="6">
        <v>-659413912</v>
      </c>
    </row>
    <row r="50" spans="1:11" ht="26.25" customHeight="1">
      <c r="A50" s="2" t="s">
        <v>72</v>
      </c>
      <c r="B50" s="106"/>
      <c r="C50" s="26"/>
      <c r="D50" s="106"/>
      <c r="E50" s="20">
        <v>-1344327414</v>
      </c>
      <c r="F50" s="134"/>
      <c r="G50" s="20">
        <v>-1326379418</v>
      </c>
      <c r="H50" s="134"/>
      <c r="I50" s="20">
        <v>-201557733</v>
      </c>
      <c r="J50" s="134"/>
      <c r="K50" s="20">
        <v>-124722629</v>
      </c>
    </row>
    <row r="51" spans="1:11" ht="26.25" customHeight="1">
      <c r="A51" s="135" t="s">
        <v>220</v>
      </c>
      <c r="B51" s="106"/>
      <c r="C51" s="136"/>
      <c r="D51" s="106"/>
      <c r="E51" s="116">
        <f>SUM(E47:E50)</f>
        <v>3076185690</v>
      </c>
      <c r="F51" s="134"/>
      <c r="G51" s="116">
        <f>SUM(G47:G50)</f>
        <v>-10835729312</v>
      </c>
      <c r="H51" s="134"/>
      <c r="I51" s="116">
        <f>SUM(I47:I50)</f>
        <v>-1064767326</v>
      </c>
      <c r="J51" s="103"/>
      <c r="K51" s="116">
        <f>SUM(K47:K50)</f>
        <v>-822884743</v>
      </c>
    </row>
    <row r="52" spans="1:11" ht="26.25" customHeight="1">
      <c r="A52" s="97" t="s">
        <v>73</v>
      </c>
      <c r="E52" s="103"/>
      <c r="G52" s="103"/>
      <c r="H52" s="103"/>
      <c r="K52" s="103"/>
    </row>
    <row r="53" spans="1:11" ht="26.25" customHeight="1">
      <c r="A53" s="2" t="s">
        <v>185</v>
      </c>
      <c r="B53" s="106"/>
      <c r="C53" s="26"/>
      <c r="D53" s="106"/>
      <c r="E53" s="5">
        <v>0</v>
      </c>
      <c r="F53" s="134"/>
      <c r="G53" s="5">
        <v>549059</v>
      </c>
      <c r="H53" s="134"/>
      <c r="I53" s="5">
        <v>0</v>
      </c>
      <c r="J53" s="134"/>
      <c r="K53" s="5">
        <v>549059</v>
      </c>
    </row>
    <row r="54" spans="1:11" ht="26.25" customHeight="1">
      <c r="A54" s="2" t="s">
        <v>76</v>
      </c>
      <c r="B54" s="106"/>
      <c r="C54" s="26"/>
      <c r="D54" s="106"/>
      <c r="E54" s="5">
        <v>605000000</v>
      </c>
      <c r="F54" s="134"/>
      <c r="G54" s="5">
        <v>1156000000</v>
      </c>
      <c r="H54" s="134"/>
      <c r="I54" s="5">
        <v>24216400000</v>
      </c>
      <c r="J54" s="134"/>
      <c r="K54" s="5">
        <v>28301086500</v>
      </c>
    </row>
    <row r="55" spans="1:11" ht="26.25" customHeight="1">
      <c r="A55" s="2" t="s">
        <v>81</v>
      </c>
      <c r="B55" s="106"/>
      <c r="C55" s="26"/>
      <c r="D55" s="106"/>
      <c r="E55" s="5">
        <v>0</v>
      </c>
      <c r="F55" s="134"/>
      <c r="G55" s="5">
        <v>0</v>
      </c>
      <c r="H55" s="134"/>
      <c r="I55" s="5">
        <v>-21739800000</v>
      </c>
      <c r="J55" s="134"/>
      <c r="K55" s="5">
        <v>-36247186500</v>
      </c>
    </row>
    <row r="56" spans="1:11" ht="26.25" customHeight="1">
      <c r="A56" s="2" t="s">
        <v>224</v>
      </c>
      <c r="B56" s="2"/>
      <c r="C56" s="26"/>
      <c r="D56" s="2"/>
      <c r="E56" s="5">
        <v>-31316367</v>
      </c>
      <c r="F56" s="4"/>
      <c r="G56" s="5">
        <v>8225715</v>
      </c>
      <c r="H56" s="4"/>
      <c r="I56" s="5">
        <v>12809940</v>
      </c>
      <c r="J56" s="4"/>
      <c r="K56" s="5">
        <v>19199910</v>
      </c>
    </row>
    <row r="57" spans="1:11" ht="26.25" customHeight="1">
      <c r="A57" s="2" t="s">
        <v>225</v>
      </c>
      <c r="B57" s="2"/>
      <c r="C57" s="26"/>
      <c r="D57" s="2"/>
      <c r="E57" s="5">
        <v>0</v>
      </c>
      <c r="F57" s="4"/>
      <c r="G57" s="5">
        <v>0</v>
      </c>
      <c r="H57" s="4"/>
      <c r="I57" s="5">
        <v>2572706400</v>
      </c>
      <c r="J57" s="4"/>
      <c r="K57" s="5">
        <v>0</v>
      </c>
    </row>
    <row r="58" spans="1:11" ht="26.25" customHeight="1">
      <c r="A58" s="2" t="s">
        <v>178</v>
      </c>
      <c r="B58" s="2"/>
      <c r="C58" s="26"/>
      <c r="D58" s="2"/>
      <c r="E58" s="5">
        <v>-1100548384</v>
      </c>
      <c r="F58" s="4"/>
      <c r="G58" s="5">
        <v>-2152919556</v>
      </c>
      <c r="H58" s="4"/>
      <c r="I58" s="5">
        <v>-1151100000</v>
      </c>
      <c r="J58" s="4"/>
      <c r="K58" s="5">
        <v>-2190959850</v>
      </c>
    </row>
    <row r="59" spans="1:11" ht="26.25" customHeight="1">
      <c r="A59" s="1" t="s">
        <v>100</v>
      </c>
      <c r="B59" s="2"/>
      <c r="C59" s="26"/>
      <c r="D59" s="2"/>
      <c r="E59" s="5">
        <v>0</v>
      </c>
      <c r="F59" s="4"/>
      <c r="G59" s="5">
        <v>820366113</v>
      </c>
      <c r="H59" s="4"/>
      <c r="I59" s="5">
        <v>1384126531</v>
      </c>
      <c r="J59" s="4"/>
      <c r="K59" s="5">
        <v>2163278423</v>
      </c>
    </row>
    <row r="60" spans="1:11" ht="26.25" customHeight="1">
      <c r="A60" s="1" t="s">
        <v>227</v>
      </c>
      <c r="B60" s="2"/>
      <c r="C60" s="26"/>
      <c r="D60" s="2"/>
      <c r="E60" s="5">
        <v>4523200</v>
      </c>
      <c r="F60" s="4"/>
      <c r="G60" s="5">
        <v>0</v>
      </c>
      <c r="H60" s="4"/>
      <c r="I60" s="5">
        <v>0</v>
      </c>
      <c r="J60" s="4"/>
      <c r="K60" s="5">
        <v>0</v>
      </c>
    </row>
    <row r="61" spans="1:11" ht="26.25" customHeight="1">
      <c r="A61" s="2" t="s">
        <v>113</v>
      </c>
      <c r="B61" s="2"/>
      <c r="C61" s="26"/>
      <c r="D61" s="2"/>
      <c r="E61" s="5">
        <v>230870828</v>
      </c>
      <c r="F61" s="4"/>
      <c r="G61" s="5">
        <v>7551353</v>
      </c>
      <c r="H61" s="4"/>
      <c r="I61" s="5">
        <v>214483</v>
      </c>
      <c r="J61" s="4"/>
      <c r="K61" s="5">
        <v>136884</v>
      </c>
    </row>
    <row r="62" spans="1:11" ht="26.25" customHeight="1">
      <c r="A62" s="106" t="s">
        <v>61</v>
      </c>
      <c r="B62" s="2"/>
      <c r="C62" s="26"/>
      <c r="D62" s="2"/>
      <c r="E62" s="5">
        <f>-36109152-1</f>
        <v>-36109153</v>
      </c>
      <c r="F62" s="4"/>
      <c r="G62" s="5">
        <v>-66273450</v>
      </c>
      <c r="H62" s="4"/>
      <c r="I62" s="5">
        <v>-1488100</v>
      </c>
      <c r="J62" s="4"/>
      <c r="K62" s="5">
        <v>-1030726</v>
      </c>
    </row>
    <row r="63" spans="1:11" ht="26.25" customHeight="1">
      <c r="A63" s="2" t="s">
        <v>82</v>
      </c>
      <c r="B63" s="2"/>
      <c r="C63" s="26"/>
      <c r="D63" s="2"/>
      <c r="E63" s="5">
        <v>-9846913</v>
      </c>
      <c r="F63" s="4"/>
      <c r="G63" s="5">
        <v>-15632902</v>
      </c>
      <c r="H63" s="4"/>
      <c r="I63" s="5">
        <v>0</v>
      </c>
      <c r="J63" s="4"/>
      <c r="K63" s="5">
        <v>0</v>
      </c>
    </row>
    <row r="64" spans="1:11" ht="26.25" customHeight="1">
      <c r="A64" s="2" t="s">
        <v>83</v>
      </c>
      <c r="B64" s="2"/>
      <c r="C64" s="26"/>
      <c r="D64" s="2"/>
      <c r="E64" s="5">
        <v>28389026</v>
      </c>
      <c r="F64" s="4"/>
      <c r="G64" s="5">
        <v>14223439</v>
      </c>
      <c r="H64" s="4"/>
      <c r="I64" s="5">
        <v>336002201</v>
      </c>
      <c r="J64" s="4"/>
      <c r="K64" s="5">
        <v>2375454423</v>
      </c>
    </row>
    <row r="65" spans="1:11" ht="26.25" customHeight="1">
      <c r="A65" s="135" t="s">
        <v>221</v>
      </c>
      <c r="B65" s="2"/>
      <c r="C65" s="26"/>
      <c r="D65" s="2"/>
      <c r="E65" s="11">
        <f>SUM(E53:E64)</f>
        <v>-309037763</v>
      </c>
      <c r="F65" s="4"/>
      <c r="G65" s="11">
        <f>SUM(G53:G64)</f>
        <v>-227910229</v>
      </c>
      <c r="H65" s="4"/>
      <c r="I65" s="11">
        <f>SUM(I53:I64)</f>
        <v>5629871455</v>
      </c>
      <c r="J65" s="4"/>
      <c r="K65" s="11">
        <f>SUM(K53:K64)</f>
        <v>-5579471877</v>
      </c>
    </row>
    <row r="66" spans="1:11" ht="26.25" customHeight="1">
      <c r="A66" s="7"/>
      <c r="B66" s="106"/>
      <c r="C66" s="106"/>
      <c r="D66" s="106"/>
      <c r="E66" s="134"/>
      <c r="F66" s="134"/>
      <c r="G66" s="134"/>
      <c r="H66" s="134"/>
      <c r="I66" s="90"/>
      <c r="J66" s="134"/>
      <c r="K66" s="134"/>
    </row>
    <row r="67" spans="1:11" ht="26.25" customHeight="1">
      <c r="A67" s="7" t="s">
        <v>4</v>
      </c>
      <c r="B67" s="106"/>
      <c r="C67" s="106"/>
      <c r="D67" s="106"/>
      <c r="E67" s="134"/>
      <c r="F67" s="134"/>
      <c r="G67" s="134"/>
      <c r="H67" s="134"/>
      <c r="I67" s="90"/>
      <c r="J67" s="134"/>
      <c r="K67" s="134"/>
    </row>
    <row r="68" spans="1:11" s="2" customFormat="1" ht="26.25" customHeight="1">
      <c r="A68" s="36" t="s">
        <v>127</v>
      </c>
      <c r="B68" s="36"/>
      <c r="C68" s="36"/>
      <c r="D68" s="36"/>
      <c r="E68" s="36"/>
      <c r="F68" s="36"/>
      <c r="G68" s="36"/>
      <c r="H68" s="36"/>
      <c r="I68" s="87"/>
      <c r="J68" s="36"/>
      <c r="K68" s="36"/>
    </row>
    <row r="69" spans="1:11" ht="26.25" customHeight="1">
      <c r="A69" s="36" t="s">
        <v>11</v>
      </c>
      <c r="B69" s="36"/>
      <c r="C69" s="36"/>
      <c r="D69" s="36"/>
      <c r="E69" s="36"/>
      <c r="F69" s="36"/>
      <c r="G69" s="36"/>
      <c r="H69" s="36"/>
      <c r="I69" s="87"/>
      <c r="J69" s="36"/>
      <c r="K69" s="36"/>
    </row>
    <row r="70" spans="1:11" ht="26.25" customHeight="1">
      <c r="A70" s="37" t="s">
        <v>195</v>
      </c>
      <c r="B70" s="37"/>
      <c r="C70" s="37"/>
      <c r="D70" s="37"/>
      <c r="E70" s="37"/>
      <c r="F70" s="37"/>
      <c r="G70" s="37"/>
      <c r="H70" s="37"/>
      <c r="I70" s="88"/>
      <c r="J70" s="37"/>
      <c r="K70" s="37"/>
    </row>
    <row r="71" spans="1:11" ht="26.25" customHeight="1">
      <c r="A71" s="153" t="s">
        <v>36</v>
      </c>
      <c r="B71" s="153"/>
      <c r="C71" s="153"/>
      <c r="D71" s="153"/>
      <c r="E71" s="153"/>
      <c r="F71" s="153"/>
      <c r="G71" s="153"/>
      <c r="H71" s="153"/>
      <c r="I71" s="153"/>
      <c r="J71" s="153"/>
      <c r="K71" s="153"/>
    </row>
    <row r="72" spans="1:11" s="2" customFormat="1" ht="26.25" customHeight="1">
      <c r="A72" s="94"/>
      <c r="B72" s="94"/>
      <c r="C72" s="94"/>
      <c r="D72" s="94"/>
      <c r="E72" s="149" t="s">
        <v>21</v>
      </c>
      <c r="F72" s="149"/>
      <c r="G72" s="149"/>
      <c r="H72" s="110"/>
      <c r="I72" s="149" t="s">
        <v>35</v>
      </c>
      <c r="J72" s="154"/>
      <c r="K72" s="154"/>
    </row>
    <row r="73" spans="1:11" ht="26.25" customHeight="1">
      <c r="A73" s="3"/>
      <c r="B73" s="3"/>
      <c r="C73" s="132"/>
      <c r="D73" s="3"/>
      <c r="E73" s="118" t="s">
        <v>196</v>
      </c>
      <c r="F73" s="133"/>
      <c r="G73" s="118" t="s">
        <v>182</v>
      </c>
      <c r="H73" s="110"/>
      <c r="I73" s="118" t="s">
        <v>196</v>
      </c>
      <c r="J73" s="133"/>
      <c r="K73" s="118" t="s">
        <v>182</v>
      </c>
    </row>
    <row r="74" spans="1:11" ht="26.25" customHeight="1">
      <c r="A74" s="97" t="s">
        <v>74</v>
      </c>
      <c r="B74" s="2"/>
      <c r="C74" s="26"/>
      <c r="D74" s="2"/>
      <c r="E74" s="5"/>
      <c r="F74" s="4"/>
      <c r="G74" s="5"/>
      <c r="H74" s="4"/>
      <c r="I74" s="5"/>
      <c r="J74" s="4"/>
      <c r="K74" s="5"/>
    </row>
    <row r="75" spans="1:11" ht="26.25" customHeight="1">
      <c r="A75" s="1" t="s">
        <v>175</v>
      </c>
      <c r="B75" s="2"/>
      <c r="C75" s="26"/>
      <c r="D75" s="2"/>
      <c r="E75" s="5">
        <v>34109020000</v>
      </c>
      <c r="F75" s="4"/>
      <c r="G75" s="5">
        <v>50630780000</v>
      </c>
      <c r="H75" s="4"/>
      <c r="I75" s="5">
        <v>19900000000</v>
      </c>
      <c r="J75" s="4"/>
      <c r="K75" s="5">
        <v>21390000000</v>
      </c>
    </row>
    <row r="76" spans="1:11" ht="26.25" customHeight="1">
      <c r="A76" s="1" t="s">
        <v>176</v>
      </c>
      <c r="B76" s="2"/>
      <c r="C76" s="26"/>
      <c r="D76" s="2"/>
      <c r="E76" s="5">
        <v>-37496920000</v>
      </c>
      <c r="F76" s="4"/>
      <c r="G76" s="5">
        <v>-45642880000</v>
      </c>
      <c r="H76" s="4"/>
      <c r="I76" s="5">
        <v>-22000000000</v>
      </c>
      <c r="J76" s="4"/>
      <c r="K76" s="5">
        <v>-17690000000</v>
      </c>
    </row>
    <row r="77" spans="1:11" ht="26.25" customHeight="1">
      <c r="A77" s="1" t="s">
        <v>62</v>
      </c>
      <c r="B77" s="2"/>
      <c r="C77" s="26"/>
      <c r="D77" s="2"/>
      <c r="E77" s="98">
        <v>1256000000</v>
      </c>
      <c r="F77" s="4"/>
      <c r="G77" s="98">
        <v>2295000000</v>
      </c>
      <c r="H77" s="4"/>
      <c r="I77" s="98">
        <v>1256000000</v>
      </c>
      <c r="J77" s="4"/>
      <c r="K77" s="98">
        <v>2295000000</v>
      </c>
    </row>
    <row r="78" spans="1:11" ht="26.25" customHeight="1">
      <c r="A78" s="1" t="s">
        <v>63</v>
      </c>
      <c r="B78" s="2"/>
      <c r="C78" s="26"/>
      <c r="D78" s="2"/>
      <c r="E78" s="98">
        <v>0</v>
      </c>
      <c r="F78" s="4"/>
      <c r="G78" s="98">
        <v>0</v>
      </c>
      <c r="H78" s="4"/>
      <c r="I78" s="98">
        <v>-2744500000</v>
      </c>
      <c r="J78" s="4"/>
      <c r="K78" s="98">
        <v>-142500000</v>
      </c>
    </row>
    <row r="79" spans="1:11" ht="26.25" customHeight="1">
      <c r="A79" s="2" t="s">
        <v>161</v>
      </c>
      <c r="C79" s="26"/>
      <c r="E79" s="6">
        <v>-136536396</v>
      </c>
      <c r="G79" s="6">
        <v>-132618029</v>
      </c>
      <c r="I79" s="98">
        <v>-11743945</v>
      </c>
      <c r="K79" s="6">
        <v>-25948563</v>
      </c>
    </row>
    <row r="80" spans="1:11" ht="26.25" customHeight="1">
      <c r="A80" s="2" t="s">
        <v>64</v>
      </c>
      <c r="C80" s="26"/>
      <c r="E80" s="6">
        <v>2537000000</v>
      </c>
      <c r="G80" s="6">
        <v>6134650000</v>
      </c>
      <c r="I80" s="98">
        <v>0</v>
      </c>
      <c r="K80" s="98">
        <v>0</v>
      </c>
    </row>
    <row r="81" spans="1:12" ht="26.25" customHeight="1">
      <c r="A81" s="2" t="s">
        <v>65</v>
      </c>
      <c r="C81" s="26"/>
      <c r="E81" s="98">
        <v>-2041420000</v>
      </c>
      <c r="G81" s="98">
        <v>-2155730000</v>
      </c>
      <c r="I81" s="5">
        <v>0</v>
      </c>
      <c r="K81" s="5">
        <v>0</v>
      </c>
    </row>
    <row r="82" spans="1:12" ht="26.25" customHeight="1">
      <c r="A82" s="2" t="s">
        <v>84</v>
      </c>
      <c r="C82" s="26"/>
      <c r="E82" s="6">
        <v>7000000000</v>
      </c>
      <c r="G82" s="6">
        <v>7000000000</v>
      </c>
      <c r="I82" s="6">
        <v>7000000000</v>
      </c>
      <c r="K82" s="6">
        <v>7000000000</v>
      </c>
    </row>
    <row r="83" spans="1:12" ht="26.25" customHeight="1">
      <c r="A83" s="2" t="s">
        <v>66</v>
      </c>
      <c r="C83" s="26"/>
      <c r="E83" s="6">
        <v>-5270000000</v>
      </c>
      <c r="G83" s="6">
        <v>-4630000000</v>
      </c>
      <c r="I83" s="6">
        <v>-5270000000</v>
      </c>
      <c r="K83" s="6">
        <v>-4630000000</v>
      </c>
    </row>
    <row r="84" spans="1:12" ht="26.25" customHeight="1">
      <c r="A84" s="2" t="s">
        <v>31</v>
      </c>
      <c r="C84" s="26"/>
      <c r="E84" s="6">
        <v>-2199881191</v>
      </c>
      <c r="F84" s="4"/>
      <c r="G84" s="6">
        <v>-2044751803</v>
      </c>
      <c r="H84" s="4"/>
      <c r="I84" s="6">
        <v>-2199881191</v>
      </c>
      <c r="J84" s="4"/>
      <c r="K84" s="6">
        <v>-2044751803</v>
      </c>
    </row>
    <row r="85" spans="1:12" ht="26.25" customHeight="1">
      <c r="A85" s="2" t="s">
        <v>187</v>
      </c>
      <c r="C85" s="26"/>
      <c r="E85" s="6"/>
      <c r="F85" s="4"/>
      <c r="G85" s="6"/>
      <c r="H85" s="4"/>
      <c r="I85" s="6"/>
      <c r="J85" s="4"/>
      <c r="K85" s="6"/>
    </row>
    <row r="86" spans="1:12" ht="26.25" customHeight="1">
      <c r="A86" s="2" t="s">
        <v>188</v>
      </c>
      <c r="C86" s="26"/>
      <c r="E86" s="6">
        <v>-75469</v>
      </c>
      <c r="F86" s="4"/>
      <c r="G86" s="6">
        <v>-87541</v>
      </c>
      <c r="H86" s="4"/>
      <c r="I86" s="6">
        <v>0</v>
      </c>
      <c r="J86" s="4"/>
      <c r="K86" s="6">
        <v>0</v>
      </c>
    </row>
    <row r="87" spans="1:12" ht="26.25" customHeight="1">
      <c r="A87" s="135" t="s">
        <v>222</v>
      </c>
      <c r="C87" s="26"/>
      <c r="E87" s="11">
        <f>SUM(E75:E86)</f>
        <v>-2242813056</v>
      </c>
      <c r="G87" s="11">
        <f>SUM(G75:G86)</f>
        <v>11454362627</v>
      </c>
      <c r="I87" s="11">
        <f>SUM(I75:I86)</f>
        <v>-4070125136</v>
      </c>
      <c r="K87" s="11">
        <f>SUM(K75:K86)</f>
        <v>6151799634</v>
      </c>
    </row>
    <row r="88" spans="1:12" ht="26.25" customHeight="1">
      <c r="A88" s="137" t="s">
        <v>223</v>
      </c>
      <c r="C88" s="26"/>
      <c r="E88" s="6">
        <f>SUM(E51,E65,E87)</f>
        <v>524334871</v>
      </c>
      <c r="G88" s="6">
        <f>SUM(G51,G65,G87)</f>
        <v>390723086</v>
      </c>
      <c r="I88" s="6">
        <f>SUM(I51,I65,I87)</f>
        <v>494978993</v>
      </c>
      <c r="K88" s="6">
        <f>SUM(K51,K65,K87)</f>
        <v>-250556986</v>
      </c>
    </row>
    <row r="89" spans="1:12" ht="26.25" customHeight="1">
      <c r="A89" s="106" t="s">
        <v>32</v>
      </c>
      <c r="C89" s="26"/>
      <c r="E89" s="20">
        <f>G90</f>
        <v>2040724576</v>
      </c>
      <c r="G89" s="20">
        <v>1650001490</v>
      </c>
      <c r="I89" s="20">
        <f>K90</f>
        <v>252272032</v>
      </c>
      <c r="K89" s="20">
        <v>502829018</v>
      </c>
      <c r="L89" s="43"/>
    </row>
    <row r="90" spans="1:12" ht="26.25" customHeight="1" thickBot="1">
      <c r="A90" s="137" t="s">
        <v>173</v>
      </c>
      <c r="C90" s="26"/>
      <c r="E90" s="18">
        <f>SUM(E88:E89)</f>
        <v>2565059447</v>
      </c>
      <c r="G90" s="18">
        <f>SUM(G88:G89)</f>
        <v>2040724576</v>
      </c>
      <c r="I90" s="60">
        <f>SUM(I88:I89)</f>
        <v>747251025</v>
      </c>
      <c r="K90" s="18">
        <f>SUM(K88:K89)</f>
        <v>252272032</v>
      </c>
      <c r="L90" s="43"/>
    </row>
    <row r="91" spans="1:12" ht="26.25" customHeight="1" thickTop="1">
      <c r="A91" s="2"/>
      <c r="C91" s="26"/>
      <c r="E91" s="6">
        <f>E90-BS!F9</f>
        <v>0</v>
      </c>
      <c r="G91" s="6">
        <f>G90-BS!H9</f>
        <v>0</v>
      </c>
      <c r="H91" s="6"/>
      <c r="I91" s="6">
        <f>I90-BS!J9</f>
        <v>0</v>
      </c>
      <c r="J91" s="103"/>
      <c r="K91" s="6">
        <f>K90-BS!L9</f>
        <v>0</v>
      </c>
    </row>
    <row r="92" spans="1:12" ht="26.25" customHeight="1">
      <c r="A92" s="102" t="s">
        <v>77</v>
      </c>
      <c r="C92" s="26"/>
      <c r="E92" s="6"/>
      <c r="G92" s="6"/>
      <c r="I92" s="13"/>
      <c r="J92" s="6"/>
      <c r="K92" s="6"/>
    </row>
    <row r="93" spans="1:12" ht="26.25" customHeight="1">
      <c r="A93" s="2" t="s">
        <v>89</v>
      </c>
      <c r="C93" s="26"/>
      <c r="E93" s="6"/>
      <c r="G93" s="6"/>
      <c r="I93" s="13"/>
      <c r="J93" s="6"/>
      <c r="K93" s="6"/>
    </row>
    <row r="94" spans="1:12" ht="26.25" customHeight="1">
      <c r="A94" s="2" t="s">
        <v>162</v>
      </c>
      <c r="C94" s="26"/>
      <c r="E94" s="13">
        <v>889585</v>
      </c>
      <c r="G94" s="13">
        <v>3410242</v>
      </c>
      <c r="I94" s="13">
        <v>0</v>
      </c>
      <c r="K94" s="13">
        <v>0</v>
      </c>
    </row>
    <row r="95" spans="1:12" ht="26.25" customHeight="1">
      <c r="A95" s="2" t="s">
        <v>179</v>
      </c>
      <c r="C95" s="26"/>
      <c r="E95" s="13">
        <v>0</v>
      </c>
      <c r="G95" s="13">
        <v>94568322</v>
      </c>
      <c r="I95" s="13">
        <v>0</v>
      </c>
      <c r="K95" s="13">
        <v>0</v>
      </c>
    </row>
    <row r="96" spans="1:12" ht="26.25" customHeight="1">
      <c r="A96" s="2" t="s">
        <v>177</v>
      </c>
      <c r="C96" s="26"/>
      <c r="E96" s="13">
        <v>51739678</v>
      </c>
      <c r="G96" s="13" t="s">
        <v>186</v>
      </c>
      <c r="I96" s="13">
        <v>13183380</v>
      </c>
      <c r="K96" s="13">
        <v>9604137</v>
      </c>
    </row>
    <row r="97" spans="1:11" ht="26.25" customHeight="1">
      <c r="A97" s="2"/>
      <c r="C97" s="26"/>
      <c r="E97" s="6"/>
      <c r="G97" s="6"/>
      <c r="H97" s="6"/>
      <c r="I97" s="13"/>
      <c r="J97" s="103"/>
      <c r="K97" s="6"/>
    </row>
    <row r="98" spans="1:11" ht="26.25" customHeight="1">
      <c r="A98" s="7" t="s">
        <v>4</v>
      </c>
      <c r="C98" s="26"/>
      <c r="E98" s="6"/>
      <c r="G98" s="6"/>
      <c r="H98" s="6"/>
      <c r="I98" s="13"/>
      <c r="J98" s="103"/>
      <c r="K98" s="6"/>
    </row>
    <row r="99" spans="1:11" ht="26.25" customHeight="1">
      <c r="A99" s="2"/>
      <c r="C99" s="26"/>
      <c r="E99" s="6"/>
      <c r="G99" s="6"/>
      <c r="H99" s="6"/>
      <c r="I99" s="13"/>
      <c r="J99" s="103"/>
      <c r="K99" s="6"/>
    </row>
    <row r="100" spans="1:11" ht="26.25" customHeight="1">
      <c r="A100" s="2"/>
      <c r="C100" s="26"/>
      <c r="E100" s="6"/>
      <c r="G100" s="6"/>
      <c r="I100" s="6"/>
      <c r="J100" s="6"/>
      <c r="K100" s="6"/>
    </row>
    <row r="101" spans="1:11" ht="26.25" customHeight="1">
      <c r="A101" s="2"/>
      <c r="C101" s="26"/>
      <c r="I101" s="105"/>
    </row>
    <row r="102" spans="1:11" ht="26.25" customHeight="1">
      <c r="A102" s="2"/>
      <c r="C102" s="26"/>
      <c r="I102" s="13"/>
    </row>
    <row r="103" spans="1:11" ht="26.25" customHeight="1">
      <c r="A103" s="2"/>
      <c r="C103" s="26"/>
      <c r="I103" s="105"/>
    </row>
    <row r="104" spans="1:11" ht="26.25" customHeight="1">
      <c r="A104" s="2"/>
      <c r="C104" s="26"/>
      <c r="I104" s="105"/>
    </row>
    <row r="105" spans="1:11" s="3" customFormat="1" ht="26.25" customHeight="1">
      <c r="C105" s="117"/>
      <c r="D105" s="117"/>
      <c r="E105" s="118"/>
      <c r="F105" s="133"/>
      <c r="G105" s="110"/>
      <c r="H105" s="110"/>
      <c r="I105" s="91"/>
      <c r="J105" s="133"/>
      <c r="K105" s="110"/>
    </row>
    <row r="126" spans="11:11" ht="26.25" customHeight="1">
      <c r="K126" s="114"/>
    </row>
  </sheetData>
  <mergeCells count="9">
    <mergeCell ref="A71:K71"/>
    <mergeCell ref="E72:G72"/>
    <mergeCell ref="I72:K72"/>
    <mergeCell ref="A4:K4"/>
    <mergeCell ref="E5:G5"/>
    <mergeCell ref="I5:K5"/>
    <mergeCell ref="A35:K35"/>
    <mergeCell ref="E36:G36"/>
    <mergeCell ref="I36:K36"/>
  </mergeCells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0" firstPageNumber="6" fitToHeight="2" orientation="portrait" useFirstPageNumber="1" r:id="rId1"/>
  <rowBreaks count="2" manualBreakCount="2">
    <brk id="31" max="16383" man="1"/>
    <brk id="6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1353DDA14B0043A944FE391B227919" ma:contentTypeVersion="18" ma:contentTypeDescription="Create a new document." ma:contentTypeScope="" ma:versionID="efb51e949cee5f0683aa3ea82e78809d">
  <xsd:schema xmlns:xsd="http://www.w3.org/2001/XMLSchema" xmlns:xs="http://www.w3.org/2001/XMLSchema" xmlns:p="http://schemas.microsoft.com/office/2006/metadata/properties" xmlns:ns2="b99caafa-13d1-4ce2-8b97-460c6a887907" xmlns:ns3="54fbe56b-6914-422b-81b5-01e8571a1eb6" xmlns:ns4="50c908b1-f277-4340-90a9-4611d0b0f078" targetNamespace="http://schemas.microsoft.com/office/2006/metadata/properties" ma:root="true" ma:fieldsID="fb8ab61641a7d0d9e13e5a1b46e155fb" ns2:_="" ns3:_="" ns4:_="">
    <xsd:import namespace="b99caafa-13d1-4ce2-8b97-460c6a887907"/>
    <xsd:import namespace="54fbe56b-6914-422b-81b5-01e8571a1eb6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caafa-13d1-4ce2-8b97-460c6a8879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be56b-6914-422b-81b5-01e8571a1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f3fce2f-bec3-44a3-8c6d-566f8e64867a}" ma:internalName="TaxCatchAll" ma:showField="CatchAllData" ma:web="54fbe56b-6914-422b-81b5-01e8571a1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caafa-13d1-4ce2-8b97-460c6a887907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33D583F7-2202-45C8-BF5A-97C69A618E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F73B40-9C22-40CE-B27A-9A0BA9575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caafa-13d1-4ce2-8b97-460c6a887907"/>
    <ds:schemaRef ds:uri="54fbe56b-6914-422b-81b5-01e8571a1eb6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3820C1-28FE-40C8-835D-D8BF5A4D8C4F}">
  <ds:schemaRefs>
    <ds:schemaRef ds:uri="http://schemas.microsoft.com/office/2006/documentManagement/types"/>
    <ds:schemaRef ds:uri="b99caafa-13d1-4ce2-8b97-460c6a887907"/>
    <ds:schemaRef ds:uri="50c908b1-f277-4340-90a9-4611d0b0f078"/>
    <ds:schemaRef ds:uri="http://purl.org/dc/dcmitype/"/>
    <ds:schemaRef ds:uri="54fbe56b-6914-422b-81b5-01e8571a1eb6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 only</vt:lpstr>
      <vt:lpstr>CF</vt:lpstr>
      <vt:lpstr>BS!Print_Area</vt:lpstr>
      <vt:lpstr>CF!Print_Area</vt:lpstr>
      <vt:lpstr>Conso!Print_Area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Natthida Rungrat</dc:creator>
  <cp:lastModifiedBy>Wanwimon Unanuya</cp:lastModifiedBy>
  <cp:lastPrinted>2025-02-14T08:25:27Z</cp:lastPrinted>
  <dcterms:created xsi:type="dcterms:W3CDTF">1999-02-15T02:29:01Z</dcterms:created>
  <dcterms:modified xsi:type="dcterms:W3CDTF">2025-02-27T04:57:42Z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0x010100A61353DDA14B0043A944FE391B227919</vt:lpwstr>
  </property>
  <property fmtid="{D5CDD505-2E9C-101B-9397-08002B2CF9AE}" pid="3" name="MediaServiceImageTags">
    <vt:lpwstr/>
  </property>
</Properties>
</file>