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P (Thailand)\2024\Ye12'2024\"/>
    </mc:Choice>
  </mc:AlternateContent>
  <xr:revisionPtr revIDLastSave="0" documentId="13_ncr:1_{D4E9A360-440A-4E30-BD8D-6797688135EB}" xr6:coauthVersionLast="47" xr6:coauthVersionMax="47" xr10:uidLastSave="{00000000-0000-0000-0000-000000000000}"/>
  <bookViews>
    <workbookView xWindow="-120" yWindow="-120" windowWidth="29040" windowHeight="15720" tabRatio="590" firstSheet="1" activeTab="1" xr2:uid="{00000000-000D-0000-FFFF-FFFF00000000}"/>
  </bookViews>
  <sheets>
    <sheet name="Recovered_Sheet1" sheetId="1" state="veryHidden" r:id="rId1"/>
    <sheet name="BS" sheetId="5" r:id="rId2"/>
    <sheet name="PL" sheetId="2" r:id="rId3"/>
    <sheet name="Conso" sheetId="3" r:id="rId4"/>
    <sheet name="The Company Only" sheetId="4" r:id="rId5"/>
    <sheet name="CF" sheetId="6" r:id="rId6"/>
  </sheets>
  <definedNames>
    <definedName name="\a" localSheetId="1">BS!#REF!</definedName>
    <definedName name="\a" localSheetId="5">CF!#REF!</definedName>
    <definedName name="\a">PL!#REF!</definedName>
    <definedName name="\c" localSheetId="1">BS!#REF!</definedName>
    <definedName name="\c" localSheetId="5">CF!#REF!</definedName>
    <definedName name="\c">PL!#REF!</definedName>
    <definedName name="\d" localSheetId="1">BS!#REF!</definedName>
    <definedName name="\d" localSheetId="5">CF!#REF!</definedName>
    <definedName name="\d">PL!#REF!</definedName>
    <definedName name="\e" localSheetId="1">BS!#REF!</definedName>
    <definedName name="\e" localSheetId="5">CF!#REF!</definedName>
    <definedName name="\e">PL!#REF!</definedName>
    <definedName name="\f" localSheetId="1">BS!#REF!</definedName>
    <definedName name="\f" localSheetId="5">CF!#REF!</definedName>
    <definedName name="\f">PL!#REF!</definedName>
    <definedName name="_Regression_Int" localSheetId="1" hidden="1">1</definedName>
    <definedName name="_Regression_Int" localSheetId="5" hidden="1">1</definedName>
    <definedName name="_Regression_Int" localSheetId="2" hidden="1">1</definedName>
    <definedName name="_xlnm.Print_Area" localSheetId="1">BS!$A$1:$M$97</definedName>
    <definedName name="_xlnm.Print_Area" localSheetId="5">CF!$A$1:$J$103</definedName>
    <definedName name="_xlnm.Print_Area" localSheetId="3">Conso!$A$1:$Q$29</definedName>
    <definedName name="_xlnm.Print_Area" localSheetId="2">PL!$A$1:$J$67</definedName>
    <definedName name="_xlnm.Print_Area" localSheetId="4">'The Company Only'!$A$1:$N$23</definedName>
    <definedName name="Print_Area_MI" localSheetId="1">BS!$A$77:$M$92</definedName>
    <definedName name="Print_Area_MI" localSheetId="5">CF!#REF!</definedName>
    <definedName name="Print_Area_MI" localSheetId="2">PL!#REF!</definedName>
    <definedName name="Print_Area_MI">PL!#REF!</definedName>
    <definedName name="Z_295C003C_67E1_4816_BDAC_D24281FAF0C2_.wvu.PrintArea" localSheetId="1" hidden="1">BS!$A$1:$M$97</definedName>
    <definedName name="Z_295C003C_67E1_4816_BDAC_D24281FAF0C2_.wvu.PrintArea" localSheetId="5" hidden="1">CF!$A$1:$J$108</definedName>
    <definedName name="Z_295C003C_67E1_4816_BDAC_D24281FAF0C2_.wvu.PrintArea" localSheetId="2" hidden="1">PL!$A$1:$K$72</definedName>
    <definedName name="Z_295C003C_67E1_4816_BDAC_D24281FAF0C2_.wvu.PrintArea" localSheetId="4" hidden="1">'The Company Only'!$A$1:$L$23</definedName>
    <definedName name="Z_38040533_741E_44A0_BFF7_21E1B6FEE47A_.wvu.PrintArea" localSheetId="1" hidden="1">BS!$A$1:$M$97</definedName>
    <definedName name="Z_38040533_741E_44A0_BFF7_21E1B6FEE47A_.wvu.PrintArea" localSheetId="5" hidden="1">CF!$A$1:$J$108</definedName>
    <definedName name="Z_38040533_741E_44A0_BFF7_21E1B6FEE47A_.wvu.PrintArea" localSheetId="2" hidden="1">PL!$A$1:$K$72</definedName>
    <definedName name="Z_38040533_741E_44A0_BFF7_21E1B6FEE47A_.wvu.PrintArea" localSheetId="4" hidden="1">'The Company Only'!$A$1:$L$23</definedName>
    <definedName name="Z_5314B250_63AF_48E8_BD35_C614B37687CD_.wvu.PrintArea" localSheetId="1" hidden="1">BS!$A$1:$M$97</definedName>
    <definedName name="Z_5314B250_63AF_48E8_BD35_C614B37687CD_.wvu.PrintArea" localSheetId="5" hidden="1">CF!$A$1:$J$108</definedName>
    <definedName name="Z_5314B250_63AF_48E8_BD35_C614B37687CD_.wvu.PrintArea" localSheetId="2" hidden="1">PL!$A$1:$K$72</definedName>
    <definedName name="Z_5314B250_63AF_48E8_BD35_C614B37687CD_.wvu.PrintArea" localSheetId="4" hidden="1">'The Company Only'!$A$1:$L$23</definedName>
    <definedName name="Z_939AE388_0C89_4420_8E11_842DDF7990F5_.wvu.PrintArea" localSheetId="1" hidden="1">BS!$A$1:$M$97</definedName>
    <definedName name="Z_939AE388_0C89_4420_8E11_842DDF7990F5_.wvu.PrintArea" localSheetId="5" hidden="1">CF!$A$1:$J$108</definedName>
    <definedName name="Z_939AE388_0C89_4420_8E11_842DDF7990F5_.wvu.PrintArea" localSheetId="2" hidden="1">PL!$A$1:$K$72</definedName>
    <definedName name="Z_939AE388_0C89_4420_8E11_842DDF7990F5_.wvu.PrintArea" localSheetId="4" hidden="1">'The Company Only'!$A$1:$L$23</definedName>
    <definedName name="Z_E2AC6506_728D_4525_9226_8297C2D52D3E_.wvu.PrintArea" localSheetId="1" hidden="1">BS!$A$1:$M$97</definedName>
    <definedName name="Z_E2AC6506_728D_4525_9226_8297C2D52D3E_.wvu.PrintArea" localSheetId="5" hidden="1">CF!$A$1:$I$108</definedName>
    <definedName name="Z_E2AC6506_728D_4525_9226_8297C2D52D3E_.wvu.PrintArea" localSheetId="2" hidden="1">PL!$A$1:$J$72</definedName>
    <definedName name="Z_E2AC6506_728D_4525_9226_8297C2D52D3E_.wvu.PrintArea" localSheetId="4" hidden="1">'The Company Only'!$A$1:$L$23</definedName>
  </definedNames>
  <calcPr calcId="191029"/>
  <customWorkbookViews>
    <customWorkbookView name="Daughtrat.Wongsangth - Personal View" guid="{939AE388-0C89-4420-8E11-842DDF7990F5}" mergeInterval="0" personalView="1" maximized="1" xWindow="1" yWindow="1" windowWidth="1436" windowHeight="656" tabRatio="590" activeSheetId="2"/>
    <customWorkbookView name="Wanwimon.Unanuya - Personal View" guid="{E2AC6506-728D-4525-9226-8297C2D52D3E}" mergeInterval="0" personalView="1" maximized="1" xWindow="1" yWindow="1" windowWidth="1436" windowHeight="652" tabRatio="590" activeSheetId="2"/>
    <customWorkbookView name="Wantana.Sangyangam - Personal View" guid="{5314B250-63AF-48E8-BD35-C614B37687CD}" mergeInterval="0" personalView="1" maximized="1" xWindow="1" yWindow="1" windowWidth="1276" windowHeight="582" tabRatio="590" activeSheetId="4"/>
    <customWorkbookView name="Ernst &amp; Young - Personal View" guid="{38040533-741E-44A0-BFF7-21E1B6FEE47A}" mergeInterval="0" personalView="1" maximized="1" xWindow="1" yWindow="1" windowWidth="1436" windowHeight="656" tabRatio="590" activeSheetId="2"/>
    <customWorkbookView name="Danita.Methasiraroj - Personal View" guid="{295C003C-67E1-4816-BDAC-D24281FAF0C2}" mergeInterval="0" personalView="1" maximized="1" xWindow="1" yWindow="1" windowWidth="1436" windowHeight="682" tabRatio="590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2" l="1"/>
  <c r="J39" i="2" s="1"/>
  <c r="H38" i="2"/>
  <c r="H39" i="2" s="1"/>
  <c r="F38" i="2"/>
  <c r="F39" i="2" s="1"/>
  <c r="D38" i="2"/>
  <c r="D39" i="2" s="1"/>
  <c r="J22" i="3" s="1"/>
  <c r="E69" i="6" l="1"/>
  <c r="G69" i="6"/>
  <c r="I69" i="6"/>
  <c r="F16" i="2"/>
  <c r="H16" i="2"/>
  <c r="J16" i="2"/>
  <c r="F23" i="2"/>
  <c r="H23" i="2"/>
  <c r="J23" i="2"/>
  <c r="H55" i="5"/>
  <c r="J55" i="5"/>
  <c r="L55" i="5"/>
  <c r="H19" i="5"/>
  <c r="J19" i="5"/>
  <c r="L19" i="5"/>
  <c r="L26" i="3"/>
  <c r="L17" i="3"/>
  <c r="P17" i="3" s="1"/>
  <c r="H18" i="3"/>
  <c r="F18" i="3"/>
  <c r="D18" i="3"/>
  <c r="J24" i="2" l="1"/>
  <c r="J26" i="2" s="1"/>
  <c r="J28" i="2" s="1"/>
  <c r="F24" i="2"/>
  <c r="F26" i="2" s="1"/>
  <c r="F28" i="2" s="1"/>
  <c r="H24" i="2"/>
  <c r="H26" i="2" s="1"/>
  <c r="H28" i="2" s="1"/>
  <c r="C91" i="6"/>
  <c r="P26" i="3" l="1"/>
  <c r="E91" i="6"/>
  <c r="G91" i="6"/>
  <c r="I91" i="6"/>
  <c r="D23" i="2"/>
  <c r="N21" i="3"/>
  <c r="N23" i="3" s="1"/>
  <c r="D16" i="2"/>
  <c r="F19" i="5"/>
  <c r="N12" i="3"/>
  <c r="C69" i="6"/>
  <c r="G16" i="4"/>
  <c r="G21" i="4" s="1"/>
  <c r="J83" i="5" s="1"/>
  <c r="K18" i="4"/>
  <c r="M18" i="4" s="1"/>
  <c r="L13" i="3"/>
  <c r="P13" i="3" s="1"/>
  <c r="L22" i="3"/>
  <c r="P22" i="3" s="1"/>
  <c r="L62" i="5"/>
  <c r="L63" i="5" s="1"/>
  <c r="J62" i="5"/>
  <c r="J63" i="5" s="1"/>
  <c r="H62" i="5"/>
  <c r="H63" i="5" s="1"/>
  <c r="F62" i="5"/>
  <c r="I19" i="4"/>
  <c r="G19" i="4"/>
  <c r="E19" i="4"/>
  <c r="I14" i="4"/>
  <c r="I16" i="4" s="1"/>
  <c r="I21" i="4" s="1"/>
  <c r="J85" i="5" s="1"/>
  <c r="I12" i="4"/>
  <c r="G12" i="4"/>
  <c r="G14" i="4"/>
  <c r="L83" i="5"/>
  <c r="E12" i="4"/>
  <c r="E14" i="4"/>
  <c r="E16" i="4" s="1"/>
  <c r="E21" i="4" s="1"/>
  <c r="J82" i="5" s="1"/>
  <c r="M9" i="4"/>
  <c r="H23" i="3"/>
  <c r="F23" i="3"/>
  <c r="D23" i="3"/>
  <c r="H14" i="3"/>
  <c r="F14" i="3"/>
  <c r="H83" i="5"/>
  <c r="D14" i="3"/>
  <c r="L11" i="3"/>
  <c r="L15" i="3"/>
  <c r="P15" i="3" s="1"/>
  <c r="L31" i="5"/>
  <c r="L32" i="5" s="1"/>
  <c r="H31" i="5"/>
  <c r="H32" i="5" s="1"/>
  <c r="L24" i="3"/>
  <c r="P24" i="3" s="1"/>
  <c r="F31" i="5"/>
  <c r="M20" i="4"/>
  <c r="F55" i="5"/>
  <c r="F63" i="5" s="1"/>
  <c r="M13" i="4"/>
  <c r="J31" i="5"/>
  <c r="J32" i="5" s="1"/>
  <c r="K11" i="4"/>
  <c r="M11" i="4" s="1"/>
  <c r="L82" i="5"/>
  <c r="F32" i="5" l="1"/>
  <c r="N14" i="3"/>
  <c r="N18" i="3" s="1"/>
  <c r="N20" i="3" s="1"/>
  <c r="L85" i="5"/>
  <c r="P11" i="3"/>
  <c r="H20" i="3"/>
  <c r="H85" i="5"/>
  <c r="H82" i="5"/>
  <c r="D20" i="3"/>
  <c r="D27" i="3" s="1"/>
  <c r="F20" i="3"/>
  <c r="D24" i="2"/>
  <c r="D26" i="2" s="1"/>
  <c r="D28" i="2" s="1"/>
  <c r="D30" i="2" s="1"/>
  <c r="D41" i="2" s="1"/>
  <c r="F30" i="2"/>
  <c r="F41" i="2" s="1"/>
  <c r="E8" i="6"/>
  <c r="J30" i="2"/>
  <c r="J41" i="2" s="1"/>
  <c r="I8" i="6"/>
  <c r="G8" i="6"/>
  <c r="H30" i="2"/>
  <c r="H41" i="2" s="1"/>
  <c r="I30" i="6" l="1"/>
  <c r="E30" i="6"/>
  <c r="G30" i="6"/>
  <c r="H88" i="5"/>
  <c r="N27" i="3"/>
  <c r="F88" i="5" s="1"/>
  <c r="H27" i="3"/>
  <c r="F85" i="5" s="1"/>
  <c r="F82" i="5"/>
  <c r="F27" i="3"/>
  <c r="F83" i="5" s="1"/>
  <c r="C8" i="6"/>
  <c r="C30" i="6" s="1"/>
  <c r="J52" i="2"/>
  <c r="J57" i="2"/>
  <c r="H52" i="2"/>
  <c r="H57" i="2"/>
  <c r="F54" i="2"/>
  <c r="F52" i="2" s="1"/>
  <c r="F59" i="2"/>
  <c r="F57" i="2" s="1"/>
  <c r="D59" i="2"/>
  <c r="D57" i="2" s="1"/>
  <c r="D54" i="2"/>
  <c r="D52" i="2" s="1"/>
  <c r="C48" i="6" l="1"/>
  <c r="C52" i="6" s="1"/>
  <c r="C92" i="6" s="1"/>
  <c r="C94" i="6" s="1"/>
  <c r="C95" i="6" s="1"/>
  <c r="G48" i="6"/>
  <c r="G52" i="6" s="1"/>
  <c r="G92" i="6" s="1"/>
  <c r="G94" i="6" s="1"/>
  <c r="G95" i="6" s="1"/>
  <c r="E48" i="6"/>
  <c r="E52" i="6" s="1"/>
  <c r="E92" i="6" s="1"/>
  <c r="E94" i="6" s="1"/>
  <c r="E95" i="6" s="1"/>
  <c r="I48" i="6"/>
  <c r="I52" i="6" s="1"/>
  <c r="I92" i="6" s="1"/>
  <c r="I94" i="6" s="1"/>
  <c r="I95" i="6" s="1"/>
  <c r="H63" i="2"/>
  <c r="K17" i="4"/>
  <c r="J12" i="3"/>
  <c r="F63" i="2"/>
  <c r="K10" i="4"/>
  <c r="J63" i="2"/>
  <c r="J21" i="3"/>
  <c r="D63" i="2"/>
  <c r="K12" i="4" l="1"/>
  <c r="M10" i="4"/>
  <c r="L12" i="3"/>
  <c r="J14" i="3"/>
  <c r="J18" i="3" s="1"/>
  <c r="K19" i="4"/>
  <c r="M17" i="4"/>
  <c r="L21" i="3"/>
  <c r="J23" i="3"/>
  <c r="J20" i="3" l="1"/>
  <c r="J27" i="3" s="1"/>
  <c r="F86" i="5" s="1"/>
  <c r="F87" i="5" s="1"/>
  <c r="F89" i="5" s="1"/>
  <c r="F90" i="5" s="1"/>
  <c r="F91" i="5" s="1"/>
  <c r="H86" i="5"/>
  <c r="H87" i="5" s="1"/>
  <c r="H89" i="5" s="1"/>
  <c r="H90" i="5" s="1"/>
  <c r="H91" i="5" s="1"/>
  <c r="M19" i="4"/>
  <c r="P12" i="3"/>
  <c r="L14" i="3"/>
  <c r="K14" i="4"/>
  <c r="M12" i="4"/>
  <c r="M14" i="4" s="1"/>
  <c r="L23" i="3"/>
  <c r="P21" i="3"/>
  <c r="P23" i="3" s="1"/>
  <c r="P14" i="3" l="1"/>
  <c r="L18" i="3"/>
  <c r="L20" i="3" s="1"/>
  <c r="L27" i="3" s="1"/>
  <c r="K16" i="4"/>
  <c r="L86" i="5"/>
  <c r="L87" i="5" s="1"/>
  <c r="L89" i="5" s="1"/>
  <c r="L90" i="5" s="1"/>
  <c r="L91" i="5" s="1"/>
  <c r="P18" i="3" l="1"/>
  <c r="P20" i="3" s="1"/>
  <c r="P27" i="3" s="1"/>
  <c r="M16" i="4"/>
  <c r="M21" i="4" s="1"/>
  <c r="K21" i="4"/>
  <c r="J86" i="5" s="1"/>
  <c r="J87" i="5" s="1"/>
  <c r="J89" i="5" s="1"/>
  <c r="J90" i="5" s="1"/>
  <c r="J91" i="5" s="1"/>
</calcChain>
</file>

<file path=xl/sharedStrings.xml><?xml version="1.0" encoding="utf-8"?>
<sst xmlns="http://schemas.openxmlformats.org/spreadsheetml/2006/main" count="338" uniqueCount="233">
  <si>
    <t>Note</t>
  </si>
  <si>
    <t>The accompanying notes are an integral part of the financial statements.</t>
  </si>
  <si>
    <t>share capital</t>
  </si>
  <si>
    <t>Total</t>
  </si>
  <si>
    <t>Unappropriated</t>
  </si>
  <si>
    <t>Retained earnings</t>
  </si>
  <si>
    <t>statutory reserve</t>
  </si>
  <si>
    <t>Appropriated -</t>
  </si>
  <si>
    <t>Dividend paid</t>
  </si>
  <si>
    <t>Consolidated financial statements</t>
  </si>
  <si>
    <t>Separate financial statements</t>
  </si>
  <si>
    <t>(Unit: Baht)</t>
  </si>
  <si>
    <t>Directors</t>
  </si>
  <si>
    <t>Cash and cash equivalents</t>
  </si>
  <si>
    <t>Other non-current assets</t>
  </si>
  <si>
    <t xml:space="preserve">   Other non-current assets</t>
  </si>
  <si>
    <t>Interest receivable - related parties</t>
  </si>
  <si>
    <t>Short-term loans to related parties</t>
  </si>
  <si>
    <t>Short-term loans from related parties</t>
  </si>
  <si>
    <t>Current portion of debentures</t>
  </si>
  <si>
    <t>Unearned revenue</t>
  </si>
  <si>
    <t>Retention payable</t>
  </si>
  <si>
    <t>Share capital</t>
  </si>
  <si>
    <t xml:space="preserve">   Appropriated - statutory reserve</t>
  </si>
  <si>
    <t xml:space="preserve">   Unappropriated </t>
  </si>
  <si>
    <t>Other income</t>
  </si>
  <si>
    <t xml:space="preserve">   provided by (paid from) operating activities:</t>
  </si>
  <si>
    <t xml:space="preserve">   Depreciation </t>
  </si>
  <si>
    <t xml:space="preserve">   Inventories</t>
  </si>
  <si>
    <t xml:space="preserve">   Unearned revenue</t>
  </si>
  <si>
    <t>Cash received from short-term loans from related parties</t>
  </si>
  <si>
    <t>Cash received from long-term loans</t>
  </si>
  <si>
    <t>Cash and cash equivalents at beginning of year</t>
  </si>
  <si>
    <t>Assets</t>
  </si>
  <si>
    <t>Current assets</t>
  </si>
  <si>
    <t>Total current assets</t>
  </si>
  <si>
    <t>Non-current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</si>
  <si>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</si>
  <si>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</si>
  <si>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</si>
  <si>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</si>
  <si>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</si>
  <si>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</si>
  <si>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</si>
  <si>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</si>
  <si>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</si>
  <si>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</si>
  <si>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</si>
  <si>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</si>
  <si>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</si>
  <si>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Registered</t>
  </si>
  <si>
    <t>Issued and fully paid up</t>
  </si>
  <si>
    <t xml:space="preserve">Costs of sales </t>
  </si>
  <si>
    <t>Administrative expenses</t>
  </si>
  <si>
    <t>Other expenses</t>
  </si>
  <si>
    <t>Finance cost</t>
  </si>
  <si>
    <t>Cash flows from operating activities</t>
  </si>
  <si>
    <t>Cash flows from investing activities</t>
  </si>
  <si>
    <t>Cash received from short-term loans to related parties</t>
  </si>
  <si>
    <t>Cash paid for short-term loans to related parties</t>
  </si>
  <si>
    <t>Cash paid for purchases of equipment</t>
  </si>
  <si>
    <t>Cash flows from financing activities</t>
  </si>
  <si>
    <t xml:space="preserve">Supplemental cash flow information </t>
  </si>
  <si>
    <t>Total equity</t>
  </si>
  <si>
    <t>Service income</t>
  </si>
  <si>
    <t>Total non-current assets</t>
  </si>
  <si>
    <t>Total assets</t>
  </si>
  <si>
    <t xml:space="preserve">   Retention payable</t>
  </si>
  <si>
    <t>and paid-up</t>
  </si>
  <si>
    <t>Cash paid for purchases of intangible assets</t>
  </si>
  <si>
    <t>Cash received from interest</t>
  </si>
  <si>
    <t>Cash received from issuance of debentures</t>
  </si>
  <si>
    <t>Debentures - net of current portion</t>
  </si>
  <si>
    <t xml:space="preserve">   Amortisation</t>
  </si>
  <si>
    <t xml:space="preserve">Goodwill </t>
  </si>
  <si>
    <t>Non-cash transactions from investing activities</t>
  </si>
  <si>
    <t>Trade and other receivables</t>
  </si>
  <si>
    <t>Inventories</t>
  </si>
  <si>
    <t>Deposits for construction materials</t>
  </si>
  <si>
    <t>Deposits for land</t>
  </si>
  <si>
    <t xml:space="preserve">Investments in subsidiaries </t>
  </si>
  <si>
    <t>Property, plant and equipment</t>
  </si>
  <si>
    <t>Investment properties</t>
  </si>
  <si>
    <t>Accrued expenses</t>
  </si>
  <si>
    <t>Accrued interest expenses</t>
  </si>
  <si>
    <t>Equity attributable to owners of the Company</t>
  </si>
  <si>
    <t>Non-controlling interests of the subsidiaries</t>
  </si>
  <si>
    <t>Interest income</t>
  </si>
  <si>
    <t>Dividend income</t>
  </si>
  <si>
    <t>Profit for the year</t>
  </si>
  <si>
    <t>Other comprehensive income:</t>
  </si>
  <si>
    <t>Equity holders of the Company</t>
  </si>
  <si>
    <t>Total comprehensive income attributable to:</t>
  </si>
  <si>
    <t>Earnings per share</t>
  </si>
  <si>
    <t xml:space="preserve">Basic earnings per share </t>
  </si>
  <si>
    <t>Profit before tax</t>
  </si>
  <si>
    <t xml:space="preserve">   Dividend income </t>
  </si>
  <si>
    <t>Operating liabilities increase (decrease)</t>
  </si>
  <si>
    <t xml:space="preserve">Dividend received </t>
  </si>
  <si>
    <t>Equity attributable</t>
  </si>
  <si>
    <t xml:space="preserve">Issued </t>
  </si>
  <si>
    <t>to non-controlling</t>
  </si>
  <si>
    <t>of the Company</t>
  </si>
  <si>
    <t>Other comprehensive income for the year</t>
  </si>
  <si>
    <t>Total comprehensive income for the year</t>
  </si>
  <si>
    <t>interests of the</t>
  </si>
  <si>
    <t>subsidiaries</t>
  </si>
  <si>
    <t>Adjustments to reconcile profit before tax to net cash</t>
  </si>
  <si>
    <t xml:space="preserve">   Transfer inventories to investment properties</t>
  </si>
  <si>
    <t xml:space="preserve">   Weighted average number of ordinary shares (Shares)</t>
  </si>
  <si>
    <t xml:space="preserve">Share premium </t>
  </si>
  <si>
    <t xml:space="preserve">Intangible assets </t>
  </si>
  <si>
    <t xml:space="preserve">   Profit attributable to equity holders of the Company </t>
  </si>
  <si>
    <t>to owners</t>
  </si>
  <si>
    <t>attributable</t>
  </si>
  <si>
    <t>shareholders'</t>
  </si>
  <si>
    <t>Profit before finance cost and income tax expenses</t>
  </si>
  <si>
    <t>Profit before income tax expenses</t>
  </si>
  <si>
    <t>Profit or loss:</t>
  </si>
  <si>
    <t xml:space="preserve">Cash paid for investments in subsidiaries </t>
  </si>
  <si>
    <t>Operating assets (increase) decrease</t>
  </si>
  <si>
    <t>AP (Thailand) Public Company Limited and its subsidiaries</t>
  </si>
  <si>
    <t>Deferred tax assets</t>
  </si>
  <si>
    <t>Income tax payable</t>
  </si>
  <si>
    <t>equity</t>
  </si>
  <si>
    <t>shareholders' equity</t>
  </si>
  <si>
    <t>Costs of services</t>
  </si>
  <si>
    <t xml:space="preserve">   Provision for long-term employee benefits 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</si>
  <si>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</si>
  <si>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</si>
  <si>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</si>
  <si>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</si>
  <si>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</si>
  <si>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</si>
  <si>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</si>
  <si>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</si>
  <si>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 xml:space="preserve">   3,145,912,151 ordinary shares of Baht 1 each</t>
  </si>
  <si>
    <t>Management income</t>
  </si>
  <si>
    <t xml:space="preserve">   Cash paid for long-term employee benefits</t>
  </si>
  <si>
    <t>Accrued interest expenses - related parties</t>
  </si>
  <si>
    <t>Revenues from sales of real estate</t>
  </si>
  <si>
    <t xml:space="preserve">Dividend payment </t>
  </si>
  <si>
    <t>Trade and other payables</t>
  </si>
  <si>
    <t>Provision for long-term employee benefits</t>
  </si>
  <si>
    <t xml:space="preserve">Land and cost of project held for development </t>
  </si>
  <si>
    <t>Cash paid for repayment of debentures</t>
  </si>
  <si>
    <t>Accrued expenses related to the projects</t>
  </si>
  <si>
    <t>Cash received from disposals of assets</t>
  </si>
  <si>
    <t>Cash paid for repayment of long-term loans</t>
  </si>
  <si>
    <t>Cash received from short-term loans</t>
  </si>
  <si>
    <t>Cash paid for repayment of short-term loans</t>
  </si>
  <si>
    <t xml:space="preserve">Assets recognised from the costs
</t>
  </si>
  <si>
    <t>Other current assets</t>
  </si>
  <si>
    <t xml:space="preserve">   Other current assets</t>
  </si>
  <si>
    <t xml:space="preserve">  to obtain contracts with customers</t>
  </si>
  <si>
    <t>Selling expenses</t>
  </si>
  <si>
    <t>Right-of-use assets</t>
  </si>
  <si>
    <t>Current portion of lease liabilities</t>
  </si>
  <si>
    <t>Lease liabilities - net of current portion</t>
  </si>
  <si>
    <t>Liabilities and shareholders' equity (continued)</t>
  </si>
  <si>
    <t>Operating profit</t>
  </si>
  <si>
    <t xml:space="preserve">Profit for the year </t>
  </si>
  <si>
    <t>Cash paid for lease liabilities</t>
  </si>
  <si>
    <t xml:space="preserve">   3,145,899,495 ordinary shares of Baht 1 each</t>
  </si>
  <si>
    <t>Profit from operating activities before changes in</t>
  </si>
  <si>
    <t xml:space="preserve">   operating assets and liabilities</t>
  </si>
  <si>
    <t>Net cash from (used in) investing activities</t>
  </si>
  <si>
    <t>Net increase (decrease) in cash and cash equivalents</t>
  </si>
  <si>
    <t xml:space="preserve">   Trade and other receivables</t>
  </si>
  <si>
    <t xml:space="preserve">   Trade and other payables and accrued expenses</t>
  </si>
  <si>
    <t xml:space="preserve">Short-term loans </t>
  </si>
  <si>
    <t>9, 19</t>
  </si>
  <si>
    <t>9, 11, 12</t>
  </si>
  <si>
    <t>11</t>
  </si>
  <si>
    <t>27</t>
  </si>
  <si>
    <t>Cash and cash equivalents at end of year (Note 6)</t>
  </si>
  <si>
    <t xml:space="preserve">   Increase in right-of-use assets from lease agreements</t>
  </si>
  <si>
    <t>Share of profit from investment in joint venture</t>
  </si>
  <si>
    <t>Income tax expenses</t>
  </si>
  <si>
    <t>Profit or loss attributable to:</t>
  </si>
  <si>
    <t xml:space="preserve"> Net cash from (used in) operating activities</t>
  </si>
  <si>
    <t>Net cash from (used in) financing activities</t>
  </si>
  <si>
    <t>Investment in joint venture</t>
  </si>
  <si>
    <t xml:space="preserve">   Share of profit from investment in joint venture</t>
  </si>
  <si>
    <t>Cash from (used in) operating activities</t>
  </si>
  <si>
    <t xml:space="preserve">Cash received from sales of land and cost of project held </t>
  </si>
  <si>
    <t xml:space="preserve">   for development</t>
  </si>
  <si>
    <t>Share premium</t>
  </si>
  <si>
    <t>31 December 2023</t>
  </si>
  <si>
    <t>Balance as at 1 January 2023</t>
  </si>
  <si>
    <t>Balance as at 31 December 2023</t>
  </si>
  <si>
    <t xml:space="preserve">      cost of project held for development (reversal)</t>
  </si>
  <si>
    <t>Decrease in restricted bank deposits</t>
  </si>
  <si>
    <t xml:space="preserve"> 121,974,339 </t>
  </si>
  <si>
    <t>Decrease in non-controlling interest of subsidiaries</t>
  </si>
  <si>
    <t xml:space="preserve">   from the subsidiaries' dividend payment </t>
  </si>
  <si>
    <t>Change in non-controlling interests of subsidiaries</t>
  </si>
  <si>
    <t xml:space="preserve"> from the dividend payment of the subsidiaries</t>
  </si>
  <si>
    <t xml:space="preserve">   Allowance for impairment of investment</t>
  </si>
  <si>
    <t xml:space="preserve">   Transfer inventories to land and cost of project held</t>
  </si>
  <si>
    <t xml:space="preserve">      for development </t>
  </si>
  <si>
    <t>As at 31 December 2024</t>
  </si>
  <si>
    <t>31 December 2024</t>
  </si>
  <si>
    <t>For the year ended 31 December 2024</t>
  </si>
  <si>
    <t>Balance as at 1 January 2024</t>
  </si>
  <si>
    <t>Balance as at 31 December 2024</t>
  </si>
  <si>
    <t>Current portion of long-term loans</t>
  </si>
  <si>
    <t>Long-term loans - net of current portion</t>
  </si>
  <si>
    <t xml:space="preserve">Other comprehensive income not to be reclassified </t>
  </si>
  <si>
    <t xml:space="preserve">   to profit or loss in subsequent periods</t>
  </si>
  <si>
    <t xml:space="preserve">Actuarial gain </t>
  </si>
  <si>
    <t xml:space="preserve">Less: Income tax effect </t>
  </si>
  <si>
    <t>Other comprehensive income not to be reclassified</t>
  </si>
  <si>
    <t xml:space="preserve">   to profit or loss in subsequent periods - net of income tax</t>
  </si>
  <si>
    <t xml:space="preserve">   Allowance for expected credit losses (reversal)</t>
  </si>
  <si>
    <t xml:space="preserve">   Loss (gain) on disposals/write-off of assets</t>
  </si>
  <si>
    <t xml:space="preserve">   Allowance for impairment of intangible assets</t>
  </si>
  <si>
    <t xml:space="preserve">   Loss from disposals of land held for development</t>
  </si>
  <si>
    <t xml:space="preserve">   Loss (gain) from purchase of investments in subsidiaries</t>
  </si>
  <si>
    <t xml:space="preserve">   Finance income</t>
  </si>
  <si>
    <t xml:space="preserve">   Finance cost</t>
  </si>
  <si>
    <t xml:space="preserve">   Interest paid</t>
  </si>
  <si>
    <t xml:space="preserve">   Income tax paid</t>
  </si>
  <si>
    <t xml:space="preserve">Cash received (paid) from sales of investments </t>
  </si>
  <si>
    <t xml:space="preserve">   in subsidiaries</t>
  </si>
  <si>
    <t>Cash paid for short-term loans from related parties</t>
  </si>
  <si>
    <t xml:space="preserve">   Allowance for impairment of land and </t>
  </si>
  <si>
    <t xml:space="preserve">   Gain from sales of and return on investments</t>
  </si>
  <si>
    <t>Gain from sales of and return on investments</t>
  </si>
  <si>
    <t xml:space="preserve">   Allowance for impairment of property, plant </t>
  </si>
  <si>
    <t xml:space="preserve">      and equipment</t>
  </si>
  <si>
    <t>Cash received from the return on investments</t>
  </si>
  <si>
    <t xml:space="preserve">   in the dissolved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</si>
</sst>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_(* #,##0.00_);_(* \(#,##0.00\);_(* &quot;-&quot;_);_(@_)"/>
  </numFmts>
  <fonts count="11" x14ac:knownFonts="1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39" fontId="0" fillId="0" borderId="0"/>
    <xf numFmtId="40" fontId="1" fillId="0" borderId="0" applyFont="0" applyFill="0" applyBorder="0" applyAlignment="0" applyProtection="0"/>
    <xf numFmtId="169" fontId="3" fillId="0" borderId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95">
    <xf numFmtId="39" fontId="0" fillId="0" borderId="0" xfId="0"/>
    <xf numFmtId="39" fontId="2" fillId="0" borderId="0" xfId="0" applyFont="1"/>
    <xf numFmtId="40" fontId="7" fillId="0" borderId="0" xfId="1" applyFont="1" applyFill="1" applyAlignment="1" applyProtection="1"/>
    <xf numFmtId="39" fontId="2" fillId="0" borderId="0" xfId="0" quotePrefix="1" applyFont="1" applyAlignment="1">
      <alignment horizontal="center"/>
    </xf>
    <xf numFmtId="39" fontId="2" fillId="0" borderId="0" xfId="0" applyFont="1" applyAlignment="1">
      <alignment horizontal="center"/>
    </xf>
    <xf numFmtId="39" fontId="8" fillId="0" borderId="0" xfId="0" applyFont="1" applyAlignment="1">
      <alignment horizontal="center"/>
    </xf>
    <xf numFmtId="39" fontId="2" fillId="0" borderId="0" xfId="0" applyFont="1" applyAlignment="1">
      <alignment horizontal="left"/>
    </xf>
    <xf numFmtId="37" fontId="9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10" fillId="0" borderId="0" xfId="0" applyNumberFormat="1" applyFont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71" fontId="9" fillId="0" borderId="0" xfId="1" applyNumberFormat="1" applyFont="1" applyFill="1" applyBorder="1" applyAlignment="1" applyProtection="1">
      <alignment horizontal="center"/>
    </xf>
    <xf numFmtId="171" fontId="2" fillId="0" borderId="0" xfId="1" applyNumberFormat="1" applyFont="1" applyFill="1" applyBorder="1" applyAlignment="1" applyProtection="1">
      <alignment horizontal="center"/>
    </xf>
    <xf numFmtId="171" fontId="2" fillId="0" borderId="0" xfId="1" applyNumberFormat="1" applyFont="1" applyFill="1" applyBorder="1" applyAlignment="1" applyProtection="1"/>
    <xf numFmtId="171" fontId="2" fillId="0" borderId="0" xfId="1" applyNumberFormat="1" applyFont="1" applyFill="1" applyBorder="1" applyAlignment="1" applyProtection="1">
      <alignment horizontal="left"/>
    </xf>
    <xf numFmtId="37" fontId="7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39" fontId="2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quotePrefix="1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170" fontId="2" fillId="0" borderId="0" xfId="0" applyNumberFormat="1" applyFont="1" applyAlignment="1">
      <alignment horizontal="center"/>
    </xf>
    <xf numFmtId="39" fontId="7" fillId="0" borderId="0" xfId="0" applyFont="1"/>
    <xf numFmtId="37" fontId="7" fillId="0" borderId="0" xfId="0" applyNumberFormat="1" applyFont="1"/>
    <xf numFmtId="170" fontId="2" fillId="0" borderId="0" xfId="0" applyNumberFormat="1" applyFont="1"/>
    <xf numFmtId="38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center"/>
    </xf>
    <xf numFmtId="170" fontId="2" fillId="0" borderId="3" xfId="0" applyNumberFormat="1" applyFont="1" applyBorder="1" applyAlignment="1">
      <alignment horizontal="center"/>
    </xf>
    <xf numFmtId="0" fontId="7" fillId="0" borderId="0" xfId="0" applyNumberFormat="1" applyFont="1"/>
    <xf numFmtId="0" fontId="2" fillId="0" borderId="0" xfId="0" applyNumberFormat="1" applyFont="1"/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164" fontId="2" fillId="0" borderId="5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/>
    <xf numFmtId="164" fontId="9" fillId="0" borderId="0" xfId="0" quotePrefix="1" applyNumberFormat="1" applyFont="1"/>
    <xf numFmtId="164" fontId="2" fillId="0" borderId="4" xfId="1" applyNumberFormat="1" applyFont="1" applyFill="1" applyBorder="1" applyAlignment="1" applyProtection="1">
      <alignment horizontal="right"/>
    </xf>
    <xf numFmtId="164" fontId="2" fillId="0" borderId="4" xfId="1" applyNumberFormat="1" applyFont="1" applyFill="1" applyBorder="1" applyAlignment="1" applyProtection="1">
      <alignment horizontal="center"/>
    </xf>
    <xf numFmtId="37" fontId="9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164" fontId="2" fillId="0" borderId="5" xfId="1" applyNumberFormat="1" applyFont="1" applyFill="1" applyBorder="1" applyAlignment="1"/>
    <xf numFmtId="164" fontId="2" fillId="0" borderId="6" xfId="1" applyNumberFormat="1" applyFont="1" applyFill="1" applyBorder="1" applyAlignment="1"/>
    <xf numFmtId="40" fontId="7" fillId="0" borderId="0" xfId="1" applyFont="1" applyFill="1" applyAlignment="1" applyProtection="1">
      <alignment horizontal="left"/>
    </xf>
    <xf numFmtId="39" fontId="2" fillId="0" borderId="0" xfId="0" quotePrefix="1" applyFont="1" applyAlignment="1">
      <alignment horizontal="right"/>
    </xf>
    <xf numFmtId="0" fontId="8" fillId="0" borderId="0" xfId="1" quotePrefix="1" applyNumberFormat="1" applyFont="1" applyFill="1" applyBorder="1" applyAlignment="1" applyProtection="1">
      <alignment horizontal="center"/>
    </xf>
    <xf numFmtId="37" fontId="2" fillId="0" borderId="0" xfId="0" applyNumberFormat="1" applyFont="1"/>
    <xf numFmtId="164" fontId="2" fillId="0" borderId="4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 applyProtection="1"/>
    <xf numFmtId="171" fontId="2" fillId="0" borderId="0" xfId="1" quotePrefix="1" applyNumberFormat="1" applyFont="1" applyFill="1" applyBorder="1" applyAlignment="1" applyProtection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164" fontId="2" fillId="0" borderId="6" xfId="1" applyNumberFormat="1" applyFont="1" applyFill="1" applyBorder="1" applyAlignment="1">
      <alignment horizontal="center"/>
    </xf>
    <xf numFmtId="39" fontId="7" fillId="0" borderId="0" xfId="0" applyFont="1" applyAlignment="1">
      <alignment horizontal="left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0" quotePrefix="1" applyNumberFormat="1" applyFont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164" fontId="2" fillId="0" borderId="6" xfId="1" applyNumberFormat="1" applyFont="1" applyFill="1" applyBorder="1" applyAlignment="1">
      <alignment horizontal="right"/>
    </xf>
    <xf numFmtId="38" fontId="2" fillId="0" borderId="0" xfId="0" applyNumberFormat="1" applyFont="1"/>
    <xf numFmtId="37" fontId="2" fillId="0" borderId="7" xfId="0" applyNumberFormat="1" applyFont="1" applyBorder="1"/>
    <xf numFmtId="37" fontId="2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5" fontId="2" fillId="0" borderId="4" xfId="1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 applyProtection="1"/>
    <xf numFmtId="165" fontId="2" fillId="0" borderId="0" xfId="1" applyNumberFormat="1" applyFont="1" applyFill="1" applyBorder="1" applyAlignment="1" applyProtection="1">
      <alignment horizontal="center"/>
    </xf>
    <xf numFmtId="37" fontId="2" fillId="0" borderId="3" xfId="0" quotePrefix="1" applyNumberFormat="1" applyFont="1" applyBorder="1" applyAlignment="1">
      <alignment horizontal="center"/>
    </xf>
    <xf numFmtId="40" fontId="7" fillId="0" borderId="0" xfId="1" applyFont="1" applyFill="1" applyBorder="1" applyAlignment="1" applyProtection="1"/>
    <xf numFmtId="40" fontId="7" fillId="0" borderId="0" xfId="1" applyFont="1" applyFill="1" applyBorder="1" applyAlignment="1" applyProtection="1">
      <alignment horizontal="left"/>
    </xf>
    <xf numFmtId="37" fontId="2" fillId="0" borderId="0" xfId="0" quotePrefix="1" applyNumberFormat="1" applyFont="1" applyAlignment="1">
      <alignment horizontal="center"/>
    </xf>
    <xf numFmtId="164" fontId="2" fillId="0" borderId="4" xfId="1" applyNumberFormat="1" applyFont="1" applyFill="1" applyBorder="1" applyAlignment="1" applyProtection="1"/>
    <xf numFmtId="49" fontId="9" fillId="0" borderId="0" xfId="0" quotePrefix="1" applyNumberFormat="1" applyFont="1" applyAlignment="1">
      <alignment horizontal="center"/>
    </xf>
    <xf numFmtId="164" fontId="2" fillId="0" borderId="0" xfId="1" applyNumberFormat="1" applyFont="1" applyFill="1" applyAlignment="1"/>
    <xf numFmtId="39" fontId="2" fillId="0" borderId="0" xfId="0" quotePrefix="1" applyFont="1"/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9" fillId="0" borderId="0" xfId="0" quotePrefix="1" applyNumberFormat="1" applyFont="1" applyAlignment="1">
      <alignment horizontal="left"/>
    </xf>
    <xf numFmtId="39" fontId="7" fillId="0" borderId="0" xfId="0" applyFont="1" applyAlignment="1">
      <alignment horizontal="left"/>
    </xf>
    <xf numFmtId="39" fontId="2" fillId="0" borderId="3" xfId="0" applyFont="1" applyBorder="1" applyAlignment="1">
      <alignment horizontal="center"/>
    </xf>
    <xf numFmtId="39" fontId="2" fillId="0" borderId="3" xfId="0" quotePrefix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  <xf numFmtId="38" fontId="2" fillId="0" borderId="5" xfId="0" applyNumberFormat="1" applyFont="1" applyBorder="1" applyAlignment="1">
      <alignment horizontal="center"/>
    </xf>
    <xf numFmtId="170" fontId="2" fillId="0" borderId="3" xfId="0" applyNumberFormat="1" applyFont="1" applyBorder="1" applyAlignment="1">
      <alignment horizontal="center"/>
    </xf>
    <xf numFmtId="39" fontId="7" fillId="0" borderId="0" xfId="0" applyFont="1"/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customSheetViews>
    <customSheetView guid="{939AE388-0C89-4420-8E11-842DDF7990F5}" state="veryHidden">
      <pageMargins left="0.75" right="0.75" top="1" bottom="1" header="0.5" footer="0.5"/>
      <headerFooter alignWithMargins="0"/>
    </customSheetView>
    <customSheetView guid="{E2AC6506-728D-4525-9226-8297C2D52D3E}" state="veryHidden">
      <pageMargins left="0.75" right="0.75" top="1" bottom="1" header="0.5" footer="0.5"/>
      <headerFooter alignWithMargins="0"/>
    </customSheetView>
    <customSheetView guid="{5314B250-63AF-48E8-BD35-C614B37687CD}" state="veryHidden">
      <pageMargins left="0.75" right="0.75" top="1" bottom="1" header="0.5" footer="0.5"/>
      <headerFooter alignWithMargins="0"/>
    </customSheetView>
    <customSheetView guid="{38040533-741E-44A0-BFF7-21E1B6FEE47A}" showPageBreaks="1" state="veryHidden">
      <pageMargins left="0.75" right="0.75" top="1" bottom="1" header="0.5" footer="0.5"/>
      <pageSetup paperSize="9" orientation="portrait" r:id="rId1"/>
      <headerFooter alignWithMargins="0"/>
    </customSheetView>
    <customSheetView guid="{295C003C-67E1-4816-BDAC-D24281FAF0C2}" state="veryHidden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N97"/>
  <sheetViews>
    <sheetView showGridLines="0" tabSelected="1" view="pageBreakPreview" zoomScale="85" zoomScaleNormal="100" zoomScaleSheetLayoutView="85" workbookViewId="0">
      <selection sqref="A1:F1"/>
    </sheetView>
  </sheetViews>
  <sheetFormatPr defaultColWidth="9.85546875" defaultRowHeight="23.1" customHeight="1" x14ac:dyDescent="0.2"/>
  <cols>
    <col min="1" max="1" width="40.7109375" style="1" customWidth="1"/>
    <col min="2" max="2" width="4.7109375" style="1" customWidth="1"/>
    <col min="3" max="3" width="1.7109375" style="1" customWidth="1"/>
    <col min="4" max="4" width="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" customWidth="1"/>
    <col min="11" max="11" width="1.7109375" style="1" customWidth="1"/>
    <col min="12" max="12" width="15.7109375" style="1" customWidth="1"/>
    <col min="13" max="13" width="1.7109375" style="1" customWidth="1"/>
    <col min="14" max="16384" width="9.85546875" style="1"/>
  </cols>
  <sheetData>
    <row r="1" spans="1:13" ht="23.1" customHeight="1" x14ac:dyDescent="0.2">
      <c r="A1" s="88" t="s">
        <v>121</v>
      </c>
      <c r="B1" s="88"/>
      <c r="C1" s="88"/>
      <c r="D1" s="88"/>
      <c r="E1" s="88"/>
      <c r="F1" s="88"/>
      <c r="G1" s="2"/>
      <c r="H1" s="2"/>
      <c r="I1" s="78"/>
      <c r="J1" s="2"/>
      <c r="K1" s="2"/>
      <c r="L1" s="2"/>
      <c r="M1" s="78"/>
    </row>
    <row r="2" spans="1:13" ht="23.1" customHeight="1" x14ac:dyDescent="0.2">
      <c r="A2" s="31" t="s">
        <v>128</v>
      </c>
      <c r="B2" s="31"/>
      <c r="C2" s="31"/>
      <c r="D2" s="31"/>
      <c r="E2" s="2"/>
      <c r="F2" s="2"/>
      <c r="G2" s="2"/>
      <c r="H2" s="2"/>
      <c r="I2" s="78"/>
      <c r="J2" s="2"/>
      <c r="K2" s="2"/>
      <c r="L2" s="2"/>
      <c r="M2" s="78"/>
    </row>
    <row r="3" spans="1:13" ht="23.1" customHeight="1" x14ac:dyDescent="0.2">
      <c r="A3" s="31" t="s">
        <v>201</v>
      </c>
      <c r="B3" s="31"/>
      <c r="C3" s="31"/>
      <c r="D3" s="31"/>
      <c r="E3" s="54"/>
      <c r="F3" s="54"/>
      <c r="G3" s="54"/>
      <c r="H3" s="54"/>
      <c r="I3" s="79"/>
      <c r="J3" s="54"/>
      <c r="K3" s="54"/>
      <c r="L3" s="54"/>
      <c r="M3" s="79"/>
    </row>
    <row r="4" spans="1:13" ht="23.1" customHeight="1" x14ac:dyDescent="0.2">
      <c r="B4" s="55"/>
      <c r="C4" s="55"/>
      <c r="D4" s="55"/>
      <c r="E4" s="55"/>
      <c r="F4" s="55"/>
      <c r="G4" s="55"/>
      <c r="H4" s="55"/>
      <c r="I4" s="55"/>
      <c r="J4" s="55"/>
      <c r="K4" s="55"/>
      <c r="L4" s="55" t="s">
        <v>11</v>
      </c>
      <c r="M4" s="55"/>
    </row>
    <row r="5" spans="1:13" ht="23.1" customHeight="1" x14ac:dyDescent="0.2">
      <c r="A5" s="55"/>
      <c r="B5" s="55"/>
      <c r="C5" s="55"/>
      <c r="D5" s="55"/>
      <c r="E5" s="55"/>
      <c r="F5" s="89" t="s">
        <v>9</v>
      </c>
      <c r="G5" s="89"/>
      <c r="H5" s="89"/>
      <c r="J5" s="89" t="s">
        <v>10</v>
      </c>
      <c r="K5" s="89"/>
      <c r="L5" s="89"/>
    </row>
    <row r="6" spans="1:13" ht="23.1" customHeight="1" x14ac:dyDescent="0.2">
      <c r="A6" s="3"/>
      <c r="B6" s="3"/>
      <c r="C6" s="3"/>
      <c r="D6" s="72" t="s">
        <v>0</v>
      </c>
      <c r="E6" s="57"/>
      <c r="F6" s="77" t="s">
        <v>202</v>
      </c>
      <c r="G6" s="71"/>
      <c r="H6" s="77" t="s">
        <v>188</v>
      </c>
      <c r="I6" s="71"/>
      <c r="J6" s="77" t="s">
        <v>202</v>
      </c>
      <c r="K6" s="71"/>
      <c r="L6" s="77" t="s">
        <v>188</v>
      </c>
      <c r="M6" s="71"/>
    </row>
    <row r="7" spans="1:13" ht="23.1" customHeight="1" x14ac:dyDescent="0.2">
      <c r="A7" s="31" t="s">
        <v>33</v>
      </c>
      <c r="B7" s="31"/>
      <c r="C7" s="31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23.1" customHeight="1" x14ac:dyDescent="0.2">
      <c r="A8" s="31" t="s">
        <v>34</v>
      </c>
      <c r="B8" s="31"/>
      <c r="C8" s="31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23.1" customHeight="1" x14ac:dyDescent="0.2">
      <c r="A9" s="6" t="s">
        <v>13</v>
      </c>
      <c r="B9" s="6"/>
      <c r="C9" s="6"/>
      <c r="D9" s="7">
        <v>6</v>
      </c>
      <c r="E9" s="50"/>
      <c r="F9" s="83">
        <v>2565059447</v>
      </c>
      <c r="G9" s="12"/>
      <c r="H9" s="83">
        <v>2040724576</v>
      </c>
      <c r="I9" s="12"/>
      <c r="J9" s="83">
        <v>747251025</v>
      </c>
      <c r="K9" s="12">
        <v>252272032</v>
      </c>
      <c r="L9" s="83">
        <v>252272032</v>
      </c>
      <c r="M9" s="23"/>
    </row>
    <row r="10" spans="1:13" ht="23.1" customHeight="1" x14ac:dyDescent="0.2">
      <c r="A10" s="6" t="s">
        <v>76</v>
      </c>
      <c r="B10" s="6"/>
      <c r="C10" s="6"/>
      <c r="D10" s="7">
        <v>7</v>
      </c>
      <c r="E10" s="7"/>
      <c r="F10" s="83">
        <v>193199407</v>
      </c>
      <c r="G10" s="12"/>
      <c r="H10" s="83">
        <v>145161956</v>
      </c>
      <c r="I10" s="12"/>
      <c r="J10" s="83">
        <v>49346404</v>
      </c>
      <c r="K10" s="12">
        <v>25323535</v>
      </c>
      <c r="L10" s="83">
        <v>25323535</v>
      </c>
      <c r="M10" s="23"/>
    </row>
    <row r="11" spans="1:13" ht="23.1" customHeight="1" x14ac:dyDescent="0.2">
      <c r="A11" s="6" t="s">
        <v>77</v>
      </c>
      <c r="B11" s="6"/>
      <c r="C11" s="6"/>
      <c r="D11" s="7">
        <v>8</v>
      </c>
      <c r="E11" s="7"/>
      <c r="F11" s="83">
        <v>71240123614</v>
      </c>
      <c r="G11" s="12"/>
      <c r="H11" s="83">
        <v>71704986125</v>
      </c>
      <c r="I11" s="12"/>
      <c r="J11" s="83">
        <v>175309917</v>
      </c>
      <c r="K11" s="12">
        <v>264153259</v>
      </c>
      <c r="L11" s="83">
        <v>264153259</v>
      </c>
      <c r="M11" s="23"/>
    </row>
    <row r="12" spans="1:13" ht="23.1" customHeight="1" x14ac:dyDescent="0.2">
      <c r="A12" s="1" t="s">
        <v>16</v>
      </c>
      <c r="D12" s="7">
        <v>9</v>
      </c>
      <c r="E12" s="7"/>
      <c r="F12" s="45">
        <v>0</v>
      </c>
      <c r="G12" s="12"/>
      <c r="H12" s="45">
        <v>0</v>
      </c>
      <c r="I12" s="12"/>
      <c r="J12" s="45">
        <v>2163803371</v>
      </c>
      <c r="K12" s="12">
        <v>697321339</v>
      </c>
      <c r="L12" s="11">
        <v>697321339</v>
      </c>
      <c r="M12" s="23"/>
    </row>
    <row r="13" spans="1:13" ht="23.1" customHeight="1" x14ac:dyDescent="0.2">
      <c r="A13" s="1" t="s">
        <v>17</v>
      </c>
      <c r="D13" s="7">
        <v>9</v>
      </c>
      <c r="E13" s="7"/>
      <c r="F13" s="45">
        <v>0</v>
      </c>
      <c r="G13" s="12"/>
      <c r="H13" s="45">
        <v>0</v>
      </c>
      <c r="I13" s="12"/>
      <c r="J13" s="45">
        <v>40156000000</v>
      </c>
      <c r="K13" s="12">
        <v>42632600000</v>
      </c>
      <c r="L13" s="45">
        <v>42632600000</v>
      </c>
      <c r="M13" s="23"/>
    </row>
    <row r="14" spans="1:13" ht="23.1" customHeight="1" x14ac:dyDescent="0.2">
      <c r="A14" s="1" t="s">
        <v>78</v>
      </c>
      <c r="D14" s="7"/>
      <c r="E14" s="7"/>
      <c r="F14" s="11">
        <v>169710399</v>
      </c>
      <c r="G14" s="12"/>
      <c r="H14" s="11">
        <v>87790755</v>
      </c>
      <c r="I14" s="12"/>
      <c r="J14" s="11">
        <v>0</v>
      </c>
      <c r="K14" s="12">
        <v>0</v>
      </c>
      <c r="L14" s="23">
        <v>0</v>
      </c>
      <c r="M14" s="23"/>
    </row>
    <row r="15" spans="1:13" ht="23.1" customHeight="1" x14ac:dyDescent="0.2">
      <c r="A15" s="1" t="s">
        <v>79</v>
      </c>
      <c r="D15" s="7"/>
      <c r="E15" s="7"/>
      <c r="F15" s="11">
        <v>536145924</v>
      </c>
      <c r="G15" s="12"/>
      <c r="H15" s="11">
        <v>462887296</v>
      </c>
      <c r="I15" s="12"/>
      <c r="J15" s="11">
        <v>0</v>
      </c>
      <c r="K15" s="12">
        <v>0</v>
      </c>
      <c r="L15" s="11">
        <v>0</v>
      </c>
      <c r="M15" s="23"/>
    </row>
    <row r="16" spans="1:13" ht="23.1" customHeight="1" x14ac:dyDescent="0.2">
      <c r="A16" s="6" t="s">
        <v>151</v>
      </c>
      <c r="D16" s="7"/>
      <c r="E16" s="7"/>
      <c r="F16" s="11"/>
      <c r="G16" s="12"/>
      <c r="H16" s="11"/>
      <c r="I16" s="12"/>
      <c r="J16" s="11"/>
      <c r="K16" s="12"/>
      <c r="L16" s="11"/>
      <c r="M16" s="23"/>
    </row>
    <row r="17" spans="1:13" ht="23.1" customHeight="1" x14ac:dyDescent="0.2">
      <c r="A17" s="1" t="s">
        <v>154</v>
      </c>
      <c r="D17" s="7">
        <v>10</v>
      </c>
      <c r="E17" s="7"/>
      <c r="F17" s="11">
        <v>84447440</v>
      </c>
      <c r="G17" s="12"/>
      <c r="H17" s="11">
        <v>4949240</v>
      </c>
      <c r="I17" s="12"/>
      <c r="J17" s="11">
        <v>0</v>
      </c>
      <c r="K17" s="12">
        <v>0</v>
      </c>
      <c r="L17" s="11">
        <v>0</v>
      </c>
      <c r="M17" s="23"/>
    </row>
    <row r="18" spans="1:13" ht="23.1" customHeight="1" x14ac:dyDescent="0.2">
      <c r="A18" s="1" t="s">
        <v>152</v>
      </c>
      <c r="D18" s="7"/>
      <c r="E18" s="7"/>
      <c r="F18" s="11">
        <v>108903693</v>
      </c>
      <c r="G18" s="12"/>
      <c r="H18" s="11">
        <v>125613347</v>
      </c>
      <c r="I18" s="12"/>
      <c r="J18" s="11">
        <v>2922934</v>
      </c>
      <c r="K18" s="12">
        <v>7167059</v>
      </c>
      <c r="L18" s="11">
        <v>7167059</v>
      </c>
      <c r="M18" s="23"/>
    </row>
    <row r="19" spans="1:13" ht="23.1" customHeight="1" x14ac:dyDescent="0.2">
      <c r="A19" s="31" t="s">
        <v>35</v>
      </c>
      <c r="B19" s="31"/>
      <c r="C19" s="31"/>
      <c r="D19" s="4"/>
      <c r="E19" s="4"/>
      <c r="F19" s="44">
        <f>SUM(F9:F18)</f>
        <v>74897589924</v>
      </c>
      <c r="G19" s="8"/>
      <c r="H19" s="44">
        <f>SUM(H9:H18)</f>
        <v>74572113295</v>
      </c>
      <c r="I19" s="8"/>
      <c r="J19" s="44">
        <f>SUM(J9:J18)</f>
        <v>43294633651</v>
      </c>
      <c r="K19" s="8"/>
      <c r="L19" s="44">
        <f>SUM(L9:L18)</f>
        <v>43878837224</v>
      </c>
      <c r="M19" s="23"/>
    </row>
    <row r="20" spans="1:13" ht="23.1" customHeight="1" x14ac:dyDescent="0.2">
      <c r="A20" s="31" t="s">
        <v>36</v>
      </c>
      <c r="B20" s="31"/>
      <c r="C20" s="31"/>
      <c r="D20" s="4"/>
      <c r="E20" s="4"/>
      <c r="F20" s="11"/>
      <c r="G20" s="8"/>
      <c r="H20" s="11"/>
      <c r="I20" s="8"/>
      <c r="J20" s="11"/>
      <c r="K20" s="8"/>
      <c r="L20" s="11"/>
      <c r="M20" s="8"/>
    </row>
    <row r="21" spans="1:13" ht="23.1" customHeight="1" x14ac:dyDescent="0.2">
      <c r="A21" s="6" t="s">
        <v>80</v>
      </c>
      <c r="B21" s="6"/>
      <c r="C21" s="6"/>
      <c r="D21" s="7">
        <v>11</v>
      </c>
      <c r="E21" s="7"/>
      <c r="F21" s="10">
        <v>0</v>
      </c>
      <c r="G21" s="47"/>
      <c r="H21" s="10">
        <v>0</v>
      </c>
      <c r="I21" s="47"/>
      <c r="J21" s="10">
        <v>6025986610</v>
      </c>
      <c r="K21" s="47"/>
      <c r="L21" s="24">
        <v>7398176550</v>
      </c>
      <c r="M21" s="23"/>
    </row>
    <row r="22" spans="1:13" ht="23.1" customHeight="1" x14ac:dyDescent="0.2">
      <c r="A22" s="6" t="s">
        <v>182</v>
      </c>
      <c r="B22" s="6"/>
      <c r="C22" s="6"/>
      <c r="D22" s="7">
        <v>12</v>
      </c>
      <c r="E22" s="7"/>
      <c r="F22" s="83">
        <v>7667461094</v>
      </c>
      <c r="G22" s="47"/>
      <c r="H22" s="83">
        <v>6702403259</v>
      </c>
      <c r="I22" s="47"/>
      <c r="J22" s="83">
        <v>6233785060</v>
      </c>
      <c r="K22" s="47"/>
      <c r="L22" s="24">
        <v>6233785060</v>
      </c>
      <c r="M22" s="23"/>
    </row>
    <row r="23" spans="1:13" ht="23.1" customHeight="1" x14ac:dyDescent="0.2">
      <c r="A23" s="6" t="s">
        <v>144</v>
      </c>
      <c r="B23" s="6"/>
      <c r="C23" s="6"/>
      <c r="D23" s="7">
        <v>13</v>
      </c>
      <c r="E23" s="7"/>
      <c r="F23" s="24">
        <v>973799756</v>
      </c>
      <c r="G23" s="47"/>
      <c r="H23" s="24">
        <v>990713266</v>
      </c>
      <c r="I23" s="47"/>
      <c r="J23" s="24">
        <v>242643440</v>
      </c>
      <c r="K23" s="47"/>
      <c r="L23" s="24">
        <v>242643440</v>
      </c>
      <c r="M23" s="23"/>
    </row>
    <row r="24" spans="1:13" ht="23.1" customHeight="1" x14ac:dyDescent="0.2">
      <c r="A24" s="6" t="s">
        <v>82</v>
      </c>
      <c r="B24" s="6"/>
      <c r="C24" s="6"/>
      <c r="D24" s="7">
        <v>14</v>
      </c>
      <c r="E24" s="7"/>
      <c r="F24" s="46">
        <v>80845792</v>
      </c>
      <c r="G24" s="47"/>
      <c r="H24" s="46">
        <v>78303822</v>
      </c>
      <c r="I24" s="47"/>
      <c r="J24" s="46">
        <v>28258850</v>
      </c>
      <c r="K24" s="47"/>
      <c r="L24" s="46">
        <v>31579644</v>
      </c>
      <c r="M24" s="23"/>
    </row>
    <row r="25" spans="1:13" ht="23.1" customHeight="1" x14ac:dyDescent="0.2">
      <c r="A25" s="6" t="s">
        <v>81</v>
      </c>
      <c r="B25" s="6"/>
      <c r="C25" s="6"/>
      <c r="D25" s="7">
        <v>15</v>
      </c>
      <c r="E25" s="7"/>
      <c r="F25" s="46">
        <v>204549651</v>
      </c>
      <c r="G25" s="47"/>
      <c r="H25" s="46">
        <v>311872786</v>
      </c>
      <c r="I25" s="47"/>
      <c r="J25" s="46">
        <v>97226719</v>
      </c>
      <c r="K25" s="47"/>
      <c r="L25" s="46">
        <v>119208484</v>
      </c>
      <c r="M25" s="23"/>
    </row>
    <row r="26" spans="1:13" ht="23.1" customHeight="1" x14ac:dyDescent="0.2">
      <c r="A26" s="6" t="s">
        <v>156</v>
      </c>
      <c r="B26" s="6"/>
      <c r="C26" s="6"/>
      <c r="D26" s="7">
        <v>16</v>
      </c>
      <c r="E26" s="7"/>
      <c r="F26" s="46">
        <v>175875812</v>
      </c>
      <c r="G26" s="47"/>
      <c r="H26" s="46">
        <v>292697792</v>
      </c>
      <c r="I26" s="47"/>
      <c r="J26" s="46">
        <v>28325007</v>
      </c>
      <c r="K26" s="47"/>
      <c r="L26" s="46">
        <v>57821957</v>
      </c>
      <c r="M26" s="23"/>
    </row>
    <row r="27" spans="1:13" ht="23.1" customHeight="1" x14ac:dyDescent="0.2">
      <c r="A27" s="1" t="s">
        <v>74</v>
      </c>
      <c r="D27" s="7"/>
      <c r="E27" s="7"/>
      <c r="F27" s="46">
        <v>100063166</v>
      </c>
      <c r="G27" s="47"/>
      <c r="H27" s="46">
        <v>100063166</v>
      </c>
      <c r="I27" s="47"/>
      <c r="J27" s="46">
        <v>0</v>
      </c>
      <c r="K27" s="47"/>
      <c r="L27" s="11">
        <v>0</v>
      </c>
      <c r="M27" s="23"/>
    </row>
    <row r="28" spans="1:13" ht="23.1" customHeight="1" x14ac:dyDescent="0.2">
      <c r="A28" s="1" t="s">
        <v>111</v>
      </c>
      <c r="D28" s="7">
        <v>17</v>
      </c>
      <c r="E28" s="7"/>
      <c r="F28" s="46">
        <v>19992059</v>
      </c>
      <c r="G28" s="47"/>
      <c r="H28" s="46">
        <v>92162012</v>
      </c>
      <c r="I28" s="47"/>
      <c r="J28" s="46">
        <v>1637504</v>
      </c>
      <c r="K28" s="47"/>
      <c r="L28" s="46">
        <v>5154842</v>
      </c>
      <c r="M28" s="23"/>
    </row>
    <row r="29" spans="1:13" ht="23.1" customHeight="1" x14ac:dyDescent="0.2">
      <c r="A29" s="1" t="s">
        <v>122</v>
      </c>
      <c r="D29" s="7">
        <v>28</v>
      </c>
      <c r="E29" s="7"/>
      <c r="F29" s="46">
        <v>678658182</v>
      </c>
      <c r="G29" s="47"/>
      <c r="H29" s="46">
        <v>704952163</v>
      </c>
      <c r="I29" s="47"/>
      <c r="J29" s="46">
        <v>49593882</v>
      </c>
      <c r="K29" s="47"/>
      <c r="L29" s="46">
        <v>63245480</v>
      </c>
      <c r="M29" s="23"/>
    </row>
    <row r="30" spans="1:13" ht="23.1" customHeight="1" x14ac:dyDescent="0.2">
      <c r="A30" s="6" t="s">
        <v>14</v>
      </c>
      <c r="B30" s="6"/>
      <c r="C30" s="6"/>
      <c r="D30" s="50"/>
      <c r="E30" s="50"/>
      <c r="F30" s="46">
        <v>94281265</v>
      </c>
      <c r="G30" s="47"/>
      <c r="H30" s="46">
        <v>98395229</v>
      </c>
      <c r="I30" s="47"/>
      <c r="J30" s="46">
        <v>14189466</v>
      </c>
      <c r="K30" s="47"/>
      <c r="L30" s="46">
        <v>14335246</v>
      </c>
      <c r="M30" s="23"/>
    </row>
    <row r="31" spans="1:13" ht="23.1" customHeight="1" x14ac:dyDescent="0.2">
      <c r="A31" s="31" t="s">
        <v>65</v>
      </c>
      <c r="B31" s="31"/>
      <c r="C31" s="31"/>
      <c r="D31" s="50"/>
      <c r="E31" s="50"/>
      <c r="F31" s="52">
        <f>SUM(F21:F30)</f>
        <v>9995526777</v>
      </c>
      <c r="G31" s="47"/>
      <c r="H31" s="52">
        <f>SUM(H21:H30)</f>
        <v>9371563495</v>
      </c>
      <c r="I31" s="47"/>
      <c r="J31" s="52">
        <f>SUM(J21:J30)</f>
        <v>12721646538</v>
      </c>
      <c r="K31" s="24"/>
      <c r="L31" s="52">
        <f>SUM(L21:L30)</f>
        <v>14165950703</v>
      </c>
      <c r="M31" s="24"/>
    </row>
    <row r="32" spans="1:13" ht="23.1" customHeight="1" thickBot="1" x14ac:dyDescent="0.25">
      <c r="A32" s="31" t="s">
        <v>66</v>
      </c>
      <c r="B32" s="31"/>
      <c r="C32" s="31"/>
      <c r="D32" s="6"/>
      <c r="E32" s="6"/>
      <c r="F32" s="53">
        <f>SUM(F19,F31)</f>
        <v>84893116701</v>
      </c>
      <c r="G32" s="24"/>
      <c r="H32" s="53">
        <f>SUM(H19,H31)</f>
        <v>83943676790</v>
      </c>
      <c r="I32" s="24"/>
      <c r="J32" s="53">
        <f>SUM(J19,J31)</f>
        <v>56016280189</v>
      </c>
      <c r="K32" s="24"/>
      <c r="L32" s="53">
        <f>SUM(L19,L31)</f>
        <v>58044787927</v>
      </c>
      <c r="M32" s="24"/>
    </row>
    <row r="33" spans="1:14" ht="23.1" customHeight="1" thickTop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4" ht="23.1" customHeight="1" x14ac:dyDescent="0.2">
      <c r="A34" s="6" t="s">
        <v>1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4" ht="23.1" customHeight="1" x14ac:dyDescent="0.2">
      <c r="A35" s="88" t="s">
        <v>121</v>
      </c>
      <c r="B35" s="88"/>
      <c r="C35" s="88"/>
      <c r="D35" s="88"/>
      <c r="E35" s="88"/>
      <c r="F35" s="88"/>
      <c r="G35" s="2"/>
      <c r="H35" s="2"/>
      <c r="I35" s="78"/>
      <c r="J35" s="2"/>
      <c r="K35" s="2"/>
      <c r="L35" s="2"/>
      <c r="M35" s="78"/>
    </row>
    <row r="36" spans="1:14" ht="23.1" customHeight="1" x14ac:dyDescent="0.2">
      <c r="A36" s="31" t="s">
        <v>129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14" ht="23.1" customHeight="1" x14ac:dyDescent="0.2">
      <c r="A37" s="31" t="s">
        <v>201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4" ht="23.1" customHeight="1" x14ac:dyDescent="0.2"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 t="s">
        <v>11</v>
      </c>
      <c r="M38" s="55"/>
    </row>
    <row r="39" spans="1:14" ht="23.1" customHeight="1" x14ac:dyDescent="0.2">
      <c r="A39" s="55"/>
      <c r="B39" s="55"/>
      <c r="C39" s="55"/>
      <c r="D39" s="55"/>
      <c r="E39" s="55"/>
      <c r="F39" s="89" t="s">
        <v>9</v>
      </c>
      <c r="G39" s="89"/>
      <c r="H39" s="89"/>
      <c r="J39" s="89" t="s">
        <v>10</v>
      </c>
      <c r="K39" s="89"/>
      <c r="L39" s="89"/>
    </row>
    <row r="40" spans="1:14" ht="23.1" customHeight="1" x14ac:dyDescent="0.2">
      <c r="A40" s="3"/>
      <c r="B40" s="3"/>
      <c r="C40" s="3"/>
      <c r="D40" s="72" t="s">
        <v>0</v>
      </c>
      <c r="E40" s="57"/>
      <c r="F40" s="77" t="s">
        <v>202</v>
      </c>
      <c r="G40" s="71"/>
      <c r="H40" s="77" t="s">
        <v>188</v>
      </c>
      <c r="I40" s="71"/>
      <c r="J40" s="77" t="s">
        <v>202</v>
      </c>
      <c r="K40" s="71"/>
      <c r="L40" s="77" t="s">
        <v>188</v>
      </c>
      <c r="M40" s="71"/>
    </row>
    <row r="41" spans="1:14" ht="23.1" customHeight="1" x14ac:dyDescent="0.2">
      <c r="A41" s="31" t="s">
        <v>37</v>
      </c>
      <c r="B41" s="31"/>
      <c r="C41" s="31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4" ht="23.1" customHeight="1" x14ac:dyDescent="0.2">
      <c r="A42" s="31" t="s">
        <v>38</v>
      </c>
      <c r="B42" s="31"/>
      <c r="C42" s="31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4" ht="23.1" customHeight="1" x14ac:dyDescent="0.2">
      <c r="A43" s="6" t="s">
        <v>170</v>
      </c>
      <c r="B43" s="6"/>
      <c r="C43" s="6"/>
      <c r="D43" s="7">
        <v>18</v>
      </c>
      <c r="E43" s="51"/>
      <c r="F43" s="45">
        <v>4673960554</v>
      </c>
      <c r="G43" s="9"/>
      <c r="H43" s="45">
        <v>8037086049</v>
      </c>
      <c r="I43" s="9"/>
      <c r="J43" s="45">
        <v>4673960554</v>
      </c>
      <c r="K43" s="9"/>
      <c r="L43" s="45">
        <v>6749186049</v>
      </c>
      <c r="M43" s="23"/>
    </row>
    <row r="44" spans="1:14" ht="23.1" customHeight="1" x14ac:dyDescent="0.2">
      <c r="A44" s="6" t="s">
        <v>142</v>
      </c>
      <c r="B44" s="6"/>
      <c r="C44" s="6"/>
      <c r="D44" s="7" t="s">
        <v>171</v>
      </c>
      <c r="E44" s="50"/>
      <c r="F44" s="10">
        <v>2641292475</v>
      </c>
      <c r="G44" s="87"/>
      <c r="H44" s="10">
        <v>3033410214</v>
      </c>
      <c r="I44" s="87"/>
      <c r="J44" s="10">
        <v>220994737</v>
      </c>
      <c r="K44" s="87"/>
      <c r="L44" s="10">
        <v>328152575</v>
      </c>
      <c r="M44" s="23"/>
    </row>
    <row r="45" spans="1:14" ht="23.1" customHeight="1" x14ac:dyDescent="0.2">
      <c r="A45" s="6" t="s">
        <v>139</v>
      </c>
      <c r="B45" s="6"/>
      <c r="C45" s="6"/>
      <c r="D45" s="7">
        <v>9</v>
      </c>
      <c r="E45" s="6"/>
      <c r="F45" s="45">
        <v>0</v>
      </c>
      <c r="G45" s="27"/>
      <c r="H45" s="45">
        <v>0</v>
      </c>
      <c r="I45" s="27"/>
      <c r="J45" s="45">
        <v>110587509</v>
      </c>
      <c r="K45" s="27"/>
      <c r="L45" s="45">
        <v>185109518</v>
      </c>
      <c r="M45" s="23"/>
    </row>
    <row r="46" spans="1:14" ht="23.1" customHeight="1" x14ac:dyDescent="0.2">
      <c r="A46" s="6" t="s">
        <v>84</v>
      </c>
      <c r="B46" s="6"/>
      <c r="C46" s="6"/>
      <c r="D46" s="7"/>
      <c r="E46" s="7"/>
      <c r="F46" s="11">
        <v>289790483</v>
      </c>
      <c r="G46" s="12"/>
      <c r="H46" s="11">
        <v>237210427</v>
      </c>
      <c r="I46" s="12"/>
      <c r="J46" s="11">
        <v>288500686</v>
      </c>
      <c r="K46" s="12"/>
      <c r="L46" s="45">
        <v>234561436</v>
      </c>
      <c r="M46" s="23"/>
    </row>
    <row r="47" spans="1:14" ht="23.1" customHeight="1" x14ac:dyDescent="0.2">
      <c r="A47" s="6" t="s">
        <v>18</v>
      </c>
      <c r="B47" s="6"/>
      <c r="C47" s="6"/>
      <c r="D47" s="7">
        <v>9</v>
      </c>
      <c r="E47" s="6"/>
      <c r="F47" s="45">
        <v>0</v>
      </c>
      <c r="G47" s="27"/>
      <c r="H47" s="45">
        <v>0</v>
      </c>
      <c r="I47" s="27"/>
      <c r="J47" s="45">
        <v>2162000000</v>
      </c>
      <c r="K47" s="27"/>
      <c r="L47" s="45">
        <v>3650500000</v>
      </c>
      <c r="M47" s="23"/>
    </row>
    <row r="48" spans="1:14" ht="23.1" customHeight="1" x14ac:dyDescent="0.2">
      <c r="A48" s="6" t="s">
        <v>157</v>
      </c>
      <c r="B48" s="6"/>
      <c r="C48" s="6"/>
      <c r="D48" s="7">
        <v>16</v>
      </c>
      <c r="E48" s="7"/>
      <c r="F48" s="10">
        <v>119239928</v>
      </c>
      <c r="G48" s="12"/>
      <c r="H48" s="10">
        <v>128011207</v>
      </c>
      <c r="I48" s="12"/>
      <c r="J48" s="10">
        <v>9284731</v>
      </c>
      <c r="K48" s="12"/>
      <c r="L48" s="10">
        <v>8981586</v>
      </c>
      <c r="M48" s="23"/>
      <c r="N48" s="6"/>
    </row>
    <row r="49" spans="1:14" ht="23.1" customHeight="1" x14ac:dyDescent="0.2">
      <c r="A49" s="6" t="s">
        <v>206</v>
      </c>
      <c r="B49" s="6"/>
      <c r="C49" s="6"/>
      <c r="D49" s="7">
        <v>20</v>
      </c>
      <c r="E49" s="7"/>
      <c r="F49" s="10">
        <v>594000000</v>
      </c>
      <c r="G49" s="12"/>
      <c r="H49" s="10">
        <v>0</v>
      </c>
      <c r="I49" s="12"/>
      <c r="J49" s="10">
        <v>0</v>
      </c>
      <c r="K49" s="12"/>
      <c r="L49" s="10">
        <v>0</v>
      </c>
      <c r="M49" s="23"/>
      <c r="N49" s="6"/>
    </row>
    <row r="50" spans="1:14" ht="23.1" customHeight="1" x14ac:dyDescent="0.2">
      <c r="A50" s="6" t="s">
        <v>19</v>
      </c>
      <c r="B50" s="6"/>
      <c r="C50" s="6"/>
      <c r="D50" s="7">
        <v>21</v>
      </c>
      <c r="E50" s="7"/>
      <c r="F50" s="10">
        <v>5850000000</v>
      </c>
      <c r="G50" s="12"/>
      <c r="H50" s="10">
        <v>5262428393</v>
      </c>
      <c r="I50" s="12"/>
      <c r="J50" s="10">
        <v>5850000000</v>
      </c>
      <c r="K50" s="12"/>
      <c r="L50" s="10">
        <v>5262428393</v>
      </c>
      <c r="M50" s="23"/>
    </row>
    <row r="51" spans="1:14" ht="23.1" customHeight="1" x14ac:dyDescent="0.2">
      <c r="A51" s="25" t="s">
        <v>20</v>
      </c>
      <c r="B51" s="25"/>
      <c r="C51" s="25"/>
      <c r="D51" s="7"/>
      <c r="E51" s="7"/>
      <c r="F51" s="10">
        <v>387841670</v>
      </c>
      <c r="G51" s="12"/>
      <c r="H51" s="10">
        <v>280321251</v>
      </c>
      <c r="I51" s="12"/>
      <c r="J51" s="10">
        <v>560660</v>
      </c>
      <c r="K51" s="12"/>
      <c r="L51" s="10">
        <v>99329</v>
      </c>
      <c r="M51" s="23"/>
      <c r="N51" s="6"/>
    </row>
    <row r="52" spans="1:14" ht="23.1" customHeight="1" x14ac:dyDescent="0.2">
      <c r="A52" s="25" t="s">
        <v>146</v>
      </c>
      <c r="B52" s="25"/>
      <c r="C52" s="25"/>
      <c r="D52" s="7"/>
      <c r="E52" s="7"/>
      <c r="F52" s="10">
        <v>1564967829</v>
      </c>
      <c r="G52" s="12"/>
      <c r="H52" s="10">
        <v>1401795832</v>
      </c>
      <c r="I52" s="12"/>
      <c r="J52" s="10">
        <v>56994722</v>
      </c>
      <c r="K52" s="12"/>
      <c r="L52" s="10">
        <v>109725073</v>
      </c>
      <c r="M52" s="23"/>
      <c r="N52" s="6"/>
    </row>
    <row r="53" spans="1:14" ht="23.1" customHeight="1" x14ac:dyDescent="0.2">
      <c r="A53" s="6" t="s">
        <v>83</v>
      </c>
      <c r="B53" s="6"/>
      <c r="C53" s="6"/>
      <c r="D53" s="7"/>
      <c r="E53" s="7"/>
      <c r="F53" s="11">
        <v>2157153651</v>
      </c>
      <c r="G53" s="12"/>
      <c r="H53" s="11">
        <v>2471670887</v>
      </c>
      <c r="I53" s="12"/>
      <c r="J53" s="11">
        <v>240906142</v>
      </c>
      <c r="K53" s="12"/>
      <c r="L53" s="11">
        <v>298415872</v>
      </c>
      <c r="M53" s="23"/>
      <c r="N53" s="6"/>
    </row>
    <row r="54" spans="1:14" ht="23.1" customHeight="1" x14ac:dyDescent="0.2">
      <c r="A54" s="6" t="s">
        <v>123</v>
      </c>
      <c r="B54" s="6"/>
      <c r="C54" s="6"/>
      <c r="D54" s="7"/>
      <c r="E54" s="7"/>
      <c r="F54" s="11">
        <v>330132300</v>
      </c>
      <c r="G54" s="12"/>
      <c r="H54" s="11">
        <v>477201040</v>
      </c>
      <c r="I54" s="12"/>
      <c r="J54" s="11">
        <v>96555216</v>
      </c>
      <c r="K54" s="12"/>
      <c r="L54" s="11">
        <v>87673612</v>
      </c>
      <c r="M54" s="23"/>
      <c r="N54" s="6"/>
    </row>
    <row r="55" spans="1:14" ht="23.1" customHeight="1" x14ac:dyDescent="0.2">
      <c r="A55" s="31" t="s">
        <v>39</v>
      </c>
      <c r="B55" s="31"/>
      <c r="C55" s="31"/>
      <c r="D55" s="7"/>
      <c r="E55" s="7"/>
      <c r="F55" s="62">
        <f>SUM(F43:F54)</f>
        <v>18608378890</v>
      </c>
      <c r="G55" s="22"/>
      <c r="H55" s="62">
        <f>SUM(H43:H54)</f>
        <v>21329135300</v>
      </c>
      <c r="I55" s="22"/>
      <c r="J55" s="62">
        <f>SUM(J43:J54)</f>
        <v>13710344957</v>
      </c>
      <c r="K55" s="22"/>
      <c r="L55" s="62">
        <f>SUM(L43:L54)</f>
        <v>16914833443</v>
      </c>
      <c r="M55" s="23"/>
    </row>
    <row r="56" spans="1:14" ht="23.1" customHeight="1" x14ac:dyDescent="0.2">
      <c r="A56" s="31" t="s">
        <v>40</v>
      </c>
      <c r="B56" s="31"/>
      <c r="C56" s="31"/>
      <c r="D56" s="7"/>
      <c r="E56" s="7"/>
      <c r="F56" s="11"/>
      <c r="G56" s="12"/>
      <c r="H56" s="11"/>
      <c r="I56" s="12"/>
      <c r="J56" s="11"/>
      <c r="K56" s="12"/>
      <c r="L56" s="11"/>
      <c r="M56" s="12"/>
    </row>
    <row r="57" spans="1:14" ht="23.1" customHeight="1" x14ac:dyDescent="0.2">
      <c r="A57" s="6" t="s">
        <v>158</v>
      </c>
      <c r="B57" s="6"/>
      <c r="C57" s="6"/>
      <c r="D57" s="7">
        <v>16</v>
      </c>
      <c r="E57" s="7"/>
      <c r="F57" s="11">
        <v>68778575</v>
      </c>
      <c r="G57" s="12"/>
      <c r="H57" s="11">
        <v>179777564</v>
      </c>
      <c r="I57" s="12"/>
      <c r="J57" s="11">
        <v>20459810</v>
      </c>
      <c r="K57" s="12"/>
      <c r="L57" s="11">
        <v>51688180</v>
      </c>
      <c r="M57" s="23"/>
    </row>
    <row r="58" spans="1:14" ht="23.1" customHeight="1" x14ac:dyDescent="0.2">
      <c r="A58" s="6" t="s">
        <v>207</v>
      </c>
      <c r="B58" s="6"/>
      <c r="C58" s="6"/>
      <c r="D58" s="7">
        <v>20</v>
      </c>
      <c r="E58" s="7"/>
      <c r="F58" s="11">
        <v>5835950000</v>
      </c>
      <c r="G58" s="12"/>
      <c r="H58" s="11">
        <v>5934370000</v>
      </c>
      <c r="I58" s="12"/>
      <c r="J58" s="11">
        <v>0</v>
      </c>
      <c r="K58" s="12"/>
      <c r="L58" s="11">
        <v>0</v>
      </c>
      <c r="M58" s="23"/>
    </row>
    <row r="59" spans="1:14" ht="23.1" customHeight="1" x14ac:dyDescent="0.2">
      <c r="A59" s="6" t="s">
        <v>72</v>
      </c>
      <c r="B59" s="6"/>
      <c r="C59" s="6"/>
      <c r="D59" s="7">
        <v>21</v>
      </c>
      <c r="E59" s="7"/>
      <c r="F59" s="11">
        <v>16000000000</v>
      </c>
      <c r="G59" s="12"/>
      <c r="H59" s="11">
        <v>14850000000</v>
      </c>
      <c r="I59" s="12"/>
      <c r="J59" s="11">
        <v>16000000000</v>
      </c>
      <c r="K59" s="12"/>
      <c r="L59" s="11">
        <v>14850000000</v>
      </c>
      <c r="M59" s="23"/>
    </row>
    <row r="60" spans="1:14" ht="23.1" customHeight="1" x14ac:dyDescent="0.2">
      <c r="A60" s="6" t="s">
        <v>21</v>
      </c>
      <c r="B60" s="6"/>
      <c r="C60" s="6"/>
      <c r="D60" s="7"/>
      <c r="E60" s="7"/>
      <c r="F60" s="11">
        <v>435265620</v>
      </c>
      <c r="G60" s="12"/>
      <c r="H60" s="11">
        <v>509969791</v>
      </c>
      <c r="I60" s="12"/>
      <c r="J60" s="11">
        <v>3047265</v>
      </c>
      <c r="K60" s="12"/>
      <c r="L60" s="11">
        <v>5283972</v>
      </c>
      <c r="M60" s="23"/>
    </row>
    <row r="61" spans="1:14" ht="23.1" customHeight="1" x14ac:dyDescent="0.2">
      <c r="A61" s="6" t="s">
        <v>143</v>
      </c>
      <c r="B61" s="6"/>
      <c r="C61" s="6"/>
      <c r="D61" s="7">
        <v>22</v>
      </c>
      <c r="E61" s="7"/>
      <c r="F61" s="11">
        <v>299992422</v>
      </c>
      <c r="G61" s="12"/>
      <c r="H61" s="11">
        <v>403237984</v>
      </c>
      <c r="I61" s="12"/>
      <c r="J61" s="11">
        <v>108560289</v>
      </c>
      <c r="K61" s="12"/>
      <c r="L61" s="11">
        <v>122581521</v>
      </c>
      <c r="M61" s="23"/>
    </row>
    <row r="62" spans="1:14" ht="23.1" customHeight="1" x14ac:dyDescent="0.2">
      <c r="A62" s="31" t="s">
        <v>41</v>
      </c>
      <c r="B62" s="31"/>
      <c r="C62" s="31"/>
      <c r="D62" s="7"/>
      <c r="E62" s="7"/>
      <c r="F62" s="44">
        <f>SUM(F57:F61)</f>
        <v>22639986617</v>
      </c>
      <c r="G62" s="12"/>
      <c r="H62" s="44">
        <f>SUM(H57:H61)</f>
        <v>21877355339</v>
      </c>
      <c r="I62" s="12"/>
      <c r="J62" s="44">
        <f>SUM(J57:J61)</f>
        <v>16132067364</v>
      </c>
      <c r="K62" s="8"/>
      <c r="L62" s="44">
        <f>SUM(L57:L61)</f>
        <v>15029553673</v>
      </c>
      <c r="M62" s="8"/>
    </row>
    <row r="63" spans="1:14" ht="23.1" customHeight="1" x14ac:dyDescent="0.2">
      <c r="A63" s="31" t="s">
        <v>42</v>
      </c>
      <c r="B63" s="31"/>
      <c r="C63" s="31"/>
      <c r="D63" s="4"/>
      <c r="E63" s="4"/>
      <c r="F63" s="44">
        <f>SUM(F55,F62)</f>
        <v>41248365507</v>
      </c>
      <c r="G63" s="8"/>
      <c r="H63" s="44">
        <f>SUM(H55,H62)</f>
        <v>43206490639</v>
      </c>
      <c r="I63" s="8"/>
      <c r="J63" s="44">
        <f>SUM(J55,J62)</f>
        <v>29842412321</v>
      </c>
      <c r="K63" s="8"/>
      <c r="L63" s="44">
        <f>SUM(L55,L62)</f>
        <v>31944387116</v>
      </c>
      <c r="M63" s="8"/>
    </row>
    <row r="64" spans="1:14" ht="23.1" customHeight="1" x14ac:dyDescent="0.2">
      <c r="A64" s="6"/>
      <c r="B64" s="6"/>
      <c r="C64" s="6"/>
      <c r="D64" s="51"/>
      <c r="E64" s="6"/>
      <c r="F64" s="65"/>
      <c r="G64" s="6"/>
      <c r="H64" s="65"/>
      <c r="I64" s="6"/>
      <c r="J64" s="65"/>
      <c r="K64" s="30"/>
      <c r="L64" s="65"/>
      <c r="M64" s="30"/>
    </row>
    <row r="65" spans="1:13" ht="23.1" customHeight="1" x14ac:dyDescent="0.2">
      <c r="A65" s="6" t="s">
        <v>1</v>
      </c>
      <c r="B65" s="6"/>
      <c r="C65" s="6"/>
      <c r="D65" s="51"/>
      <c r="E65" s="6"/>
      <c r="F65" s="65"/>
      <c r="G65" s="6"/>
      <c r="H65" s="65"/>
      <c r="I65" s="6"/>
      <c r="J65" s="65"/>
      <c r="K65" s="30"/>
      <c r="L65" s="65"/>
      <c r="M65" s="30"/>
    </row>
    <row r="66" spans="1:13" ht="23.1" customHeight="1" x14ac:dyDescent="0.2">
      <c r="A66" s="6"/>
      <c r="B66" s="6"/>
      <c r="C66" s="6"/>
      <c r="D66" s="51"/>
      <c r="E66" s="6"/>
      <c r="F66" s="65"/>
      <c r="G66" s="6"/>
      <c r="H66" s="65"/>
      <c r="I66" s="6"/>
      <c r="J66" s="65"/>
      <c r="K66" s="30"/>
      <c r="L66" s="65"/>
      <c r="M66" s="30"/>
    </row>
    <row r="67" spans="1:13" ht="23.1" customHeight="1" x14ac:dyDescent="0.2">
      <c r="A67" s="6"/>
      <c r="B67" s="6"/>
      <c r="C67" s="6"/>
      <c r="D67" s="51"/>
      <c r="E67" s="6"/>
      <c r="F67" s="65"/>
      <c r="G67" s="6"/>
      <c r="H67" s="65"/>
      <c r="I67" s="6"/>
      <c r="J67" s="65"/>
      <c r="K67" s="30"/>
      <c r="L67" s="65"/>
      <c r="M67" s="30"/>
    </row>
    <row r="68" spans="1:13" ht="23.1" customHeight="1" x14ac:dyDescent="0.2">
      <c r="A68" s="6"/>
      <c r="B68" s="6"/>
      <c r="C68" s="6"/>
      <c r="D68" s="51"/>
      <c r="E68" s="6"/>
      <c r="F68" s="65"/>
      <c r="G68" s="6"/>
      <c r="H68" s="65"/>
      <c r="I68" s="6"/>
      <c r="J68" s="65"/>
      <c r="K68" s="30"/>
      <c r="L68" s="65"/>
      <c r="M68" s="30"/>
    </row>
    <row r="69" spans="1:13" ht="23.1" customHeight="1" x14ac:dyDescent="0.2">
      <c r="B69" s="6"/>
      <c r="C69" s="6"/>
      <c r="D69" s="51"/>
      <c r="E69" s="6"/>
      <c r="F69" s="65"/>
      <c r="G69" s="6"/>
      <c r="H69" s="65"/>
      <c r="I69" s="6"/>
      <c r="J69" s="65"/>
      <c r="K69" s="30"/>
      <c r="L69" s="65"/>
      <c r="M69" s="30"/>
    </row>
    <row r="70" spans="1:13" ht="23.1" customHeight="1" x14ac:dyDescent="0.2">
      <c r="A70" s="88" t="s">
        <v>121</v>
      </c>
      <c r="B70" s="88"/>
      <c r="C70" s="88"/>
      <c r="D70" s="88"/>
      <c r="E70" s="88"/>
      <c r="F70" s="88"/>
      <c r="G70" s="2"/>
      <c r="H70" s="2"/>
      <c r="I70" s="78"/>
      <c r="J70" s="2"/>
      <c r="K70" s="2"/>
      <c r="L70" s="2"/>
      <c r="M70" s="78"/>
    </row>
    <row r="71" spans="1:13" ht="23.1" customHeight="1" x14ac:dyDescent="0.2">
      <c r="A71" s="31" t="s">
        <v>129</v>
      </c>
      <c r="B71" s="31"/>
      <c r="C71" s="31"/>
      <c r="D71" s="2"/>
      <c r="E71" s="2"/>
      <c r="F71" s="2"/>
      <c r="G71" s="2"/>
      <c r="H71" s="2"/>
      <c r="I71" s="78"/>
      <c r="J71" s="2"/>
      <c r="K71" s="2"/>
      <c r="L71" s="2"/>
      <c r="M71" s="78"/>
    </row>
    <row r="72" spans="1:13" ht="23.1" customHeight="1" x14ac:dyDescent="0.2">
      <c r="A72" s="31" t="s">
        <v>201</v>
      </c>
      <c r="B72" s="31"/>
      <c r="C72" s="31"/>
      <c r="D72" s="2"/>
      <c r="E72" s="2"/>
      <c r="F72" s="2"/>
      <c r="G72" s="2"/>
      <c r="H72" s="2"/>
      <c r="I72" s="78"/>
      <c r="J72" s="2"/>
      <c r="K72" s="2"/>
      <c r="L72" s="2"/>
      <c r="M72" s="78"/>
    </row>
    <row r="73" spans="1:13" ht="23.1" customHeight="1" x14ac:dyDescent="0.2"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 t="s">
        <v>11</v>
      </c>
      <c r="M73" s="55"/>
    </row>
    <row r="74" spans="1:13" ht="23.1" customHeight="1" x14ac:dyDescent="0.2">
      <c r="A74" s="55"/>
      <c r="B74" s="55"/>
      <c r="C74" s="55"/>
      <c r="D74" s="55"/>
      <c r="E74" s="55"/>
      <c r="F74" s="89" t="s">
        <v>9</v>
      </c>
      <c r="G74" s="89"/>
      <c r="H74" s="89"/>
      <c r="J74" s="89" t="s">
        <v>10</v>
      </c>
      <c r="K74" s="89"/>
      <c r="L74" s="89"/>
    </row>
    <row r="75" spans="1:13" ht="23.1" customHeight="1" x14ac:dyDescent="0.2">
      <c r="A75" s="3"/>
      <c r="B75" s="3"/>
      <c r="C75" s="3"/>
      <c r="D75" s="72" t="s">
        <v>0</v>
      </c>
      <c r="E75" s="57"/>
      <c r="F75" s="77" t="s">
        <v>202</v>
      </c>
      <c r="G75" s="71"/>
      <c r="H75" s="77" t="s">
        <v>188</v>
      </c>
      <c r="I75" s="71"/>
      <c r="J75" s="77" t="s">
        <v>202</v>
      </c>
      <c r="K75" s="71"/>
      <c r="L75" s="77" t="s">
        <v>188</v>
      </c>
      <c r="M75" s="71"/>
    </row>
    <row r="76" spans="1:13" ht="23.1" customHeight="1" x14ac:dyDescent="0.2">
      <c r="A76" s="31" t="s">
        <v>159</v>
      </c>
      <c r="B76" s="3"/>
      <c r="C76" s="3"/>
      <c r="D76" s="72"/>
      <c r="E76" s="57"/>
      <c r="F76" s="80"/>
      <c r="G76" s="71"/>
      <c r="H76" s="80"/>
      <c r="I76" s="71"/>
      <c r="J76" s="80"/>
      <c r="K76" s="71"/>
      <c r="L76" s="80"/>
      <c r="M76" s="71"/>
    </row>
    <row r="77" spans="1:13" ht="23.1" customHeight="1" x14ac:dyDescent="0.2">
      <c r="A77" s="31" t="s">
        <v>43</v>
      </c>
      <c r="B77" s="31"/>
      <c r="C77" s="31"/>
      <c r="D77" s="25"/>
      <c r="E77" s="25"/>
      <c r="F77" s="66"/>
      <c r="G77" s="25"/>
      <c r="H77" s="66"/>
      <c r="I77" s="25"/>
      <c r="J77" s="66"/>
      <c r="K77" s="66"/>
      <c r="L77" s="66"/>
      <c r="M77" s="66"/>
    </row>
    <row r="78" spans="1:13" ht="23.1" customHeight="1" x14ac:dyDescent="0.2">
      <c r="A78" s="64" t="s">
        <v>22</v>
      </c>
      <c r="B78" s="64"/>
      <c r="C78" s="64"/>
      <c r="D78" s="7"/>
      <c r="E78" s="7"/>
      <c r="F78" s="30"/>
      <c r="G78" s="7"/>
      <c r="H78" s="30"/>
      <c r="I78" s="7"/>
      <c r="J78" s="30"/>
      <c r="K78" s="30"/>
      <c r="L78" s="30"/>
      <c r="M78" s="30"/>
    </row>
    <row r="79" spans="1:13" ht="23.1" customHeight="1" x14ac:dyDescent="0.2">
      <c r="A79" s="6" t="s">
        <v>50</v>
      </c>
      <c r="B79" s="6"/>
      <c r="C79" s="6"/>
      <c r="D79" s="4"/>
      <c r="E79" s="4"/>
      <c r="F79" s="30"/>
      <c r="G79" s="4"/>
      <c r="H79" s="30"/>
      <c r="I79" s="4"/>
      <c r="J79" s="30"/>
      <c r="K79" s="30"/>
      <c r="L79" s="30"/>
      <c r="M79" s="30"/>
    </row>
    <row r="80" spans="1:13" ht="23.1" customHeight="1" thickBot="1" x14ac:dyDescent="0.25">
      <c r="A80" s="6" t="s">
        <v>136</v>
      </c>
      <c r="B80" s="6"/>
      <c r="C80" s="6"/>
      <c r="D80" s="4"/>
      <c r="E80" s="4"/>
      <c r="F80" s="48">
        <v>3145912151</v>
      </c>
      <c r="G80" s="27"/>
      <c r="H80" s="48">
        <v>3145912151</v>
      </c>
      <c r="I80" s="27"/>
      <c r="J80" s="49">
        <v>3145912151</v>
      </c>
      <c r="K80" s="24"/>
      <c r="L80" s="48">
        <v>3145912151</v>
      </c>
      <c r="M80" s="24"/>
    </row>
    <row r="81" spans="1:13" ht="23.1" customHeight="1" thickTop="1" x14ac:dyDescent="0.2">
      <c r="A81" s="6" t="s">
        <v>51</v>
      </c>
      <c r="B81" s="6"/>
      <c r="C81" s="6"/>
      <c r="D81" s="7"/>
      <c r="E81" s="7"/>
      <c r="F81" s="45"/>
      <c r="G81" s="22"/>
      <c r="H81" s="45"/>
      <c r="I81" s="22"/>
      <c r="J81" s="45"/>
      <c r="K81" s="22"/>
      <c r="L81" s="45"/>
      <c r="M81" s="22"/>
    </row>
    <row r="82" spans="1:13" ht="23.1" customHeight="1" x14ac:dyDescent="0.2">
      <c r="A82" s="6" t="s">
        <v>163</v>
      </c>
      <c r="B82" s="6"/>
      <c r="C82" s="6"/>
      <c r="D82" s="7"/>
      <c r="E82" s="7"/>
      <c r="F82" s="45">
        <f>Conso!D27</f>
        <v>3145899495</v>
      </c>
      <c r="G82" s="22"/>
      <c r="H82" s="10">
        <f>Conso!D18</f>
        <v>3145899495</v>
      </c>
      <c r="I82" s="22"/>
      <c r="J82" s="45">
        <f>'The Company Only'!E21</f>
        <v>3145899495</v>
      </c>
      <c r="K82" s="45">
        <v>2334609266</v>
      </c>
      <c r="L82" s="10">
        <f>'The Company Only'!E14</f>
        <v>3145899495</v>
      </c>
      <c r="M82" s="23">
        <v>2334609266</v>
      </c>
    </row>
    <row r="83" spans="1:13" ht="23.1" customHeight="1" x14ac:dyDescent="0.2">
      <c r="A83" s="6" t="s">
        <v>110</v>
      </c>
      <c r="B83" s="6"/>
      <c r="C83" s="6"/>
      <c r="D83" s="7"/>
      <c r="E83" s="7"/>
      <c r="F83" s="45">
        <f>Conso!F27</f>
        <v>89415830</v>
      </c>
      <c r="G83" s="22"/>
      <c r="H83" s="10">
        <f>Conso!F18</f>
        <v>89415830</v>
      </c>
      <c r="I83" s="22"/>
      <c r="J83" s="45">
        <f>'The Company Only'!G21</f>
        <v>89415830</v>
      </c>
      <c r="K83" s="22"/>
      <c r="L83" s="10">
        <f>'The Company Only'!G14</f>
        <v>89415830</v>
      </c>
      <c r="M83" s="22"/>
    </row>
    <row r="84" spans="1:13" ht="23.1" customHeight="1" x14ac:dyDescent="0.2">
      <c r="A84" s="6" t="s">
        <v>5</v>
      </c>
      <c r="B84" s="6"/>
      <c r="C84" s="6"/>
      <c r="D84" s="7"/>
      <c r="E84" s="7"/>
      <c r="F84" s="10"/>
      <c r="G84" s="22"/>
      <c r="H84" s="10"/>
      <c r="I84" s="22"/>
      <c r="J84" s="45"/>
      <c r="K84" s="22"/>
      <c r="L84" s="10"/>
      <c r="M84" s="22"/>
    </row>
    <row r="85" spans="1:13" ht="23.1" customHeight="1" x14ac:dyDescent="0.2">
      <c r="A85" s="6" t="s">
        <v>23</v>
      </c>
      <c r="B85" s="6"/>
      <c r="C85" s="6"/>
      <c r="D85" s="7">
        <v>23</v>
      </c>
      <c r="E85" s="7"/>
      <c r="F85" s="10">
        <f>Conso!H27</f>
        <v>314591215</v>
      </c>
      <c r="G85" s="22"/>
      <c r="H85" s="10">
        <f>Conso!H18</f>
        <v>314591215</v>
      </c>
      <c r="I85" s="22"/>
      <c r="J85" s="10">
        <f>'The Company Only'!I21</f>
        <v>314591215</v>
      </c>
      <c r="K85" s="22"/>
      <c r="L85" s="10">
        <f>'The Company Only'!I14</f>
        <v>314591215</v>
      </c>
      <c r="M85" s="22"/>
    </row>
    <row r="86" spans="1:13" ht="23.1" customHeight="1" x14ac:dyDescent="0.2">
      <c r="A86" s="6" t="s">
        <v>24</v>
      </c>
      <c r="B86" s="6"/>
      <c r="C86" s="6"/>
      <c r="D86" s="7"/>
      <c r="E86" s="4"/>
      <c r="F86" s="67">
        <f>Conso!J27</f>
        <v>40114472533</v>
      </c>
      <c r="G86" s="22"/>
      <c r="H86" s="13">
        <f>Conso!J18</f>
        <v>37206952552</v>
      </c>
      <c r="I86" s="22"/>
      <c r="J86" s="67">
        <f>'The Company Only'!K21</f>
        <v>22623961328</v>
      </c>
      <c r="K86" s="22"/>
      <c r="L86" s="13">
        <f>'The Company Only'!K14</f>
        <v>22550494271</v>
      </c>
      <c r="M86" s="22"/>
    </row>
    <row r="87" spans="1:13" ht="23.1" customHeight="1" x14ac:dyDescent="0.2">
      <c r="A87" s="31" t="s">
        <v>85</v>
      </c>
      <c r="B87" s="31"/>
      <c r="C87" s="31"/>
      <c r="D87" s="7"/>
      <c r="F87" s="23">
        <f>SUM(F82:F86)</f>
        <v>43664379073</v>
      </c>
      <c r="G87" s="22"/>
      <c r="H87" s="23">
        <f>SUM(H82:H86)</f>
        <v>40756859092</v>
      </c>
      <c r="I87" s="22"/>
      <c r="J87" s="23">
        <f>SUM(J82:J86)</f>
        <v>26173867868</v>
      </c>
      <c r="K87" s="22"/>
      <c r="L87" s="23">
        <f>SUM(L82:L86)</f>
        <v>26100400811</v>
      </c>
      <c r="M87" s="22"/>
    </row>
    <row r="88" spans="1:13" ht="23.1" customHeight="1" x14ac:dyDescent="0.2">
      <c r="A88" s="6" t="s">
        <v>86</v>
      </c>
      <c r="B88" s="6"/>
      <c r="C88" s="6"/>
      <c r="D88" s="7"/>
      <c r="E88" s="4"/>
      <c r="F88" s="23">
        <f>Conso!N27</f>
        <v>-19627879</v>
      </c>
      <c r="G88" s="22"/>
      <c r="H88" s="11">
        <f>Conso!N18</f>
        <v>-19672941</v>
      </c>
      <c r="I88" s="22"/>
      <c r="J88" s="23">
        <v>0</v>
      </c>
      <c r="K88" s="22"/>
      <c r="L88" s="11">
        <v>0</v>
      </c>
      <c r="M88" s="22"/>
    </row>
    <row r="89" spans="1:13" ht="23.1" customHeight="1" x14ac:dyDescent="0.2">
      <c r="A89" s="31" t="s">
        <v>44</v>
      </c>
      <c r="B89" s="31"/>
      <c r="C89" s="31"/>
      <c r="D89" s="7"/>
      <c r="E89" s="4"/>
      <c r="F89" s="62">
        <f>SUM(F87:F88)</f>
        <v>43644751194</v>
      </c>
      <c r="G89" s="22"/>
      <c r="H89" s="62">
        <f>SUM(H87:H88)</f>
        <v>40737186151</v>
      </c>
      <c r="I89" s="22"/>
      <c r="J89" s="62">
        <f>SUM(J87:J88)</f>
        <v>26173867868</v>
      </c>
      <c r="K89" s="22"/>
      <c r="L89" s="44">
        <f>SUM(L87:L88)</f>
        <v>26100400811</v>
      </c>
      <c r="M89" s="22"/>
    </row>
    <row r="90" spans="1:13" ht="23.1" customHeight="1" thickBot="1" x14ac:dyDescent="0.25">
      <c r="A90" s="31" t="s">
        <v>45</v>
      </c>
      <c r="B90" s="31"/>
      <c r="C90" s="31"/>
      <c r="D90" s="4"/>
      <c r="E90" s="4"/>
      <c r="F90" s="68">
        <f>SUM(F63+F89)</f>
        <v>84893116701</v>
      </c>
      <c r="G90" s="22"/>
      <c r="H90" s="68">
        <f>SUM(H63+H89)</f>
        <v>83943676790</v>
      </c>
      <c r="I90" s="22"/>
      <c r="J90" s="68">
        <f>SUM(J63+J89)</f>
        <v>56016280189</v>
      </c>
      <c r="K90" s="22"/>
      <c r="L90" s="68">
        <f>SUM(L63+L89)</f>
        <v>58044787927</v>
      </c>
      <c r="M90" s="22"/>
    </row>
    <row r="91" spans="1:13" ht="23.1" customHeight="1" thickTop="1" x14ac:dyDescent="0.2">
      <c r="A91" s="6"/>
      <c r="B91" s="6"/>
      <c r="C91" s="6"/>
      <c r="D91" s="6"/>
      <c r="E91" s="6"/>
      <c r="F91" s="22">
        <f>F90-F32</f>
        <v>0</v>
      </c>
      <c r="G91" s="22"/>
      <c r="H91" s="22">
        <f>H90-H32</f>
        <v>0</v>
      </c>
      <c r="I91" s="22"/>
      <c r="J91" s="22">
        <f>J90-J32</f>
        <v>0</v>
      </c>
      <c r="K91" s="22"/>
      <c r="L91" s="22">
        <f>L90-L32</f>
        <v>0</v>
      </c>
      <c r="M91" s="22"/>
    </row>
    <row r="92" spans="1:13" s="57" customFormat="1" ht="23.1" customHeight="1" x14ac:dyDescent="0.2">
      <c r="A92" s="6" t="s">
        <v>1</v>
      </c>
      <c r="B92" s="6"/>
      <c r="C92" s="6"/>
      <c r="D92" s="51"/>
      <c r="E92" s="51"/>
      <c r="F92" s="69"/>
      <c r="G92" s="51"/>
      <c r="H92" s="69"/>
      <c r="I92" s="51"/>
      <c r="J92" s="69"/>
      <c r="L92" s="69"/>
    </row>
    <row r="93" spans="1:13" s="57" customFormat="1" ht="23.1" customHeight="1" x14ac:dyDescent="0.2">
      <c r="A93" s="6"/>
      <c r="B93" s="6"/>
      <c r="C93" s="6"/>
      <c r="D93" s="51"/>
      <c r="E93" s="51"/>
      <c r="F93" s="69"/>
      <c r="G93" s="51"/>
      <c r="H93" s="69"/>
      <c r="I93" s="51"/>
      <c r="J93" s="69"/>
      <c r="L93" s="69"/>
    </row>
    <row r="94" spans="1:13" s="57" customFormat="1" ht="23.1" customHeight="1" x14ac:dyDescent="0.2">
      <c r="A94" s="70"/>
      <c r="B94" s="70"/>
      <c r="C94" s="6"/>
      <c r="D94" s="51"/>
      <c r="E94" s="51"/>
      <c r="F94" s="69"/>
      <c r="G94" s="51"/>
      <c r="H94" s="69"/>
      <c r="I94" s="51"/>
      <c r="J94" s="69"/>
      <c r="L94" s="69"/>
    </row>
    <row r="95" spans="1:13" s="57" customFormat="1" ht="23.1" customHeight="1" x14ac:dyDescent="0.2">
      <c r="C95" s="6"/>
      <c r="D95" s="51"/>
      <c r="E95" s="51"/>
      <c r="F95" s="69"/>
      <c r="G95" s="51"/>
      <c r="H95" s="69"/>
      <c r="I95" s="51"/>
      <c r="J95" s="69"/>
      <c r="L95" s="69"/>
    </row>
    <row r="96" spans="1:13" s="57" customFormat="1" ht="23.1" customHeight="1" x14ac:dyDescent="0.2">
      <c r="C96" s="29" t="s">
        <v>12</v>
      </c>
      <c r="D96" s="51"/>
      <c r="E96" s="51"/>
      <c r="G96" s="51"/>
      <c r="H96" s="1"/>
      <c r="I96" s="51"/>
      <c r="J96" s="1"/>
      <c r="K96" s="1"/>
      <c r="L96" s="1"/>
      <c r="M96" s="1"/>
    </row>
    <row r="97" spans="1:12" s="57" customFormat="1" ht="23.1" customHeight="1" x14ac:dyDescent="0.2">
      <c r="A97" s="70"/>
      <c r="B97" s="70"/>
      <c r="C97" s="6"/>
      <c r="D97" s="51"/>
      <c r="E97" s="51"/>
      <c r="F97" s="69"/>
      <c r="G97" s="51"/>
      <c r="H97" s="69"/>
      <c r="I97" s="51"/>
      <c r="J97" s="69"/>
      <c r="L97" s="69"/>
    </row>
  </sheetData>
  <mergeCells count="9">
    <mergeCell ref="A1:F1"/>
    <mergeCell ref="A35:F35"/>
    <mergeCell ref="A70:F70"/>
    <mergeCell ref="F74:H74"/>
    <mergeCell ref="J74:L74"/>
    <mergeCell ref="J5:L5"/>
    <mergeCell ref="F5:H5"/>
    <mergeCell ref="F39:H39"/>
    <mergeCell ref="J39:L39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79" firstPageNumber="6" fitToHeight="7" orientation="portrait" useFirstPageNumber="1" r:id="rId1"/>
  <rowBreaks count="3" manualBreakCount="3">
    <brk id="34" max="12" man="1"/>
    <brk id="69" max="12" man="1"/>
    <brk id="10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J72"/>
  <sheetViews>
    <sheetView showGridLines="0" view="pageBreakPreview" zoomScale="85" zoomScaleNormal="100" zoomScaleSheetLayoutView="85" workbookViewId="0"/>
  </sheetViews>
  <sheetFormatPr defaultColWidth="9.85546875" defaultRowHeight="23.1" customHeight="1" x14ac:dyDescent="0.2"/>
  <cols>
    <col min="1" max="1" width="45.7109375" style="1" customWidth="1"/>
    <col min="2" max="2" width="7.7109375" style="1" customWidth="1"/>
    <col min="3" max="3" width="2.4257812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" customWidth="1"/>
    <col min="11" max="11" width="1.7109375" style="1" customWidth="1"/>
    <col min="12" max="16384" width="9.85546875" style="1"/>
  </cols>
  <sheetData>
    <row r="1" spans="1:10" ht="23.1" customHeight="1" x14ac:dyDescent="0.2">
      <c r="A1" s="2" t="s">
        <v>121</v>
      </c>
      <c r="B1" s="2"/>
      <c r="C1" s="2"/>
      <c r="D1" s="2"/>
      <c r="E1" s="2"/>
      <c r="F1" s="2"/>
      <c r="G1" s="2"/>
      <c r="H1" s="2"/>
      <c r="I1" s="2"/>
      <c r="J1" s="2"/>
    </row>
    <row r="2" spans="1:10" ht="23.1" customHeight="1" x14ac:dyDescent="0.2">
      <c r="A2" s="31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spans="1:10" ht="23.1" customHeight="1" x14ac:dyDescent="0.2">
      <c r="A3" s="2" t="s">
        <v>203</v>
      </c>
      <c r="B3" s="2"/>
      <c r="C3" s="2"/>
      <c r="D3" s="2"/>
      <c r="E3" s="2"/>
      <c r="F3" s="2"/>
      <c r="G3" s="2"/>
      <c r="H3" s="2"/>
      <c r="I3" s="2"/>
      <c r="J3" s="2"/>
    </row>
    <row r="4" spans="1:10" ht="23.1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55" t="s">
        <v>11</v>
      </c>
    </row>
    <row r="5" spans="1:10" ht="23.1" customHeight="1" x14ac:dyDescent="0.2">
      <c r="A5" s="3"/>
      <c r="B5" s="3"/>
      <c r="C5" s="3"/>
      <c r="D5" s="89" t="s">
        <v>9</v>
      </c>
      <c r="E5" s="89"/>
      <c r="F5" s="89"/>
      <c r="G5" s="3"/>
      <c r="H5" s="89" t="s">
        <v>10</v>
      </c>
      <c r="I5" s="90"/>
      <c r="J5" s="90"/>
    </row>
    <row r="6" spans="1:10" ht="23.1" customHeight="1" x14ac:dyDescent="0.2">
      <c r="A6" s="4"/>
      <c r="B6" s="5" t="s">
        <v>0</v>
      </c>
      <c r="C6" s="5"/>
      <c r="D6" s="56">
        <v>2024</v>
      </c>
      <c r="E6" s="5"/>
      <c r="F6" s="56">
        <v>2023</v>
      </c>
      <c r="G6" s="4"/>
      <c r="H6" s="56">
        <v>2024</v>
      </c>
      <c r="I6" s="5"/>
      <c r="J6" s="56">
        <v>2023</v>
      </c>
    </row>
    <row r="7" spans="1:10" ht="23.1" customHeight="1" x14ac:dyDescent="0.2">
      <c r="A7" s="31" t="s">
        <v>118</v>
      </c>
      <c r="B7" s="5"/>
      <c r="C7" s="5"/>
      <c r="D7" s="56"/>
      <c r="E7" s="5"/>
      <c r="F7" s="56"/>
      <c r="G7" s="4"/>
      <c r="H7" s="56"/>
      <c r="I7" s="5"/>
      <c r="J7" s="56"/>
    </row>
    <row r="8" spans="1:10" ht="23.1" customHeight="1" x14ac:dyDescent="0.2">
      <c r="A8" s="31" t="s">
        <v>46</v>
      </c>
      <c r="B8" s="7"/>
      <c r="C8" s="6"/>
      <c r="D8" s="6"/>
      <c r="E8" s="6"/>
      <c r="F8" s="6"/>
      <c r="G8" s="6"/>
      <c r="H8" s="6"/>
      <c r="J8" s="6"/>
    </row>
    <row r="9" spans="1:10" ht="23.1" customHeight="1" x14ac:dyDescent="0.2">
      <c r="A9" s="57" t="s">
        <v>140</v>
      </c>
      <c r="B9" s="7"/>
      <c r="C9" s="7"/>
      <c r="D9" s="8">
        <v>35688488367</v>
      </c>
      <c r="E9" s="9"/>
      <c r="F9" s="8">
        <v>36927149191</v>
      </c>
      <c r="G9" s="9"/>
      <c r="H9" s="8">
        <v>135618660</v>
      </c>
      <c r="I9" s="9"/>
      <c r="J9" s="11">
        <v>190406911</v>
      </c>
    </row>
    <row r="10" spans="1:10" ht="23.1" customHeight="1" x14ac:dyDescent="0.2">
      <c r="A10" s="1" t="s">
        <v>64</v>
      </c>
      <c r="B10" s="7"/>
      <c r="C10" s="7"/>
      <c r="D10" s="11">
        <v>811032229</v>
      </c>
      <c r="E10" s="9"/>
      <c r="F10" s="11">
        <v>741848509</v>
      </c>
      <c r="G10" s="9"/>
      <c r="H10" s="11">
        <v>0</v>
      </c>
      <c r="I10" s="9"/>
      <c r="J10" s="11">
        <v>0</v>
      </c>
    </row>
    <row r="11" spans="1:10" ht="23.1" customHeight="1" x14ac:dyDescent="0.2">
      <c r="A11" s="1" t="s">
        <v>137</v>
      </c>
      <c r="B11" s="82">
        <v>9</v>
      </c>
      <c r="C11" s="7"/>
      <c r="D11" s="11">
        <v>488894138</v>
      </c>
      <c r="E11" s="9"/>
      <c r="F11" s="11">
        <v>376365052</v>
      </c>
      <c r="G11" s="9"/>
      <c r="H11" s="11">
        <v>488894138</v>
      </c>
      <c r="I11" s="9"/>
      <c r="J11" s="11">
        <v>376365052</v>
      </c>
    </row>
    <row r="12" spans="1:10" ht="23.1" customHeight="1" x14ac:dyDescent="0.2">
      <c r="A12" s="1" t="s">
        <v>87</v>
      </c>
      <c r="B12" s="82">
        <v>25</v>
      </c>
      <c r="C12" s="7"/>
      <c r="D12" s="11">
        <v>28389026</v>
      </c>
      <c r="E12" s="9"/>
      <c r="F12" s="11">
        <v>14223439</v>
      </c>
      <c r="G12" s="9"/>
      <c r="H12" s="11">
        <v>1802484233</v>
      </c>
      <c r="I12" s="9"/>
      <c r="J12" s="11">
        <v>1532176044</v>
      </c>
    </row>
    <row r="13" spans="1:10" ht="23.1" customHeight="1" x14ac:dyDescent="0.2">
      <c r="A13" s="1" t="s">
        <v>88</v>
      </c>
      <c r="B13" s="82" t="s">
        <v>172</v>
      </c>
      <c r="C13" s="7"/>
      <c r="D13" s="11">
        <v>0</v>
      </c>
      <c r="E13" s="9"/>
      <c r="F13" s="11">
        <v>0</v>
      </c>
      <c r="G13" s="9"/>
      <c r="H13" s="11">
        <v>1384126531</v>
      </c>
      <c r="I13" s="9"/>
      <c r="J13" s="11">
        <v>2163278423</v>
      </c>
    </row>
    <row r="14" spans="1:10" ht="23.1" customHeight="1" x14ac:dyDescent="0.2">
      <c r="A14" s="1" t="s">
        <v>228</v>
      </c>
      <c r="B14" s="82" t="s">
        <v>173</v>
      </c>
      <c r="C14" s="7"/>
      <c r="D14" s="11">
        <v>6397805</v>
      </c>
      <c r="E14" s="9"/>
      <c r="F14" s="11">
        <v>11882385</v>
      </c>
      <c r="G14" s="9"/>
      <c r="H14" s="11">
        <v>62226400</v>
      </c>
      <c r="I14" s="9"/>
      <c r="J14" s="11">
        <v>16200000</v>
      </c>
    </row>
    <row r="15" spans="1:10" ht="23.1" customHeight="1" x14ac:dyDescent="0.2">
      <c r="A15" s="6" t="s">
        <v>25</v>
      </c>
      <c r="B15" s="82"/>
      <c r="C15" s="7"/>
      <c r="D15" s="11">
        <v>437149062</v>
      </c>
      <c r="E15" s="9"/>
      <c r="F15" s="11">
        <v>327763074</v>
      </c>
      <c r="G15" s="9"/>
      <c r="H15" s="11">
        <v>245148357</v>
      </c>
      <c r="I15" s="9"/>
      <c r="J15" s="11">
        <v>276066210</v>
      </c>
    </row>
    <row r="16" spans="1:10" ht="23.1" customHeight="1" x14ac:dyDescent="0.2">
      <c r="A16" s="31" t="s">
        <v>47</v>
      </c>
      <c r="B16" s="82"/>
      <c r="C16" s="7"/>
      <c r="D16" s="44">
        <f>SUM(D9:D15)</f>
        <v>37460350627</v>
      </c>
      <c r="E16" s="9"/>
      <c r="F16" s="44">
        <f>SUM(F9:F15)</f>
        <v>38399231650</v>
      </c>
      <c r="G16" s="9"/>
      <c r="H16" s="44">
        <f>SUM(H9:H15)</f>
        <v>4118498319</v>
      </c>
      <c r="I16" s="9"/>
      <c r="J16" s="44">
        <f>SUM(J9:J15)</f>
        <v>4554492640</v>
      </c>
    </row>
    <row r="17" spans="1:10" ht="23.1" customHeight="1" x14ac:dyDescent="0.2">
      <c r="A17" s="31" t="s">
        <v>48</v>
      </c>
      <c r="B17" s="82" t="s">
        <v>174</v>
      </c>
      <c r="C17" s="7"/>
      <c r="D17" s="11"/>
      <c r="E17" s="9"/>
      <c r="F17" s="11"/>
      <c r="G17" s="9"/>
      <c r="H17" s="11"/>
      <c r="I17" s="9"/>
      <c r="J17" s="11"/>
    </row>
    <row r="18" spans="1:10" ht="23.1" customHeight="1" x14ac:dyDescent="0.2">
      <c r="A18" s="6" t="s">
        <v>52</v>
      </c>
      <c r="B18" s="82"/>
      <c r="C18" s="7"/>
      <c r="D18" s="10">
        <v>24123894516</v>
      </c>
      <c r="E18" s="9"/>
      <c r="F18" s="10">
        <v>23908385795</v>
      </c>
      <c r="G18" s="9"/>
      <c r="H18" s="10">
        <v>98328967</v>
      </c>
      <c r="I18" s="9"/>
      <c r="J18" s="11">
        <v>143468496</v>
      </c>
    </row>
    <row r="19" spans="1:10" ht="23.1" customHeight="1" x14ac:dyDescent="0.2">
      <c r="A19" s="6" t="s">
        <v>126</v>
      </c>
      <c r="B19" s="7"/>
      <c r="C19" s="7"/>
      <c r="D19" s="10">
        <v>191971676</v>
      </c>
      <c r="E19" s="9"/>
      <c r="F19" s="10">
        <v>239624186</v>
      </c>
      <c r="G19" s="9"/>
      <c r="H19" s="10">
        <v>0</v>
      </c>
      <c r="I19" s="9"/>
      <c r="J19" s="10">
        <v>0</v>
      </c>
    </row>
    <row r="20" spans="1:10" ht="23.1" customHeight="1" x14ac:dyDescent="0.2">
      <c r="A20" s="6" t="s">
        <v>155</v>
      </c>
      <c r="B20" s="7"/>
      <c r="C20" s="7"/>
      <c r="D20" s="10">
        <v>3159740022</v>
      </c>
      <c r="E20" s="12"/>
      <c r="F20" s="10">
        <v>3149660060</v>
      </c>
      <c r="G20" s="12"/>
      <c r="H20" s="10">
        <v>112822517</v>
      </c>
      <c r="I20" s="12"/>
      <c r="J20" s="11">
        <v>87366783</v>
      </c>
    </row>
    <row r="21" spans="1:10" ht="23.1" customHeight="1" x14ac:dyDescent="0.2">
      <c r="A21" s="6" t="s">
        <v>53</v>
      </c>
      <c r="B21" s="7"/>
      <c r="C21" s="7"/>
      <c r="D21" s="10">
        <v>4014073227</v>
      </c>
      <c r="E21" s="12"/>
      <c r="F21" s="10">
        <v>4370290093</v>
      </c>
      <c r="G21" s="12"/>
      <c r="H21" s="10">
        <v>426951911</v>
      </c>
      <c r="I21" s="12"/>
      <c r="J21" s="10">
        <v>504067869</v>
      </c>
    </row>
    <row r="22" spans="1:10" ht="23.1" customHeight="1" x14ac:dyDescent="0.2">
      <c r="A22" s="1" t="s">
        <v>54</v>
      </c>
      <c r="B22" s="7"/>
      <c r="C22" s="7"/>
      <c r="D22" s="10">
        <v>61861663</v>
      </c>
      <c r="E22" s="12"/>
      <c r="F22" s="10">
        <v>167593021</v>
      </c>
      <c r="G22" s="12"/>
      <c r="H22" s="10">
        <v>45219</v>
      </c>
      <c r="I22" s="12"/>
      <c r="J22" s="10">
        <v>22832646</v>
      </c>
    </row>
    <row r="23" spans="1:10" ht="23.1" customHeight="1" x14ac:dyDescent="0.2">
      <c r="A23" s="31" t="s">
        <v>49</v>
      </c>
      <c r="B23" s="7"/>
      <c r="C23" s="7"/>
      <c r="D23" s="44">
        <f>SUM(D18:D22)</f>
        <v>31551541104</v>
      </c>
      <c r="E23" s="12"/>
      <c r="F23" s="44">
        <f>SUM(F18:F22)</f>
        <v>31835553155</v>
      </c>
      <c r="G23" s="12"/>
      <c r="H23" s="44">
        <f>SUM(H18:H22)</f>
        <v>638148614</v>
      </c>
      <c r="I23" s="12"/>
      <c r="J23" s="44">
        <f>SUM(J18:J22)</f>
        <v>757735794</v>
      </c>
    </row>
    <row r="24" spans="1:10" ht="23.1" customHeight="1" x14ac:dyDescent="0.2">
      <c r="A24" s="31" t="s">
        <v>160</v>
      </c>
      <c r="B24" s="7"/>
      <c r="C24" s="7"/>
      <c r="D24" s="11">
        <f>SUM(D16-D23)</f>
        <v>5908809523</v>
      </c>
      <c r="E24" s="12"/>
      <c r="F24" s="11">
        <f>SUM(F16-F23)</f>
        <v>6563678495</v>
      </c>
      <c r="G24" s="12"/>
      <c r="H24" s="11">
        <f>SUM(H16-H23)</f>
        <v>3480349705</v>
      </c>
      <c r="I24" s="12"/>
      <c r="J24" s="11">
        <f>SUM(J16-J23)</f>
        <v>3796756846</v>
      </c>
    </row>
    <row r="25" spans="1:10" ht="23.1" customHeight="1" x14ac:dyDescent="0.2">
      <c r="A25" s="1" t="s">
        <v>177</v>
      </c>
      <c r="B25" s="7">
        <v>12</v>
      </c>
      <c r="C25" s="7"/>
      <c r="D25" s="13">
        <v>971716838</v>
      </c>
      <c r="E25" s="12"/>
      <c r="F25" s="13">
        <v>1054712054</v>
      </c>
      <c r="G25" s="12"/>
      <c r="H25" s="13">
        <v>0</v>
      </c>
      <c r="I25" s="12"/>
      <c r="J25" s="13">
        <v>0</v>
      </c>
    </row>
    <row r="26" spans="1:10" ht="23.1" customHeight="1" x14ac:dyDescent="0.2">
      <c r="A26" s="31" t="s">
        <v>116</v>
      </c>
      <c r="B26" s="7"/>
      <c r="C26" s="7"/>
      <c r="D26" s="11">
        <f>SUM(D24:D25)</f>
        <v>6880526361</v>
      </c>
      <c r="E26" s="12"/>
      <c r="F26" s="11">
        <f>SUM(F24:F25)</f>
        <v>7618390549</v>
      </c>
      <c r="G26" s="12"/>
      <c r="H26" s="11">
        <f>SUM(H24:H25)</f>
        <v>3480349705</v>
      </c>
      <c r="I26" s="12"/>
      <c r="J26" s="11">
        <f>SUM(J24:J25)</f>
        <v>3796756846</v>
      </c>
    </row>
    <row r="27" spans="1:10" ht="23.1" customHeight="1" x14ac:dyDescent="0.2">
      <c r="A27" s="1" t="s">
        <v>55</v>
      </c>
      <c r="B27" s="7">
        <v>26</v>
      </c>
      <c r="C27" s="7"/>
      <c r="D27" s="13">
        <v>-709440425</v>
      </c>
      <c r="E27" s="12"/>
      <c r="F27" s="13">
        <v>-260748173</v>
      </c>
      <c r="G27" s="12"/>
      <c r="H27" s="13">
        <v>-1006664252</v>
      </c>
      <c r="I27" s="12"/>
      <c r="J27" s="13">
        <v>-815123772</v>
      </c>
    </row>
    <row r="28" spans="1:10" ht="23.1" customHeight="1" x14ac:dyDescent="0.2">
      <c r="A28" s="31" t="s">
        <v>117</v>
      </c>
      <c r="B28" s="7"/>
      <c r="C28" s="7"/>
      <c r="D28" s="10">
        <f>SUM(D26:D27)</f>
        <v>6171085936</v>
      </c>
      <c r="E28" s="9"/>
      <c r="F28" s="10">
        <f>SUM(F26:F27)</f>
        <v>7357642376</v>
      </c>
      <c r="G28" s="9"/>
      <c r="H28" s="10">
        <f>SUM(H26:H27)</f>
        <v>2473685453</v>
      </c>
      <c r="I28" s="9"/>
      <c r="J28" s="10">
        <f>SUM(J26:J27)</f>
        <v>2981633074</v>
      </c>
    </row>
    <row r="29" spans="1:10" ht="23.1" customHeight="1" x14ac:dyDescent="0.2">
      <c r="A29" s="1" t="s">
        <v>178</v>
      </c>
      <c r="B29" s="7">
        <v>28</v>
      </c>
      <c r="C29" s="7"/>
      <c r="D29" s="13">
        <v>-1150860743</v>
      </c>
      <c r="E29" s="12"/>
      <c r="F29" s="13">
        <v>-1303547628</v>
      </c>
      <c r="G29" s="12"/>
      <c r="H29" s="13">
        <v>-219340188</v>
      </c>
      <c r="I29" s="12"/>
      <c r="J29" s="13">
        <v>-170562678</v>
      </c>
    </row>
    <row r="30" spans="1:10" ht="23.1" customHeight="1" x14ac:dyDescent="0.2">
      <c r="A30" s="31" t="s">
        <v>89</v>
      </c>
      <c r="B30" s="7"/>
      <c r="C30" s="7"/>
      <c r="D30" s="44">
        <f>SUM(D28:D29)</f>
        <v>5020225193</v>
      </c>
      <c r="E30" s="12"/>
      <c r="F30" s="44">
        <f>SUM(F28:F29)</f>
        <v>6054094748</v>
      </c>
      <c r="G30" s="12"/>
      <c r="H30" s="44">
        <f>SUM(H28:H29)</f>
        <v>2254345265</v>
      </c>
      <c r="I30" s="12"/>
      <c r="J30" s="44">
        <f>SUM(J28:J29)</f>
        <v>2811070396</v>
      </c>
    </row>
    <row r="31" spans="1:10" ht="23.1" customHeight="1" x14ac:dyDescent="0.2">
      <c r="A31" s="31"/>
      <c r="B31" s="7"/>
      <c r="C31" s="7"/>
      <c r="D31" s="11"/>
      <c r="E31" s="12"/>
      <c r="F31" s="11"/>
      <c r="G31" s="12"/>
      <c r="H31" s="11"/>
      <c r="I31" s="12"/>
      <c r="J31" s="11"/>
    </row>
    <row r="32" spans="1:10" ht="23.1" customHeight="1" x14ac:dyDescent="0.2">
      <c r="A32" s="31" t="s">
        <v>90</v>
      </c>
      <c r="D32" s="11"/>
      <c r="E32" s="12"/>
      <c r="F32" s="11"/>
      <c r="G32" s="12"/>
      <c r="H32" s="11"/>
      <c r="I32" s="12"/>
      <c r="J32" s="11"/>
    </row>
    <row r="33" spans="1:10" ht="23.1" customHeight="1" x14ac:dyDescent="0.2">
      <c r="A33" s="1" t="s">
        <v>208</v>
      </c>
      <c r="D33" s="11"/>
      <c r="E33" s="12"/>
      <c r="F33" s="11"/>
      <c r="G33" s="12"/>
      <c r="H33" s="11"/>
      <c r="I33" s="12"/>
      <c r="J33" s="11"/>
    </row>
    <row r="34" spans="1:10" ht="23.1" customHeight="1" x14ac:dyDescent="0.2">
      <c r="A34" s="1" t="s">
        <v>209</v>
      </c>
      <c r="D34" s="11"/>
      <c r="E34" s="12"/>
      <c r="F34" s="11"/>
      <c r="G34" s="12"/>
      <c r="H34" s="11"/>
      <c r="I34" s="12"/>
      <c r="J34" s="11"/>
    </row>
    <row r="35" spans="1:10" ht="23.1" customHeight="1" x14ac:dyDescent="0.2">
      <c r="A35" s="1" t="s">
        <v>210</v>
      </c>
      <c r="D35" s="11">
        <v>103285413</v>
      </c>
      <c r="E35" s="12"/>
      <c r="F35" s="11">
        <v>0</v>
      </c>
      <c r="G35" s="12"/>
      <c r="H35" s="11">
        <v>23753729</v>
      </c>
      <c r="I35" s="12"/>
      <c r="J35" s="11">
        <v>0</v>
      </c>
    </row>
    <row r="36" spans="1:10" ht="23.1" customHeight="1" x14ac:dyDescent="0.2">
      <c r="A36" s="1" t="s">
        <v>211</v>
      </c>
      <c r="B36" s="7">
        <v>28</v>
      </c>
      <c r="D36" s="13">
        <v>-15988903</v>
      </c>
      <c r="E36" s="12"/>
      <c r="F36" s="13">
        <v>0</v>
      </c>
      <c r="G36" s="12"/>
      <c r="H36" s="13">
        <v>-4750746</v>
      </c>
      <c r="I36" s="12"/>
      <c r="J36" s="13">
        <v>0</v>
      </c>
    </row>
    <row r="37" spans="1:10" ht="23.1" customHeight="1" x14ac:dyDescent="0.2">
      <c r="A37" s="1" t="s">
        <v>212</v>
      </c>
      <c r="D37" s="11"/>
      <c r="E37" s="12"/>
      <c r="F37" s="11"/>
      <c r="G37" s="12"/>
      <c r="H37" s="11"/>
      <c r="I37" s="12"/>
      <c r="J37" s="11"/>
    </row>
    <row r="38" spans="1:10" ht="23.1" customHeight="1" x14ac:dyDescent="0.2">
      <c r="A38" s="1" t="s">
        <v>213</v>
      </c>
      <c r="D38" s="13">
        <f>D35+D36</f>
        <v>87296510</v>
      </c>
      <c r="E38" s="12"/>
      <c r="F38" s="13">
        <f>F35+F36</f>
        <v>0</v>
      </c>
      <c r="G38" s="12"/>
      <c r="H38" s="13">
        <f>H35+H36</f>
        <v>19002983</v>
      </c>
      <c r="I38" s="12"/>
      <c r="J38" s="13">
        <f>J35+J36</f>
        <v>0</v>
      </c>
    </row>
    <row r="39" spans="1:10" ht="23.1" customHeight="1" x14ac:dyDescent="0.2">
      <c r="A39" s="31" t="s">
        <v>103</v>
      </c>
      <c r="D39" s="15">
        <f>D38</f>
        <v>87296510</v>
      </c>
      <c r="E39" s="14"/>
      <c r="F39" s="15">
        <f>F38</f>
        <v>0</v>
      </c>
      <c r="G39" s="14"/>
      <c r="H39" s="15">
        <f>H38</f>
        <v>19002983</v>
      </c>
      <c r="I39" s="14"/>
      <c r="J39" s="15">
        <f>J38</f>
        <v>0</v>
      </c>
    </row>
    <row r="40" spans="1:10" ht="23.1" customHeight="1" x14ac:dyDescent="0.2">
      <c r="D40" s="14"/>
      <c r="E40" s="14"/>
      <c r="F40" s="14"/>
      <c r="G40" s="14"/>
      <c r="H40" s="14"/>
      <c r="I40" s="14"/>
      <c r="J40" s="14"/>
    </row>
    <row r="41" spans="1:10" ht="23.1" customHeight="1" thickBot="1" x14ac:dyDescent="0.25">
      <c r="A41" s="31" t="s">
        <v>104</v>
      </c>
      <c r="D41" s="16">
        <f>SUM(D30+D39)</f>
        <v>5107521703</v>
      </c>
      <c r="E41" s="14"/>
      <c r="F41" s="16">
        <f>SUM(F30+F39)</f>
        <v>6054094748</v>
      </c>
      <c r="G41" s="14"/>
      <c r="H41" s="16">
        <f>SUM(H30+H39)</f>
        <v>2273348248</v>
      </c>
      <c r="I41" s="14"/>
      <c r="J41" s="16">
        <f>SUM(J30+J39)</f>
        <v>2811070396</v>
      </c>
    </row>
    <row r="42" spans="1:10" ht="23.1" customHeight="1" thickTop="1" x14ac:dyDescent="0.2">
      <c r="B42" s="7"/>
      <c r="C42" s="7"/>
      <c r="D42" s="46"/>
      <c r="E42" s="9"/>
      <c r="F42" s="46"/>
      <c r="G42" s="9"/>
      <c r="H42" s="46"/>
      <c r="I42" s="9"/>
      <c r="J42" s="46"/>
    </row>
    <row r="43" spans="1:10" ht="23.1" customHeight="1" x14ac:dyDescent="0.2">
      <c r="A43" s="6" t="s">
        <v>1</v>
      </c>
      <c r="B43" s="7"/>
      <c r="C43" s="7"/>
      <c r="D43" s="46"/>
      <c r="E43" s="9"/>
      <c r="F43" s="46"/>
      <c r="G43" s="9"/>
      <c r="H43" s="46"/>
      <c r="I43" s="9"/>
      <c r="J43" s="46"/>
    </row>
    <row r="44" spans="1:10" ht="23.1" customHeight="1" x14ac:dyDescent="0.2">
      <c r="A44" s="2" t="s">
        <v>121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ht="23.1" customHeight="1" x14ac:dyDescent="0.2">
      <c r="A45" s="31" t="s">
        <v>131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ht="23.1" customHeight="1" x14ac:dyDescent="0.2">
      <c r="A46" s="2" t="s">
        <v>203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ht="23.1" customHeight="1" x14ac:dyDescent="0.2">
      <c r="A47" s="84"/>
      <c r="B47" s="84"/>
      <c r="C47" s="84"/>
      <c r="D47" s="84"/>
      <c r="E47" s="84"/>
      <c r="F47" s="84"/>
      <c r="G47" s="84"/>
      <c r="H47" s="84"/>
      <c r="I47" s="84"/>
      <c r="J47" s="55" t="s">
        <v>11</v>
      </c>
    </row>
    <row r="48" spans="1:10" ht="23.1" customHeight="1" x14ac:dyDescent="0.2">
      <c r="A48" s="3"/>
      <c r="B48" s="3"/>
      <c r="C48" s="3"/>
      <c r="D48" s="89" t="s">
        <v>9</v>
      </c>
      <c r="E48" s="89"/>
      <c r="F48" s="89"/>
      <c r="G48" s="3"/>
      <c r="H48" s="89" t="s">
        <v>10</v>
      </c>
      <c r="I48" s="90"/>
      <c r="J48" s="90"/>
    </row>
    <row r="49" spans="1:10" ht="23.1" customHeight="1" x14ac:dyDescent="0.2">
      <c r="A49" s="4"/>
      <c r="B49" s="5" t="s">
        <v>0</v>
      </c>
      <c r="C49" s="5"/>
      <c r="D49" s="56">
        <v>2024</v>
      </c>
      <c r="E49" s="5"/>
      <c r="F49" s="56">
        <v>2023</v>
      </c>
      <c r="G49" s="4"/>
      <c r="H49" s="56">
        <v>2024</v>
      </c>
      <c r="I49" s="5"/>
      <c r="J49" s="56">
        <v>2023</v>
      </c>
    </row>
    <row r="50" spans="1:10" ht="23.1" customHeight="1" x14ac:dyDescent="0.2">
      <c r="D50" s="11"/>
      <c r="E50" s="12"/>
      <c r="F50" s="11"/>
      <c r="G50" s="11"/>
      <c r="H50" s="11"/>
      <c r="J50" s="11"/>
    </row>
    <row r="51" spans="1:10" ht="23.1" customHeight="1" x14ac:dyDescent="0.2">
      <c r="A51" s="31" t="s">
        <v>179</v>
      </c>
      <c r="D51" s="11"/>
      <c r="E51" s="12"/>
      <c r="F51" s="11"/>
      <c r="G51" s="11"/>
      <c r="H51" s="11"/>
      <c r="J51" s="11"/>
    </row>
    <row r="52" spans="1:10" ht="23.1" customHeight="1" thickBot="1" x14ac:dyDescent="0.25">
      <c r="A52" s="1" t="s">
        <v>91</v>
      </c>
      <c r="B52" s="7"/>
      <c r="C52" s="7"/>
      <c r="D52" s="11">
        <f>SUM(D54-D53)</f>
        <v>5020104662</v>
      </c>
      <c r="E52" s="12"/>
      <c r="F52" s="11">
        <f>SUM(F54-F53)</f>
        <v>6054442326</v>
      </c>
      <c r="G52" s="11"/>
      <c r="H52" s="58">
        <f>SUM(H30)</f>
        <v>2254345265</v>
      </c>
      <c r="I52" s="8"/>
      <c r="J52" s="58">
        <f>SUM(J30)</f>
        <v>2811070396</v>
      </c>
    </row>
    <row r="53" spans="1:10" ht="23.1" customHeight="1" thickTop="1" x14ac:dyDescent="0.2">
      <c r="A53" s="1" t="s">
        <v>86</v>
      </c>
      <c r="B53" s="7"/>
      <c r="C53" s="7"/>
      <c r="D53" s="13">
        <v>120531</v>
      </c>
      <c r="E53" s="12"/>
      <c r="F53" s="13">
        <v>-347578</v>
      </c>
      <c r="G53" s="11"/>
      <c r="H53" s="11"/>
      <c r="I53" s="8"/>
      <c r="J53" s="11"/>
    </row>
    <row r="54" spans="1:10" ht="23.1" customHeight="1" thickBot="1" x14ac:dyDescent="0.25">
      <c r="A54" s="1" t="s">
        <v>3</v>
      </c>
      <c r="B54" s="7"/>
      <c r="C54" s="7"/>
      <c r="D54" s="58">
        <f>SUM(D30)</f>
        <v>5020225193</v>
      </c>
      <c r="E54" s="12"/>
      <c r="F54" s="58">
        <f>SUM(F30)</f>
        <v>6054094748</v>
      </c>
      <c r="G54" s="11"/>
      <c r="H54" s="11"/>
      <c r="I54" s="8"/>
      <c r="J54" s="11"/>
    </row>
    <row r="55" spans="1:10" ht="23.1" customHeight="1" thickTop="1" x14ac:dyDescent="0.2">
      <c r="B55" s="7"/>
      <c r="C55" s="7"/>
      <c r="D55" s="46"/>
      <c r="E55" s="9"/>
      <c r="F55" s="46"/>
      <c r="G55" s="46"/>
      <c r="H55" s="46"/>
      <c r="I55" s="8"/>
      <c r="J55" s="46"/>
    </row>
    <row r="56" spans="1:10" ht="23.1" customHeight="1" x14ac:dyDescent="0.2">
      <c r="A56" s="31" t="s">
        <v>92</v>
      </c>
      <c r="B56" s="7"/>
      <c r="C56" s="7"/>
      <c r="D56" s="11"/>
      <c r="E56" s="12"/>
      <c r="F56" s="11"/>
      <c r="G56" s="11"/>
      <c r="H56" s="11"/>
      <c r="I56" s="8"/>
      <c r="J56" s="11"/>
    </row>
    <row r="57" spans="1:10" ht="23.1" customHeight="1" thickBot="1" x14ac:dyDescent="0.25">
      <c r="A57" s="1" t="s">
        <v>91</v>
      </c>
      <c r="B57" s="7"/>
      <c r="C57" s="7"/>
      <c r="D57" s="11">
        <f>SUM(D59-D58)</f>
        <v>5107401172</v>
      </c>
      <c r="E57" s="12"/>
      <c r="F57" s="11">
        <f>SUM(F59-F58)</f>
        <v>6054442326</v>
      </c>
      <c r="G57" s="11"/>
      <c r="H57" s="58">
        <f>SUM(H41)</f>
        <v>2273348248</v>
      </c>
      <c r="I57" s="8"/>
      <c r="J57" s="58">
        <f>SUM(J41)</f>
        <v>2811070396</v>
      </c>
    </row>
    <row r="58" spans="1:10" ht="23.1" customHeight="1" thickTop="1" x14ac:dyDescent="0.2">
      <c r="A58" s="1" t="s">
        <v>86</v>
      </c>
      <c r="B58" s="7"/>
      <c r="C58" s="7"/>
      <c r="D58" s="13">
        <v>120531</v>
      </c>
      <c r="E58" s="12"/>
      <c r="F58" s="13">
        <v>-347578</v>
      </c>
      <c r="G58" s="11"/>
      <c r="H58" s="11"/>
      <c r="I58" s="8"/>
      <c r="J58" s="11"/>
    </row>
    <row r="59" spans="1:10" ht="23.1" customHeight="1" thickBot="1" x14ac:dyDescent="0.25">
      <c r="A59" s="1" t="s">
        <v>3</v>
      </c>
      <c r="B59" s="7"/>
      <c r="C59" s="7"/>
      <c r="D59" s="58">
        <f>SUM(D41)</f>
        <v>5107521703</v>
      </c>
      <c r="E59" s="12"/>
      <c r="F59" s="58">
        <f>SUM(F41)</f>
        <v>6054094748</v>
      </c>
      <c r="G59" s="11"/>
      <c r="H59" s="11"/>
      <c r="I59" s="8"/>
      <c r="J59" s="11"/>
    </row>
    <row r="60" spans="1:10" ht="23.1" customHeight="1" thickTop="1" x14ac:dyDescent="0.2">
      <c r="B60" s="7"/>
      <c r="C60" s="7"/>
      <c r="D60" s="46"/>
      <c r="E60" s="9"/>
      <c r="F60" s="46"/>
      <c r="G60" s="46"/>
      <c r="H60" s="46"/>
      <c r="I60" s="8"/>
      <c r="J60" s="46"/>
    </row>
    <row r="61" spans="1:10" ht="23.1" customHeight="1" x14ac:dyDescent="0.2">
      <c r="A61" s="31" t="s">
        <v>93</v>
      </c>
      <c r="B61" s="7">
        <v>29</v>
      </c>
      <c r="C61" s="7"/>
      <c r="D61" s="46"/>
      <c r="E61" s="9"/>
      <c r="F61" s="46"/>
      <c r="G61" s="46"/>
      <c r="H61" s="46"/>
      <c r="I61" s="8"/>
      <c r="J61" s="46"/>
    </row>
    <row r="62" spans="1:10" ht="23.1" customHeight="1" x14ac:dyDescent="0.2">
      <c r="A62" s="1" t="s">
        <v>94</v>
      </c>
      <c r="B62" s="7"/>
      <c r="C62" s="7"/>
      <c r="D62" s="59"/>
      <c r="E62" s="12"/>
      <c r="F62" s="59"/>
      <c r="G62" s="59"/>
      <c r="H62" s="59"/>
      <c r="I62" s="8"/>
      <c r="J62" s="59"/>
    </row>
    <row r="63" spans="1:10" ht="23.1" customHeight="1" thickBot="1" x14ac:dyDescent="0.25">
      <c r="A63" s="1" t="s">
        <v>112</v>
      </c>
      <c r="B63" s="7"/>
      <c r="C63" s="7"/>
      <c r="D63" s="73">
        <f>D52/D65</f>
        <v>1.5957612981529787</v>
      </c>
      <c r="E63" s="74"/>
      <c r="F63" s="73">
        <f>F52/F65</f>
        <v>1.9245504618385783</v>
      </c>
      <c r="G63" s="75"/>
      <c r="H63" s="73">
        <f>H52/H65</f>
        <v>0.71659799322355655</v>
      </c>
      <c r="I63" s="76"/>
      <c r="J63" s="73">
        <f>J52/J65</f>
        <v>0.89356649837918611</v>
      </c>
    </row>
    <row r="64" spans="1:10" ht="23.1" customHeight="1" thickTop="1" x14ac:dyDescent="0.2">
      <c r="B64" s="7"/>
      <c r="C64" s="7"/>
      <c r="D64" s="75"/>
      <c r="E64" s="74"/>
      <c r="F64" s="75"/>
      <c r="G64" s="75"/>
      <c r="H64" s="75"/>
      <c r="I64" s="76"/>
      <c r="J64" s="75"/>
    </row>
    <row r="65" spans="1:10" ht="23.1" customHeight="1" thickBot="1" x14ac:dyDescent="0.25">
      <c r="A65" s="1" t="s">
        <v>109</v>
      </c>
      <c r="B65" s="7"/>
      <c r="C65" s="7"/>
      <c r="D65" s="81">
        <v>3145899495</v>
      </c>
      <c r="E65" s="17"/>
      <c r="F65" s="81">
        <v>3145899495</v>
      </c>
      <c r="G65" s="19"/>
      <c r="H65" s="81">
        <v>3145899495</v>
      </c>
      <c r="I65" s="18"/>
      <c r="J65" s="81">
        <v>3145899495</v>
      </c>
    </row>
    <row r="66" spans="1:10" ht="23.1" customHeight="1" thickTop="1" x14ac:dyDescent="0.2">
      <c r="A66" s="6"/>
      <c r="B66" s="7"/>
      <c r="C66" s="7"/>
      <c r="D66" s="60"/>
      <c r="E66" s="17"/>
      <c r="F66" s="60"/>
      <c r="G66" s="60"/>
      <c r="H66" s="60"/>
      <c r="I66" s="20"/>
      <c r="J66" s="60"/>
    </row>
    <row r="67" spans="1:10" ht="23.1" customHeight="1" x14ac:dyDescent="0.2">
      <c r="A67" s="6" t="s">
        <v>1</v>
      </c>
    </row>
    <row r="68" spans="1:10" ht="23.1" customHeight="1" x14ac:dyDescent="0.2">
      <c r="A68" s="6"/>
      <c r="D68" s="23"/>
      <c r="E68" s="24"/>
      <c r="F68" s="23"/>
      <c r="G68" s="11"/>
      <c r="H68" s="23"/>
      <c r="I68" s="8"/>
      <c r="J68" s="23"/>
    </row>
    <row r="69" spans="1:10" ht="23.1" customHeight="1" x14ac:dyDescent="0.2">
      <c r="A69" s="6"/>
      <c r="D69" s="23"/>
      <c r="E69" s="24"/>
      <c r="F69" s="23"/>
      <c r="G69" s="11"/>
      <c r="H69" s="23"/>
      <c r="I69" s="8"/>
      <c r="J69" s="23"/>
    </row>
    <row r="70" spans="1:10" ht="23.1" customHeight="1" x14ac:dyDescent="0.2">
      <c r="A70" s="6"/>
      <c r="D70" s="23"/>
      <c r="E70" s="24"/>
      <c r="F70" s="23"/>
      <c r="G70" s="11"/>
      <c r="H70" s="23"/>
      <c r="I70" s="8"/>
      <c r="J70" s="23"/>
    </row>
    <row r="71" spans="1:10" ht="23.1" customHeight="1" x14ac:dyDescent="0.2">
      <c r="A71" s="6"/>
      <c r="D71" s="23"/>
      <c r="E71" s="24"/>
      <c r="F71" s="23"/>
      <c r="G71" s="11"/>
      <c r="H71" s="23"/>
      <c r="I71" s="8"/>
      <c r="J71" s="23"/>
    </row>
    <row r="72" spans="1:10" ht="23.1" customHeight="1" x14ac:dyDescent="0.2">
      <c r="D72" s="65"/>
      <c r="F72" s="65"/>
      <c r="G72" s="65"/>
      <c r="H72" s="65"/>
      <c r="I72" s="30"/>
      <c r="J72" s="65"/>
    </row>
  </sheetData>
  <customSheetViews>
    <customSheetView guid="{939AE388-0C89-4420-8E11-842DDF7990F5}" scale="115" showPageBreaks="1" showGridLines="0" printArea="1" topLeftCell="A255">
      <selection activeCell="J262" sqref="J262"/>
      <rowBreaks count="6" manualBreakCount="6">
        <brk id="40" max="16383" man="1"/>
        <brk id="77" max="16383" man="1"/>
        <brk id="110" max="10" man="1"/>
        <brk id="159" max="10" man="1"/>
        <brk id="203" max="10" man="1"/>
        <brk id="246" max="10" man="1"/>
      </rowBreaks>
      <pageMargins left="0.98425196850393704" right="0.19685039370078741" top="0.78740157480314965" bottom="0.39370078740157483" header="0.19685039370078741" footer="0.19685039370078741"/>
      <printOptions horizontalCentered="1"/>
      <pageSetup paperSize="9" scale="70" firstPageNumber="6" fitToHeight="7" orientation="portrait" useFirstPageNumber="1" r:id="rId1"/>
      <headerFooter alignWithMargins="0">
        <oddHeader>&amp;C&amp;"Arial,Bold"&amp;11DRAFT</oddHeader>
      </headerFooter>
    </customSheetView>
    <customSheetView guid="{E2AC6506-728D-4525-9226-8297C2D52D3E}" scale="87" showPageBreaks="1" showGridLines="0" printArea="1" view="pageBreakPreview" topLeftCell="A230">
      <selection activeCell="A201" sqref="A201:IV201"/>
      <rowBreaks count="5" manualBreakCount="5">
        <brk id="36" max="16383" man="1"/>
        <brk id="73" max="16383" man="1"/>
        <brk id="108" max="16383" man="1"/>
        <brk id="157" max="16383" man="1"/>
        <brk id="200" max="16383" man="1"/>
      </rowBreaks>
      <pageMargins left="0.66" right="0.21" top="0.78740157480314998" bottom="0.39370078740157499" header="0.196850393700787" footer="0.196850393700787"/>
      <printOptions horizontalCentered="1"/>
      <pageSetup paperSize="9" scale="72" firstPageNumber="6" orientation="portrait" useFirstPageNumber="1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5314B250-63AF-48E8-BD35-C614B37687CD}" scale="87" showPageBreaks="1" showGridLines="0" printArea="1" view="pageBreakPreview" topLeftCell="A188">
      <selection activeCell="D235" sqref="D235"/>
      <rowBreaks count="6" manualBreakCount="6">
        <brk id="40" max="16383" man="1"/>
        <brk id="76" max="16383" man="1"/>
        <brk id="107" max="16383" man="1"/>
        <brk id="154" max="16383" man="1"/>
        <brk id="194" max="16383" man="1"/>
        <brk id="245" max="16383" man="1"/>
      </rowBreaks>
      <pageMargins left="0.98425196850393704" right="0.39370078740157499" top="0.78740157480314998" bottom="0.39370078740157499" header="0.196850393700787" footer="0.196850393700787"/>
      <printOptions horizontalCentered="1"/>
      <pageSetup paperSize="9" scale="60" firstPageNumber="6" fitToHeight="7" orientation="portrait" useFirstPageNumber="1" r:id="rId3"/>
      <headerFooter alignWithMargins="0">
        <oddHeader>&amp;C&amp;"Arial,Bold"&amp;11&amp;UDraft subject to outstanding matters and partner review</oddHeader>
      </headerFooter>
    </customSheetView>
    <customSheetView guid="{38040533-741E-44A0-BFF7-21E1B6FEE47A}" showPageBreaks="1" showGridLines="0" printArea="1" view="pageBreakPreview" topLeftCell="A238">
      <selection activeCell="A248" sqref="A248"/>
      <rowBreaks count="5" manualBreakCount="5">
        <brk id="36" max="16383" man="1"/>
        <brk id="74" max="10" man="1"/>
        <brk id="109" max="16383" man="1"/>
        <brk id="158" max="16383" man="1"/>
        <brk id="201" max="16383" man="1"/>
      </rowBreaks>
      <pageMargins left="0.98425196850393704" right="0.39370078740157483" top="0.78740157480314965" bottom="0.39370078740157483" header="0.19685039370078741" footer="0.19685039370078741"/>
      <printOptions horizontalCentered="1"/>
      <pageSetup paperSize="9" scale="68" firstPageNumber="6" fitToHeight="7" orientation="portrait" useFirstPageNumber="1" r:id="rId4"/>
      <headerFooter alignWithMargins="0"/>
    </customSheetView>
    <customSheetView guid="{295C003C-67E1-4816-BDAC-D24281FAF0C2}" showPageBreaks="1" showGridLines="0" printArea="1" topLeftCell="A34">
      <selection activeCell="A42" sqref="A42"/>
      <rowBreaks count="7" manualBreakCount="7">
        <brk id="36" max="10" man="1"/>
        <brk id="74" max="10" man="1"/>
        <brk id="109" max="16383" man="1"/>
        <brk id="158" max="10" man="1"/>
        <brk id="201" max="10" man="1"/>
        <brk id="252" max="16383" man="1"/>
        <brk id="297" max="16383" man="1"/>
      </rowBreaks>
      <pageMargins left="0.98425196850393704" right="0.39370078740157483" top="0.78740157480314965" bottom="0.39370078740157483" header="0.19685039370078741" footer="0.19685039370078741"/>
      <printOptions horizontalCentered="1"/>
      <pageSetup paperSize="9" scale="68" firstPageNumber="6" fitToHeight="7" orientation="portrait" useFirstPageNumber="1" r:id="rId5"/>
      <headerFooter alignWithMargins="0">
        <oddHeader>&amp;C&amp;"Arial,Bold"&amp;11Draft subject to outstanding matters</oddHeader>
      </headerFooter>
    </customSheetView>
  </customSheetViews>
  <mergeCells count="4">
    <mergeCell ref="D48:F48"/>
    <mergeCell ref="H48:J48"/>
    <mergeCell ref="D5:F5"/>
    <mergeCell ref="H5:J5"/>
  </mergeCells>
  <phoneticPr fontId="0" type="noConversion"/>
  <printOptions horizontalCentered="1" gridLinesSet="0"/>
  <pageMargins left="0.98425196850393704" right="0" top="0.78740157480314965" bottom="0" header="0.19685039370078741" footer="0.19685039370078741"/>
  <pageSetup paperSize="9" scale="80" firstPageNumber="6" fitToHeight="7" orientation="portrait" useFirstPageNumber="1" r:id="rId6"/>
  <rowBreaks count="2" manualBreakCount="2">
    <brk id="43" max="9" man="1"/>
    <brk id="76" max="10" man="1"/>
  </rowBreaks>
  <ignoredErrors>
    <ignoredError sqref="B13" twoDigitTextYear="1"/>
    <ignoredError sqref="B14 B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view="pageBreakPreview" zoomScale="70" zoomScaleNormal="100" zoomScaleSheetLayoutView="70" workbookViewId="0"/>
  </sheetViews>
  <sheetFormatPr defaultColWidth="9.140625" defaultRowHeight="23.1" customHeight="1" x14ac:dyDescent="0.2"/>
  <cols>
    <col min="1" max="1" width="40.7109375" style="33" customWidth="1"/>
    <col min="2" max="2" width="6.7109375" style="33" customWidth="1"/>
    <col min="3" max="3" width="1.7109375" style="33" customWidth="1"/>
    <col min="4" max="4" width="16.7109375" style="33" customWidth="1"/>
    <col min="5" max="5" width="1.7109375" style="33" customWidth="1"/>
    <col min="6" max="6" width="16.7109375" style="33" customWidth="1"/>
    <col min="7" max="7" width="1.7109375" style="33" customWidth="1"/>
    <col min="8" max="8" width="16.7109375" style="33" customWidth="1"/>
    <col min="9" max="9" width="1.7109375" style="33" customWidth="1"/>
    <col min="10" max="10" width="16.7109375" style="33" customWidth="1"/>
    <col min="11" max="11" width="1.7109375" style="33" customWidth="1"/>
    <col min="12" max="12" width="16.7109375" style="33" customWidth="1"/>
    <col min="13" max="13" width="1.7109375" style="33" customWidth="1"/>
    <col min="14" max="14" width="16.7109375" style="33" customWidth="1"/>
    <col min="15" max="15" width="1.7109375" style="33" customWidth="1"/>
    <col min="16" max="16" width="16.7109375" style="33" customWidth="1"/>
    <col min="17" max="17" width="1.7109375" style="33" customWidth="1"/>
    <col min="18" max="16384" width="9.140625" style="33"/>
  </cols>
  <sheetData>
    <row r="1" spans="1:17" ht="23.1" customHeight="1" x14ac:dyDescent="0.2">
      <c r="A1" s="31" t="s">
        <v>121</v>
      </c>
      <c r="B1" s="3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7" ht="23.1" customHeight="1" x14ac:dyDescent="0.2">
      <c r="A2" s="31" t="s">
        <v>132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7" ht="23.1" customHeight="1" x14ac:dyDescent="0.2">
      <c r="A3" s="94" t="s">
        <v>203</v>
      </c>
      <c r="B3" s="94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7" ht="23.1" customHeight="1" x14ac:dyDescent="0.2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 t="s">
        <v>11</v>
      </c>
    </row>
    <row r="5" spans="1:17" ht="23.1" customHeight="1" x14ac:dyDescent="0.2">
      <c r="A5" s="34"/>
      <c r="B5" s="34"/>
      <c r="C5" s="34"/>
      <c r="D5" s="91" t="s">
        <v>9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7" ht="23.1" customHeight="1" x14ac:dyDescent="0.2">
      <c r="A6" s="34"/>
      <c r="B6" s="34"/>
      <c r="C6" s="34"/>
      <c r="D6" s="92" t="s">
        <v>85</v>
      </c>
      <c r="E6" s="92"/>
      <c r="F6" s="92"/>
      <c r="G6" s="92"/>
      <c r="H6" s="92"/>
      <c r="I6" s="92"/>
      <c r="J6" s="92"/>
      <c r="K6" s="92"/>
      <c r="L6" s="92"/>
      <c r="M6" s="36"/>
      <c r="N6" s="36"/>
      <c r="O6" s="36"/>
      <c r="P6" s="36"/>
    </row>
    <row r="7" spans="1:17" ht="23.1" customHeight="1" x14ac:dyDescent="0.2">
      <c r="A7" s="34"/>
      <c r="B7" s="34"/>
      <c r="C7" s="34"/>
      <c r="D7" s="37"/>
      <c r="E7" s="37"/>
      <c r="F7" s="37"/>
      <c r="G7" s="37"/>
      <c r="H7" s="37"/>
      <c r="I7" s="37"/>
      <c r="J7" s="37"/>
      <c r="K7" s="37"/>
      <c r="L7" s="30" t="s">
        <v>63</v>
      </c>
      <c r="M7" s="37"/>
      <c r="N7" s="30" t="s">
        <v>99</v>
      </c>
      <c r="O7" s="37"/>
      <c r="P7" s="37"/>
    </row>
    <row r="8" spans="1:17" s="30" customFormat="1" ht="23.1" customHeight="1" x14ac:dyDescent="0.2">
      <c r="D8" s="30" t="s">
        <v>100</v>
      </c>
      <c r="H8" s="93" t="s">
        <v>5</v>
      </c>
      <c r="I8" s="93"/>
      <c r="J8" s="93"/>
      <c r="L8" s="30" t="s">
        <v>114</v>
      </c>
      <c r="N8" s="30" t="s">
        <v>101</v>
      </c>
      <c r="P8" s="30" t="s">
        <v>3</v>
      </c>
    </row>
    <row r="9" spans="1:17" s="30" customFormat="1" ht="23.1" customHeight="1" x14ac:dyDescent="0.2">
      <c r="D9" s="30" t="s">
        <v>68</v>
      </c>
      <c r="H9" s="30" t="s">
        <v>7</v>
      </c>
      <c r="L9" s="30" t="s">
        <v>113</v>
      </c>
      <c r="N9" s="30" t="s">
        <v>105</v>
      </c>
      <c r="P9" s="30" t="s">
        <v>115</v>
      </c>
    </row>
    <row r="10" spans="1:17" s="30" customFormat="1" ht="23.1" customHeight="1" x14ac:dyDescent="0.2">
      <c r="B10" s="38" t="s">
        <v>0</v>
      </c>
      <c r="D10" s="38" t="s">
        <v>2</v>
      </c>
      <c r="F10" s="38" t="s">
        <v>187</v>
      </c>
      <c r="H10" s="38" t="s">
        <v>6</v>
      </c>
      <c r="J10" s="38" t="s">
        <v>4</v>
      </c>
      <c r="L10" s="38" t="s">
        <v>102</v>
      </c>
      <c r="N10" s="38" t="s">
        <v>106</v>
      </c>
      <c r="P10" s="38" t="s">
        <v>124</v>
      </c>
    </row>
    <row r="11" spans="1:17" s="30" customFormat="1" ht="23.1" customHeight="1" x14ac:dyDescent="0.2">
      <c r="A11" s="39" t="s">
        <v>189</v>
      </c>
      <c r="B11" s="7"/>
      <c r="C11" s="8"/>
      <c r="D11" s="8">
        <v>3145899495</v>
      </c>
      <c r="E11" s="8"/>
      <c r="F11" s="8">
        <v>89415830</v>
      </c>
      <c r="G11" s="8"/>
      <c r="H11" s="8">
        <v>314591215</v>
      </c>
      <c r="I11" s="8"/>
      <c r="J11" s="8">
        <v>33197262029</v>
      </c>
      <c r="K11" s="8"/>
      <c r="L11" s="8">
        <f>SUM(D11:K11)</f>
        <v>36747168569</v>
      </c>
      <c r="M11" s="8"/>
      <c r="N11" s="8">
        <v>-19237822</v>
      </c>
      <c r="O11" s="8"/>
      <c r="P11" s="8">
        <f>SUM(L11:N11)</f>
        <v>36727930747</v>
      </c>
    </row>
    <row r="12" spans="1:17" ht="23.1" customHeight="1" x14ac:dyDescent="0.2">
      <c r="A12" s="40" t="s">
        <v>161</v>
      </c>
      <c r="B12" s="7"/>
      <c r="C12" s="8"/>
      <c r="D12" s="85">
        <v>0</v>
      </c>
      <c r="E12" s="8"/>
      <c r="F12" s="85">
        <v>0</v>
      </c>
      <c r="G12" s="8"/>
      <c r="H12" s="85">
        <v>0</v>
      </c>
      <c r="I12" s="8"/>
      <c r="J12" s="85">
        <f>PL!F52</f>
        <v>6054442326</v>
      </c>
      <c r="K12" s="8"/>
      <c r="L12" s="85">
        <f>SUM(D12:J12)</f>
        <v>6054442326</v>
      </c>
      <c r="M12" s="8"/>
      <c r="N12" s="85">
        <f>PL!F58</f>
        <v>-347578</v>
      </c>
      <c r="O12" s="8"/>
      <c r="P12" s="85">
        <f>SUM(L12:N12)</f>
        <v>6054094748</v>
      </c>
      <c r="Q12" s="30"/>
    </row>
    <row r="13" spans="1:17" ht="23.1" customHeight="1" x14ac:dyDescent="0.2">
      <c r="A13" s="40" t="s">
        <v>103</v>
      </c>
      <c r="B13" s="7"/>
      <c r="C13" s="8"/>
      <c r="D13" s="86">
        <v>0</v>
      </c>
      <c r="E13" s="8"/>
      <c r="F13" s="86">
        <v>0</v>
      </c>
      <c r="G13" s="8"/>
      <c r="H13" s="86">
        <v>0</v>
      </c>
      <c r="I13" s="8"/>
      <c r="J13" s="86">
        <v>0</v>
      </c>
      <c r="K13" s="8"/>
      <c r="L13" s="86">
        <f>SUM(D13:K13)</f>
        <v>0</v>
      </c>
      <c r="M13" s="8"/>
      <c r="N13" s="86">
        <v>0</v>
      </c>
      <c r="O13" s="8"/>
      <c r="P13" s="86">
        <f>SUM(L13:N13)</f>
        <v>0</v>
      </c>
      <c r="Q13" s="30"/>
    </row>
    <row r="14" spans="1:17" ht="23.1" customHeight="1" x14ac:dyDescent="0.2">
      <c r="A14" s="40" t="s">
        <v>104</v>
      </c>
      <c r="B14" s="7"/>
      <c r="C14" s="8"/>
      <c r="D14" s="8">
        <f>SUM(D12:D13)</f>
        <v>0</v>
      </c>
      <c r="E14" s="8"/>
      <c r="F14" s="8">
        <f>SUM(F12:F13)</f>
        <v>0</v>
      </c>
      <c r="G14" s="8"/>
      <c r="H14" s="8">
        <f>SUM(H12:H13)</f>
        <v>0</v>
      </c>
      <c r="I14" s="8"/>
      <c r="J14" s="8">
        <f>SUM(J12:J13)</f>
        <v>6054442326</v>
      </c>
      <c r="K14" s="8"/>
      <c r="L14" s="8">
        <f>SUM(L12:L13)</f>
        <v>6054442326</v>
      </c>
      <c r="M14" s="8"/>
      <c r="N14" s="8">
        <f>SUM(N12:N13)</f>
        <v>-347578</v>
      </c>
      <c r="O14" s="8"/>
      <c r="P14" s="8">
        <f>SUM(P12:P13)</f>
        <v>6054094748</v>
      </c>
      <c r="Q14" s="30"/>
    </row>
    <row r="15" spans="1:17" ht="23.1" customHeight="1" x14ac:dyDescent="0.2">
      <c r="A15" s="40" t="s">
        <v>8</v>
      </c>
      <c r="B15" s="7">
        <v>30</v>
      </c>
      <c r="C15" s="8"/>
      <c r="D15" s="8">
        <v>0</v>
      </c>
      <c r="E15" s="8"/>
      <c r="F15" s="8">
        <v>0</v>
      </c>
      <c r="G15" s="8"/>
      <c r="H15" s="8">
        <v>0</v>
      </c>
      <c r="I15" s="8"/>
      <c r="J15" s="8">
        <v>-2044751803</v>
      </c>
      <c r="K15" s="8"/>
      <c r="L15" s="8">
        <f>SUM(D15:J15)</f>
        <v>-2044751803</v>
      </c>
      <c r="M15" s="8"/>
      <c r="N15" s="8">
        <v>0</v>
      </c>
      <c r="O15" s="8"/>
      <c r="P15" s="8">
        <f>SUM(L15:N15)</f>
        <v>-2044751803</v>
      </c>
      <c r="Q15" s="30"/>
    </row>
    <row r="16" spans="1:17" ht="23.1" customHeight="1" x14ac:dyDescent="0.2">
      <c r="A16" s="40" t="s">
        <v>196</v>
      </c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30"/>
    </row>
    <row r="17" spans="1:17" ht="23.1" customHeight="1" x14ac:dyDescent="0.2">
      <c r="A17" s="33" t="s">
        <v>197</v>
      </c>
      <c r="B17" s="7"/>
      <c r="C17" s="8"/>
      <c r="D17" s="41">
        <v>0</v>
      </c>
      <c r="E17" s="8"/>
      <c r="F17" s="41">
        <v>0</v>
      </c>
      <c r="G17" s="8"/>
      <c r="H17" s="41">
        <v>0</v>
      </c>
      <c r="I17" s="8"/>
      <c r="J17" s="41">
        <v>0</v>
      </c>
      <c r="K17" s="8"/>
      <c r="L17" s="41">
        <f>SUM(D17:J17)</f>
        <v>0</v>
      </c>
      <c r="M17" s="41"/>
      <c r="N17" s="41">
        <v>-87541</v>
      </c>
      <c r="O17" s="41"/>
      <c r="P17" s="41">
        <f>SUM(L17:N17)</f>
        <v>-87541</v>
      </c>
      <c r="Q17" s="30"/>
    </row>
    <row r="18" spans="1:17" ht="23.1" customHeight="1" thickBot="1" x14ac:dyDescent="0.25">
      <c r="A18" s="39" t="s">
        <v>190</v>
      </c>
      <c r="B18" s="7"/>
      <c r="C18" s="8"/>
      <c r="D18" s="42">
        <f>SUM(D11:D17)-D14</f>
        <v>3145899495</v>
      </c>
      <c r="E18" s="8"/>
      <c r="F18" s="42">
        <f>SUM(F11:F17)-F14</f>
        <v>89415830</v>
      </c>
      <c r="G18" s="8"/>
      <c r="H18" s="42">
        <f>SUM(H11:H17)-H14</f>
        <v>314591215</v>
      </c>
      <c r="I18" s="8"/>
      <c r="J18" s="42">
        <f>SUM(J11:J17)-J14</f>
        <v>37206952552</v>
      </c>
      <c r="K18" s="8"/>
      <c r="L18" s="42">
        <f>SUM(L11:L17)-L14</f>
        <v>40756859092</v>
      </c>
      <c r="M18" s="8"/>
      <c r="N18" s="42">
        <f>SUM(N11:N17)-N14</f>
        <v>-19672941</v>
      </c>
      <c r="O18" s="8"/>
      <c r="P18" s="42">
        <f>SUM(P11:P17)-P14</f>
        <v>40737186151</v>
      </c>
      <c r="Q18" s="30"/>
    </row>
    <row r="19" spans="1:17" ht="23.1" customHeight="1" thickTop="1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7" s="30" customFormat="1" ht="23.1" customHeight="1" x14ac:dyDescent="0.2">
      <c r="A20" s="39" t="s">
        <v>204</v>
      </c>
      <c r="B20" s="7"/>
      <c r="C20" s="8"/>
      <c r="D20" s="8">
        <f>D18</f>
        <v>3145899495</v>
      </c>
      <c r="E20" s="8"/>
      <c r="F20" s="8">
        <f>F18</f>
        <v>89415830</v>
      </c>
      <c r="G20" s="8"/>
      <c r="H20" s="8">
        <f>H18</f>
        <v>314591215</v>
      </c>
      <c r="I20" s="8"/>
      <c r="J20" s="8">
        <f>J18</f>
        <v>37206952552</v>
      </c>
      <c r="K20" s="8"/>
      <c r="L20" s="8">
        <f>L18</f>
        <v>40756859092</v>
      </c>
      <c r="M20" s="8"/>
      <c r="N20" s="8">
        <f>N18</f>
        <v>-19672941</v>
      </c>
      <c r="O20" s="8"/>
      <c r="P20" s="8">
        <f>P18</f>
        <v>40737186151</v>
      </c>
    </row>
    <row r="21" spans="1:17" ht="23.1" customHeight="1" x14ac:dyDescent="0.2">
      <c r="A21" s="40" t="s">
        <v>89</v>
      </c>
      <c r="B21" s="7"/>
      <c r="C21" s="8"/>
      <c r="D21" s="85">
        <v>0</v>
      </c>
      <c r="E21" s="8"/>
      <c r="F21" s="85">
        <v>0</v>
      </c>
      <c r="G21" s="8"/>
      <c r="H21" s="85">
        <v>0</v>
      </c>
      <c r="I21" s="8"/>
      <c r="J21" s="85">
        <f>PL!D52</f>
        <v>5020104662</v>
      </c>
      <c r="K21" s="8"/>
      <c r="L21" s="85">
        <f>SUM(D21:K21)</f>
        <v>5020104662</v>
      </c>
      <c r="M21" s="8"/>
      <c r="N21" s="85">
        <f>PL!D58</f>
        <v>120531</v>
      </c>
      <c r="O21" s="8"/>
      <c r="P21" s="85">
        <f>SUM(L21:N21)</f>
        <v>5020225193</v>
      </c>
      <c r="Q21" s="30"/>
    </row>
    <row r="22" spans="1:17" ht="23.1" customHeight="1" x14ac:dyDescent="0.2">
      <c r="A22" s="40" t="s">
        <v>103</v>
      </c>
      <c r="B22" s="7"/>
      <c r="C22" s="8"/>
      <c r="D22" s="86">
        <v>0</v>
      </c>
      <c r="E22" s="8"/>
      <c r="F22" s="86">
        <v>0</v>
      </c>
      <c r="G22" s="8"/>
      <c r="H22" s="86">
        <v>0</v>
      </c>
      <c r="I22" s="8"/>
      <c r="J22" s="86">
        <f>PL!D39</f>
        <v>87296510</v>
      </c>
      <c r="K22" s="8"/>
      <c r="L22" s="86">
        <f>SUM(D22:K22)</f>
        <v>87296510</v>
      </c>
      <c r="M22" s="8"/>
      <c r="N22" s="86">
        <v>0</v>
      </c>
      <c r="O22" s="8"/>
      <c r="P22" s="86">
        <f>SUM(L22:N22)</f>
        <v>87296510</v>
      </c>
      <c r="Q22" s="30"/>
    </row>
    <row r="23" spans="1:17" ht="23.1" customHeight="1" x14ac:dyDescent="0.2">
      <c r="A23" s="40" t="s">
        <v>104</v>
      </c>
      <c r="B23" s="7"/>
      <c r="C23" s="8"/>
      <c r="D23" s="8">
        <f>SUM(D21:D22)</f>
        <v>0</v>
      </c>
      <c r="E23" s="8"/>
      <c r="F23" s="8">
        <f>SUM(F21:F22)</f>
        <v>0</v>
      </c>
      <c r="G23" s="8"/>
      <c r="H23" s="8">
        <f>SUM(H21:H22)</f>
        <v>0</v>
      </c>
      <c r="I23" s="8"/>
      <c r="J23" s="8">
        <f>SUM(J21:J22)</f>
        <v>5107401172</v>
      </c>
      <c r="K23" s="8"/>
      <c r="L23" s="8">
        <f>SUM(L21:L22)</f>
        <v>5107401172</v>
      </c>
      <c r="M23" s="8"/>
      <c r="N23" s="8">
        <f>SUM(N21:N22)</f>
        <v>120531</v>
      </c>
      <c r="O23" s="8"/>
      <c r="P23" s="8">
        <f>SUM(P21:P22)</f>
        <v>5107521703</v>
      </c>
      <c r="Q23" s="30"/>
    </row>
    <row r="24" spans="1:17" ht="23.1" customHeight="1" x14ac:dyDescent="0.2">
      <c r="A24" s="40" t="s">
        <v>8</v>
      </c>
      <c r="B24" s="7">
        <v>30</v>
      </c>
      <c r="C24" s="8"/>
      <c r="D24" s="8">
        <v>0</v>
      </c>
      <c r="E24" s="8"/>
      <c r="F24" s="8">
        <v>0</v>
      </c>
      <c r="G24" s="8"/>
      <c r="H24" s="8">
        <v>0</v>
      </c>
      <c r="I24" s="8"/>
      <c r="J24" s="8">
        <v>-2199881191</v>
      </c>
      <c r="K24" s="8"/>
      <c r="L24" s="8">
        <f>SUM(D24:K24)</f>
        <v>-2199881191</v>
      </c>
      <c r="M24" s="8"/>
      <c r="N24" s="8">
        <v>0</v>
      </c>
      <c r="O24" s="8"/>
      <c r="P24" s="8">
        <f>SUM(L24:N24)</f>
        <v>-2199881191</v>
      </c>
      <c r="Q24" s="30"/>
    </row>
    <row r="25" spans="1:17" ht="23.1" customHeight="1" x14ac:dyDescent="0.2">
      <c r="A25" s="40" t="s">
        <v>196</v>
      </c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30"/>
    </row>
    <row r="26" spans="1:17" ht="23.1" customHeight="1" x14ac:dyDescent="0.2">
      <c r="A26" s="33" t="s">
        <v>197</v>
      </c>
      <c r="B26" s="7"/>
      <c r="C26" s="8"/>
      <c r="D26" s="41">
        <v>0</v>
      </c>
      <c r="E26" s="8"/>
      <c r="F26" s="41">
        <v>0</v>
      </c>
      <c r="G26" s="8"/>
      <c r="H26" s="41">
        <v>0</v>
      </c>
      <c r="I26" s="8"/>
      <c r="J26" s="41">
        <v>0</v>
      </c>
      <c r="K26" s="8"/>
      <c r="L26" s="41">
        <f>SUM(D26:J26)</f>
        <v>0</v>
      </c>
      <c r="M26" s="8"/>
      <c r="N26" s="41">
        <v>-75469</v>
      </c>
      <c r="O26" s="8"/>
      <c r="P26" s="41">
        <f>SUM(L26:N26)</f>
        <v>-75469</v>
      </c>
      <c r="Q26" s="30"/>
    </row>
    <row r="27" spans="1:17" ht="23.1" customHeight="1" thickBot="1" x14ac:dyDescent="0.25">
      <c r="A27" s="39" t="s">
        <v>205</v>
      </c>
      <c r="D27" s="42">
        <f>SUM(D20:D26)-D23</f>
        <v>3145899495</v>
      </c>
      <c r="E27" s="8"/>
      <c r="F27" s="42">
        <f>SUM(F20:F26)-F23</f>
        <v>89415830</v>
      </c>
      <c r="G27" s="8"/>
      <c r="H27" s="42">
        <f>SUM(H20:H26)-H23</f>
        <v>314591215</v>
      </c>
      <c r="I27" s="8"/>
      <c r="J27" s="42">
        <f>SUM(J20:J26)-J23</f>
        <v>40114472533</v>
      </c>
      <c r="K27" s="8"/>
      <c r="L27" s="42">
        <f>SUM(L20:L26)-L23</f>
        <v>43664379073</v>
      </c>
      <c r="M27" s="8"/>
      <c r="N27" s="42">
        <f>SUM(N20:N26)-N23</f>
        <v>-19627879</v>
      </c>
      <c r="O27" s="8"/>
      <c r="P27" s="42">
        <f>SUM(P20:P26)-P23</f>
        <v>43644751194</v>
      </c>
    </row>
    <row r="28" spans="1:17" ht="23.1" customHeight="1" thickTop="1" x14ac:dyDescent="0.2">
      <c r="N28" s="24"/>
    </row>
    <row r="29" spans="1:17" ht="23.1" customHeight="1" x14ac:dyDescent="0.2">
      <c r="A29" s="43" t="s">
        <v>1</v>
      </c>
    </row>
  </sheetData>
  <customSheetViews>
    <customSheetView guid="{939AE388-0C89-4420-8E11-842DDF7990F5}" showPageBreaks="1" showGridLines="0" topLeftCell="A4">
      <selection activeCell="B58" sqref="B58"/>
      <rowBreaks count="3" manualBreakCount="3">
        <brk id="25" max="16383" man="1"/>
        <brk id="58" max="16383" man="1"/>
        <brk id="69" max="16383" man="1"/>
      </rowBreaks>
      <pageMargins left="0.39370078740157483" right="0.78740157480314965" top="0.98425196850393704" bottom="0.39370078740157483" header="0.19685039370078741" footer="0.19685039370078741"/>
      <printOptions horizontalCentered="1"/>
      <pageSetup paperSize="9" scale="65" orientation="landscape" r:id="rId1"/>
      <headerFooter alignWithMargins="0">
        <oddHeader>&amp;C&amp;"Arial,Bold"&amp;11DRAFT</oddHeader>
      </headerFooter>
    </customSheetView>
    <customSheetView guid="{E2AC6506-728D-4525-9226-8297C2D52D3E}" scale="60" showPageBreaks="1" showGridLines="0" view="pageBreakPreview" topLeftCell="A25">
      <selection activeCell="A28" sqref="A28:IV28"/>
      <rowBreaks count="1" manualBreakCount="1">
        <brk id="27" max="16383" man="1"/>
      </rowBreaks>
      <pageMargins left="0.39370078740157499" right="0.21" top="0.98425196850393704" bottom="0.39370078740157499" header="0.196850393700787" footer="0.196850393700787"/>
      <printOptions horizontalCentered="1"/>
      <pageSetup paperSize="9" scale="75" orientation="landscape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5314B250-63AF-48E8-BD35-C614B37687CD}" scale="130" showPageBreaks="1" showGridLines="0" view="pageBreakPreview" topLeftCell="A37">
      <selection activeCell="A47" sqref="A47"/>
      <rowBreaks count="2" manualBreakCount="2">
        <brk id="28" max="16383" man="1"/>
        <brk id="60" max="16383" man="1"/>
      </rowBreaks>
      <pageMargins left="0.39370078740157499" right="0.78740157480314998" top="0.98425196850393704" bottom="0.39370078740157499" header="0.196850393700787" footer="0.196850393700787"/>
      <printOptions horizontalCentered="1"/>
      <pageSetup paperSize="9" scale="60" orientation="landscape" r:id="rId3"/>
      <headerFooter alignWithMargins="0">
        <oddHeader>&amp;C&amp;"Arial,Bold"&amp;11&amp;UDraft subject to outstanding matters and partner review</oddHeader>
      </headerFooter>
    </customSheetView>
    <customSheetView guid="{38040533-741E-44A0-BFF7-21E1B6FEE47A}" showPageBreaks="1" showGridLines="0" view="pageBreakPreview" topLeftCell="A16">
      <selection activeCell="H32" sqref="H32:H35"/>
      <rowBreaks count="2" manualBreakCount="2">
        <brk id="25" max="16383" man="1"/>
        <brk id="59" max="16383" man="1"/>
      </rowBreaks>
      <pageMargins left="0.39370078740157483" right="0.78740157480314965" top="0.98425196850393704" bottom="0.39370078740157483" header="0.19685039370078741" footer="0.19685039370078741"/>
      <printOptions horizontalCentered="1"/>
      <pageSetup paperSize="9" scale="60" orientation="landscape" r:id="rId4"/>
      <headerFooter alignWithMargins="0"/>
    </customSheetView>
    <customSheetView guid="{295C003C-67E1-4816-BDAC-D24281FAF0C2}" showPageBreaks="1" showGridLines="0" view="pageLayout" topLeftCell="A43">
      <selection activeCell="B55" sqref="B55"/>
      <rowBreaks count="6" manualBreakCount="6">
        <brk id="27" max="16383" man="1"/>
        <brk id="60" max="16383" man="1"/>
        <brk id="71" max="16383" man="1"/>
        <brk id="104" max="16383" man="1"/>
        <brk id="109" max="16383" man="1"/>
        <brk id="142" max="16383" man="1"/>
      </rowBreaks>
      <pageMargins left="0.39370078740157483" right="0.78740157480314965" top="0.98425196850393704" bottom="0.39370078740157483" header="0.19685039370078741" footer="0.19685039370078741"/>
      <printOptions horizontalCentered="1"/>
      <pageSetup paperSize="9" scale="70" orientation="landscape" r:id="rId5"/>
      <headerFooter alignWithMargins="0">
        <oddHeader>&amp;C&amp;"Arial,Bold"&amp;11Draft subject to outstanding matters</oddHeader>
      </headerFooter>
    </customSheetView>
  </customSheetViews>
  <mergeCells count="4">
    <mergeCell ref="D5:P5"/>
    <mergeCell ref="D6:L6"/>
    <mergeCell ref="H8:J8"/>
    <mergeCell ref="A3:B3"/>
  </mergeCells>
  <phoneticPr fontId="0" type="noConversion"/>
  <printOptions horizontalCentered="1"/>
  <pageMargins left="0.39370078740157483" right="0.19685039370078741" top="0.98425196850393704" bottom="0" header="0.19685039370078741" footer="0.19685039370078741"/>
  <pageSetup paperSize="9" scale="80" fitToHeight="0" orientation="landscape" r:id="rId6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showGridLines="0" view="pageBreakPreview" zoomScale="85" zoomScaleNormal="80" zoomScaleSheetLayoutView="85" workbookViewId="0"/>
  </sheetViews>
  <sheetFormatPr defaultColWidth="9.140625" defaultRowHeight="23.1" customHeight="1" x14ac:dyDescent="0.2"/>
  <cols>
    <col min="1" max="1" width="40.7109375" style="33" customWidth="1"/>
    <col min="2" max="2" width="5.7109375" style="33" customWidth="1"/>
    <col min="3" max="3" width="6.7109375" style="33" customWidth="1"/>
    <col min="4" max="4" width="1.7109375" style="33" customWidth="1"/>
    <col min="5" max="5" width="17.7109375" style="33" customWidth="1"/>
    <col min="6" max="6" width="1.7109375" style="33" customWidth="1"/>
    <col min="7" max="7" width="17.7109375" style="33" customWidth="1"/>
    <col min="8" max="8" width="1.7109375" style="33" customWidth="1"/>
    <col min="9" max="9" width="17.7109375" style="33" customWidth="1"/>
    <col min="10" max="10" width="1.7109375" style="33" customWidth="1"/>
    <col min="11" max="11" width="17.7109375" style="33" customWidth="1"/>
    <col min="12" max="12" width="1.7109375" style="33" customWidth="1"/>
    <col min="13" max="13" width="17.7109375" style="33" customWidth="1"/>
    <col min="14" max="14" width="1.7109375" style="33" customWidth="1"/>
    <col min="15" max="15" width="16" style="33" customWidth="1"/>
    <col min="16" max="16" width="2.140625" style="33" customWidth="1"/>
    <col min="17" max="16384" width="9.140625" style="33"/>
  </cols>
  <sheetData>
    <row r="1" spans="1:15" ht="23.1" customHeight="1" x14ac:dyDescent="0.2">
      <c r="A1" s="31" t="s">
        <v>121</v>
      </c>
      <c r="B1" s="3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3.1" customHeight="1" x14ac:dyDescent="0.2">
      <c r="A2" s="31" t="s">
        <v>133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23.1" customHeight="1" x14ac:dyDescent="0.2">
      <c r="A3" s="94" t="s">
        <v>203</v>
      </c>
      <c r="B3" s="94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23.1" customHeight="1" x14ac:dyDescent="0.2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5" t="s">
        <v>11</v>
      </c>
      <c r="N4" s="34"/>
    </row>
    <row r="5" spans="1:15" ht="23.1" customHeight="1" x14ac:dyDescent="0.2">
      <c r="A5" s="36"/>
      <c r="B5" s="36"/>
      <c r="C5" s="36"/>
      <c r="D5" s="36"/>
      <c r="E5" s="91" t="s">
        <v>10</v>
      </c>
      <c r="F5" s="91"/>
      <c r="G5" s="91"/>
      <c r="H5" s="91"/>
      <c r="I5" s="91"/>
      <c r="J5" s="91"/>
      <c r="K5" s="91"/>
      <c r="L5" s="91"/>
      <c r="M5" s="91"/>
    </row>
    <row r="6" spans="1:15" s="30" customFormat="1" ht="23.1" customHeight="1" x14ac:dyDescent="0.2">
      <c r="E6" s="30" t="s">
        <v>100</v>
      </c>
      <c r="I6" s="93" t="s">
        <v>5</v>
      </c>
      <c r="J6" s="93"/>
      <c r="K6" s="93"/>
    </row>
    <row r="7" spans="1:15" s="30" customFormat="1" ht="23.1" customHeight="1" x14ac:dyDescent="0.2">
      <c r="E7" s="30" t="s">
        <v>68</v>
      </c>
      <c r="I7" s="30" t="s">
        <v>7</v>
      </c>
      <c r="M7" s="30" t="s">
        <v>3</v>
      </c>
    </row>
    <row r="8" spans="1:15" s="30" customFormat="1" ht="23.1" customHeight="1" x14ac:dyDescent="0.2">
      <c r="C8" s="38" t="s">
        <v>0</v>
      </c>
      <c r="E8" s="38" t="s">
        <v>2</v>
      </c>
      <c r="G8" s="38" t="s">
        <v>187</v>
      </c>
      <c r="I8" s="38" t="s">
        <v>6</v>
      </c>
      <c r="K8" s="38" t="s">
        <v>4</v>
      </c>
      <c r="M8" s="38" t="s">
        <v>125</v>
      </c>
    </row>
    <row r="9" spans="1:15" ht="23.1" customHeight="1" x14ac:dyDescent="0.2">
      <c r="A9" s="39" t="s">
        <v>189</v>
      </c>
      <c r="C9" s="7"/>
      <c r="D9" s="8"/>
      <c r="E9" s="8">
        <v>3145899495</v>
      </c>
      <c r="F9" s="8"/>
      <c r="G9" s="8">
        <v>89415830</v>
      </c>
      <c r="H9" s="8"/>
      <c r="I9" s="8">
        <v>314591215</v>
      </c>
      <c r="J9" s="8"/>
      <c r="K9" s="8">
        <v>21784175678</v>
      </c>
      <c r="L9" s="8"/>
      <c r="M9" s="8">
        <f>SUM(E9:K9)</f>
        <v>25334082218</v>
      </c>
    </row>
    <row r="10" spans="1:15" ht="23.1" customHeight="1" x14ac:dyDescent="0.2">
      <c r="A10" s="40" t="s">
        <v>89</v>
      </c>
      <c r="B10" s="7"/>
      <c r="E10" s="85">
        <v>0</v>
      </c>
      <c r="F10" s="8"/>
      <c r="G10" s="85">
        <v>0</v>
      </c>
      <c r="H10" s="8"/>
      <c r="I10" s="85">
        <v>0</v>
      </c>
      <c r="J10" s="8"/>
      <c r="K10" s="85">
        <f>PL!J52</f>
        <v>2811070396</v>
      </c>
      <c r="L10" s="8"/>
      <c r="M10" s="85">
        <f>SUM(E10:K10)</f>
        <v>2811070396</v>
      </c>
    </row>
    <row r="11" spans="1:15" ht="23.1" customHeight="1" x14ac:dyDescent="0.2">
      <c r="A11" s="40" t="s">
        <v>103</v>
      </c>
      <c r="B11" s="7"/>
      <c r="E11" s="86">
        <v>0</v>
      </c>
      <c r="F11" s="8"/>
      <c r="G11" s="86">
        <v>0</v>
      </c>
      <c r="H11" s="8"/>
      <c r="I11" s="86">
        <v>0</v>
      </c>
      <c r="J11" s="8"/>
      <c r="K11" s="86">
        <f>PL!J39</f>
        <v>0</v>
      </c>
      <c r="L11" s="8"/>
      <c r="M11" s="86">
        <f>SUM(E11:K11)</f>
        <v>0</v>
      </c>
    </row>
    <row r="12" spans="1:15" ht="23.1" customHeight="1" x14ac:dyDescent="0.2">
      <c r="A12" s="40" t="s">
        <v>104</v>
      </c>
      <c r="B12" s="7"/>
      <c r="E12" s="8">
        <f>SUM(E10:E11)</f>
        <v>0</v>
      </c>
      <c r="F12" s="8"/>
      <c r="G12" s="8">
        <f>SUM(G10:G11)</f>
        <v>0</v>
      </c>
      <c r="H12" s="8"/>
      <c r="I12" s="8">
        <f>SUM(I10:I11)</f>
        <v>0</v>
      </c>
      <c r="J12" s="8"/>
      <c r="K12" s="8">
        <f>SUM(K10:K11)</f>
        <v>2811070396</v>
      </c>
      <c r="L12" s="8"/>
      <c r="M12" s="8">
        <f>SUM(E12:K12)</f>
        <v>2811070396</v>
      </c>
    </row>
    <row r="13" spans="1:15" ht="23.1" customHeight="1" x14ac:dyDescent="0.2">
      <c r="A13" s="40" t="s">
        <v>8</v>
      </c>
      <c r="B13" s="7"/>
      <c r="C13" s="7">
        <v>30</v>
      </c>
      <c r="E13" s="41">
        <v>0</v>
      </c>
      <c r="F13" s="8"/>
      <c r="G13" s="41">
        <v>0</v>
      </c>
      <c r="H13" s="8"/>
      <c r="I13" s="41">
        <v>0</v>
      </c>
      <c r="J13" s="8"/>
      <c r="K13" s="41">
        <v>-2044751803</v>
      </c>
      <c r="L13" s="8"/>
      <c r="M13" s="41">
        <f>SUM(E13:K13)</f>
        <v>-2044751803</v>
      </c>
    </row>
    <row r="14" spans="1:15" ht="23.1" customHeight="1" thickBot="1" x14ac:dyDescent="0.25">
      <c r="A14" s="39" t="s">
        <v>190</v>
      </c>
      <c r="B14" s="7"/>
      <c r="C14" s="7"/>
      <c r="E14" s="42">
        <f>SUM(E9:E13)-E12</f>
        <v>3145899495</v>
      </c>
      <c r="F14" s="8"/>
      <c r="G14" s="42">
        <f>SUM(G9:G13)-G12</f>
        <v>89415830</v>
      </c>
      <c r="H14" s="8"/>
      <c r="I14" s="42">
        <f>SUM(I9:I13)-I12</f>
        <v>314591215</v>
      </c>
      <c r="J14" s="8"/>
      <c r="K14" s="42">
        <f>SUM(K9:K13)-K12</f>
        <v>22550494271</v>
      </c>
      <c r="L14" s="8"/>
      <c r="M14" s="42">
        <f>SUM(M9:M13)-M12</f>
        <v>26100400811</v>
      </c>
    </row>
    <row r="15" spans="1:15" ht="23.1" customHeight="1" thickTop="1" x14ac:dyDescent="0.2">
      <c r="A15" s="39"/>
      <c r="B15" s="7"/>
      <c r="C15" s="7"/>
      <c r="E15" s="8"/>
      <c r="F15" s="8"/>
      <c r="G15" s="8"/>
      <c r="H15" s="8"/>
      <c r="I15" s="8"/>
      <c r="J15" s="8"/>
      <c r="K15" s="8"/>
      <c r="L15" s="8"/>
      <c r="M15" s="8"/>
    </row>
    <row r="16" spans="1:15" ht="23.1" customHeight="1" x14ac:dyDescent="0.2">
      <c r="A16" s="39" t="s">
        <v>204</v>
      </c>
      <c r="C16" s="7"/>
      <c r="E16" s="8">
        <f>E14</f>
        <v>3145899495</v>
      </c>
      <c r="F16" s="8"/>
      <c r="G16" s="8">
        <f>G14</f>
        <v>89415830</v>
      </c>
      <c r="H16" s="8"/>
      <c r="I16" s="8">
        <f>I14</f>
        <v>314591215</v>
      </c>
      <c r="J16" s="8"/>
      <c r="K16" s="8">
        <f>K14</f>
        <v>22550494271</v>
      </c>
      <c r="L16" s="8"/>
      <c r="M16" s="8">
        <f>SUM(E16:K16)</f>
        <v>26100400811</v>
      </c>
    </row>
    <row r="17" spans="1:13" ht="23.1" customHeight="1" x14ac:dyDescent="0.2">
      <c r="A17" s="40" t="s">
        <v>89</v>
      </c>
      <c r="B17" s="7"/>
      <c r="E17" s="85">
        <v>0</v>
      </c>
      <c r="F17" s="8"/>
      <c r="G17" s="85">
        <v>0</v>
      </c>
      <c r="H17" s="8"/>
      <c r="I17" s="85">
        <v>0</v>
      </c>
      <c r="J17" s="8"/>
      <c r="K17" s="85">
        <f>PL!H52</f>
        <v>2254345265</v>
      </c>
      <c r="L17" s="8"/>
      <c r="M17" s="85">
        <f>SUM(E17:K17)</f>
        <v>2254345265</v>
      </c>
    </row>
    <row r="18" spans="1:13" ht="23.1" customHeight="1" x14ac:dyDescent="0.2">
      <c r="A18" s="40" t="s">
        <v>103</v>
      </c>
      <c r="B18" s="7"/>
      <c r="E18" s="86">
        <v>0</v>
      </c>
      <c r="F18" s="8"/>
      <c r="G18" s="86">
        <v>0</v>
      </c>
      <c r="H18" s="8"/>
      <c r="I18" s="86">
        <v>0</v>
      </c>
      <c r="J18" s="8"/>
      <c r="K18" s="86">
        <f>PL!H39</f>
        <v>19002983</v>
      </c>
      <c r="L18" s="8"/>
      <c r="M18" s="86">
        <f>SUM(E18:K18)</f>
        <v>19002983</v>
      </c>
    </row>
    <row r="19" spans="1:13" ht="23.1" customHeight="1" x14ac:dyDescent="0.2">
      <c r="A19" s="40" t="s">
        <v>104</v>
      </c>
      <c r="B19" s="7"/>
      <c r="E19" s="8">
        <f>SUM(E17:E18)</f>
        <v>0</v>
      </c>
      <c r="F19" s="8"/>
      <c r="G19" s="8">
        <f>SUM(G17:G18)</f>
        <v>0</v>
      </c>
      <c r="H19" s="8"/>
      <c r="I19" s="8">
        <f>SUM(I17:I18)</f>
        <v>0</v>
      </c>
      <c r="J19" s="8"/>
      <c r="K19" s="8">
        <f>SUM(K17:K18)</f>
        <v>2273348248</v>
      </c>
      <c r="L19" s="8"/>
      <c r="M19" s="8">
        <f>SUM(E19:K19)</f>
        <v>2273348248</v>
      </c>
    </row>
    <row r="20" spans="1:13" ht="23.1" customHeight="1" x14ac:dyDescent="0.2">
      <c r="A20" s="40" t="s">
        <v>8</v>
      </c>
      <c r="C20" s="7">
        <v>30</v>
      </c>
      <c r="D20" s="8"/>
      <c r="E20" s="41">
        <v>0</v>
      </c>
      <c r="F20" s="8"/>
      <c r="G20" s="41">
        <v>0</v>
      </c>
      <c r="H20" s="8"/>
      <c r="I20" s="41">
        <v>0</v>
      </c>
      <c r="J20" s="8"/>
      <c r="K20" s="41">
        <v>-2199881191</v>
      </c>
      <c r="L20" s="8"/>
      <c r="M20" s="41">
        <f>SUM(E20:K20)</f>
        <v>-2199881191</v>
      </c>
    </row>
    <row r="21" spans="1:13" ht="23.1" customHeight="1" thickBot="1" x14ac:dyDescent="0.25">
      <c r="A21" s="39" t="s">
        <v>205</v>
      </c>
      <c r="B21" s="7"/>
      <c r="E21" s="42">
        <f>SUM(E16:E20)-E19</f>
        <v>3145899495</v>
      </c>
      <c r="F21" s="8"/>
      <c r="G21" s="42">
        <f>SUM(G16:G20)-G19</f>
        <v>89415830</v>
      </c>
      <c r="H21" s="8"/>
      <c r="I21" s="42">
        <f>SUM(I16:I20)-I19</f>
        <v>314591215</v>
      </c>
      <c r="J21" s="8"/>
      <c r="K21" s="42">
        <f>SUM(K16:K20)-K19</f>
        <v>22623961328</v>
      </c>
      <c r="L21" s="8"/>
      <c r="M21" s="42">
        <f>SUM(M16:M20)-M19</f>
        <v>26173867868</v>
      </c>
    </row>
    <row r="22" spans="1:13" ht="23.1" customHeight="1" thickTop="1" x14ac:dyDescent="0.2"/>
    <row r="23" spans="1:13" ht="23.1" customHeight="1" x14ac:dyDescent="0.2">
      <c r="A23" s="43" t="s">
        <v>1</v>
      </c>
    </row>
    <row r="24" spans="1:13" s="30" customFormat="1" ht="23.1" customHeight="1" x14ac:dyDescent="0.2"/>
    <row r="25" spans="1:13" s="30" customFormat="1" ht="23.1" customHeight="1" x14ac:dyDescent="0.2"/>
    <row r="28" spans="1:13" ht="23.1" customHeight="1" x14ac:dyDescent="0.2">
      <c r="C28" s="30"/>
      <c r="E28" s="30"/>
    </row>
    <row r="29" spans="1:13" ht="23.1" customHeight="1" x14ac:dyDescent="0.2">
      <c r="C29" s="30"/>
      <c r="E29" s="30"/>
      <c r="M29" s="30"/>
    </row>
    <row r="30" spans="1:13" ht="23.1" customHeight="1" x14ac:dyDescent="0.2">
      <c r="C30" s="30"/>
      <c r="E30" s="30"/>
      <c r="M30" s="30"/>
    </row>
  </sheetData>
  <customSheetViews>
    <customSheetView guid="{939AE388-0C89-4420-8E11-842DDF7990F5}" scale="80" showPageBreaks="1" showGridLines="0" printArea="1" topLeftCell="A40">
      <selection activeCell="D31" sqref="D31"/>
      <rowBreaks count="1" manualBreakCount="1">
        <brk id="23" max="14" man="1"/>
      </rowBreaks>
      <pageMargins left="0.39370078740157483" right="0.39370078740157483" top="0.98425196850393704" bottom="0.39370078740157483" header="0.19685039370078741" footer="0.19685039370078741"/>
      <printOptions horizontalCentered="1"/>
      <pageSetup paperSize="9" scale="65" orientation="landscape" r:id="rId1"/>
      <headerFooter alignWithMargins="0">
        <oddHeader>&amp;C&amp;"Arial,Bold"&amp;11DRAFT</oddHeader>
      </headerFooter>
    </customSheetView>
    <customSheetView guid="{E2AC6506-728D-4525-9226-8297C2D52D3E}" showPageBreaks="1" showGridLines="0" printArea="1" view="pageBreakPreview" topLeftCell="A37">
      <selection activeCell="A24" sqref="A24:IV24"/>
      <rowBreaks count="1" manualBreakCount="1">
        <brk id="23" max="16383" man="1"/>
      </rowBreaks>
      <pageMargins left="0.39370078740157499" right="0.2" top="0.98425196850393704" bottom="0.39370078740157499" header="0.196850393700787" footer="0.196850393700787"/>
      <printOptions horizontalCentered="1"/>
      <pageSetup paperSize="9" scale="75" orientation="landscape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5314B250-63AF-48E8-BD35-C614B37687CD}" scale="60" showPageBreaks="1" showGridLines="0" printArea="1" view="pageBreakPreview">
      <selection activeCell="A31" sqref="A31"/>
      <pageMargins left="0.39370078740157499" right="0.39370078740157499" top="0.98425196850393704" bottom="0.39370078740157499" header="0.196850393700787" footer="0.196850393700787"/>
      <printOptions horizontalCentered="1"/>
      <pageSetup paperSize="9" scale="65" orientation="landscape" r:id="rId3"/>
      <headerFooter alignWithMargins="0">
        <oddHeader>&amp;C&amp;"Arial,Bold"&amp;11&amp;UDraft subject to outstanding matters and partner review</oddHeader>
      </headerFooter>
    </customSheetView>
    <customSheetView guid="{38040533-741E-44A0-BFF7-21E1B6FEE47A}" showPageBreaks="1" showGridLines="0" printArea="1" view="pageBreakPreview">
      <selection activeCell="A23" sqref="A23:IV23"/>
      <rowBreaks count="1" manualBreakCount="1">
        <brk id="22" max="16383" man="1"/>
      </rowBreaks>
      <pageMargins left="0.39370078740157483" right="0.39370078740157483" top="0.98425196850393704" bottom="0.19685039370078741" header="0.19685039370078741" footer="0.19685039370078741"/>
      <printOptions horizontalCentered="1"/>
      <pageSetup paperSize="9" scale="60" orientation="landscape" r:id="rId4"/>
      <headerFooter alignWithMargins="0"/>
    </customSheetView>
    <customSheetView guid="{295C003C-67E1-4816-BDAC-D24281FAF0C2}" showPageBreaks="1" showGridLines="0" printArea="1" view="pageLayout">
      <selection activeCell="B7" sqref="B7"/>
      <rowBreaks count="3" manualBreakCount="3">
        <brk id="23" max="14" man="1"/>
        <brk id="54" max="16383" man="1"/>
        <brk id="85" max="16383" man="1"/>
      </rowBreaks>
      <pageMargins left="0.39370078740157483" right="0.39370078740157483" top="0.98425196850393704" bottom="0.39370078740157483" header="0.19685039370078741" footer="0.19685039370078741"/>
      <printOptions horizontalCentered="1"/>
      <pageSetup paperSize="9" scale="70" orientation="landscape" r:id="rId5"/>
      <headerFooter alignWithMargins="0">
        <oddHeader>&amp;C&amp;"Arial,Bold"&amp;11Draft subject to outstanding matters</oddHeader>
      </headerFooter>
    </customSheetView>
  </customSheetViews>
  <mergeCells count="3">
    <mergeCell ref="A3:B3"/>
    <mergeCell ref="E5:M5"/>
    <mergeCell ref="I6:K6"/>
  </mergeCells>
  <phoneticPr fontId="0" type="noConversion"/>
  <printOptions horizontalCentered="1"/>
  <pageMargins left="0.39370078740157483" right="0.39370078740157483" top="0.98425196850393704" bottom="0.19685039370078741" header="0.19685039370078741" footer="0.19685039370078741"/>
  <pageSetup paperSize="9" scale="85" orientation="landscape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M108"/>
  <sheetViews>
    <sheetView showGridLines="0" view="pageBreakPreview" zoomScale="85" zoomScaleNormal="100" zoomScaleSheetLayoutView="85" workbookViewId="0"/>
  </sheetViews>
  <sheetFormatPr defaultColWidth="9.85546875" defaultRowHeight="23.25" customHeight="1" x14ac:dyDescent="0.2"/>
  <cols>
    <col min="1" max="1" width="45.7109375" style="1" customWidth="1"/>
    <col min="2" max="2" width="6.7109375" style="1" customWidth="1"/>
    <col min="3" max="3" width="16.7109375" style="1" customWidth="1"/>
    <col min="4" max="4" width="1.710937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6384" width="9.85546875" style="1"/>
  </cols>
  <sheetData>
    <row r="1" spans="1:9" ht="23.25" customHeight="1" x14ac:dyDescent="0.2">
      <c r="A1" s="2" t="s">
        <v>121</v>
      </c>
      <c r="B1" s="2"/>
      <c r="C1" s="2"/>
      <c r="D1" s="2"/>
      <c r="E1" s="2"/>
      <c r="F1" s="2"/>
      <c r="G1" s="2"/>
      <c r="H1" s="2"/>
      <c r="I1" s="2"/>
    </row>
    <row r="2" spans="1:9" ht="23.25" customHeight="1" x14ac:dyDescent="0.2">
      <c r="A2" s="2" t="s">
        <v>134</v>
      </c>
      <c r="B2" s="2"/>
      <c r="C2" s="2"/>
      <c r="D2" s="2"/>
      <c r="E2" s="2"/>
      <c r="F2" s="2"/>
      <c r="G2" s="2"/>
      <c r="H2" s="2"/>
      <c r="I2" s="2"/>
    </row>
    <row r="3" spans="1:9" ht="23.25" customHeight="1" x14ac:dyDescent="0.2">
      <c r="A3" s="2" t="s">
        <v>203</v>
      </c>
      <c r="B3" s="2"/>
      <c r="C3" s="2"/>
      <c r="D3" s="2"/>
      <c r="E3" s="2"/>
      <c r="F3" s="2"/>
      <c r="G3" s="2"/>
      <c r="H3" s="2"/>
      <c r="I3" s="2"/>
    </row>
    <row r="4" spans="1:9" ht="23.25" customHeight="1" x14ac:dyDescent="0.2">
      <c r="A4" s="84"/>
      <c r="B4" s="84"/>
      <c r="C4" s="84"/>
      <c r="D4" s="84"/>
      <c r="E4" s="84"/>
      <c r="F4" s="84"/>
      <c r="G4" s="84"/>
      <c r="H4" s="84"/>
      <c r="I4" s="55" t="s">
        <v>11</v>
      </c>
    </row>
    <row r="5" spans="1:9" ht="23.25" customHeight="1" x14ac:dyDescent="0.2">
      <c r="A5" s="3"/>
      <c r="B5" s="3"/>
      <c r="C5" s="89" t="s">
        <v>9</v>
      </c>
      <c r="D5" s="89"/>
      <c r="E5" s="89"/>
      <c r="F5" s="3"/>
      <c r="G5" s="89" t="s">
        <v>10</v>
      </c>
      <c r="H5" s="90"/>
      <c r="I5" s="90"/>
    </row>
    <row r="6" spans="1:9" ht="23.25" customHeight="1" x14ac:dyDescent="0.2">
      <c r="A6" s="4"/>
      <c r="B6" s="5"/>
      <c r="C6" s="56">
        <v>2024</v>
      </c>
      <c r="D6" s="5"/>
      <c r="E6" s="56">
        <v>2023</v>
      </c>
      <c r="F6" s="4"/>
      <c r="G6" s="56">
        <v>2024</v>
      </c>
      <c r="H6" s="5"/>
      <c r="I6" s="56">
        <v>2023</v>
      </c>
    </row>
    <row r="7" spans="1:9" ht="23.25" customHeight="1" x14ac:dyDescent="0.2">
      <c r="A7" s="21" t="s">
        <v>56</v>
      </c>
    </row>
    <row r="8" spans="1:9" ht="23.25" customHeight="1" x14ac:dyDescent="0.2">
      <c r="A8" s="57" t="s">
        <v>95</v>
      </c>
      <c r="C8" s="45">
        <f>PL!D28</f>
        <v>6171085936</v>
      </c>
      <c r="D8" s="22"/>
      <c r="E8" s="45">
        <f>PL!F28</f>
        <v>7357642376</v>
      </c>
      <c r="F8" s="23"/>
      <c r="G8" s="45">
        <f>PL!H28</f>
        <v>2473685453</v>
      </c>
      <c r="H8" s="23"/>
      <c r="I8" s="45">
        <f>PL!J28</f>
        <v>2981633074</v>
      </c>
    </row>
    <row r="9" spans="1:9" ht="23.25" customHeight="1" x14ac:dyDescent="0.2">
      <c r="A9" s="57" t="s">
        <v>107</v>
      </c>
      <c r="C9" s="45"/>
      <c r="D9" s="22"/>
      <c r="E9" s="45"/>
      <c r="F9" s="23"/>
      <c r="G9" s="45"/>
      <c r="H9" s="22"/>
      <c r="I9" s="45"/>
    </row>
    <row r="10" spans="1:9" ht="23.25" customHeight="1" x14ac:dyDescent="0.2">
      <c r="A10" s="57" t="s">
        <v>26</v>
      </c>
      <c r="C10" s="22"/>
      <c r="D10" s="22"/>
      <c r="E10" s="22"/>
      <c r="F10" s="22"/>
      <c r="G10" s="22"/>
      <c r="H10" s="22"/>
      <c r="I10" s="22"/>
    </row>
    <row r="11" spans="1:9" ht="23.25" customHeight="1" x14ac:dyDescent="0.2">
      <c r="A11" s="6" t="s">
        <v>27</v>
      </c>
      <c r="C11" s="8">
        <v>234958604</v>
      </c>
      <c r="D11" s="24"/>
      <c r="E11" s="8">
        <v>233917032</v>
      </c>
      <c r="F11" s="24"/>
      <c r="G11" s="8">
        <v>36932693</v>
      </c>
      <c r="H11" s="24"/>
      <c r="I11" s="8">
        <v>57096746</v>
      </c>
    </row>
    <row r="12" spans="1:9" ht="23.25" customHeight="1" x14ac:dyDescent="0.2">
      <c r="A12" s="6" t="s">
        <v>73</v>
      </c>
      <c r="C12" s="8">
        <v>40013556</v>
      </c>
      <c r="D12" s="24"/>
      <c r="E12" s="8">
        <v>56459895</v>
      </c>
      <c r="F12" s="24"/>
      <c r="G12" s="8">
        <v>3517338</v>
      </c>
      <c r="H12" s="24"/>
      <c r="I12" s="8">
        <v>6248044</v>
      </c>
    </row>
    <row r="13" spans="1:9" ht="23.25" customHeight="1" x14ac:dyDescent="0.2">
      <c r="A13" s="6" t="s">
        <v>214</v>
      </c>
      <c r="C13" s="8">
        <v>1507148</v>
      </c>
      <c r="D13" s="24"/>
      <c r="E13" s="8">
        <v>-826858</v>
      </c>
      <c r="F13" s="24"/>
      <c r="G13" s="8">
        <v>0</v>
      </c>
      <c r="H13" s="24"/>
      <c r="I13" s="8">
        <v>0</v>
      </c>
    </row>
    <row r="14" spans="1:9" ht="23.25" customHeight="1" x14ac:dyDescent="0.2">
      <c r="A14" s="1" t="s">
        <v>198</v>
      </c>
      <c r="C14" s="8">
        <v>0</v>
      </c>
      <c r="D14" s="24"/>
      <c r="E14" s="8">
        <v>0</v>
      </c>
      <c r="F14" s="24"/>
      <c r="G14" s="8">
        <v>0</v>
      </c>
      <c r="H14" s="24"/>
      <c r="I14" s="8">
        <v>25000000</v>
      </c>
    </row>
    <row r="15" spans="1:9" ht="23.25" customHeight="1" x14ac:dyDescent="0.2">
      <c r="A15" s="6" t="s">
        <v>226</v>
      </c>
      <c r="B15" s="25"/>
      <c r="C15" s="8"/>
      <c r="D15" s="24"/>
      <c r="E15" s="8"/>
      <c r="F15" s="24"/>
      <c r="G15" s="8"/>
      <c r="H15" s="24"/>
      <c r="I15" s="8"/>
    </row>
    <row r="16" spans="1:9" ht="23.25" customHeight="1" x14ac:dyDescent="0.2">
      <c r="A16" s="6" t="s">
        <v>191</v>
      </c>
      <c r="B16" s="25"/>
      <c r="C16" s="8">
        <v>-24432124</v>
      </c>
      <c r="D16" s="24"/>
      <c r="E16" s="8">
        <v>179618322</v>
      </c>
      <c r="F16" s="24"/>
      <c r="G16" s="8">
        <v>0</v>
      </c>
      <c r="H16" s="24"/>
      <c r="I16" s="8">
        <v>0</v>
      </c>
    </row>
    <row r="17" spans="1:9" ht="23.25" customHeight="1" x14ac:dyDescent="0.2">
      <c r="A17" s="6" t="s">
        <v>229</v>
      </c>
      <c r="B17" s="25"/>
      <c r="C17" s="8"/>
      <c r="D17" s="24"/>
      <c r="E17" s="8"/>
      <c r="F17" s="24"/>
      <c r="G17" s="8"/>
      <c r="H17" s="24"/>
      <c r="I17" s="8"/>
    </row>
    <row r="18" spans="1:9" ht="23.25" customHeight="1" x14ac:dyDescent="0.2">
      <c r="A18" s="6" t="s">
        <v>230</v>
      </c>
      <c r="B18" s="25"/>
      <c r="C18" s="8">
        <v>44913704</v>
      </c>
      <c r="D18" s="24"/>
      <c r="E18" s="8">
        <v>0</v>
      </c>
      <c r="F18" s="24"/>
      <c r="G18" s="8">
        <v>0</v>
      </c>
      <c r="H18" s="24"/>
      <c r="I18" s="8">
        <v>0</v>
      </c>
    </row>
    <row r="19" spans="1:9" ht="23.25" customHeight="1" x14ac:dyDescent="0.2">
      <c r="A19" s="6" t="s">
        <v>216</v>
      </c>
      <c r="B19" s="25"/>
      <c r="C19" s="8">
        <v>31972275</v>
      </c>
      <c r="D19" s="24"/>
      <c r="E19" s="8">
        <v>0</v>
      </c>
      <c r="F19" s="24"/>
      <c r="G19" s="8">
        <v>0</v>
      </c>
      <c r="H19" s="24"/>
      <c r="I19" s="8">
        <v>0</v>
      </c>
    </row>
    <row r="20" spans="1:9" ht="23.25" customHeight="1" x14ac:dyDescent="0.2">
      <c r="A20" s="6" t="s">
        <v>217</v>
      </c>
      <c r="B20" s="25"/>
      <c r="C20" s="8">
        <v>1795510</v>
      </c>
      <c r="D20" s="24"/>
      <c r="E20" s="8">
        <v>0</v>
      </c>
      <c r="F20" s="24"/>
      <c r="G20" s="8">
        <v>0</v>
      </c>
      <c r="H20" s="24"/>
      <c r="I20" s="8">
        <v>0</v>
      </c>
    </row>
    <row r="21" spans="1:9" ht="23.25" customHeight="1" x14ac:dyDescent="0.2">
      <c r="A21" s="6" t="s">
        <v>215</v>
      </c>
      <c r="B21" s="25"/>
      <c r="C21" s="8">
        <v>-236360544</v>
      </c>
      <c r="D21" s="24"/>
      <c r="E21" s="8">
        <v>6769605</v>
      </c>
      <c r="F21" s="24"/>
      <c r="G21" s="8">
        <v>-40848</v>
      </c>
      <c r="H21" s="24"/>
      <c r="I21" s="8">
        <v>92723</v>
      </c>
    </row>
    <row r="22" spans="1:9" ht="23.25" customHeight="1" x14ac:dyDescent="0.2">
      <c r="A22" s="6" t="s">
        <v>183</v>
      </c>
      <c r="B22" s="25"/>
      <c r="C22" s="8">
        <v>-971716838</v>
      </c>
      <c r="D22" s="24"/>
      <c r="E22" s="8">
        <v>-1054712054</v>
      </c>
      <c r="F22" s="24"/>
      <c r="G22" s="8">
        <v>0</v>
      </c>
      <c r="H22" s="24"/>
      <c r="I22" s="8">
        <v>0</v>
      </c>
    </row>
    <row r="23" spans="1:9" ht="23.25" customHeight="1" x14ac:dyDescent="0.2">
      <c r="A23" s="6" t="s">
        <v>218</v>
      </c>
      <c r="B23" s="25"/>
      <c r="C23" s="8">
        <v>-796310</v>
      </c>
      <c r="D23" s="24"/>
      <c r="E23" s="8">
        <v>314463</v>
      </c>
      <c r="F23" s="24"/>
      <c r="G23" s="8">
        <v>0</v>
      </c>
      <c r="H23" s="24"/>
      <c r="I23" s="8">
        <v>0</v>
      </c>
    </row>
    <row r="24" spans="1:9" ht="23.25" customHeight="1" x14ac:dyDescent="0.2">
      <c r="A24" s="6" t="s">
        <v>227</v>
      </c>
      <c r="B24" s="25"/>
      <c r="C24" s="8">
        <v>-6397805</v>
      </c>
      <c r="D24" s="24"/>
      <c r="E24" s="8">
        <v>-11882385</v>
      </c>
      <c r="F24" s="24"/>
      <c r="G24" s="8">
        <v>-62226400</v>
      </c>
      <c r="H24" s="24"/>
      <c r="I24" s="8">
        <v>-16200000</v>
      </c>
    </row>
    <row r="25" spans="1:9" ht="23.25" customHeight="1" x14ac:dyDescent="0.2">
      <c r="A25" s="6" t="s">
        <v>96</v>
      </c>
      <c r="C25" s="8">
        <v>0</v>
      </c>
      <c r="D25" s="24"/>
      <c r="E25" s="8">
        <v>0</v>
      </c>
      <c r="F25" s="24"/>
      <c r="G25" s="8">
        <v>-1384126531</v>
      </c>
      <c r="H25" s="24"/>
      <c r="I25" s="8">
        <v>-2163278423</v>
      </c>
    </row>
    <row r="26" spans="1:9" ht="23.25" customHeight="1" x14ac:dyDescent="0.2">
      <c r="A26" s="6" t="s">
        <v>127</v>
      </c>
      <c r="B26" s="25"/>
      <c r="C26" s="8">
        <v>35964844</v>
      </c>
      <c r="D26" s="24"/>
      <c r="E26" s="8">
        <v>67021070</v>
      </c>
      <c r="F26" s="24"/>
      <c r="G26" s="8">
        <v>14144797</v>
      </c>
      <c r="H26" s="24"/>
      <c r="I26" s="8">
        <v>12900805</v>
      </c>
    </row>
    <row r="27" spans="1:9" ht="23.25" customHeight="1" x14ac:dyDescent="0.2">
      <c r="A27" s="6" t="s">
        <v>219</v>
      </c>
      <c r="B27" s="25"/>
      <c r="C27" s="8">
        <v>-28389026</v>
      </c>
      <c r="D27" s="24"/>
      <c r="E27" s="8">
        <v>-14223439</v>
      </c>
      <c r="F27" s="24"/>
      <c r="G27" s="8">
        <v>-1802484233</v>
      </c>
      <c r="H27" s="24"/>
      <c r="I27" s="8">
        <v>-1532176044</v>
      </c>
    </row>
    <row r="28" spans="1:9" ht="23.25" customHeight="1" x14ac:dyDescent="0.2">
      <c r="A28" s="6" t="s">
        <v>220</v>
      </c>
      <c r="B28" s="25"/>
      <c r="C28" s="13">
        <v>645019945</v>
      </c>
      <c r="D28" s="24"/>
      <c r="E28" s="13">
        <v>205126031</v>
      </c>
      <c r="F28" s="24"/>
      <c r="G28" s="13">
        <v>996689343</v>
      </c>
      <c r="H28" s="24"/>
      <c r="I28" s="13">
        <v>805894832</v>
      </c>
    </row>
    <row r="29" spans="1:9" ht="23.25" customHeight="1" x14ac:dyDescent="0.2">
      <c r="A29" s="1" t="s">
        <v>164</v>
      </c>
      <c r="B29" s="25"/>
    </row>
    <row r="30" spans="1:9" ht="23.25" customHeight="1" x14ac:dyDescent="0.2">
      <c r="A30" s="1" t="s">
        <v>165</v>
      </c>
      <c r="B30" s="25"/>
      <c r="C30" s="45">
        <f>SUM(C8:C28)</f>
        <v>5939138875</v>
      </c>
      <c r="D30" s="22"/>
      <c r="E30" s="45">
        <f>SUM(E8:E28)</f>
        <v>7025224058</v>
      </c>
      <c r="F30" s="22"/>
      <c r="G30" s="45">
        <f>SUM(G8:G28)</f>
        <v>276091612</v>
      </c>
      <c r="H30" s="22"/>
      <c r="I30" s="45">
        <f>SUM(I8:I28)</f>
        <v>177211757</v>
      </c>
    </row>
    <row r="31" spans="1:9" ht="23.25" customHeight="1" x14ac:dyDescent="0.2">
      <c r="A31" s="29"/>
      <c r="B31" s="25"/>
    </row>
    <row r="32" spans="1:9" ht="23.25" customHeight="1" x14ac:dyDescent="0.2">
      <c r="A32" s="6" t="s">
        <v>1</v>
      </c>
      <c r="B32" s="25"/>
    </row>
    <row r="33" spans="1:9" ht="23.25" customHeight="1" x14ac:dyDescent="0.2">
      <c r="A33" s="2" t="s">
        <v>121</v>
      </c>
      <c r="B33" s="2"/>
      <c r="C33" s="2"/>
      <c r="D33" s="2"/>
      <c r="E33" s="2"/>
      <c r="F33" s="2"/>
      <c r="G33" s="2"/>
      <c r="H33" s="2"/>
      <c r="I33" s="2"/>
    </row>
    <row r="34" spans="1:9" ht="23.25" customHeight="1" x14ac:dyDescent="0.2">
      <c r="A34" s="2" t="s">
        <v>135</v>
      </c>
      <c r="B34" s="2"/>
      <c r="C34" s="2"/>
      <c r="D34" s="2"/>
      <c r="E34" s="2"/>
      <c r="F34" s="2"/>
      <c r="G34" s="2"/>
      <c r="H34" s="2"/>
      <c r="I34" s="2"/>
    </row>
    <row r="35" spans="1:9" ht="23.25" customHeight="1" x14ac:dyDescent="0.2">
      <c r="A35" s="2" t="s">
        <v>203</v>
      </c>
      <c r="B35" s="2"/>
      <c r="C35" s="2"/>
      <c r="D35" s="2"/>
      <c r="E35" s="2"/>
      <c r="F35" s="2"/>
      <c r="G35" s="2"/>
      <c r="H35" s="2"/>
      <c r="I35" s="2"/>
    </row>
    <row r="36" spans="1:9" ht="23.25" customHeight="1" x14ac:dyDescent="0.2">
      <c r="A36" s="84"/>
      <c r="B36" s="84"/>
      <c r="C36" s="84"/>
      <c r="D36" s="84"/>
      <c r="E36" s="84"/>
      <c r="F36" s="84"/>
      <c r="G36" s="84"/>
      <c r="H36" s="84"/>
      <c r="I36" s="55" t="s">
        <v>11</v>
      </c>
    </row>
    <row r="37" spans="1:9" ht="23.25" customHeight="1" x14ac:dyDescent="0.2">
      <c r="A37" s="3"/>
      <c r="B37" s="3"/>
      <c r="C37" s="89" t="s">
        <v>9</v>
      </c>
      <c r="D37" s="89"/>
      <c r="E37" s="89"/>
      <c r="F37" s="3"/>
      <c r="G37" s="89" t="s">
        <v>10</v>
      </c>
      <c r="H37" s="90"/>
      <c r="I37" s="90"/>
    </row>
    <row r="38" spans="1:9" ht="23.25" customHeight="1" x14ac:dyDescent="0.2">
      <c r="B38" s="5"/>
      <c r="C38" s="56">
        <v>2024</v>
      </c>
      <c r="D38" s="5"/>
      <c r="E38" s="56">
        <v>2023</v>
      </c>
      <c r="F38" s="4"/>
      <c r="G38" s="56">
        <v>2024</v>
      </c>
      <c r="H38" s="5"/>
      <c r="I38" s="56">
        <v>2023</v>
      </c>
    </row>
    <row r="39" spans="1:9" ht="23.25" customHeight="1" x14ac:dyDescent="0.2">
      <c r="A39" s="29" t="s">
        <v>120</v>
      </c>
      <c r="C39" s="45"/>
      <c r="D39" s="22"/>
      <c r="E39" s="45"/>
      <c r="F39" s="22"/>
      <c r="G39" s="45"/>
      <c r="H39" s="22"/>
      <c r="I39" s="45"/>
    </row>
    <row r="40" spans="1:9" ht="23.25" customHeight="1" x14ac:dyDescent="0.2">
      <c r="A40" s="29" t="s">
        <v>168</v>
      </c>
      <c r="C40" s="10">
        <v>-15348737</v>
      </c>
      <c r="D40" s="24"/>
      <c r="E40" s="10">
        <v>-6987254</v>
      </c>
      <c r="F40" s="24"/>
      <c r="G40" s="10">
        <v>-24022869</v>
      </c>
      <c r="H40" s="24"/>
      <c r="I40" s="10">
        <v>-4327859</v>
      </c>
    </row>
    <row r="41" spans="1:9" ht="23.25" customHeight="1" x14ac:dyDescent="0.2">
      <c r="A41" s="6" t="s">
        <v>28</v>
      </c>
      <c r="C41" s="10">
        <v>557704960</v>
      </c>
      <c r="D41" s="24"/>
      <c r="E41" s="10">
        <v>-16516781390</v>
      </c>
      <c r="F41" s="24"/>
      <c r="G41" s="10">
        <v>88843342</v>
      </c>
      <c r="H41" s="24"/>
      <c r="I41" s="10">
        <v>85834554</v>
      </c>
    </row>
    <row r="42" spans="1:9" ht="23.25" customHeight="1" x14ac:dyDescent="0.2">
      <c r="A42" s="6" t="s">
        <v>153</v>
      </c>
      <c r="C42" s="10">
        <v>-292073596</v>
      </c>
      <c r="D42" s="24"/>
      <c r="E42" s="10">
        <v>900067242</v>
      </c>
      <c r="F42" s="24"/>
      <c r="G42" s="10">
        <v>4244125</v>
      </c>
      <c r="H42" s="24"/>
      <c r="I42" s="10">
        <v>255261</v>
      </c>
    </row>
    <row r="43" spans="1:9" ht="23.25" customHeight="1" x14ac:dyDescent="0.2">
      <c r="A43" s="6" t="s">
        <v>15</v>
      </c>
      <c r="C43" s="10">
        <v>4113964</v>
      </c>
      <c r="D43" s="27"/>
      <c r="E43" s="10">
        <v>-11149634</v>
      </c>
      <c r="F43" s="27"/>
      <c r="G43" s="10">
        <v>145780</v>
      </c>
      <c r="H43" s="27"/>
      <c r="I43" s="10">
        <v>8123044</v>
      </c>
    </row>
    <row r="44" spans="1:9" ht="23.25" customHeight="1" x14ac:dyDescent="0.2">
      <c r="A44" s="29" t="s">
        <v>97</v>
      </c>
      <c r="B44" s="6"/>
      <c r="C44" s="11"/>
      <c r="D44" s="27"/>
      <c r="E44" s="11"/>
      <c r="F44" s="27"/>
      <c r="G44" s="11"/>
      <c r="H44" s="27"/>
      <c r="I44" s="11"/>
    </row>
    <row r="45" spans="1:9" ht="23.25" customHeight="1" x14ac:dyDescent="0.2">
      <c r="A45" s="6" t="s">
        <v>169</v>
      </c>
      <c r="B45" s="6"/>
      <c r="C45" s="11">
        <v>-679086880</v>
      </c>
      <c r="D45" s="24"/>
      <c r="E45" s="11">
        <v>-119762108</v>
      </c>
      <c r="F45" s="24"/>
      <c r="G45" s="11">
        <v>-217397919</v>
      </c>
      <c r="H45" s="24"/>
      <c r="I45" s="11">
        <v>-298274102</v>
      </c>
    </row>
    <row r="46" spans="1:9" ht="23.25" customHeight="1" x14ac:dyDescent="0.2">
      <c r="A46" s="6" t="s">
        <v>29</v>
      </c>
      <c r="B46" s="6"/>
      <c r="C46" s="10">
        <v>120759751</v>
      </c>
      <c r="D46" s="24"/>
      <c r="E46" s="10">
        <v>-51848896</v>
      </c>
      <c r="F46" s="24"/>
      <c r="G46" s="10">
        <v>461331</v>
      </c>
      <c r="H46" s="24"/>
      <c r="I46" s="10">
        <v>-457920</v>
      </c>
    </row>
    <row r="47" spans="1:9" ht="23.25" customHeight="1" x14ac:dyDescent="0.2">
      <c r="A47" s="25" t="s">
        <v>67</v>
      </c>
      <c r="C47" s="13">
        <v>-74704171</v>
      </c>
      <c r="D47" s="26"/>
      <c r="E47" s="13">
        <v>173832739</v>
      </c>
      <c r="F47" s="26"/>
      <c r="G47" s="13">
        <v>-2236707</v>
      </c>
      <c r="H47" s="26"/>
      <c r="I47" s="13">
        <v>-7112937</v>
      </c>
    </row>
    <row r="48" spans="1:9" ht="23.25" customHeight="1" x14ac:dyDescent="0.2">
      <c r="A48" s="29" t="s">
        <v>184</v>
      </c>
      <c r="C48" s="11">
        <f>SUM(C40:C47)+C30</f>
        <v>5560504166</v>
      </c>
      <c r="D48" s="26"/>
      <c r="E48" s="11">
        <f>SUM(E40:E47)+E30</f>
        <v>-8607405243</v>
      </c>
      <c r="F48" s="26"/>
      <c r="G48" s="11">
        <f>SUM(G40:G47)+G30</f>
        <v>126128695</v>
      </c>
      <c r="H48" s="26"/>
      <c r="I48" s="11">
        <f>SUM(I40:I47)+I30</f>
        <v>-38748202</v>
      </c>
    </row>
    <row r="49" spans="1:9" ht="23.25" customHeight="1" x14ac:dyDescent="0.2">
      <c r="A49" s="6" t="s">
        <v>138</v>
      </c>
      <c r="C49" s="11">
        <v>-7135660</v>
      </c>
      <c r="D49" s="26"/>
      <c r="E49" s="11">
        <v>-2787480</v>
      </c>
      <c r="F49" s="26"/>
      <c r="G49" s="11">
        <v>-4412300</v>
      </c>
      <c r="H49" s="26"/>
      <c r="I49" s="11">
        <v>0</v>
      </c>
    </row>
    <row r="50" spans="1:9" ht="23.25" customHeight="1" x14ac:dyDescent="0.2">
      <c r="A50" s="6" t="s">
        <v>221</v>
      </c>
      <c r="C50" s="11">
        <v>-1132855402</v>
      </c>
      <c r="D50" s="26"/>
      <c r="E50" s="11">
        <v>-899157171</v>
      </c>
      <c r="F50" s="26"/>
      <c r="G50" s="11">
        <v>-984925988</v>
      </c>
      <c r="H50" s="26"/>
      <c r="I50" s="11">
        <v>-659413912</v>
      </c>
    </row>
    <row r="51" spans="1:9" ht="23.25" customHeight="1" x14ac:dyDescent="0.2">
      <c r="A51" s="6" t="s">
        <v>222</v>
      </c>
      <c r="C51" s="13">
        <v>-1344327414</v>
      </c>
      <c r="D51" s="26"/>
      <c r="E51" s="13">
        <v>-1326379418</v>
      </c>
      <c r="F51" s="26"/>
      <c r="G51" s="13">
        <v>-201557733</v>
      </c>
      <c r="H51" s="26"/>
      <c r="I51" s="13">
        <v>-124722629</v>
      </c>
    </row>
    <row r="52" spans="1:9" ht="23.25" customHeight="1" x14ac:dyDescent="0.2">
      <c r="A52" s="21" t="s">
        <v>180</v>
      </c>
      <c r="B52" s="25"/>
      <c r="C52" s="61">
        <f>SUM(C48:C51)</f>
        <v>3076185690</v>
      </c>
      <c r="D52" s="28"/>
      <c r="E52" s="61">
        <f>SUM(E48:E51)</f>
        <v>-10835729312</v>
      </c>
      <c r="F52" s="28"/>
      <c r="G52" s="61">
        <f>SUM(G48:G51)</f>
        <v>-1064767326</v>
      </c>
      <c r="H52" s="22"/>
      <c r="I52" s="61">
        <f>SUM(I48:I51)</f>
        <v>-822884743</v>
      </c>
    </row>
    <row r="53" spans="1:9" ht="23.25" customHeight="1" x14ac:dyDescent="0.2">
      <c r="A53" s="32" t="s">
        <v>57</v>
      </c>
    </row>
    <row r="54" spans="1:9" ht="23.25" customHeight="1" x14ac:dyDescent="0.2">
      <c r="A54" s="57" t="s">
        <v>192</v>
      </c>
      <c r="C54" s="10">
        <v>0</v>
      </c>
      <c r="D54" s="26"/>
      <c r="E54" s="10">
        <v>549059</v>
      </c>
      <c r="F54" s="26"/>
      <c r="G54" s="10">
        <v>0</v>
      </c>
      <c r="H54" s="26"/>
      <c r="I54" s="10">
        <v>549059</v>
      </c>
    </row>
    <row r="55" spans="1:9" ht="23.25" customHeight="1" x14ac:dyDescent="0.2">
      <c r="A55" s="6" t="s">
        <v>58</v>
      </c>
      <c r="B55" s="25"/>
      <c r="C55" s="10">
        <v>605000000</v>
      </c>
      <c r="D55" s="26"/>
      <c r="E55" s="10">
        <v>1156000000</v>
      </c>
      <c r="F55" s="26"/>
      <c r="G55" s="10">
        <v>24216400000</v>
      </c>
      <c r="H55" s="26"/>
      <c r="I55" s="10">
        <v>28301086500</v>
      </c>
    </row>
    <row r="56" spans="1:9" ht="23.25" customHeight="1" x14ac:dyDescent="0.2">
      <c r="A56" s="6" t="s">
        <v>59</v>
      </c>
      <c r="B56" s="25"/>
      <c r="C56" s="10">
        <v>0</v>
      </c>
      <c r="D56" s="26"/>
      <c r="E56" s="10">
        <v>0</v>
      </c>
      <c r="F56" s="26"/>
      <c r="G56" s="10">
        <v>-21739800000</v>
      </c>
      <c r="H56" s="26"/>
      <c r="I56" s="10">
        <v>-36247186500</v>
      </c>
    </row>
    <row r="57" spans="1:9" ht="23.25" customHeight="1" x14ac:dyDescent="0.2">
      <c r="A57" s="57" t="s">
        <v>223</v>
      </c>
      <c r="B57" s="25"/>
      <c r="C57" s="10"/>
      <c r="D57" s="26"/>
      <c r="E57" s="10"/>
      <c r="F57" s="26"/>
      <c r="G57" s="10"/>
      <c r="H57" s="26"/>
      <c r="I57" s="10"/>
    </row>
    <row r="58" spans="1:9" ht="23.25" customHeight="1" x14ac:dyDescent="0.2">
      <c r="A58" s="57" t="s">
        <v>224</v>
      </c>
      <c r="B58" s="6"/>
      <c r="C58" s="10">
        <v>-31316367</v>
      </c>
      <c r="D58" s="27"/>
      <c r="E58" s="10">
        <v>8225715</v>
      </c>
      <c r="F58" s="27"/>
      <c r="G58" s="10">
        <v>12809940</v>
      </c>
      <c r="H58" s="27"/>
      <c r="I58" s="10">
        <v>19199910</v>
      </c>
    </row>
    <row r="59" spans="1:9" ht="23.25" customHeight="1" x14ac:dyDescent="0.2">
      <c r="A59" s="1" t="s">
        <v>231</v>
      </c>
      <c r="B59" s="6"/>
      <c r="C59" s="10"/>
      <c r="D59" s="27"/>
      <c r="E59" s="10"/>
      <c r="F59" s="27"/>
      <c r="G59" s="10"/>
      <c r="H59" s="27"/>
      <c r="I59" s="10"/>
    </row>
    <row r="60" spans="1:9" ht="23.25" customHeight="1" x14ac:dyDescent="0.2">
      <c r="A60" s="1" t="s">
        <v>232</v>
      </c>
      <c r="B60" s="6"/>
      <c r="C60" s="10">
        <v>0</v>
      </c>
      <c r="D60" s="27"/>
      <c r="E60" s="10">
        <v>0</v>
      </c>
      <c r="F60" s="27"/>
      <c r="G60" s="10">
        <v>2572706400</v>
      </c>
      <c r="H60" s="27"/>
      <c r="I60" s="10">
        <v>0</v>
      </c>
    </row>
    <row r="61" spans="1:9" ht="23.25" customHeight="1" x14ac:dyDescent="0.2">
      <c r="A61" s="57" t="s">
        <v>119</v>
      </c>
      <c r="B61" s="6"/>
      <c r="C61" s="10">
        <v>-1100548384</v>
      </c>
      <c r="D61" s="27"/>
      <c r="E61" s="10">
        <v>-2152919556</v>
      </c>
      <c r="F61" s="27"/>
      <c r="G61" s="10">
        <v>-1151100000</v>
      </c>
      <c r="H61" s="27"/>
      <c r="I61" s="10">
        <v>-2190959850</v>
      </c>
    </row>
    <row r="62" spans="1:9" ht="23.25" customHeight="1" x14ac:dyDescent="0.2">
      <c r="A62" s="6" t="s">
        <v>98</v>
      </c>
      <c r="B62" s="6"/>
      <c r="C62" s="10">
        <v>0</v>
      </c>
      <c r="D62" s="27"/>
      <c r="E62" s="10">
        <v>820366113</v>
      </c>
      <c r="F62" s="27"/>
      <c r="G62" s="10">
        <v>1384126531</v>
      </c>
      <c r="H62" s="27"/>
      <c r="I62" s="10">
        <v>2163278423</v>
      </c>
    </row>
    <row r="63" spans="1:9" ht="23.25" customHeight="1" x14ac:dyDescent="0.2">
      <c r="A63" s="6" t="s">
        <v>185</v>
      </c>
      <c r="B63" s="6"/>
    </row>
    <row r="64" spans="1:9" ht="23.25" customHeight="1" x14ac:dyDescent="0.2">
      <c r="A64" s="6" t="s">
        <v>186</v>
      </c>
      <c r="B64" s="6"/>
      <c r="C64" s="10">
        <v>4523200</v>
      </c>
      <c r="D64" s="27"/>
      <c r="E64" s="10">
        <v>0</v>
      </c>
      <c r="F64" s="27"/>
      <c r="G64" s="10">
        <v>0</v>
      </c>
      <c r="H64" s="27"/>
      <c r="I64" s="10">
        <v>0</v>
      </c>
    </row>
    <row r="65" spans="1:9" ht="23.25" customHeight="1" x14ac:dyDescent="0.2">
      <c r="A65" s="6" t="s">
        <v>147</v>
      </c>
      <c r="B65" s="6"/>
      <c r="C65" s="10">
        <v>230870828</v>
      </c>
      <c r="D65" s="27"/>
      <c r="E65" s="10">
        <v>7551353</v>
      </c>
      <c r="F65" s="27"/>
      <c r="G65" s="10">
        <v>214483</v>
      </c>
      <c r="H65" s="27"/>
      <c r="I65" s="10">
        <v>136884</v>
      </c>
    </row>
    <row r="66" spans="1:9" ht="23.25" customHeight="1" x14ac:dyDescent="0.2">
      <c r="A66" s="25" t="s">
        <v>60</v>
      </c>
      <c r="B66" s="6"/>
      <c r="C66" s="10">
        <v>-36109153</v>
      </c>
      <c r="D66" s="27"/>
      <c r="E66" s="10">
        <v>-66273450</v>
      </c>
      <c r="F66" s="27"/>
      <c r="G66" s="10">
        <v>-1488100</v>
      </c>
      <c r="H66" s="27"/>
      <c r="I66" s="10">
        <v>-1030726</v>
      </c>
    </row>
    <row r="67" spans="1:9" ht="23.25" customHeight="1" x14ac:dyDescent="0.2">
      <c r="A67" s="25" t="s">
        <v>69</v>
      </c>
      <c r="B67" s="6"/>
      <c r="C67" s="10">
        <v>-9846913</v>
      </c>
      <c r="D67" s="27"/>
      <c r="E67" s="10">
        <v>-15632902</v>
      </c>
      <c r="F67" s="27"/>
      <c r="G67" s="10">
        <v>0</v>
      </c>
      <c r="H67" s="27"/>
      <c r="I67" s="10">
        <v>0</v>
      </c>
    </row>
    <row r="68" spans="1:9" ht="23.25" customHeight="1" x14ac:dyDescent="0.2">
      <c r="A68" s="6" t="s">
        <v>70</v>
      </c>
      <c r="B68" s="6"/>
      <c r="C68" s="10">
        <v>28389026</v>
      </c>
      <c r="D68" s="27"/>
      <c r="E68" s="10">
        <v>14223439</v>
      </c>
      <c r="F68" s="27"/>
      <c r="G68" s="10">
        <v>336002201</v>
      </c>
      <c r="H68" s="27"/>
      <c r="I68" s="10">
        <v>2375454423</v>
      </c>
    </row>
    <row r="69" spans="1:9" ht="23.25" customHeight="1" x14ac:dyDescent="0.2">
      <c r="A69" s="32" t="s">
        <v>166</v>
      </c>
      <c r="B69" s="6"/>
      <c r="C69" s="62">
        <f>SUM(C54:C68)</f>
        <v>-309037763</v>
      </c>
      <c r="D69" s="22"/>
      <c r="E69" s="62">
        <f>SUM(E54:E68)</f>
        <v>-227910229</v>
      </c>
      <c r="F69" s="22"/>
      <c r="G69" s="62">
        <f>SUM(G54:G68)</f>
        <v>5629871455</v>
      </c>
      <c r="H69" s="22"/>
      <c r="I69" s="62">
        <f>SUM(I54:I68)</f>
        <v>-5579471877</v>
      </c>
    </row>
    <row r="70" spans="1:9" ht="23.25" customHeight="1" x14ac:dyDescent="0.2">
      <c r="A70" s="29"/>
      <c r="B70" s="25"/>
    </row>
    <row r="71" spans="1:9" ht="23.25" customHeight="1" x14ac:dyDescent="0.2">
      <c r="A71" s="6" t="s">
        <v>1</v>
      </c>
      <c r="B71" s="25"/>
    </row>
    <row r="72" spans="1:9" ht="23.25" customHeight="1" x14ac:dyDescent="0.2">
      <c r="A72" s="2" t="s">
        <v>121</v>
      </c>
      <c r="B72" s="2"/>
      <c r="C72" s="2"/>
      <c r="D72" s="2"/>
      <c r="E72" s="2"/>
      <c r="F72" s="2"/>
      <c r="G72" s="2"/>
      <c r="H72" s="2"/>
      <c r="I72" s="2"/>
    </row>
    <row r="73" spans="1:9" ht="23.25" customHeight="1" x14ac:dyDescent="0.2">
      <c r="A73" s="2" t="s">
        <v>135</v>
      </c>
      <c r="B73" s="2"/>
      <c r="C73" s="2"/>
      <c r="D73" s="2"/>
      <c r="E73" s="2"/>
      <c r="F73" s="2"/>
      <c r="G73" s="2"/>
      <c r="H73" s="2"/>
      <c r="I73" s="2"/>
    </row>
    <row r="74" spans="1:9" ht="23.25" customHeight="1" x14ac:dyDescent="0.2">
      <c r="A74" s="2" t="s">
        <v>203</v>
      </c>
      <c r="B74" s="2"/>
      <c r="C74" s="2"/>
      <c r="D74" s="2"/>
      <c r="E74" s="2"/>
      <c r="F74" s="2"/>
      <c r="G74" s="2"/>
      <c r="H74" s="2"/>
      <c r="I74" s="2"/>
    </row>
    <row r="75" spans="1:9" ht="23.25" customHeight="1" x14ac:dyDescent="0.2">
      <c r="A75" s="84"/>
      <c r="B75" s="84"/>
      <c r="C75" s="84"/>
      <c r="D75" s="84"/>
      <c r="E75" s="84"/>
      <c r="F75" s="84"/>
      <c r="G75" s="84"/>
      <c r="H75" s="84"/>
      <c r="I75" s="55" t="s">
        <v>11</v>
      </c>
    </row>
    <row r="76" spans="1:9" ht="23.25" customHeight="1" x14ac:dyDescent="0.2">
      <c r="A76" s="3"/>
      <c r="B76" s="3"/>
      <c r="C76" s="89" t="s">
        <v>9</v>
      </c>
      <c r="D76" s="89"/>
      <c r="E76" s="89"/>
      <c r="F76" s="3"/>
      <c r="G76" s="89" t="s">
        <v>10</v>
      </c>
      <c r="H76" s="90"/>
      <c r="I76" s="90"/>
    </row>
    <row r="77" spans="1:9" ht="23.25" customHeight="1" x14ac:dyDescent="0.2">
      <c r="B77" s="5"/>
      <c r="C77" s="56">
        <v>2024</v>
      </c>
      <c r="D77" s="5"/>
      <c r="E77" s="56">
        <v>2023</v>
      </c>
      <c r="F77" s="4"/>
      <c r="G77" s="56">
        <v>2024</v>
      </c>
      <c r="H77" s="5"/>
      <c r="I77" s="56">
        <v>2023</v>
      </c>
    </row>
    <row r="78" spans="1:9" ht="23.25" customHeight="1" x14ac:dyDescent="0.2">
      <c r="A78" s="32" t="s">
        <v>61</v>
      </c>
      <c r="B78" s="6"/>
      <c r="C78" s="45"/>
      <c r="D78" s="22"/>
      <c r="E78" s="45"/>
      <c r="F78" s="22"/>
      <c r="G78" s="45"/>
      <c r="H78" s="22"/>
      <c r="I78" s="45"/>
    </row>
    <row r="79" spans="1:9" ht="23.25" customHeight="1" x14ac:dyDescent="0.2">
      <c r="A79" s="57" t="s">
        <v>149</v>
      </c>
      <c r="B79" s="6"/>
      <c r="C79" s="10">
        <v>34109020000</v>
      </c>
      <c r="D79" s="27"/>
      <c r="E79" s="10">
        <v>50630780000</v>
      </c>
      <c r="F79" s="27"/>
      <c r="G79" s="10">
        <v>19900000000</v>
      </c>
      <c r="H79" s="27"/>
      <c r="I79" s="10">
        <v>21390000000</v>
      </c>
    </row>
    <row r="80" spans="1:9" ht="23.25" customHeight="1" x14ac:dyDescent="0.2">
      <c r="A80" s="57" t="s">
        <v>150</v>
      </c>
      <c r="B80" s="6"/>
      <c r="C80" s="10">
        <v>-37496920000</v>
      </c>
      <c r="D80" s="27"/>
      <c r="E80" s="10">
        <v>-45642880000</v>
      </c>
      <c r="F80" s="27"/>
      <c r="G80" s="10">
        <v>-22000000000</v>
      </c>
      <c r="H80" s="27"/>
      <c r="I80" s="10">
        <v>-17690000000</v>
      </c>
    </row>
    <row r="81" spans="1:13" ht="23.25" customHeight="1" x14ac:dyDescent="0.2">
      <c r="A81" s="6" t="s">
        <v>30</v>
      </c>
      <c r="B81" s="6"/>
      <c r="C81" s="22">
        <v>1256000000</v>
      </c>
      <c r="D81" s="27"/>
      <c r="E81" s="22">
        <v>2295000000</v>
      </c>
      <c r="F81" s="27"/>
      <c r="G81" s="22">
        <v>1256000000</v>
      </c>
      <c r="H81" s="27"/>
      <c r="I81" s="22">
        <v>2295000000</v>
      </c>
    </row>
    <row r="82" spans="1:13" ht="23.25" customHeight="1" x14ac:dyDescent="0.2">
      <c r="A82" s="6" t="s">
        <v>225</v>
      </c>
      <c r="B82" s="6"/>
      <c r="C82" s="22">
        <v>0</v>
      </c>
      <c r="D82" s="27"/>
      <c r="E82" s="22">
        <v>0</v>
      </c>
      <c r="F82" s="27"/>
      <c r="G82" s="22">
        <v>-2744500000</v>
      </c>
      <c r="H82" s="27"/>
      <c r="I82" s="22">
        <v>-142500000</v>
      </c>
    </row>
    <row r="83" spans="1:13" ht="23.25" customHeight="1" x14ac:dyDescent="0.2">
      <c r="A83" s="6" t="s">
        <v>162</v>
      </c>
      <c r="B83" s="6"/>
      <c r="C83" s="11">
        <v>-136536396</v>
      </c>
      <c r="D83" s="24"/>
      <c r="E83" s="11">
        <v>-132618029</v>
      </c>
      <c r="F83" s="24"/>
      <c r="G83" s="11">
        <v>-11743945</v>
      </c>
      <c r="H83" s="24"/>
      <c r="I83" s="11">
        <v>-25948563</v>
      </c>
    </row>
    <row r="84" spans="1:13" ht="23.25" customHeight="1" x14ac:dyDescent="0.2">
      <c r="A84" s="6" t="s">
        <v>31</v>
      </c>
      <c r="B84" s="6"/>
      <c r="C84" s="11">
        <v>2537000000</v>
      </c>
      <c r="D84" s="24"/>
      <c r="E84" s="11">
        <v>6134650000</v>
      </c>
      <c r="F84" s="24"/>
      <c r="G84" s="22">
        <v>0</v>
      </c>
      <c r="H84" s="24"/>
      <c r="I84" s="22">
        <v>0</v>
      </c>
    </row>
    <row r="85" spans="1:13" ht="23.25" customHeight="1" x14ac:dyDescent="0.2">
      <c r="A85" s="6" t="s">
        <v>148</v>
      </c>
      <c r="B85" s="6"/>
      <c r="C85" s="22">
        <v>-2041420000</v>
      </c>
      <c r="D85" s="24"/>
      <c r="E85" s="22">
        <v>-2155730000</v>
      </c>
      <c r="F85" s="24"/>
      <c r="G85" s="10">
        <v>0</v>
      </c>
      <c r="H85" s="24"/>
      <c r="I85" s="10">
        <v>0</v>
      </c>
    </row>
    <row r="86" spans="1:13" ht="23.25" customHeight="1" x14ac:dyDescent="0.2">
      <c r="A86" s="6" t="s">
        <v>71</v>
      </c>
      <c r="B86" s="6"/>
      <c r="C86" s="11">
        <v>7000000000</v>
      </c>
      <c r="D86" s="24"/>
      <c r="E86" s="11">
        <v>7000000000</v>
      </c>
      <c r="F86" s="24"/>
      <c r="G86" s="11">
        <v>7000000000</v>
      </c>
      <c r="H86" s="24"/>
      <c r="I86" s="11">
        <v>7000000000</v>
      </c>
      <c r="M86" s="6"/>
    </row>
    <row r="87" spans="1:13" ht="23.25" customHeight="1" x14ac:dyDescent="0.2">
      <c r="A87" s="6" t="s">
        <v>145</v>
      </c>
      <c r="B87" s="6"/>
      <c r="C87" s="11">
        <v>-5270000000</v>
      </c>
      <c r="D87" s="24"/>
      <c r="E87" s="11">
        <v>-4630000000</v>
      </c>
      <c r="F87" s="24"/>
      <c r="G87" s="11">
        <v>-5270000000</v>
      </c>
      <c r="H87" s="24"/>
      <c r="I87" s="11">
        <v>-4630000000</v>
      </c>
    </row>
    <row r="88" spans="1:13" ht="23.25" customHeight="1" x14ac:dyDescent="0.2">
      <c r="A88" s="6" t="s">
        <v>141</v>
      </c>
      <c r="B88" s="6"/>
      <c r="C88" s="11">
        <v>-2199881191</v>
      </c>
      <c r="D88" s="27"/>
      <c r="E88" s="11">
        <v>-2044751803</v>
      </c>
      <c r="F88" s="27"/>
      <c r="G88" s="11">
        <v>-2199881191</v>
      </c>
      <c r="H88" s="27"/>
      <c r="I88" s="11">
        <v>-2044751803</v>
      </c>
    </row>
    <row r="89" spans="1:13" ht="23.25" customHeight="1" x14ac:dyDescent="0.2">
      <c r="A89" s="6" t="s">
        <v>194</v>
      </c>
      <c r="B89" s="6"/>
      <c r="C89" s="11"/>
      <c r="D89" s="27"/>
      <c r="E89" s="11"/>
      <c r="F89" s="27"/>
      <c r="G89" s="11"/>
      <c r="H89" s="27"/>
      <c r="I89" s="11"/>
    </row>
    <row r="90" spans="1:13" ht="23.25" customHeight="1" x14ac:dyDescent="0.2">
      <c r="A90" s="6" t="s">
        <v>195</v>
      </c>
      <c r="B90" s="6"/>
      <c r="C90" s="11">
        <v>-75469</v>
      </c>
      <c r="D90" s="24"/>
      <c r="E90" s="11">
        <v>-87541</v>
      </c>
      <c r="F90" s="24"/>
      <c r="G90" s="11">
        <v>0</v>
      </c>
      <c r="H90" s="24"/>
      <c r="I90" s="11">
        <v>0</v>
      </c>
    </row>
    <row r="91" spans="1:13" ht="23.25" customHeight="1" x14ac:dyDescent="0.2">
      <c r="A91" s="32" t="s">
        <v>181</v>
      </c>
      <c r="C91" s="44">
        <f>SUM(C79:C90)</f>
        <v>-2242813056</v>
      </c>
      <c r="D91" s="24"/>
      <c r="E91" s="44">
        <f>SUM(E79:E90)</f>
        <v>11454362627</v>
      </c>
      <c r="F91" s="24"/>
      <c r="G91" s="44">
        <f>SUM(G79:G90)</f>
        <v>-4070125136</v>
      </c>
      <c r="H91" s="24"/>
      <c r="I91" s="44">
        <f>SUM(I79:I90)</f>
        <v>6151799634</v>
      </c>
    </row>
    <row r="92" spans="1:13" ht="23.25" customHeight="1" x14ac:dyDescent="0.2">
      <c r="A92" s="32" t="s">
        <v>167</v>
      </c>
      <c r="C92" s="11">
        <f>SUM(C52,C69,C91)</f>
        <v>524334871</v>
      </c>
      <c r="D92" s="24"/>
      <c r="E92" s="11">
        <f>SUM(E52,E69,E91)</f>
        <v>390723086</v>
      </c>
      <c r="F92" s="24"/>
      <c r="G92" s="11">
        <f>SUM(G52,G69,G91)</f>
        <v>494978993</v>
      </c>
      <c r="H92" s="24"/>
      <c r="I92" s="11">
        <f>SUM(I52,I69,I91)</f>
        <v>-250556986</v>
      </c>
    </row>
    <row r="93" spans="1:13" ht="23.25" customHeight="1" x14ac:dyDescent="0.2">
      <c r="A93" s="57" t="s">
        <v>32</v>
      </c>
      <c r="C93" s="13">
        <v>2040724576</v>
      </c>
      <c r="D93" s="24"/>
      <c r="E93" s="13">
        <v>1650001490</v>
      </c>
      <c r="F93" s="24"/>
      <c r="G93" s="13">
        <v>252272032</v>
      </c>
      <c r="H93" s="24"/>
      <c r="I93" s="13">
        <v>502829018</v>
      </c>
    </row>
    <row r="94" spans="1:13" ht="23.25" customHeight="1" thickBot="1" x14ac:dyDescent="0.25">
      <c r="A94" s="32" t="s">
        <v>175</v>
      </c>
      <c r="C94" s="63">
        <f>SUM(C92:C93)</f>
        <v>2565059447</v>
      </c>
      <c r="D94" s="24"/>
      <c r="E94" s="63">
        <f>SUM(E92:E93)</f>
        <v>2040724576</v>
      </c>
      <c r="F94" s="24"/>
      <c r="G94" s="63">
        <f>SUM(G92:G93)</f>
        <v>747251025</v>
      </c>
      <c r="H94" s="24"/>
      <c r="I94" s="63">
        <f>SUM(I92:I93)</f>
        <v>252272032</v>
      </c>
    </row>
    <row r="95" spans="1:13" ht="23.25" customHeight="1" thickTop="1" x14ac:dyDescent="0.2">
      <c r="A95" s="6"/>
      <c r="C95" s="23">
        <f>BS!F9-CF!C94</f>
        <v>0</v>
      </c>
      <c r="D95" s="24"/>
      <c r="E95" s="23">
        <f>BS!H9-CF!E94</f>
        <v>0</v>
      </c>
      <c r="F95" s="11"/>
      <c r="G95" s="23">
        <f>BS!J9-CF!G94</f>
        <v>0</v>
      </c>
      <c r="H95" s="8"/>
      <c r="I95" s="23">
        <f>BS!L9-CF!I94</f>
        <v>0</v>
      </c>
    </row>
    <row r="96" spans="1:13" ht="23.25" customHeight="1" x14ac:dyDescent="0.2">
      <c r="A96" s="64" t="s">
        <v>62</v>
      </c>
      <c r="C96" s="23"/>
      <c r="D96" s="22"/>
      <c r="E96" s="23"/>
      <c r="F96" s="22"/>
      <c r="G96" s="23"/>
      <c r="H96" s="23"/>
      <c r="I96" s="23"/>
    </row>
    <row r="97" spans="1:9" ht="23.25" customHeight="1" x14ac:dyDescent="0.2">
      <c r="A97" s="6" t="s">
        <v>75</v>
      </c>
      <c r="C97" s="23"/>
      <c r="D97" s="22"/>
      <c r="E97" s="23"/>
      <c r="F97" s="22"/>
      <c r="G97" s="23"/>
      <c r="H97" s="23"/>
      <c r="I97" s="23"/>
    </row>
    <row r="98" spans="1:9" ht="23.25" customHeight="1" x14ac:dyDescent="0.2">
      <c r="A98" s="6" t="s">
        <v>108</v>
      </c>
      <c r="C98" s="23">
        <v>889585</v>
      </c>
      <c r="D98" s="24"/>
      <c r="E98" s="23">
        <v>3410242</v>
      </c>
      <c r="F98" s="24"/>
      <c r="G98" s="23">
        <v>0</v>
      </c>
      <c r="H98" s="24"/>
      <c r="I98" s="23">
        <v>0</v>
      </c>
    </row>
    <row r="99" spans="1:9" ht="23.25" customHeight="1" x14ac:dyDescent="0.2">
      <c r="A99" s="6" t="s">
        <v>199</v>
      </c>
      <c r="C99" s="23"/>
      <c r="D99" s="23"/>
      <c r="E99" s="23"/>
      <c r="F99" s="23"/>
      <c r="G99" s="23"/>
      <c r="H99" s="23"/>
      <c r="I99" s="23"/>
    </row>
    <row r="100" spans="1:9" ht="23.25" customHeight="1" x14ac:dyDescent="0.2">
      <c r="A100" s="6" t="s">
        <v>200</v>
      </c>
      <c r="C100" s="23">
        <v>0</v>
      </c>
      <c r="D100" s="23"/>
      <c r="E100" s="23">
        <v>94568322</v>
      </c>
      <c r="F100" s="23"/>
      <c r="G100" s="23">
        <v>0</v>
      </c>
      <c r="H100" s="23"/>
      <c r="I100" s="23">
        <v>0</v>
      </c>
    </row>
    <row r="101" spans="1:9" ht="23.25" customHeight="1" x14ac:dyDescent="0.2">
      <c r="A101" s="6" t="s">
        <v>176</v>
      </c>
      <c r="C101" s="23">
        <v>51739678</v>
      </c>
      <c r="D101" s="23"/>
      <c r="E101" s="23" t="s">
        <v>193</v>
      </c>
      <c r="F101" s="23"/>
      <c r="G101" s="23">
        <v>13183380</v>
      </c>
      <c r="H101" s="23"/>
      <c r="I101" s="23">
        <v>9604137</v>
      </c>
    </row>
    <row r="102" spans="1:9" ht="23.25" customHeight="1" x14ac:dyDescent="0.2">
      <c r="A102" s="6"/>
      <c r="C102" s="23"/>
      <c r="D102" s="24"/>
      <c r="E102" s="23"/>
      <c r="F102" s="24"/>
      <c r="G102" s="23"/>
      <c r="H102" s="11"/>
      <c r="I102" s="23"/>
    </row>
    <row r="103" spans="1:9" ht="23.25" customHeight="1" x14ac:dyDescent="0.2">
      <c r="A103" s="6" t="s">
        <v>1</v>
      </c>
      <c r="C103" s="23"/>
      <c r="D103" s="24"/>
      <c r="E103" s="23"/>
      <c r="F103" s="11"/>
      <c r="G103" s="23"/>
      <c r="H103" s="8"/>
      <c r="I103" s="23"/>
    </row>
    <row r="104" spans="1:9" ht="23.25" customHeight="1" x14ac:dyDescent="0.2">
      <c r="A104" s="6"/>
      <c r="C104" s="23"/>
      <c r="D104" s="24"/>
      <c r="E104" s="23"/>
      <c r="F104" s="11"/>
      <c r="G104" s="23"/>
      <c r="H104" s="8"/>
      <c r="I104" s="23"/>
    </row>
    <row r="105" spans="1:9" ht="23.25" customHeight="1" x14ac:dyDescent="0.2">
      <c r="A105" s="6"/>
      <c r="C105" s="23"/>
      <c r="D105" s="24"/>
      <c r="E105" s="23"/>
      <c r="F105" s="11"/>
      <c r="G105" s="23"/>
      <c r="H105" s="8"/>
      <c r="I105" s="23"/>
    </row>
    <row r="106" spans="1:9" ht="23.25" customHeight="1" x14ac:dyDescent="0.2">
      <c r="A106" s="6"/>
      <c r="C106" s="23"/>
      <c r="D106" s="24"/>
      <c r="E106" s="23"/>
      <c r="F106" s="11"/>
      <c r="G106" s="23"/>
      <c r="H106" s="8"/>
      <c r="I106" s="23"/>
    </row>
    <row r="107" spans="1:9" ht="23.25" customHeight="1" x14ac:dyDescent="0.2">
      <c r="A107" s="6"/>
      <c r="C107" s="23"/>
      <c r="D107" s="24"/>
      <c r="E107" s="23"/>
      <c r="F107" s="11"/>
      <c r="G107" s="23"/>
      <c r="H107" s="8"/>
      <c r="I107" s="23"/>
    </row>
    <row r="108" spans="1:9" ht="23.25" customHeight="1" x14ac:dyDescent="0.2">
      <c r="C108" s="65"/>
      <c r="E108" s="65"/>
      <c r="F108" s="65"/>
      <c r="G108" s="65"/>
      <c r="H108" s="30"/>
      <c r="I108" s="65"/>
    </row>
  </sheetData>
  <mergeCells count="6">
    <mergeCell ref="C5:E5"/>
    <mergeCell ref="G5:I5"/>
    <mergeCell ref="C76:E76"/>
    <mergeCell ref="G76:I76"/>
    <mergeCell ref="C37:E37"/>
    <mergeCell ref="G37:I37"/>
  </mergeCells>
  <printOptions horizontalCentered="1" gridLinesSet="0"/>
  <pageMargins left="0.9055118110236221" right="0.19685039370078741" top="0.6692913385826772" bottom="0" header="0.19685039370078741" footer="0.19685039370078741"/>
  <pageSetup paperSize="9" scale="80" firstPageNumber="6" fitToHeight="7" orientation="portrait" useFirstPageNumber="1" r:id="rId1"/>
  <rowBreaks count="3" manualBreakCount="3">
    <brk id="32" max="16383" man="1"/>
    <brk id="71" max="10" man="1"/>
    <brk id="11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  <vt:lpstr>BS!Print_Area_MI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Jarinthorn Lertthitikonwong</cp:lastModifiedBy>
  <cp:lastPrinted>2025-02-14T09:01:14Z</cp:lastPrinted>
  <dcterms:created xsi:type="dcterms:W3CDTF">1999-02-15T02:29:01Z</dcterms:created>
  <dcterms:modified xsi:type="dcterms:W3CDTF">2025-02-14T09:01:15Z</dcterms:modified>
</cp:coreProperties>
</file>