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/>
  </bookViews>
  <sheets>
    <sheet name="BS-TH" sheetId="1" r:id="rId1"/>
    <sheet name="PL-TH" sheetId="2" r:id="rId2"/>
    <sheet name="EQ-TH" sheetId="3" r:id="rId3"/>
    <sheet name="CF-TH" sheetId="4" r:id="rId4"/>
  </sheets>
  <definedNames>
    <definedName name="_xlnm._FilterDatabase" localSheetId="1" hidden="1">'PL-TH'!$E$46:$E$57</definedName>
    <definedName name="Account">#REF!</definedName>
    <definedName name="AddList">#REF!</definedName>
    <definedName name="Budget">#REF!</definedName>
    <definedName name="bus">#REF!</definedName>
    <definedName name="C_Period">#REF!</definedName>
    <definedName name="D">#REF!</definedName>
    <definedName name="Details">#REF!</definedName>
    <definedName name="DS_Q2.2566_TH.pdf_page.6_1342587" localSheetId="1" hidden="1">'PL-TH'!#REF!</definedName>
    <definedName name="DS_Q2.2566_TH.pdf_page.6_154963204" localSheetId="1" hidden="1">'PL-TH'!#REF!</definedName>
    <definedName name="DS_Q2.2566_TH.pdf_page.6_240181056" localSheetId="1" hidden="1">'PL-TH'!#REF!</definedName>
    <definedName name="DS_Q2.2566_TH.pdf_page.6_254550149" localSheetId="1" hidden="1">'PL-TH'!#REF!</definedName>
    <definedName name="DS_Q2.2566_TH.pdf_page.6_285343287" localSheetId="1" hidden="1">'PL-TH'!#REF!</definedName>
    <definedName name="DS_Q2.2566_TH.pdf_page.6_293767186" localSheetId="1" hidden="1">'PL-TH'!#REF!</definedName>
    <definedName name="DS_Q2.2566_TH.pdf_page.6_328518637" localSheetId="1" hidden="1">'PL-TH'!#REF!</definedName>
    <definedName name="DS_Q2.2566_TH.pdf_page.6_347665309" localSheetId="1" hidden="1">'PL-TH'!#REF!</definedName>
    <definedName name="DS_Q2.2566_TH.pdf_page.6_372868006" localSheetId="1" hidden="1">'PL-TH'!#REF!</definedName>
    <definedName name="DS_Q2.2566_TH.pdf_page.6_385778866" localSheetId="1" hidden="1">'PL-TH'!#REF!</definedName>
    <definedName name="DS_Q2.2566_TH.pdf_page.6_393893393" localSheetId="1" hidden="1">'PL-TH'!#REF!</definedName>
    <definedName name="DS_Q2.2566_TH.pdf_page.6_412710241" localSheetId="1" hidden="1">'PL-TH'!#REF!</definedName>
    <definedName name="DS_Q2.2566_TH.pdf_page.6_431282339" localSheetId="1" hidden="1">'PL-TH'!#REF!</definedName>
    <definedName name="DS_Q2.2566_TH.pdf_page.6_447318210" localSheetId="1" hidden="1">'PL-TH'!#REF!</definedName>
    <definedName name="DS_Q2.2566_TH.pdf_page.6_466620382" localSheetId="1" hidden="1">'PL-TH'!#REF!</definedName>
    <definedName name="DS_Q2.2566_TH.pdf_page.6_540019981" localSheetId="1" hidden="1">'PL-TH'!#REF!</definedName>
    <definedName name="DS_Q2.2566_TH.pdf_page.6_610683225" localSheetId="1" hidden="1">'PL-TH'!#REF!</definedName>
    <definedName name="DS_Q2.2566_TH.pdf_page.6_657939665" localSheetId="1" hidden="1">'PL-TH'!#REF!</definedName>
    <definedName name="DS_Q2.2566_TH.pdf_page.6_691797" localSheetId="1" hidden="1">'PL-TH'!#REF!</definedName>
    <definedName name="DS_Q2.2566_TH.pdf_page.6_822616857" localSheetId="1" hidden="1">'PL-TH'!#REF!</definedName>
    <definedName name="DS_Q2.2566_TH.pdf_page.6_840645824" localSheetId="1" hidden="1">'PL-TH'!#REF!</definedName>
    <definedName name="DS_Q2.2566_TH.pdf_page.6_850482439" localSheetId="1" hidden="1">'PL-TH'!#REF!</definedName>
    <definedName name="DS_Q2.2566_TH.pdf_page.6_878837217" localSheetId="1" hidden="1">'PL-TH'!#REF!</definedName>
    <definedName name="DS_Q2.2566_TH.pdf_page.6_902605137" localSheetId="1" hidden="1">'PL-TH'!#REF!</definedName>
    <definedName name="DS_Q2.2566_TH.pdf_page.6_912916292" localSheetId="1" hidden="1">'PL-TH'!#REF!</definedName>
    <definedName name="DS_Q2.2566_TH.pdf_page.6_913690090" localSheetId="1" hidden="1">'PL-TH'!#REF!</definedName>
    <definedName name="DS_Q2.2566_TH.pdf_page.6_966622926" localSheetId="1" hidden="1">'PL-TH'!#REF!</definedName>
    <definedName name="DS_Q2.2566_TH.pdf_page.6_983828722" localSheetId="1" hidden="1">'PL-TH'!#REF!</definedName>
    <definedName name="DS_Q2.2566_TH.pdf_page.7_110021661" localSheetId="1" hidden="1">'PL-TH'!#REF!</definedName>
    <definedName name="DS_Q2.2566_TH.pdf_page.7_304907720" localSheetId="1" hidden="1">'PL-TH'!#REF!</definedName>
    <definedName name="DS_Q2.2566_TH.pdf_page.7_33621357" localSheetId="1" hidden="1">'PL-TH'!#REF!</definedName>
    <definedName name="DS_Q2.2566_TH.pdf_page.7_389198419" localSheetId="1" hidden="1">'PL-TH'!#REF!</definedName>
    <definedName name="DS_Q2.2566_TH.pdf_page.7_763901606" localSheetId="1" hidden="1">'PL-TH'!#REF!</definedName>
    <definedName name="DS_Q2.2566_TH.pdf_page.7_868114239" localSheetId="1" hidden="1">'PL-TH'!#REF!</definedName>
    <definedName name="DS_Q2.2566_TH.pdf_page.7_873412391" localSheetId="1" hidden="1">'PL-TH'!#REF!</definedName>
    <definedName name="DS_Q2.2566_TH.pdf_page.7_901947805" localSheetId="1" hidden="1">'PL-TH'!#REF!</definedName>
    <definedName name="DS_Q2.2566_TH.pdf_page.7_910232414" localSheetId="1" hidden="1">'PL-TH'!#REF!</definedName>
    <definedName name="DS_Q2.2566_TH.pdf_page.7_911114935" localSheetId="1" hidden="1">'PL-TH'!#REF!</definedName>
    <definedName name="DS_Q2.2566_TH.pdf_page.8_174228867" localSheetId="2" hidden="1">'EQ-TH'!#REF!</definedName>
    <definedName name="Expense">#REF!</definedName>
    <definedName name="GrandTotal">#N/A</definedName>
    <definedName name="LAST_MONTH">#REF!</definedName>
    <definedName name="mapZZ">#REF!</definedName>
    <definedName name="Number_of_Selections">#REF!</definedName>
    <definedName name="PARA_BU">#REF!</definedName>
    <definedName name="PARA_JN">#REF!</definedName>
    <definedName name="PARA_JT">#REF!</definedName>
    <definedName name="PARA_PERIOD">#REF!</definedName>
    <definedName name="PARA_TRXDF">#REF!</definedName>
    <definedName name="PARA_TRXDT">#REF!</definedName>
    <definedName name="_xlnm.Print_Area" localSheetId="0">'BS-TH'!$A$1:$H$76</definedName>
    <definedName name="_xlnm.Print_Area" localSheetId="3">'CF-TH'!$A$1:$F$44</definedName>
    <definedName name="_xlnm.Print_Area" localSheetId="2">'EQ-TH'!$A$1:$N$47</definedName>
    <definedName name="_xlnm.Print_Area" localSheetId="1">'PL-TH'!$A$1:$G$113</definedName>
    <definedName name="_xlnm.Print_Titles">#N/A</definedName>
    <definedName name="TEST1">#REF!</definedName>
    <definedName name="VatList">#REF!</definedName>
    <definedName name="ด361">#REF!</definedName>
    <definedName name="ฟ10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4" l="1"/>
  <c r="F35" i="4"/>
  <c r="F31" i="4"/>
  <c r="D31" i="4"/>
  <c r="F21" i="4"/>
  <c r="D22" i="4"/>
  <c r="A3" i="4"/>
  <c r="A1" i="4"/>
  <c r="H39" i="3"/>
  <c r="F39" i="3"/>
  <c r="D39" i="3"/>
  <c r="N37" i="3"/>
  <c r="A27" i="3"/>
  <c r="H17" i="3"/>
  <c r="F17" i="3"/>
  <c r="D17" i="3"/>
  <c r="N15" i="3"/>
  <c r="L13" i="3"/>
  <c r="H13" i="3"/>
  <c r="F13" i="3"/>
  <c r="D13" i="3"/>
  <c r="N11" i="3"/>
  <c r="D5" i="3"/>
  <c r="D5" i="4" s="1"/>
  <c r="A1" i="3"/>
  <c r="A25" i="3" s="1"/>
  <c r="A77" i="2"/>
  <c r="G52" i="2"/>
  <c r="A39" i="2"/>
  <c r="A1" i="2"/>
  <c r="A37" i="2" s="1"/>
  <c r="A75" i="2" s="1"/>
  <c r="A40" i="1"/>
  <c r="D18" i="3" l="1"/>
  <c r="D35" i="3" s="1"/>
  <c r="D40" i="3" s="1"/>
  <c r="F18" i="3"/>
  <c r="F35" i="3" s="1"/>
  <c r="F40" i="3" s="1"/>
  <c r="H18" i="3"/>
  <c r="H35" i="3" s="1"/>
  <c r="H40" i="3" s="1"/>
  <c r="D54" i="1"/>
  <c r="E53" i="2"/>
  <c r="F22" i="1"/>
  <c r="F22" i="4"/>
  <c r="F37" i="4" s="1"/>
  <c r="F39" i="4" s="1"/>
  <c r="F54" i="1"/>
  <c r="H22" i="1"/>
  <c r="J38" i="3"/>
  <c r="J13" i="3"/>
  <c r="H68" i="1" s="1"/>
  <c r="N12" i="3"/>
  <c r="G18" i="2"/>
  <c r="H54" i="1"/>
  <c r="D29" i="3"/>
  <c r="G53" i="2"/>
  <c r="D37" i="4"/>
  <c r="L17" i="3"/>
  <c r="L18" i="3" s="1"/>
  <c r="G95" i="2"/>
  <c r="G55" i="2" l="1"/>
  <c r="G57" i="2" s="1"/>
  <c r="G96" i="2" s="1"/>
  <c r="D39" i="4"/>
  <c r="H69" i="1"/>
  <c r="H77" i="1" s="1"/>
  <c r="N13" i="3"/>
  <c r="D22" i="1"/>
  <c r="L35" i="3"/>
  <c r="E95" i="2"/>
  <c r="L38" i="3"/>
  <c r="L39" i="3" s="1"/>
  <c r="N16" i="3"/>
  <c r="L40" i="3" l="1"/>
  <c r="G99" i="2"/>
  <c r="E18" i="2"/>
  <c r="J17" i="3"/>
  <c r="J18" i="3" s="1"/>
  <c r="N14" i="3"/>
  <c r="N38" i="3"/>
  <c r="N17" i="3" l="1"/>
  <c r="N18" i="3" s="1"/>
  <c r="N35" i="3" s="1"/>
  <c r="J35" i="3"/>
  <c r="F68" i="1"/>
  <c r="E55" i="2"/>
  <c r="E57" i="2" l="1"/>
  <c r="E99" i="2" s="1"/>
  <c r="F69" i="1"/>
  <c r="F77" i="1" s="1"/>
  <c r="E96" i="2" l="1"/>
  <c r="J36" i="3"/>
  <c r="N36" i="3" l="1"/>
  <c r="J39" i="3"/>
  <c r="J40" i="3" s="1"/>
  <c r="N39" i="3" l="1"/>
  <c r="N40" i="3" s="1"/>
  <c r="D68" i="1" l="1"/>
  <c r="D69" i="1" l="1"/>
  <c r="D77" i="1" l="1"/>
</calcChain>
</file>

<file path=xl/sharedStrings.xml><?xml version="1.0" encoding="utf-8"?>
<sst xmlns="http://schemas.openxmlformats.org/spreadsheetml/2006/main" count="220" uniqueCount="155">
  <si>
    <t>บริษัท จรัญประกันภัย จำกัด (มหาชน)</t>
  </si>
  <si>
    <t>งบฐานะการเงิน</t>
  </si>
  <si>
    <t>ณ วันที่ 31 ธันวาคม 2567</t>
  </si>
  <si>
    <t>สินทรัพย์</t>
  </si>
  <si>
    <t>บาท</t>
  </si>
  <si>
    <t>31 ธันวาคม 2567</t>
  </si>
  <si>
    <t>31 ธันวาคม 2566</t>
  </si>
  <si>
    <t>1 มกราคม 2566</t>
  </si>
  <si>
    <t>หมายเหตุ</t>
  </si>
  <si>
    <t>(ปรับปรุงใหม่)</t>
  </si>
  <si>
    <t>เงินสดและรายการเทียบเท่าเงินสด</t>
  </si>
  <si>
    <t>เบี้ยประกันภัยค้างรับ</t>
  </si>
  <si>
    <t>รายได้จากการลงทุนค้างรับ</t>
  </si>
  <si>
    <t>สินทรัพย์จากการประกันภัยต่อ</t>
  </si>
  <si>
    <t>4, 9</t>
  </si>
  <si>
    <t>ลูกหนี้จากสัญญาประกันภัยต่อ</t>
  </si>
  <si>
    <t>สินทรัพย์ลงทุน</t>
  </si>
  <si>
    <t xml:space="preserve">    เงินลงทุนในหลักทรัพย์</t>
  </si>
  <si>
    <t xml:space="preserve">    เงินให้กู้ยืมและดอกเบี้ยค้างรับ</t>
  </si>
  <si>
    <t>อสังหาริมทรัพย์เพื่อการลงทุน</t>
  </si>
  <si>
    <t>ที่ดิน อาคาร และอุปกรณ์</t>
  </si>
  <si>
    <t>สินทรัพย์ไม่มีตัวตน</t>
  </si>
  <si>
    <t>สินทรัพย์ที่ไม่ได้ใช้ในการดำเนินงาน</t>
  </si>
  <si>
    <t>สินทรัพย์ภาษีเงินได้รอการตัดบัญชี</t>
  </si>
  <si>
    <t>4, 17</t>
  </si>
  <si>
    <t>สินทรัพย์อื่น</t>
  </si>
  <si>
    <t>รวมสินทรัพย์</t>
  </si>
  <si>
    <t>(ลงชื่อ)…………………………….………………………...............……………...……กรรมการผู้มีอำนาจ</t>
  </si>
  <si>
    <t>(  นายสุกิจ จรัญวาศน์           นายพนธ์  ฐิติพานิชยางกูร   )</t>
  </si>
  <si>
    <t xml:space="preserve"> บริษัท จรัญประกันภัย จำกัด (มหาชน)</t>
  </si>
  <si>
    <t>หนี้สินและส่วนของเจ้าของ</t>
  </si>
  <si>
    <t>หนี้สิน</t>
  </si>
  <si>
    <t>หนี้สินจากสัญญาประกันภัย</t>
  </si>
  <si>
    <t>เจ้าหนี้บริษัทประกันภัยต่อ</t>
  </si>
  <si>
    <t>ภาษีเงินได้ค้างจ่าย</t>
  </si>
  <si>
    <t>ภาระผูกพันผลประโยชน์พนักงาน</t>
  </si>
  <si>
    <t>4, 21</t>
  </si>
  <si>
    <t>หนี้สินภาษีเงินได้รอการตัดบัญชี</t>
  </si>
  <si>
    <t>หนี้สินอื่น</t>
  </si>
  <si>
    <t>ค่าเบี้ยประกันภัยรับล่วงหน้า</t>
  </si>
  <si>
    <t>อื่น ๆ</t>
  </si>
  <si>
    <t>รวมหนี้สิน</t>
  </si>
  <si>
    <t>ส่วนของเจ้าของ</t>
  </si>
  <si>
    <t>ทุนเรือนหุ้น</t>
  </si>
  <si>
    <t>- ทุนจดทะเบียน</t>
  </si>
  <si>
    <t xml:space="preserve">   หุ้นสามัญ 12,000,000 หุ้น มูลค่าหุ้นละ 10 บาท</t>
  </si>
  <si>
    <t xml:space="preserve">- ทุนที่ออกและชำระแล้ว  </t>
  </si>
  <si>
    <t>ส่วนเกินมูลค่าหุ้นสามัญ</t>
  </si>
  <si>
    <t>กำไรสะสม</t>
  </si>
  <si>
    <t xml:space="preserve">   - จัดสรรแล้ว</t>
  </si>
  <si>
    <t xml:space="preserve">       สำรองตามกฎหมาย</t>
  </si>
  <si>
    <t xml:space="preserve">   - ยังไม่ได้จัดสรร</t>
  </si>
  <si>
    <t>องค์ประกอบอื่นของส่วนของเจ้าของ - สุทธิ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</si>
  <si>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</si>
  <si>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</si>
  <si>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</si>
  <si>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2567</t>
  </si>
  <si>
    <t>รายได้</t>
  </si>
  <si>
    <t>เบี้ยประกันภัยรับ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</si>
  <si>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เบี้ยประกันภัยจ่ายจากการเอาประกันภัยต่อ</t>
    </r>
  </si>
  <si>
    <t>เบี้ยประกันภัยรับสุทธิ</t>
  </si>
  <si>
    <r>
      <rPr>
        <i/>
        <sz val="14"/>
        <rFont val="Angsana New"/>
        <family val="1"/>
      </rPr>
      <t xml:space="preserve">บวก (หัก) </t>
    </r>
    <r>
      <rPr>
        <sz val="14"/>
        <rFont val="Angsana New"/>
        <family val="1"/>
      </rPr>
      <t>สำรองเบี้ยประกันภัยที่ยังไม่ถือเป็นรายได้ (เพิ่มขึ้น)</t>
    </r>
  </si>
  <si>
    <t>ลดลงจากรอบระยะเวลาก่อน</t>
  </si>
  <si>
    <t>เบี้ยประกันภัยที่ถือเป็นรายได้สุทธิจากการประกันภัยต่อ</t>
  </si>
  <si>
    <t>รายได้ค่าจ้างและค่าบำเหน็จจากการประกันภัยต่อ</t>
  </si>
  <si>
    <t>รายได้จากการลงทุน</t>
  </si>
  <si>
    <t>รายได้อื่น</t>
  </si>
  <si>
    <t>รวมรายได้</t>
  </si>
  <si>
    <t xml:space="preserve">                                                                         (  นายสุกิจ จรัญวาศน์           นายพนธ์  ฐิติพานิชยางกูร   )</t>
  </si>
  <si>
    <t>ค่าใช้จ่าย</t>
  </si>
  <si>
    <t>ค่าสินไหมทดแทน</t>
  </si>
  <si>
    <r>
      <rPr>
        <i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ค่าสินไหมรับคืนจากการเอาประกันภัยต่อ</t>
    </r>
  </si>
  <si>
    <t>ค่าสินไหมทดแทนสุทธิ</t>
  </si>
  <si>
    <t>ค่าจ้างและค่าบำเหน็จ</t>
  </si>
  <si>
    <t xml:space="preserve">ค่าใช้จ่ายในการรับประกันภัยอื่น </t>
  </si>
  <si>
    <t>ค่าใช้จ่ายในการดำเนินงาน</t>
  </si>
  <si>
    <t>4, 25</t>
  </si>
  <si>
    <t>กลับรายการผลขาดทุนด้านเครดิตที่คาดว่าจะเกิดขึ้น</t>
  </si>
  <si>
    <t>ค่าใช้จ่ายอื่น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</si>
  <si>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</si>
  <si>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</si>
  <si>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</si>
  <si>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</si>
  <si>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4</t>
  </si>
  <si>
    <t>งบกำไรขาดทุนเบ็ดเสร็จ</t>
  </si>
  <si>
    <t>กำไร (ขาดทุน) เบ็ดเสร็จอื่น</t>
  </si>
  <si>
    <t>รายการที่ถูกจัดประเภทใหม่ไว้ในกำไรหรือขาดทุนในภายหลัง</t>
  </si>
  <si>
    <t>ขาดทุนจากการวัดมูลค่าเงินลงทุนที่วัดมูลค่ายุติธรรมผ่านกำไร</t>
  </si>
  <si>
    <t>หรือขาดทุนเบ็ดเสร็จอื่น</t>
  </si>
  <si>
    <t>ภาษีเงินได้ของรายการที่อาจถูกจัดประเภทใหม่ไว้ในกำไร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</si>
  <si>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</si>
  <si>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</si>
  <si>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</t>
  </si>
  <si>
    <t>ที่กำหนดไว้</t>
  </si>
  <si>
    <t>ภาษีเงินได้ของรายการที่จะไม่ถูกจัดประเภทใหม่ไว้ในกำไร</t>
  </si>
  <si>
    <t>ขาดทุนเบ็ดเสร็จอื่นสำหรับปี - สุทธิจากภาษี</t>
  </si>
  <si>
    <t>ขาดทุนเบ็ดเสร็จรวมสำหรับปี</t>
  </si>
  <si>
    <t>กำไร (ขาดทุน) ต่อหุ้น</t>
  </si>
  <si>
    <t>กำไร (ขาดทุน) ต่อหุ้นขั้นพื้นฐาน</t>
  </si>
  <si>
    <t>4, 37</t>
  </si>
  <si>
    <t>จำนวนหุ้นสามัญ</t>
  </si>
  <si>
    <t>งบการเปลี่ยนแปลงส่วนของเจ้าของ</t>
  </si>
  <si>
    <t>องค์ประกอบอื่น</t>
  </si>
  <si>
    <t>ของส่วนของเจ้าของ</t>
  </si>
  <si>
    <t>จัดสรรแล้ว -</t>
  </si>
  <si>
    <t>ผลกำไร (ขาดทุน) จาก</t>
  </si>
  <si>
    <t>ทุนที่ออก</t>
  </si>
  <si>
    <t>ส่วนเกิน</t>
  </si>
  <si>
    <t>สำรองตาม</t>
  </si>
  <si>
    <t xml:space="preserve"> การเปลี่ยนแปลงมูลค่า</t>
  </si>
  <si>
    <t>รวม</t>
  </si>
  <si>
    <t>และชำระแล้ว</t>
  </si>
  <si>
    <t>มูลค่าหุ้นสามัญ</t>
  </si>
  <si>
    <t>กฎหมาย</t>
  </si>
  <si>
    <t>ยังไม่ได้จัดสรร</t>
  </si>
  <si>
    <t>เงินลงทุน - สุทธิจากภาษี</t>
  </si>
  <si>
    <t>ยอดคงเหลือ ณ วันที่ 1 มกราคม 2566  (ตามที่รายงานไว้เดิม)</t>
  </si>
  <si>
    <t>ผลกระทบสะสมจากการแก้ไขข้อผิดพลาด</t>
  </si>
  <si>
    <t>ยอดคงเหลือ ณ วันที่ 1 มกราคม 2566  (หลังการปรับปรุง)</t>
  </si>
  <si>
    <t>กำไรสำหรับปี (ปรับปรุงใหม่)</t>
  </si>
  <si>
    <t>เงินปันผลจ่าย</t>
  </si>
  <si>
    <t>ขาดทุนเบ็ดเสร็จอื่นสำหรับปี</t>
  </si>
  <si>
    <t>กำไร (ขาดทุน) เบ็ดเสร็จรวมสำหรับปี</t>
  </si>
  <si>
    <t>ยอดคงเหลือ ณ วันที่ 31 ธันวาคม 2566 (หลังการปรับปรุง)</t>
  </si>
  <si>
    <t xml:space="preserve">ยอดคงเหลือ ณ วันที่ 1 มกราคม 2567 </t>
  </si>
  <si>
    <t>ขาดทุนสำหรับปี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</si>
  <si>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</si>
  <si>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</si>
  <si>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</si>
  <si>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เบี้ยประกันภัยรับจากการรับประกันภัยโดยตรง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</si>
  <si>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</si>
  <si>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</si>
  <si>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</si>
  <si>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</si>
  <si>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</si>
  <si>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</si>
  <si>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จ่ายภาษีเงินได้</t>
  </si>
  <si>
    <t>จ่ายผลประโยชน์พนักงาน</t>
  </si>
  <si>
    <t>เงินสดรับ - สินทรัพย์ทางการเงิน</t>
  </si>
  <si>
    <t>เงินสดจ่าย - สินทรัพย์ทางการเงิน</t>
  </si>
  <si>
    <t xml:space="preserve">        เงินฝากสถาบันการเงิน</t>
  </si>
  <si>
    <t>เงินสดสุทธิได้มาจากกิจกรรมดำเนินงาน</t>
  </si>
  <si>
    <t>กระแสเงินสดได้มา (ใช้ไป) จากกิจกรรมลงทุน</t>
  </si>
  <si>
    <t xml:space="preserve">     กระแสเงินสดได้มา</t>
  </si>
  <si>
    <t xml:space="preserve">        ทรัพย์สินรอการขาย</t>
  </si>
  <si>
    <t xml:space="preserve">           เงินสดสุทธิได้มาจากกิจกรรมลงทุน</t>
  </si>
  <si>
    <t>กระแสเงินสดจากกิจกรรมลงทุน</t>
  </si>
  <si>
    <t>เงินสดจ่ายซื้ออุปกรณ์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</si>
  <si>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</si>
  <si>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</si>
  <si>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</si>
  <si>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</si>
  <si>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</si>
  <si>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</si>
  <si>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                                                              (  นายสุกิจ จรัญวาศน์           นายพนธ์  ฐิติพานิชยางกูร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</si>
</sst>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#,##0_);\(#,##0.00\)"/>
    <numFmt numFmtId="192" formatCode="#,##0.00;\(#,##0.00\)"/>
  </numFmts>
  <fonts count="19" x14ac:knownFonts="1">
    <font>
      <sz val="11"/>
      <color indexed="8"/>
      <name val="Tahoma"/>
      <family val="2"/>
      <charset val="222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color indexed="8"/>
      <name val="Angsana New"/>
      <family val="1"/>
    </font>
    <font>
      <sz val="15"/>
      <name val="Angsana New"/>
      <family val="1"/>
    </font>
    <font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color indexed="8"/>
      <name val="Angsana New"/>
      <family val="1"/>
      <charset val="222"/>
    </font>
    <font>
      <sz val="14"/>
      <name val="Angsana New"/>
      <family val="1"/>
    </font>
    <font>
      <sz val="14"/>
      <color indexed="8"/>
      <name val="Angsana New"/>
      <family val="1"/>
      <charset val="222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39" fontId="1" fillId="0" borderId="0"/>
    <xf numFmtId="0" fontId="5" fillId="0" borderId="0"/>
    <xf numFmtId="0" fontId="13" fillId="0" borderId="0"/>
    <xf numFmtId="43" fontId="13" fillId="0" borderId="0" applyFont="0" applyFill="0" applyBorder="0" applyAlignment="0" applyProtection="0"/>
    <xf numFmtId="188" fontId="18" fillId="0" borderId="0" applyFont="0" applyFill="0" applyBorder="0" applyAlignment="0" applyProtection="0"/>
  </cellStyleXfs>
  <cellXfs count="140">
    <xf numFmtId="0" fontId="0" fillId="0" borderId="0" xfId="0"/>
    <xf numFmtId="40" fontId="2" fillId="0" borderId="0" xfId="2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39" fontId="4" fillId="0" borderId="0" xfId="0" applyNumberFormat="1" applyFont="1" applyAlignment="1">
      <alignment vertical="center"/>
    </xf>
    <xf numFmtId="49" fontId="2" fillId="0" borderId="0" xfId="3" applyNumberFormat="1" applyFont="1" applyAlignment="1">
      <alignment horizontal="justify"/>
    </xf>
    <xf numFmtId="0" fontId="6" fillId="0" borderId="0" xfId="0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9" fontId="4" fillId="0" borderId="0" xfId="1" applyNumberFormat="1" applyFont="1" applyFill="1" applyBorder="1" applyAlignment="1">
      <alignment horizontal="center" vertical="center"/>
    </xf>
    <xf numFmtId="39" fontId="4" fillId="0" borderId="2" xfId="1" quotePrefix="1" applyNumberFormat="1" applyFont="1" applyFill="1" applyBorder="1" applyAlignment="1">
      <alignment horizontal="center" vertical="center"/>
    </xf>
    <xf numFmtId="39" fontId="4" fillId="0" borderId="2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9" fontId="4" fillId="0" borderId="1" xfId="1" quotePrefix="1" applyNumberFormat="1" applyFont="1" applyFill="1" applyBorder="1" applyAlignment="1">
      <alignment horizontal="center" vertical="center"/>
    </xf>
    <xf numFmtId="39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89" fontId="4" fillId="0" borderId="0" xfId="1" applyNumberFormat="1" applyFont="1" applyFill="1" applyAlignment="1">
      <alignment horizontal="right" vertical="center"/>
    </xf>
    <xf numFmtId="187" fontId="7" fillId="0" borderId="3" xfId="1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39" fontId="4" fillId="0" borderId="0" xfId="0" applyNumberFormat="1" applyFont="1" applyAlignment="1">
      <alignment horizontal="centerContinuous" vertical="center"/>
    </xf>
    <xf numFmtId="39" fontId="4" fillId="0" borderId="0" xfId="1" applyNumberFormat="1" applyFont="1" applyFill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39" fontId="4" fillId="0" borderId="0" xfId="0" applyNumberFormat="1" applyFont="1" applyAlignment="1">
      <alignment horizontal="left" vertical="center" indent="1"/>
    </xf>
    <xf numFmtId="187" fontId="7" fillId="0" borderId="4" xfId="1" applyNumberFormat="1" applyFont="1" applyFill="1" applyBorder="1" applyAlignment="1">
      <alignment vertical="center"/>
    </xf>
    <xf numFmtId="39" fontId="4" fillId="0" borderId="0" xfId="1" applyNumberFormat="1" applyFont="1" applyFill="1" applyAlignment="1">
      <alignment vertical="center"/>
    </xf>
    <xf numFmtId="40" fontId="2" fillId="0" borderId="0" xfId="2" applyNumberFormat="1" applyFont="1"/>
    <xf numFmtId="39" fontId="4" fillId="0" borderId="0" xfId="0" quotePrefix="1" applyNumberFormat="1" applyFont="1" applyAlignment="1">
      <alignment horizontal="left" vertical="center"/>
    </xf>
    <xf numFmtId="187" fontId="4" fillId="0" borderId="5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39" fontId="4" fillId="0" borderId="0" xfId="0" quotePrefix="1" applyNumberFormat="1" applyFont="1" applyAlignment="1">
      <alignment vertical="center"/>
    </xf>
    <xf numFmtId="43" fontId="9" fillId="0" borderId="0" xfId="1" applyFont="1" applyFill="1" applyAlignment="1">
      <alignment vertical="center"/>
    </xf>
    <xf numFmtId="190" fontId="11" fillId="0" borderId="0" xfId="1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39" fontId="12" fillId="0" borderId="0" xfId="0" applyNumberFormat="1" applyFont="1" applyAlignment="1">
      <alignment horizontal="left" vertical="center"/>
    </xf>
    <xf numFmtId="43" fontId="4" fillId="0" borderId="0" xfId="1" applyFont="1" applyFill="1" applyBorder="1" applyAlignment="1">
      <alignment vertical="center"/>
    </xf>
    <xf numFmtId="39" fontId="2" fillId="0" borderId="0" xfId="4" applyNumberFormat="1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0" fontId="2" fillId="0" borderId="0" xfId="4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49" fontId="9" fillId="0" borderId="0" xfId="4" applyNumberFormat="1" applyFont="1" applyAlignment="1">
      <alignment vertical="center"/>
    </xf>
    <xf numFmtId="0" fontId="9" fillId="0" borderId="1" xfId="5" applyNumberFormat="1" applyFont="1" applyFill="1" applyBorder="1" applyAlignment="1">
      <alignment horizontal="center" vertical="center"/>
    </xf>
    <xf numFmtId="43" fontId="9" fillId="0" borderId="0" xfId="4" applyNumberFormat="1" applyFont="1" applyAlignment="1">
      <alignment vertical="center"/>
    </xf>
    <xf numFmtId="190" fontId="9" fillId="0" borderId="0" xfId="1" applyNumberFormat="1" applyFont="1" applyFill="1" applyAlignment="1">
      <alignment vertical="center"/>
    </xf>
    <xf numFmtId="43" fontId="9" fillId="0" borderId="0" xfId="5" applyFont="1" applyFill="1" applyAlignment="1">
      <alignment vertical="center"/>
    </xf>
    <xf numFmtId="188" fontId="9" fillId="0" borderId="0" xfId="1" applyNumberFormat="1" applyFont="1" applyFill="1" applyAlignment="1">
      <alignment vertical="center"/>
    </xf>
    <xf numFmtId="190" fontId="9" fillId="0" borderId="1" xfId="1" applyNumberFormat="1" applyFont="1" applyFill="1" applyBorder="1" applyAlignment="1">
      <alignment vertical="center"/>
    </xf>
    <xf numFmtId="190" fontId="2" fillId="0" borderId="4" xfId="1" applyNumberFormat="1" applyFont="1" applyFill="1" applyBorder="1" applyAlignment="1">
      <alignment vertical="center"/>
    </xf>
    <xf numFmtId="43" fontId="2" fillId="0" borderId="0" xfId="5" applyFont="1" applyFill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187" fontId="9" fillId="0" borderId="0" xfId="1" applyNumberFormat="1" applyFont="1" applyFill="1" applyAlignment="1">
      <alignment vertical="center"/>
    </xf>
    <xf numFmtId="0" fontId="9" fillId="0" borderId="0" xfId="4" quotePrefix="1" applyFont="1" applyAlignment="1">
      <alignment vertical="center"/>
    </xf>
    <xf numFmtId="187" fontId="2" fillId="0" borderId="4" xfId="1" applyNumberFormat="1" applyFont="1" applyFill="1" applyBorder="1" applyAlignment="1">
      <alignment vertical="center"/>
    </xf>
    <xf numFmtId="43" fontId="2" fillId="0" borderId="0" xfId="5" applyFont="1" applyFill="1" applyAlignment="1">
      <alignment vertical="center" shrinkToFit="1"/>
    </xf>
    <xf numFmtId="190" fontId="2" fillId="0" borderId="1" xfId="1" applyNumberFormat="1" applyFont="1" applyFill="1" applyBorder="1" applyAlignment="1">
      <alignment vertical="center"/>
    </xf>
    <xf numFmtId="43" fontId="9" fillId="0" borderId="0" xfId="5" applyFont="1" applyFill="1" applyAlignment="1">
      <alignment vertical="center" shrinkToFit="1"/>
    </xf>
    <xf numFmtId="40" fontId="9" fillId="0" borderId="0" xfId="4" applyNumberFormat="1" applyFont="1" applyAlignment="1">
      <alignment vertical="center"/>
    </xf>
    <xf numFmtId="190" fontId="2" fillId="0" borderId="0" xfId="1" applyNumberFormat="1" applyFont="1" applyFill="1" applyAlignment="1">
      <alignment vertical="center"/>
    </xf>
    <xf numFmtId="40" fontId="2" fillId="0" borderId="0" xfId="5" applyNumberFormat="1" applyFont="1" applyFill="1" applyAlignment="1">
      <alignment vertical="center"/>
    </xf>
    <xf numFmtId="39" fontId="9" fillId="0" borderId="0" xfId="4" applyNumberFormat="1" applyFont="1" applyAlignment="1">
      <alignment vertical="center"/>
    </xf>
    <xf numFmtId="191" fontId="9" fillId="0" borderId="0" xfId="5" applyNumberFormat="1" applyFont="1" applyFill="1" applyAlignment="1">
      <alignment vertical="center"/>
    </xf>
    <xf numFmtId="0" fontId="9" fillId="0" borderId="0" xfId="4" quotePrefix="1" applyFont="1" applyAlignment="1">
      <alignment horizontal="center" vertical="center"/>
    </xf>
    <xf numFmtId="39" fontId="12" fillId="0" borderId="0" xfId="4" applyNumberFormat="1" applyFont="1" applyAlignment="1">
      <alignment horizontal="left" vertical="center"/>
    </xf>
    <xf numFmtId="0" fontId="15" fillId="0" borderId="0" xfId="4" applyFont="1" applyAlignment="1">
      <alignment vertical="center"/>
    </xf>
    <xf numFmtId="190" fontId="9" fillId="0" borderId="0" xfId="5" applyNumberFormat="1" applyFont="1" applyFill="1" applyBorder="1" applyAlignment="1">
      <alignment horizontal="center" vertical="center"/>
    </xf>
    <xf numFmtId="40" fontId="9" fillId="0" borderId="0" xfId="5" applyNumberFormat="1" applyFont="1" applyFill="1" applyBorder="1" applyAlignment="1">
      <alignment vertical="center"/>
    </xf>
    <xf numFmtId="40" fontId="9" fillId="0" borderId="0" xfId="5" applyNumberFormat="1" applyFont="1" applyFill="1" applyAlignment="1">
      <alignment vertical="center"/>
    </xf>
    <xf numFmtId="0" fontId="11" fillId="0" borderId="0" xfId="4" applyFont="1" applyAlignment="1">
      <alignment vertical="center"/>
    </xf>
    <xf numFmtId="190" fontId="9" fillId="0" borderId="0" xfId="1" applyNumberFormat="1" applyFont="1" applyFill="1" applyBorder="1" applyAlignment="1">
      <alignment vertical="center"/>
    </xf>
    <xf numFmtId="0" fontId="16" fillId="0" borderId="0" xfId="4" applyFont="1" applyAlignment="1">
      <alignment vertical="center"/>
    </xf>
    <xf numFmtId="190" fontId="2" fillId="0" borderId="3" xfId="1" applyNumberFormat="1" applyFont="1" applyFill="1" applyBorder="1" applyAlignment="1">
      <alignment vertical="center"/>
    </xf>
    <xf numFmtId="43" fontId="9" fillId="0" borderId="0" xfId="5" applyFont="1" applyFill="1" applyBorder="1" applyAlignment="1">
      <alignment vertical="center"/>
    </xf>
    <xf numFmtId="192" fontId="9" fillId="0" borderId="0" xfId="5" applyNumberFormat="1" applyFont="1" applyFill="1" applyAlignment="1">
      <alignment horizontal="right" vertical="center"/>
    </xf>
    <xf numFmtId="43" fontId="9" fillId="0" borderId="0" xfId="5" applyFont="1" applyFill="1" applyAlignment="1">
      <alignment horizontal="center" vertical="center"/>
    </xf>
    <xf numFmtId="0" fontId="17" fillId="0" borderId="0" xfId="4" applyFont="1" applyAlignment="1">
      <alignment vertical="center"/>
    </xf>
    <xf numFmtId="0" fontId="17" fillId="0" borderId="0" xfId="4" applyFont="1" applyAlignment="1">
      <alignment horizontal="center" vertical="center"/>
    </xf>
    <xf numFmtId="43" fontId="17" fillId="0" borderId="0" xfId="1" applyFont="1" applyFill="1" applyBorder="1" applyAlignment="1">
      <alignment horizontal="right" vertical="center"/>
    </xf>
    <xf numFmtId="43" fontId="17" fillId="0" borderId="0" xfId="5" applyFont="1" applyFill="1" applyBorder="1" applyAlignment="1">
      <alignment vertical="center"/>
    </xf>
    <xf numFmtId="39" fontId="4" fillId="0" borderId="0" xfId="0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 vertical="center"/>
    </xf>
    <xf numFmtId="39" fontId="4" fillId="0" borderId="2" xfId="0" applyNumberFormat="1" applyFont="1" applyBorder="1" applyAlignment="1">
      <alignment horizontal="center" vertical="center" wrapText="1"/>
    </xf>
    <xf numFmtId="39" fontId="4" fillId="0" borderId="1" xfId="0" applyNumberFormat="1" applyFont="1" applyBorder="1" applyAlignment="1">
      <alignment horizontal="center" vertical="center" wrapText="1"/>
    </xf>
    <xf numFmtId="39" fontId="4" fillId="0" borderId="1" xfId="0" applyNumberFormat="1" applyFont="1" applyBorder="1" applyAlignment="1">
      <alignment horizontal="center" vertical="center"/>
    </xf>
    <xf numFmtId="39" fontId="9" fillId="0" borderId="1" xfId="0" applyNumberFormat="1" applyFont="1" applyBorder="1" applyAlignment="1">
      <alignment horizontal="center" vertical="center"/>
    </xf>
    <xf numFmtId="40" fontId="2" fillId="0" borderId="0" xfId="3" applyNumberFormat="1" applyFont="1"/>
    <xf numFmtId="190" fontId="2" fillId="0" borderId="2" xfId="6" applyNumberFormat="1" applyFont="1" applyFill="1" applyBorder="1" applyAlignment="1">
      <alignment horizontal="right" wrapText="1"/>
    </xf>
    <xf numFmtId="187" fontId="7" fillId="0" borderId="0" xfId="1" applyNumberFormat="1" applyFont="1" applyFill="1" applyAlignment="1">
      <alignment vertical="center"/>
    </xf>
    <xf numFmtId="190" fontId="2" fillId="0" borderId="0" xfId="6" applyNumberFormat="1" applyFont="1" applyFill="1" applyBorder="1" applyAlignment="1">
      <alignment horizontal="right" wrapText="1"/>
    </xf>
    <xf numFmtId="40" fontId="9" fillId="0" borderId="0" xfId="3" applyNumberFormat="1" applyFont="1"/>
    <xf numFmtId="40" fontId="9" fillId="0" borderId="0" xfId="3" quotePrefix="1" applyNumberFormat="1" applyFont="1" applyAlignment="1">
      <alignment horizontal="center"/>
    </xf>
    <xf numFmtId="190" fontId="9" fillId="0" borderId="0" xfId="6" applyNumberFormat="1" applyFont="1" applyFill="1" applyBorder="1" applyAlignment="1">
      <alignment horizontal="right" wrapText="1"/>
    </xf>
    <xf numFmtId="40" fontId="2" fillId="0" borderId="0" xfId="3" applyNumberFormat="1" applyFont="1" applyAlignment="1">
      <alignment horizontal="center"/>
    </xf>
    <xf numFmtId="190" fontId="2" fillId="0" borderId="4" xfId="6" applyNumberFormat="1" applyFont="1" applyFill="1" applyBorder="1" applyAlignment="1">
      <alignment horizontal="right" wrapText="1"/>
    </xf>
    <xf numFmtId="39" fontId="9" fillId="0" borderId="0" xfId="0" applyNumberFormat="1" applyFont="1" applyAlignment="1">
      <alignment horizontal="center" vertical="center"/>
    </xf>
    <xf numFmtId="190" fontId="4" fillId="0" borderId="0" xfId="1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43" fontId="4" fillId="0" borderId="0" xfId="1" applyFont="1" applyFill="1" applyBorder="1" applyAlignment="1">
      <alignment vertical="center" wrapText="1"/>
    </xf>
    <xf numFmtId="43" fontId="4" fillId="0" borderId="0" xfId="1" applyFont="1" applyFill="1" applyAlignment="1">
      <alignment vertical="center" wrapText="1"/>
    </xf>
    <xf numFmtId="39" fontId="2" fillId="0" borderId="0" xfId="0" applyNumberFormat="1" applyFont="1" applyAlignment="1">
      <alignment vertical="center"/>
    </xf>
    <xf numFmtId="190" fontId="2" fillId="0" borderId="3" xfId="6" applyNumberFormat="1" applyFont="1" applyFill="1" applyBorder="1" applyAlignment="1">
      <alignment horizontal="right" wrapText="1"/>
    </xf>
    <xf numFmtId="190" fontId="7" fillId="0" borderId="0" xfId="1" applyNumberFormat="1" applyFont="1" applyFill="1" applyAlignment="1">
      <alignment vertical="center"/>
    </xf>
    <xf numFmtId="39" fontId="4" fillId="0" borderId="5" xfId="0" applyNumberFormat="1" applyFont="1" applyBorder="1" applyAlignment="1">
      <alignment vertical="center"/>
    </xf>
    <xf numFmtId="39" fontId="2" fillId="0" borderId="0" xfId="3" applyNumberFormat="1" applyFont="1" applyAlignment="1">
      <alignment horizontal="left" vertical="center"/>
    </xf>
    <xf numFmtId="40" fontId="16" fillId="0" borderId="0" xfId="2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190" fontId="9" fillId="0" borderId="0" xfId="1" applyNumberFormat="1" applyFont="1" applyFill="1" applyBorder="1" applyAlignment="1" applyProtection="1">
      <alignment vertical="center"/>
    </xf>
    <xf numFmtId="190" fontId="9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90" fontId="2" fillId="0" borderId="4" xfId="1" applyNumberFormat="1" applyFont="1" applyFill="1" applyBorder="1" applyAlignment="1" applyProtection="1">
      <alignment vertical="center"/>
    </xf>
    <xf numFmtId="49" fontId="4" fillId="0" borderId="0" xfId="0" applyNumberFormat="1" applyFont="1" applyAlignment="1">
      <alignment horizontal="center" vertical="center"/>
    </xf>
    <xf numFmtId="190" fontId="4" fillId="0" borderId="0" xfId="1" applyNumberFormat="1" applyFont="1" applyFill="1" applyAlignment="1">
      <alignment vertical="center"/>
    </xf>
    <xf numFmtId="190" fontId="9" fillId="0" borderId="4" xfId="1" applyNumberFormat="1" applyFont="1" applyFill="1" applyBorder="1" applyAlignment="1" applyProtection="1">
      <alignment vertical="center"/>
    </xf>
    <xf numFmtId="40" fontId="16" fillId="0" borderId="0" xfId="3" applyNumberFormat="1" applyFont="1" applyAlignment="1">
      <alignment vertical="center"/>
    </xf>
    <xf numFmtId="190" fontId="2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190" fontId="2" fillId="0" borderId="0" xfId="1" applyNumberFormat="1" applyFont="1" applyFill="1" applyBorder="1" applyAlignment="1" applyProtection="1">
      <alignment vertical="center"/>
    </xf>
    <xf numFmtId="190" fontId="9" fillId="0" borderId="1" xfId="1" applyNumberFormat="1" applyFont="1" applyFill="1" applyBorder="1" applyAlignment="1" applyProtection="1">
      <alignment vertical="center"/>
    </xf>
    <xf numFmtId="190" fontId="2" fillId="0" borderId="3" xfId="1" applyNumberFormat="1" applyFont="1" applyFill="1" applyBorder="1" applyAlignment="1" applyProtection="1">
      <alignment vertical="center"/>
    </xf>
    <xf numFmtId="39" fontId="6" fillId="0" borderId="0" xfId="0" applyNumberFormat="1" applyFont="1" applyAlignment="1">
      <alignment vertical="center"/>
    </xf>
    <xf numFmtId="190" fontId="4" fillId="0" borderId="0" xfId="0" applyNumberFormat="1" applyFont="1" applyAlignment="1">
      <alignment vertical="center"/>
    </xf>
    <xf numFmtId="39" fontId="4" fillId="0" borderId="1" xfId="1" applyNumberFormat="1" applyFont="1" applyFill="1" applyBorder="1" applyAlignment="1">
      <alignment horizontal="center"/>
    </xf>
    <xf numFmtId="39" fontId="10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39" fontId="4" fillId="0" borderId="1" xfId="0" applyNumberFormat="1" applyFont="1" applyBorder="1" applyAlignment="1">
      <alignment horizontal="center" vertical="center"/>
    </xf>
    <xf numFmtId="39" fontId="4" fillId="0" borderId="2" xfId="0" applyNumberFormat="1" applyFont="1" applyBorder="1" applyAlignment="1">
      <alignment horizontal="center"/>
    </xf>
    <xf numFmtId="39" fontId="4" fillId="0" borderId="1" xfId="0" applyNumberFormat="1" applyFont="1" applyBorder="1" applyAlignment="1">
      <alignment horizontal="center"/>
    </xf>
    <xf numFmtId="39" fontId="10" fillId="0" borderId="0" xfId="0" applyNumberFormat="1" applyFont="1" applyAlignment="1">
      <alignment horizontal="left" vertical="center"/>
    </xf>
    <xf numFmtId="39" fontId="7" fillId="0" borderId="0" xfId="0" applyNumberFormat="1" applyFont="1" applyAlignment="1">
      <alignment horizontal="left" vertical="center"/>
    </xf>
    <xf numFmtId="39" fontId="2" fillId="0" borderId="0" xfId="3" applyNumberFormat="1" applyFont="1" applyAlignment="1">
      <alignment horizontal="left" vertical="center"/>
    </xf>
  </cellXfs>
  <cellStyles count="7">
    <cellStyle name="Comma" xfId="1" builtinId="3"/>
    <cellStyle name="Comma 12" xfId="6"/>
    <cellStyle name="Comma 3" xfId="5"/>
    <cellStyle name="Normal" xfId="0" builtinId="0"/>
    <cellStyle name="Normal 2 2" xfId="3"/>
    <cellStyle name="Normal 3" xfId="4"/>
    <cellStyle name="ปกติ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view="pageBreakPreview" zoomScale="63" zoomScaleNormal="100" zoomScaleSheetLayoutView="100" workbookViewId="0">
      <selection activeCell="J9" sqref="J9"/>
    </sheetView>
  </sheetViews>
  <sheetFormatPr defaultColWidth="9" defaultRowHeight="21.95" customHeight="1" x14ac:dyDescent="0.2"/>
  <cols>
    <col min="1" max="1" width="37.5" style="3" customWidth="1"/>
    <col min="2" max="2" width="8.375" style="3" customWidth="1"/>
    <col min="3" max="3" width="0.875" style="28" customWidth="1"/>
    <col min="4" max="4" width="14.375" style="28" customWidth="1"/>
    <col min="5" max="5" width="0.875" style="28" customWidth="1"/>
    <col min="6" max="6" width="14.375" style="28" customWidth="1"/>
    <col min="7" max="7" width="0.875" style="28" customWidth="1"/>
    <col min="8" max="8" width="14.375" style="28" customWidth="1"/>
    <col min="9" max="16384" width="9" style="3"/>
  </cols>
  <sheetData>
    <row r="1" spans="1:8" ht="21.95" customHeigh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ht="21.95" customHeight="1" x14ac:dyDescent="0.2">
      <c r="A2" s="1" t="s">
        <v>1</v>
      </c>
      <c r="B2" s="1"/>
      <c r="C2" s="1"/>
      <c r="D2" s="1"/>
      <c r="E2" s="1"/>
      <c r="F2" s="1"/>
      <c r="G2" s="1"/>
      <c r="H2" s="1"/>
    </row>
    <row r="3" spans="1:8" ht="21.95" customHeight="1" x14ac:dyDescent="0.2">
      <c r="A3" s="1" t="s">
        <v>2</v>
      </c>
      <c r="B3" s="1"/>
      <c r="C3" s="1"/>
      <c r="D3" s="1"/>
      <c r="E3" s="1"/>
      <c r="F3" s="1"/>
      <c r="G3" s="1"/>
      <c r="H3" s="1"/>
    </row>
    <row r="4" spans="1:8" ht="5.45" customHeight="1" x14ac:dyDescent="0.2">
      <c r="A4" s="1"/>
      <c r="B4" s="1"/>
      <c r="C4" s="1"/>
      <c r="D4" s="1"/>
      <c r="E4" s="1"/>
      <c r="F4" s="1"/>
      <c r="G4" s="1"/>
      <c r="H4" s="1"/>
    </row>
    <row r="5" spans="1:8" ht="21" x14ac:dyDescent="0.45">
      <c r="A5" s="4" t="s">
        <v>3</v>
      </c>
      <c r="B5" s="5"/>
      <c r="C5" s="5"/>
      <c r="D5" s="128" t="s">
        <v>4</v>
      </c>
      <c r="E5" s="128"/>
      <c r="F5" s="128"/>
      <c r="G5" s="128"/>
      <c r="H5" s="128"/>
    </row>
    <row r="6" spans="1:8" ht="21.95" customHeight="1" x14ac:dyDescent="0.2">
      <c r="A6" s="6"/>
      <c r="B6" s="7"/>
      <c r="C6" s="8"/>
      <c r="D6" s="9" t="s">
        <v>5</v>
      </c>
      <c r="E6" s="10"/>
      <c r="F6" s="9" t="s">
        <v>6</v>
      </c>
      <c r="G6" s="9"/>
      <c r="H6" s="9" t="s">
        <v>7</v>
      </c>
    </row>
    <row r="7" spans="1:8" ht="21.95" customHeight="1" x14ac:dyDescent="0.2">
      <c r="B7" s="11" t="s">
        <v>8</v>
      </c>
      <c r="C7" s="8"/>
      <c r="D7" s="12"/>
      <c r="E7" s="8"/>
      <c r="F7" s="12" t="s">
        <v>9</v>
      </c>
      <c r="G7" s="13"/>
      <c r="H7" s="12" t="s">
        <v>9</v>
      </c>
    </row>
    <row r="8" spans="1:8" ht="21.95" customHeight="1" x14ac:dyDescent="0.2">
      <c r="A8" s="3" t="s">
        <v>10</v>
      </c>
      <c r="B8" s="14">
        <v>7</v>
      </c>
      <c r="C8" s="2"/>
      <c r="D8" s="15">
        <v>85976143</v>
      </c>
      <c r="E8" s="2"/>
      <c r="F8" s="15">
        <v>38418107</v>
      </c>
      <c r="G8" s="15"/>
      <c r="H8" s="15">
        <v>30395289</v>
      </c>
    </row>
    <row r="9" spans="1:8" ht="21.95" customHeight="1" x14ac:dyDescent="0.2">
      <c r="A9" s="3" t="s">
        <v>11</v>
      </c>
      <c r="B9" s="14">
        <v>8</v>
      </c>
      <c r="C9" s="2"/>
      <c r="D9" s="15">
        <v>33600275</v>
      </c>
      <c r="E9" s="2"/>
      <c r="F9" s="15">
        <v>36842990</v>
      </c>
      <c r="G9" s="15"/>
      <c r="H9" s="15">
        <v>25908819</v>
      </c>
    </row>
    <row r="10" spans="1:8" ht="21.95" customHeight="1" x14ac:dyDescent="0.2">
      <c r="A10" s="3" t="s">
        <v>12</v>
      </c>
      <c r="B10" s="16"/>
      <c r="C10" s="2"/>
      <c r="D10" s="15">
        <v>3548734</v>
      </c>
      <c r="E10" s="2"/>
      <c r="F10" s="15">
        <v>3754258</v>
      </c>
      <c r="G10" s="15"/>
      <c r="H10" s="15">
        <v>3303360</v>
      </c>
    </row>
    <row r="11" spans="1:8" ht="21.95" customHeight="1" x14ac:dyDescent="0.2">
      <c r="A11" s="3" t="s">
        <v>13</v>
      </c>
      <c r="B11" s="14" t="s">
        <v>14</v>
      </c>
      <c r="C11" s="2"/>
      <c r="D11" s="15">
        <v>60658050</v>
      </c>
      <c r="E11" s="2"/>
      <c r="F11" s="15">
        <v>60273105</v>
      </c>
      <c r="G11" s="15"/>
      <c r="H11" s="15">
        <v>47507810</v>
      </c>
    </row>
    <row r="12" spans="1:8" ht="21.95" customHeight="1" x14ac:dyDescent="0.2">
      <c r="A12" s="17" t="s">
        <v>15</v>
      </c>
      <c r="B12" s="14">
        <v>10</v>
      </c>
      <c r="C12" s="2"/>
      <c r="D12" s="15">
        <v>25576893</v>
      </c>
      <c r="E12" s="2"/>
      <c r="F12" s="15">
        <v>15421863</v>
      </c>
      <c r="G12" s="15"/>
      <c r="H12" s="15">
        <v>19209492</v>
      </c>
    </row>
    <row r="13" spans="1:8" ht="21.95" customHeight="1" x14ac:dyDescent="0.2">
      <c r="A13" s="17" t="s">
        <v>16</v>
      </c>
      <c r="B13" s="14"/>
      <c r="C13" s="2"/>
      <c r="D13" s="15"/>
      <c r="E13" s="2"/>
      <c r="F13" s="15"/>
      <c r="G13" s="15"/>
      <c r="H13" s="15"/>
    </row>
    <row r="14" spans="1:8" ht="21.95" customHeight="1" x14ac:dyDescent="0.2">
      <c r="A14" s="17" t="s">
        <v>17</v>
      </c>
      <c r="B14" s="14">
        <v>11</v>
      </c>
      <c r="C14" s="2"/>
      <c r="D14" s="15">
        <v>683714576</v>
      </c>
      <c r="E14" s="2"/>
      <c r="F14" s="15">
        <v>671735924</v>
      </c>
      <c r="G14" s="15"/>
      <c r="H14" s="15">
        <v>762503191</v>
      </c>
    </row>
    <row r="15" spans="1:8" ht="21.95" customHeight="1" x14ac:dyDescent="0.2">
      <c r="A15" s="17" t="s">
        <v>18</v>
      </c>
      <c r="B15" s="14">
        <v>12</v>
      </c>
      <c r="C15" s="2"/>
      <c r="D15" s="15">
        <v>3469912</v>
      </c>
      <c r="E15" s="2"/>
      <c r="F15" s="15">
        <v>2758790</v>
      </c>
      <c r="G15" s="15"/>
      <c r="H15" s="15">
        <v>3463821</v>
      </c>
    </row>
    <row r="16" spans="1:8" ht="21.95" customHeight="1" x14ac:dyDescent="0.2">
      <c r="A16" s="3" t="s">
        <v>19</v>
      </c>
      <c r="B16" s="14">
        <v>13</v>
      </c>
      <c r="C16" s="2"/>
      <c r="D16" s="15">
        <v>16000001</v>
      </c>
      <c r="E16" s="2"/>
      <c r="F16" s="18">
        <v>0</v>
      </c>
      <c r="G16" s="18"/>
      <c r="H16" s="18">
        <v>0</v>
      </c>
    </row>
    <row r="17" spans="1:8" ht="21.95" customHeight="1" x14ac:dyDescent="0.2">
      <c r="A17" s="3" t="s">
        <v>20</v>
      </c>
      <c r="B17" s="14">
        <v>14</v>
      </c>
      <c r="C17" s="2"/>
      <c r="D17" s="15">
        <v>15623092</v>
      </c>
      <c r="E17" s="2"/>
      <c r="F17" s="15">
        <v>42212001</v>
      </c>
      <c r="G17" s="15"/>
      <c r="H17" s="15">
        <v>42128853</v>
      </c>
    </row>
    <row r="18" spans="1:8" ht="21.95" customHeight="1" x14ac:dyDescent="0.2">
      <c r="A18" s="3" t="s">
        <v>21</v>
      </c>
      <c r="B18" s="14">
        <v>15</v>
      </c>
      <c r="C18" s="2"/>
      <c r="D18" s="15">
        <v>5</v>
      </c>
      <c r="E18" s="2"/>
      <c r="F18" s="15">
        <v>5</v>
      </c>
      <c r="G18" s="15"/>
      <c r="H18" s="15">
        <v>5</v>
      </c>
    </row>
    <row r="19" spans="1:8" ht="21.95" customHeight="1" x14ac:dyDescent="0.2">
      <c r="A19" s="3" t="s">
        <v>22</v>
      </c>
      <c r="B19" s="14">
        <v>16</v>
      </c>
      <c r="C19" s="2"/>
      <c r="D19" s="15">
        <v>12009701</v>
      </c>
      <c r="E19" s="2"/>
      <c r="F19" s="18">
        <v>0</v>
      </c>
      <c r="G19" s="18"/>
      <c r="H19" s="18">
        <v>0</v>
      </c>
    </row>
    <row r="20" spans="1:8" ht="21.95" customHeight="1" x14ac:dyDescent="0.2">
      <c r="A20" s="3" t="s">
        <v>23</v>
      </c>
      <c r="B20" s="14" t="s">
        <v>24</v>
      </c>
      <c r="C20" s="2"/>
      <c r="D20" s="15">
        <v>41763756</v>
      </c>
      <c r="E20" s="2"/>
      <c r="F20" s="15">
        <v>31586691</v>
      </c>
      <c r="G20" s="15"/>
      <c r="H20" s="15">
        <v>26240172</v>
      </c>
    </row>
    <row r="21" spans="1:8" ht="21.95" customHeight="1" x14ac:dyDescent="0.2">
      <c r="A21" s="3" t="s">
        <v>25</v>
      </c>
      <c r="B21" s="14">
        <v>18</v>
      </c>
      <c r="C21" s="2"/>
      <c r="D21" s="15">
        <v>16588818</v>
      </c>
      <c r="E21" s="2"/>
      <c r="F21" s="15">
        <v>15717851</v>
      </c>
      <c r="G21" s="15"/>
      <c r="H21" s="15">
        <v>21327089</v>
      </c>
    </row>
    <row r="22" spans="1:8" ht="21.95" customHeight="1" thickBot="1" x14ac:dyDescent="0.25">
      <c r="A22" s="6" t="s">
        <v>26</v>
      </c>
      <c r="B22" s="7"/>
      <c r="C22" s="2"/>
      <c r="D22" s="19">
        <f>SUM(D8:D21)</f>
        <v>998529956</v>
      </c>
      <c r="E22" s="20"/>
      <c r="F22" s="19">
        <f>SUM(F8:F21)</f>
        <v>918721585</v>
      </c>
      <c r="G22" s="21"/>
      <c r="H22" s="19">
        <f>SUM(H8:H21)</f>
        <v>981987901</v>
      </c>
    </row>
    <row r="23" spans="1:8" ht="21.95" customHeight="1" thickTop="1" x14ac:dyDescent="0.2">
      <c r="A23" s="6"/>
      <c r="B23" s="7"/>
      <c r="C23" s="2"/>
      <c r="D23" s="21"/>
      <c r="E23" s="20"/>
      <c r="F23" s="21"/>
      <c r="G23" s="21"/>
      <c r="H23" s="21"/>
    </row>
    <row r="24" spans="1:8" ht="21.95" customHeight="1" x14ac:dyDescent="0.2">
      <c r="A24" s="6"/>
      <c r="B24" s="7"/>
      <c r="C24" s="2"/>
      <c r="D24" s="21"/>
      <c r="E24" s="20"/>
      <c r="F24" s="21"/>
      <c r="G24" s="21"/>
      <c r="H24" s="21"/>
    </row>
    <row r="25" spans="1:8" ht="21.95" customHeight="1" x14ac:dyDescent="0.2">
      <c r="A25" s="6"/>
      <c r="B25" s="7"/>
      <c r="C25" s="2"/>
      <c r="D25" s="21"/>
      <c r="E25" s="20"/>
      <c r="F25" s="21"/>
      <c r="G25" s="21"/>
      <c r="H25" s="21"/>
    </row>
    <row r="26" spans="1:8" ht="21.95" customHeight="1" x14ac:dyDescent="0.2">
      <c r="A26" s="6"/>
      <c r="B26" s="7"/>
      <c r="C26" s="2"/>
      <c r="D26" s="21"/>
      <c r="E26" s="20"/>
      <c r="F26" s="21"/>
      <c r="G26" s="21"/>
      <c r="H26" s="21"/>
    </row>
    <row r="27" spans="1:8" ht="21.95" customHeight="1" x14ac:dyDescent="0.2">
      <c r="A27" s="6"/>
      <c r="B27" s="7"/>
      <c r="C27" s="2"/>
      <c r="D27" s="21"/>
      <c r="E27" s="20"/>
      <c r="F27" s="21"/>
      <c r="G27" s="21"/>
      <c r="H27" s="21"/>
    </row>
    <row r="28" spans="1:8" ht="21.95" customHeight="1" x14ac:dyDescent="0.2">
      <c r="A28" s="6"/>
      <c r="B28" s="7"/>
      <c r="C28" s="2"/>
      <c r="D28" s="21"/>
      <c r="E28" s="20"/>
      <c r="F28" s="21"/>
      <c r="G28" s="21"/>
      <c r="H28" s="21"/>
    </row>
    <row r="29" spans="1:8" ht="21.95" customHeight="1" x14ac:dyDescent="0.2">
      <c r="A29" s="6"/>
      <c r="B29" s="7"/>
      <c r="C29" s="2"/>
      <c r="D29" s="21"/>
      <c r="E29" s="20"/>
      <c r="F29" s="21"/>
      <c r="G29" s="21"/>
      <c r="H29" s="21"/>
    </row>
    <row r="30" spans="1:8" ht="21.95" customHeight="1" x14ac:dyDescent="0.2">
      <c r="A30" s="6"/>
      <c r="B30" s="7"/>
      <c r="C30" s="2"/>
      <c r="D30" s="21"/>
      <c r="E30" s="20"/>
      <c r="F30" s="21"/>
      <c r="G30" s="21"/>
      <c r="H30" s="21"/>
    </row>
    <row r="31" spans="1:8" ht="21.95" customHeight="1" x14ac:dyDescent="0.2">
      <c r="A31" s="6"/>
      <c r="B31" s="7"/>
      <c r="C31" s="2"/>
      <c r="D31" s="21"/>
      <c r="E31" s="20"/>
      <c r="F31" s="21"/>
      <c r="G31" s="21"/>
      <c r="H31" s="21"/>
    </row>
    <row r="32" spans="1:8" ht="21.95" customHeight="1" x14ac:dyDescent="0.2">
      <c r="A32" s="6"/>
      <c r="B32" s="7"/>
      <c r="C32" s="2"/>
      <c r="D32" s="21"/>
      <c r="E32" s="20"/>
      <c r="F32" s="21"/>
      <c r="G32" s="21"/>
      <c r="H32" s="21"/>
    </row>
    <row r="33" spans="1:8" ht="21.95" customHeight="1" x14ac:dyDescent="0.2">
      <c r="A33" s="6"/>
      <c r="B33" s="7"/>
      <c r="C33" s="2"/>
      <c r="D33" s="21"/>
      <c r="E33" s="20"/>
      <c r="F33" s="21"/>
      <c r="G33" s="21"/>
      <c r="H33" s="21"/>
    </row>
    <row r="34" spans="1:8" ht="21.95" customHeight="1" x14ac:dyDescent="0.2">
      <c r="A34" s="6"/>
      <c r="B34" s="7"/>
      <c r="C34" s="2"/>
      <c r="D34" s="21"/>
      <c r="E34" s="20"/>
      <c r="F34" s="21"/>
      <c r="G34" s="21"/>
      <c r="H34" s="21"/>
    </row>
    <row r="35" spans="1:8" ht="21.95" customHeight="1" x14ac:dyDescent="0.2">
      <c r="A35" s="6"/>
      <c r="B35" s="7"/>
      <c r="C35" s="2"/>
      <c r="D35" s="21"/>
      <c r="E35" s="20"/>
      <c r="F35" s="21"/>
      <c r="G35" s="21"/>
      <c r="H35" s="21"/>
    </row>
    <row r="36" spans="1:8" ht="21.95" customHeight="1" x14ac:dyDescent="0.2">
      <c r="A36" s="129" t="s">
        <v>27</v>
      </c>
      <c r="B36" s="129"/>
      <c r="C36" s="129"/>
      <c r="D36" s="129"/>
      <c r="E36" s="129"/>
      <c r="F36" s="129"/>
      <c r="G36" s="129"/>
      <c r="H36" s="129"/>
    </row>
    <row r="37" spans="1:8" ht="21.95" customHeight="1" x14ac:dyDescent="0.2">
      <c r="A37" s="130" t="s">
        <v>28</v>
      </c>
      <c r="B37" s="130"/>
      <c r="C37" s="130"/>
      <c r="D37" s="130"/>
      <c r="E37" s="130"/>
      <c r="F37" s="130"/>
      <c r="G37" s="130"/>
      <c r="H37" s="130"/>
    </row>
    <row r="38" spans="1:8" ht="21.95" customHeight="1" x14ac:dyDescent="0.2">
      <c r="A38" s="1" t="s">
        <v>29</v>
      </c>
      <c r="B38" s="1"/>
      <c r="C38" s="1"/>
      <c r="D38" s="1"/>
      <c r="E38" s="1"/>
      <c r="F38" s="1"/>
      <c r="G38" s="1"/>
      <c r="H38" s="1"/>
    </row>
    <row r="39" spans="1:8" ht="21.95" customHeight="1" x14ac:dyDescent="0.2">
      <c r="A39" s="1" t="s">
        <v>1</v>
      </c>
      <c r="B39" s="1"/>
      <c r="C39" s="1"/>
      <c r="D39" s="1"/>
      <c r="E39" s="1"/>
      <c r="F39" s="1"/>
      <c r="G39" s="1"/>
      <c r="H39" s="1"/>
    </row>
    <row r="40" spans="1:8" ht="21.95" customHeight="1" x14ac:dyDescent="0.2">
      <c r="A40" s="1" t="str">
        <f>A3</f>
        <v>ณ วันที่ 31 ธันวาคม 2567</v>
      </c>
      <c r="B40" s="1"/>
      <c r="C40" s="1"/>
      <c r="D40" s="1"/>
      <c r="E40" s="1"/>
      <c r="F40" s="1"/>
      <c r="G40" s="1"/>
      <c r="H40" s="1"/>
    </row>
    <row r="41" spans="1:8" ht="8.85" customHeight="1" x14ac:dyDescent="0.2">
      <c r="A41" s="22"/>
      <c r="B41" s="22"/>
      <c r="C41" s="23"/>
      <c r="D41" s="23"/>
      <c r="E41" s="23"/>
      <c r="F41" s="23"/>
      <c r="G41" s="23"/>
      <c r="H41" s="23"/>
    </row>
    <row r="42" spans="1:8" ht="21.95" customHeight="1" x14ac:dyDescent="0.45">
      <c r="A42" s="24" t="s">
        <v>30</v>
      </c>
      <c r="B42" s="5"/>
      <c r="C42" s="5"/>
      <c r="D42" s="128" t="s">
        <v>4</v>
      </c>
      <c r="E42" s="128"/>
      <c r="F42" s="128"/>
      <c r="G42" s="128"/>
      <c r="H42" s="128"/>
    </row>
    <row r="43" spans="1:8" ht="21.95" customHeight="1" x14ac:dyDescent="0.2">
      <c r="B43" s="7"/>
      <c r="C43" s="8"/>
      <c r="D43" s="9" t="s">
        <v>5</v>
      </c>
      <c r="E43" s="10"/>
      <c r="F43" s="9" t="s">
        <v>6</v>
      </c>
      <c r="G43" s="9"/>
      <c r="H43" s="9" t="s">
        <v>7</v>
      </c>
    </row>
    <row r="44" spans="1:8" ht="21.95" customHeight="1" x14ac:dyDescent="0.2">
      <c r="B44" s="11" t="s">
        <v>8</v>
      </c>
      <c r="C44" s="8"/>
      <c r="D44" s="12"/>
      <c r="E44" s="8"/>
      <c r="F44" s="12" t="s">
        <v>9</v>
      </c>
      <c r="G44" s="13"/>
      <c r="H44" s="12" t="s">
        <v>9</v>
      </c>
    </row>
    <row r="45" spans="1:8" ht="21" x14ac:dyDescent="0.2">
      <c r="A45" s="24" t="s">
        <v>31</v>
      </c>
      <c r="B45" s="16"/>
      <c r="C45" s="8"/>
      <c r="D45" s="13"/>
      <c r="E45" s="8"/>
      <c r="F45" s="13"/>
      <c r="G45" s="13"/>
      <c r="H45" s="13"/>
    </row>
    <row r="46" spans="1:8" ht="21" x14ac:dyDescent="0.2">
      <c r="A46" s="3" t="s">
        <v>32</v>
      </c>
      <c r="B46" s="16">
        <v>19</v>
      </c>
      <c r="C46" s="2"/>
      <c r="D46" s="15">
        <v>363821964</v>
      </c>
      <c r="E46" s="2"/>
      <c r="F46" s="15">
        <v>268261034</v>
      </c>
      <c r="G46" s="15"/>
      <c r="H46" s="15">
        <v>293938399</v>
      </c>
    </row>
    <row r="47" spans="1:8" ht="21" x14ac:dyDescent="0.2">
      <c r="A47" s="3" t="s">
        <v>33</v>
      </c>
      <c r="B47" s="14">
        <v>20</v>
      </c>
      <c r="C47" s="2"/>
      <c r="D47" s="15">
        <v>62277641</v>
      </c>
      <c r="E47" s="2"/>
      <c r="F47" s="15">
        <v>46853535</v>
      </c>
      <c r="G47" s="15"/>
      <c r="H47" s="15">
        <v>47517111</v>
      </c>
    </row>
    <row r="48" spans="1:8" ht="21" x14ac:dyDescent="0.2">
      <c r="A48" s="3" t="s">
        <v>34</v>
      </c>
      <c r="B48" s="25"/>
      <c r="C48" s="2"/>
      <c r="D48" s="15">
        <v>2942277</v>
      </c>
      <c r="E48" s="2"/>
      <c r="F48" s="15">
        <v>2079266</v>
      </c>
      <c r="G48" s="15"/>
      <c r="H48" s="15">
        <v>7161567</v>
      </c>
    </row>
    <row r="49" spans="1:8" ht="21" x14ac:dyDescent="0.2">
      <c r="A49" s="3" t="s">
        <v>35</v>
      </c>
      <c r="B49" s="14" t="s">
        <v>36</v>
      </c>
      <c r="C49" s="2"/>
      <c r="D49" s="15">
        <v>8308202</v>
      </c>
      <c r="E49" s="2"/>
      <c r="F49" s="15">
        <v>8124552</v>
      </c>
      <c r="G49" s="15"/>
      <c r="H49" s="15">
        <v>7168418</v>
      </c>
    </row>
    <row r="50" spans="1:8" ht="21" x14ac:dyDescent="0.2">
      <c r="A50" s="3" t="s">
        <v>37</v>
      </c>
      <c r="B50" s="16">
        <v>17</v>
      </c>
      <c r="C50" s="2"/>
      <c r="D50" s="18">
        <v>0</v>
      </c>
      <c r="E50" s="2"/>
      <c r="F50" s="15">
        <v>1528626</v>
      </c>
      <c r="G50" s="15"/>
      <c r="H50" s="15">
        <v>11518955</v>
      </c>
    </row>
    <row r="51" spans="1:8" ht="21" x14ac:dyDescent="0.2">
      <c r="A51" s="3" t="s">
        <v>38</v>
      </c>
      <c r="B51" s="16"/>
      <c r="C51" s="2"/>
      <c r="D51" s="15"/>
      <c r="E51" s="2"/>
      <c r="F51" s="2"/>
      <c r="G51" s="2"/>
      <c r="H51" s="15"/>
    </row>
    <row r="52" spans="1:8" ht="21" x14ac:dyDescent="0.2">
      <c r="A52" s="26" t="s">
        <v>39</v>
      </c>
      <c r="B52" s="16"/>
      <c r="C52" s="2"/>
      <c r="D52" s="15">
        <v>8077654</v>
      </c>
      <c r="E52" s="2"/>
      <c r="F52" s="15">
        <v>9549293</v>
      </c>
      <c r="G52" s="15"/>
      <c r="H52" s="15">
        <v>8454649</v>
      </c>
    </row>
    <row r="53" spans="1:8" ht="21" x14ac:dyDescent="0.2">
      <c r="A53" s="26" t="s">
        <v>40</v>
      </c>
      <c r="B53" s="16">
        <v>22</v>
      </c>
      <c r="C53" s="2"/>
      <c r="D53" s="15">
        <v>26300389</v>
      </c>
      <c r="E53" s="2"/>
      <c r="F53" s="15">
        <v>19933223</v>
      </c>
      <c r="G53" s="15"/>
      <c r="H53" s="15">
        <v>18529898</v>
      </c>
    </row>
    <row r="54" spans="1:8" ht="21.6" customHeight="1" x14ac:dyDescent="0.2">
      <c r="A54" s="24" t="s">
        <v>41</v>
      </c>
      <c r="B54" s="5"/>
      <c r="C54" s="2"/>
      <c r="D54" s="27">
        <f>SUM(D46:D53)</f>
        <v>471728127</v>
      </c>
      <c r="E54" s="20"/>
      <c r="F54" s="27">
        <f>SUM(F46:F53)</f>
        <v>356329529</v>
      </c>
      <c r="G54" s="21"/>
      <c r="H54" s="27">
        <f>SUM(H46:H53)</f>
        <v>394288997</v>
      </c>
    </row>
    <row r="55" spans="1:8" ht="4.7" customHeight="1" x14ac:dyDescent="0.2">
      <c r="B55" s="5"/>
    </row>
    <row r="56" spans="1:8" ht="21" x14ac:dyDescent="0.45">
      <c r="A56" s="29" t="s">
        <v>42</v>
      </c>
    </row>
    <row r="57" spans="1:8" ht="21" x14ac:dyDescent="0.2">
      <c r="A57" s="3" t="s">
        <v>43</v>
      </c>
    </row>
    <row r="58" spans="1:8" ht="21" x14ac:dyDescent="0.2">
      <c r="A58" s="30" t="s">
        <v>44</v>
      </c>
    </row>
    <row r="59" spans="1:8" ht="21.75" thickBot="1" x14ac:dyDescent="0.25">
      <c r="A59" s="3" t="s">
        <v>45</v>
      </c>
      <c r="C59" s="2"/>
      <c r="D59" s="31">
        <v>120000000</v>
      </c>
      <c r="E59" s="2"/>
      <c r="F59" s="31">
        <v>120000000</v>
      </c>
      <c r="G59" s="32"/>
      <c r="H59" s="31">
        <v>120000000</v>
      </c>
    </row>
    <row r="60" spans="1:8" ht="21.75" thickTop="1" x14ac:dyDescent="0.2">
      <c r="A60" s="33" t="s">
        <v>46</v>
      </c>
      <c r="C60" s="2"/>
      <c r="D60" s="2"/>
      <c r="E60" s="2"/>
      <c r="F60" s="2"/>
      <c r="G60" s="2"/>
      <c r="H60" s="2"/>
    </row>
    <row r="61" spans="1:8" ht="21" x14ac:dyDescent="0.2">
      <c r="A61" s="3" t="s">
        <v>45</v>
      </c>
      <c r="C61" s="2"/>
      <c r="D61" s="15">
        <v>120000000</v>
      </c>
      <c r="E61" s="2"/>
      <c r="F61" s="15">
        <v>120000000</v>
      </c>
      <c r="G61" s="15"/>
      <c r="H61" s="15">
        <v>120000000</v>
      </c>
    </row>
    <row r="62" spans="1:8" ht="21" x14ac:dyDescent="0.2">
      <c r="A62" s="3" t="s">
        <v>47</v>
      </c>
      <c r="C62" s="2"/>
      <c r="D62" s="15">
        <v>258000000</v>
      </c>
      <c r="E62" s="2"/>
      <c r="F62" s="15">
        <v>258000000</v>
      </c>
      <c r="G62" s="15"/>
      <c r="H62" s="15">
        <v>258000000</v>
      </c>
    </row>
    <row r="63" spans="1:8" ht="21" x14ac:dyDescent="0.2">
      <c r="A63" s="3" t="s">
        <v>48</v>
      </c>
      <c r="C63" s="2"/>
      <c r="D63" s="15"/>
      <c r="E63" s="2"/>
      <c r="F63" s="2"/>
      <c r="G63" s="2"/>
      <c r="H63" s="2"/>
    </row>
    <row r="64" spans="1:8" ht="21" x14ac:dyDescent="0.2">
      <c r="A64" s="3" t="s">
        <v>49</v>
      </c>
      <c r="C64" s="2"/>
      <c r="E64" s="2"/>
      <c r="F64" s="2"/>
      <c r="G64" s="2"/>
      <c r="H64" s="2"/>
    </row>
    <row r="65" spans="1:8" ht="21" x14ac:dyDescent="0.2">
      <c r="A65" s="3" t="s">
        <v>50</v>
      </c>
      <c r="B65" s="16">
        <v>23</v>
      </c>
      <c r="C65" s="2"/>
      <c r="D65" s="15">
        <v>12000000</v>
      </c>
      <c r="E65" s="2"/>
      <c r="F65" s="15">
        <v>12000000</v>
      </c>
      <c r="G65" s="15"/>
      <c r="H65" s="15">
        <v>12000000</v>
      </c>
    </row>
    <row r="66" spans="1:8" ht="21" x14ac:dyDescent="0.2">
      <c r="A66" s="3" t="s">
        <v>51</v>
      </c>
      <c r="B66" s="16">
        <v>4</v>
      </c>
      <c r="C66" s="2"/>
      <c r="D66" s="15">
        <v>143960994</v>
      </c>
      <c r="E66" s="2"/>
      <c r="F66" s="15">
        <v>166277552</v>
      </c>
      <c r="G66" s="15"/>
      <c r="H66" s="15">
        <v>163195497</v>
      </c>
    </row>
    <row r="67" spans="1:8" ht="21" x14ac:dyDescent="0.2">
      <c r="A67" s="3" t="s">
        <v>52</v>
      </c>
      <c r="C67" s="2"/>
      <c r="D67" s="35">
        <v>-7159165</v>
      </c>
      <c r="E67" s="2"/>
      <c r="F67" s="15">
        <v>6114504</v>
      </c>
      <c r="G67" s="15"/>
      <c r="H67" s="15">
        <v>34503407</v>
      </c>
    </row>
    <row r="68" spans="1:8" ht="21" x14ac:dyDescent="0.2">
      <c r="A68" s="6" t="s">
        <v>53</v>
      </c>
      <c r="C68" s="2"/>
      <c r="D68" s="27">
        <f>SUM(D61:D67)</f>
        <v>526801829</v>
      </c>
      <c r="E68" s="20"/>
      <c r="F68" s="27">
        <f>SUM(F61:F67)</f>
        <v>562392056</v>
      </c>
      <c r="G68" s="21"/>
      <c r="H68" s="27">
        <f>SUM(H61:H67)</f>
        <v>587698904</v>
      </c>
    </row>
    <row r="69" spans="1:8" ht="21.75" thickBot="1" x14ac:dyDescent="0.25">
      <c r="A69" s="6" t="s">
        <v>54</v>
      </c>
      <c r="C69" s="2"/>
      <c r="D69" s="19">
        <f>D54+D68</f>
        <v>998529956</v>
      </c>
      <c r="E69" s="20"/>
      <c r="F69" s="19">
        <f>F54+F68</f>
        <v>918721585</v>
      </c>
      <c r="G69" s="21"/>
      <c r="H69" s="19">
        <f>H54+H68</f>
        <v>981987901</v>
      </c>
    </row>
    <row r="70" spans="1:8" ht="23.45" customHeight="1" thickTop="1" x14ac:dyDescent="0.2">
      <c r="A70" s="6"/>
      <c r="C70" s="2"/>
      <c r="D70" s="21"/>
      <c r="E70" s="20"/>
      <c r="F70" s="21"/>
      <c r="G70" s="21"/>
      <c r="H70" s="21"/>
    </row>
    <row r="71" spans="1:8" ht="23.45" customHeight="1" x14ac:dyDescent="0.2">
      <c r="A71" s="6"/>
      <c r="C71" s="2"/>
      <c r="D71" s="21"/>
      <c r="E71" s="20"/>
      <c r="F71" s="21"/>
      <c r="G71" s="21"/>
      <c r="H71" s="21"/>
    </row>
    <row r="72" spans="1:8" ht="23.45" customHeight="1" x14ac:dyDescent="0.2">
      <c r="A72" s="6"/>
      <c r="C72" s="2"/>
      <c r="D72" s="21"/>
      <c r="E72" s="20"/>
      <c r="F72" s="21"/>
      <c r="G72" s="21"/>
      <c r="H72" s="21"/>
    </row>
    <row r="73" spans="1:8" ht="23.45" customHeight="1" x14ac:dyDescent="0.2">
      <c r="A73" s="6"/>
      <c r="C73" s="2"/>
      <c r="D73" s="21"/>
      <c r="E73" s="20"/>
      <c r="F73" s="21"/>
      <c r="G73" s="21"/>
      <c r="H73" s="21"/>
    </row>
    <row r="74" spans="1:8" ht="23.45" customHeight="1" x14ac:dyDescent="0.2">
      <c r="A74" s="37"/>
      <c r="C74" s="2"/>
      <c r="D74" s="21"/>
      <c r="E74" s="20"/>
      <c r="F74" s="21"/>
      <c r="G74" s="21"/>
      <c r="H74" s="21"/>
    </row>
    <row r="75" spans="1:8" ht="21" x14ac:dyDescent="0.2">
      <c r="A75" s="129" t="s">
        <v>27</v>
      </c>
      <c r="B75" s="129"/>
      <c r="C75" s="129"/>
      <c r="D75" s="129"/>
      <c r="E75" s="129"/>
      <c r="F75" s="129"/>
      <c r="G75" s="129"/>
      <c r="H75" s="129"/>
    </row>
    <row r="76" spans="1:8" ht="21.95" customHeight="1" x14ac:dyDescent="0.2">
      <c r="A76" s="130" t="s">
        <v>28</v>
      </c>
      <c r="B76" s="130"/>
      <c r="C76" s="130"/>
      <c r="D76" s="130"/>
      <c r="E76" s="130"/>
      <c r="F76" s="130"/>
      <c r="G76" s="130"/>
      <c r="H76" s="130"/>
    </row>
    <row r="77" spans="1:8" ht="21.95" customHeight="1" x14ac:dyDescent="0.2">
      <c r="D77" s="38">
        <f>D69-D22</f>
        <v>0</v>
      </c>
      <c r="F77" s="2">
        <f>F69-F22</f>
        <v>0</v>
      </c>
      <c r="G77" s="2"/>
      <c r="H77" s="2">
        <f>H69-H22</f>
        <v>0</v>
      </c>
    </row>
  </sheetData>
  <mergeCells count="6">
    <mergeCell ref="A76:H76"/>
    <mergeCell ref="D5:H5"/>
    <mergeCell ref="A36:H36"/>
    <mergeCell ref="A37:H37"/>
    <mergeCell ref="D42:H42"/>
    <mergeCell ref="A75:H75"/>
  </mergeCells>
  <pageMargins left="0.70866141732283505" right="0.6" top="0.55118110236220497" bottom="0.70866141732283505" header="0.511811023622047" footer="0.6"/>
  <pageSetup paperSize="9" scale="90" firstPageNumber="11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New,Regular"&amp;14หมายเหตุประกอบงบการเงินเป็นส่วนหนึ่งของงบการเงินนี้&amp;R&amp;"AngsanaUPC,Regular"&amp;14&amp;P</oddFooter>
  </headerFooter>
  <rowBreaks count="1" manualBreakCount="1">
    <brk id="37" max="6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view="pageBreakPreview" topLeftCell="A105" zoomScale="69" zoomScaleNormal="100" zoomScaleSheetLayoutView="100" workbookViewId="0">
      <selection activeCell="H81" sqref="H1:XFD1048576"/>
    </sheetView>
  </sheetViews>
  <sheetFormatPr defaultColWidth="9" defaultRowHeight="21.95" customHeight="1" x14ac:dyDescent="0.2"/>
  <cols>
    <col min="1" max="1" width="3" style="41" customWidth="1"/>
    <col min="2" max="2" width="45.625" style="41" customWidth="1"/>
    <col min="3" max="3" width="10.125" style="43" customWidth="1"/>
    <col min="4" max="4" width="0.875" style="41" customWidth="1"/>
    <col min="5" max="5" width="15.625" style="52" customWidth="1"/>
    <col min="6" max="6" width="0.875" style="41" customWidth="1"/>
    <col min="7" max="7" width="15.625" style="41" customWidth="1"/>
    <col min="8" max="16384" width="9" style="41"/>
  </cols>
  <sheetData>
    <row r="1" spans="1:7" ht="21.95" customHeight="1" x14ac:dyDescent="0.2">
      <c r="A1" s="39" t="str">
        <f>+'BS-TH'!A1</f>
        <v>บริษัท จรัญประกันภัย จำกัด (มหาชน)</v>
      </c>
      <c r="B1" s="40"/>
      <c r="C1" s="40"/>
      <c r="D1" s="40"/>
      <c r="E1" s="40"/>
      <c r="F1" s="40"/>
    </row>
    <row r="2" spans="1:7" ht="21.95" customHeight="1" x14ac:dyDescent="0.2">
      <c r="A2" s="42" t="s">
        <v>55</v>
      </c>
      <c r="B2" s="40"/>
      <c r="C2" s="40"/>
      <c r="D2" s="40"/>
      <c r="E2" s="40"/>
      <c r="F2" s="40"/>
    </row>
    <row r="3" spans="1:7" ht="21.95" customHeight="1" x14ac:dyDescent="0.2">
      <c r="A3" s="42" t="s">
        <v>56</v>
      </c>
      <c r="B3" s="40"/>
      <c r="C3" s="40"/>
      <c r="D3" s="40"/>
      <c r="E3" s="40"/>
      <c r="F3" s="40"/>
    </row>
    <row r="4" spans="1:7" ht="3.6" customHeight="1" x14ac:dyDescent="0.2">
      <c r="A4" s="43"/>
      <c r="B4" s="43"/>
      <c r="D4" s="43"/>
      <c r="E4" s="43"/>
      <c r="F4" s="43"/>
    </row>
    <row r="5" spans="1:7" ht="21.95" customHeight="1" x14ac:dyDescent="0.2">
      <c r="A5" s="44"/>
      <c r="B5" s="44"/>
      <c r="C5" s="45"/>
      <c r="E5" s="131" t="s">
        <v>4</v>
      </c>
      <c r="F5" s="131"/>
      <c r="G5" s="131"/>
    </row>
    <row r="6" spans="1:7" ht="21.95" customHeight="1" x14ac:dyDescent="0.2">
      <c r="A6" s="44"/>
      <c r="B6" s="44"/>
      <c r="C6" s="45"/>
      <c r="E6" s="46">
        <v>2567</v>
      </c>
      <c r="F6" s="46"/>
      <c r="G6" s="46">
        <v>2566</v>
      </c>
    </row>
    <row r="7" spans="1:7" ht="21.95" customHeight="1" x14ac:dyDescent="0.2">
      <c r="C7" s="47" t="s">
        <v>8</v>
      </c>
      <c r="D7" s="48"/>
      <c r="E7" s="49"/>
      <c r="G7" s="49" t="s">
        <v>9</v>
      </c>
    </row>
    <row r="8" spans="1:7" ht="21.95" customHeight="1" x14ac:dyDescent="0.2">
      <c r="A8" s="44" t="s">
        <v>57</v>
      </c>
      <c r="E8" s="50"/>
    </row>
    <row r="9" spans="1:7" ht="21.95" customHeight="1" x14ac:dyDescent="0.2">
      <c r="A9" s="41" t="s">
        <v>58</v>
      </c>
      <c r="E9" s="51">
        <v>419925129</v>
      </c>
      <c r="F9" s="52"/>
      <c r="G9" s="51">
        <v>301619047</v>
      </c>
    </row>
    <row r="10" spans="1:7" ht="21.95" customHeight="1" x14ac:dyDescent="0.2">
      <c r="A10" s="41" t="s">
        <v>59</v>
      </c>
      <c r="E10" s="54">
        <v>-83312163</v>
      </c>
      <c r="F10" s="52"/>
      <c r="G10" s="54">
        <v>-78096126</v>
      </c>
    </row>
    <row r="11" spans="1:7" ht="21.95" customHeight="1" x14ac:dyDescent="0.2">
      <c r="A11" s="41" t="s">
        <v>60</v>
      </c>
      <c r="E11" s="51">
        <v>336612966</v>
      </c>
      <c r="F11" s="52"/>
      <c r="G11" s="51">
        <v>223522921</v>
      </c>
    </row>
    <row r="12" spans="1:7" ht="21.95" customHeight="1" x14ac:dyDescent="0.2">
      <c r="A12" s="41" t="s">
        <v>61</v>
      </c>
      <c r="E12" s="51"/>
      <c r="F12" s="52"/>
      <c r="G12" s="51"/>
    </row>
    <row r="13" spans="1:7" ht="21.95" customHeight="1" x14ac:dyDescent="0.2">
      <c r="B13" s="41" t="s">
        <v>62</v>
      </c>
      <c r="E13" s="54">
        <v>-71163729</v>
      </c>
      <c r="F13" s="52"/>
      <c r="G13" s="54">
        <v>36401867</v>
      </c>
    </row>
    <row r="14" spans="1:7" ht="21.95" customHeight="1" x14ac:dyDescent="0.2">
      <c r="A14" s="41" t="s">
        <v>63</v>
      </c>
      <c r="E14" s="51">
        <v>265449237</v>
      </c>
      <c r="F14" s="52"/>
      <c r="G14" s="51">
        <v>259924788</v>
      </c>
    </row>
    <row r="15" spans="1:7" ht="21.95" customHeight="1" x14ac:dyDescent="0.2">
      <c r="A15" s="41" t="s">
        <v>64</v>
      </c>
      <c r="E15" s="51">
        <v>33629791</v>
      </c>
      <c r="F15" s="52"/>
      <c r="G15" s="51">
        <v>31458564</v>
      </c>
    </row>
    <row r="16" spans="1:7" ht="21.95" customHeight="1" x14ac:dyDescent="0.2">
      <c r="A16" s="41" t="s">
        <v>65</v>
      </c>
      <c r="C16" s="43">
        <v>24</v>
      </c>
      <c r="E16" s="51">
        <v>21126695</v>
      </c>
      <c r="F16" s="52"/>
      <c r="G16" s="51">
        <v>18785557</v>
      </c>
    </row>
    <row r="17" spans="1:7" ht="21.95" customHeight="1" x14ac:dyDescent="0.2">
      <c r="A17" s="41" t="s">
        <v>66</v>
      </c>
      <c r="E17" s="51">
        <v>2384066</v>
      </c>
      <c r="F17" s="52"/>
      <c r="G17" s="51">
        <v>1050467</v>
      </c>
    </row>
    <row r="18" spans="1:7" ht="21.95" customHeight="1" x14ac:dyDescent="0.2">
      <c r="A18" s="44" t="s">
        <v>67</v>
      </c>
      <c r="E18" s="55">
        <f>SUM(E14:E17)</f>
        <v>322589789</v>
      </c>
      <c r="F18" s="56"/>
      <c r="G18" s="55">
        <f>SUM(G14:G17)</f>
        <v>311219376</v>
      </c>
    </row>
    <row r="19" spans="1:7" ht="21.95" customHeight="1" x14ac:dyDescent="0.2">
      <c r="A19" s="44"/>
      <c r="E19" s="57"/>
      <c r="F19" s="56"/>
      <c r="G19" s="57"/>
    </row>
    <row r="20" spans="1:7" ht="21.95" customHeight="1" x14ac:dyDescent="0.2">
      <c r="A20" s="44"/>
      <c r="E20" s="57"/>
      <c r="F20" s="56"/>
      <c r="G20" s="57"/>
    </row>
    <row r="21" spans="1:7" ht="21.95" customHeight="1" x14ac:dyDescent="0.2">
      <c r="A21" s="44"/>
      <c r="E21" s="57"/>
      <c r="F21" s="56"/>
      <c r="G21" s="57"/>
    </row>
    <row r="22" spans="1:7" ht="21.95" customHeight="1" x14ac:dyDescent="0.2">
      <c r="A22" s="44"/>
      <c r="E22" s="57"/>
      <c r="F22" s="56"/>
      <c r="G22" s="57"/>
    </row>
    <row r="23" spans="1:7" ht="21.95" customHeight="1" x14ac:dyDescent="0.2">
      <c r="A23" s="44"/>
      <c r="E23" s="57"/>
      <c r="F23" s="56"/>
      <c r="G23" s="57"/>
    </row>
    <row r="24" spans="1:7" ht="21.95" customHeight="1" x14ac:dyDescent="0.2">
      <c r="A24" s="44"/>
      <c r="E24" s="57"/>
      <c r="F24" s="56"/>
      <c r="G24" s="57"/>
    </row>
    <row r="25" spans="1:7" ht="21.95" customHeight="1" x14ac:dyDescent="0.2">
      <c r="A25" s="44"/>
      <c r="E25" s="57"/>
      <c r="F25" s="56"/>
      <c r="G25" s="57"/>
    </row>
    <row r="26" spans="1:7" ht="21.95" customHeight="1" x14ac:dyDescent="0.2">
      <c r="A26" s="44"/>
      <c r="E26" s="57"/>
      <c r="F26" s="56"/>
      <c r="G26" s="57"/>
    </row>
    <row r="27" spans="1:7" ht="21.95" customHeight="1" x14ac:dyDescent="0.2">
      <c r="A27" s="44"/>
      <c r="E27" s="57"/>
      <c r="F27" s="56"/>
      <c r="G27" s="57"/>
    </row>
    <row r="28" spans="1:7" ht="21.95" customHeight="1" x14ac:dyDescent="0.2">
      <c r="A28" s="44"/>
      <c r="E28" s="57"/>
      <c r="F28" s="56"/>
      <c r="G28" s="57"/>
    </row>
    <row r="29" spans="1:7" ht="21.95" customHeight="1" x14ac:dyDescent="0.2">
      <c r="A29" s="44"/>
      <c r="E29" s="57"/>
      <c r="F29" s="56"/>
      <c r="G29" s="57"/>
    </row>
    <row r="30" spans="1:7" ht="21.95" customHeight="1" x14ac:dyDescent="0.2">
      <c r="A30" s="44"/>
      <c r="E30" s="57"/>
      <c r="F30" s="56"/>
      <c r="G30" s="57"/>
    </row>
    <row r="31" spans="1:7" ht="21.95" customHeight="1" x14ac:dyDescent="0.2">
      <c r="A31" s="44"/>
      <c r="E31" s="57"/>
      <c r="F31" s="56"/>
      <c r="G31" s="57"/>
    </row>
    <row r="32" spans="1:7" ht="21.95" customHeight="1" x14ac:dyDescent="0.2">
      <c r="A32" s="44"/>
      <c r="E32" s="57"/>
      <c r="F32" s="56"/>
      <c r="G32" s="57"/>
    </row>
    <row r="33" spans="1:7" ht="21.95" customHeight="1" x14ac:dyDescent="0.2">
      <c r="A33" s="44"/>
      <c r="E33" s="57"/>
      <c r="F33" s="56"/>
      <c r="G33" s="57"/>
    </row>
    <row r="34" spans="1:7" ht="21.95" customHeight="1" x14ac:dyDescent="0.2">
      <c r="A34" s="132" t="s">
        <v>27</v>
      </c>
      <c r="B34" s="132"/>
      <c r="C34" s="132"/>
      <c r="D34" s="132"/>
      <c r="E34" s="132"/>
      <c r="F34" s="132"/>
      <c r="G34" s="132"/>
    </row>
    <row r="35" spans="1:7" ht="21.95" customHeight="1" x14ac:dyDescent="0.2">
      <c r="A35" s="133" t="s">
        <v>68</v>
      </c>
      <c r="B35" s="133"/>
      <c r="C35" s="133"/>
      <c r="D35" s="133"/>
      <c r="E35" s="133"/>
      <c r="F35" s="133"/>
      <c r="G35" s="133"/>
    </row>
    <row r="36" spans="1:7" ht="21.95" customHeight="1" x14ac:dyDescent="0.2">
      <c r="A36" s="40"/>
      <c r="B36" s="40"/>
      <c r="C36" s="40"/>
      <c r="D36" s="40"/>
      <c r="E36" s="40"/>
      <c r="F36" s="40"/>
      <c r="G36" s="40"/>
    </row>
    <row r="37" spans="1:7" ht="21.95" customHeight="1" x14ac:dyDescent="0.2">
      <c r="A37" s="39" t="str">
        <f>A1</f>
        <v>บริษัท จรัญประกันภัย จำกัด (มหาชน)</v>
      </c>
      <c r="E37" s="57"/>
      <c r="F37" s="56"/>
      <c r="G37" s="57"/>
    </row>
    <row r="38" spans="1:7" ht="21.95" customHeight="1" x14ac:dyDescent="0.2">
      <c r="A38" s="42" t="s">
        <v>55</v>
      </c>
      <c r="E38" s="57"/>
      <c r="F38" s="56"/>
      <c r="G38" s="57"/>
    </row>
    <row r="39" spans="1:7" ht="21.95" customHeight="1" x14ac:dyDescent="0.2">
      <c r="A39" s="42" t="str">
        <f>A3</f>
        <v>สำหรับปีสิ้นสุดวันที่ 31 ธันวาคม 2567</v>
      </c>
      <c r="E39" s="57"/>
      <c r="F39" s="56"/>
      <c r="G39" s="57"/>
    </row>
    <row r="40" spans="1:7" ht="2.4500000000000002" customHeight="1" x14ac:dyDescent="0.2">
      <c r="A40" s="44"/>
      <c r="E40" s="57"/>
      <c r="F40" s="56"/>
      <c r="G40" s="57"/>
    </row>
    <row r="41" spans="1:7" ht="21.95" customHeight="1" x14ac:dyDescent="0.2">
      <c r="A41" s="44"/>
      <c r="B41" s="44"/>
      <c r="C41" s="45"/>
      <c r="E41" s="131" t="s">
        <v>4</v>
      </c>
      <c r="F41" s="131"/>
      <c r="G41" s="131"/>
    </row>
    <row r="42" spans="1:7" ht="21.95" customHeight="1" x14ac:dyDescent="0.2">
      <c r="A42" s="44"/>
      <c r="B42" s="44"/>
      <c r="C42" s="45"/>
      <c r="E42" s="46">
        <v>2567</v>
      </c>
      <c r="F42" s="46"/>
      <c r="G42" s="46">
        <v>2566</v>
      </c>
    </row>
    <row r="43" spans="1:7" ht="21.95" customHeight="1" x14ac:dyDescent="0.2">
      <c r="C43" s="47" t="s">
        <v>8</v>
      </c>
      <c r="D43" s="48"/>
      <c r="E43" s="49"/>
      <c r="G43" s="49" t="s">
        <v>9</v>
      </c>
    </row>
    <row r="44" spans="1:7" ht="21.95" customHeight="1" x14ac:dyDescent="0.2">
      <c r="A44" s="44" t="s">
        <v>69</v>
      </c>
      <c r="E44" s="53"/>
      <c r="F44" s="52"/>
      <c r="G44" s="53"/>
    </row>
    <row r="45" spans="1:7" ht="21.95" customHeight="1" x14ac:dyDescent="0.2">
      <c r="A45" s="41" t="s">
        <v>70</v>
      </c>
      <c r="C45" s="43">
        <v>4</v>
      </c>
      <c r="E45" s="51">
        <v>125170355</v>
      </c>
      <c r="F45" s="52"/>
      <c r="G45" s="51">
        <v>144736903</v>
      </c>
    </row>
    <row r="46" spans="1:7" ht="21.95" customHeight="1" x14ac:dyDescent="0.2">
      <c r="A46" s="41" t="s">
        <v>71</v>
      </c>
      <c r="C46" s="43">
        <v>4</v>
      </c>
      <c r="E46" s="54">
        <v>-11349527</v>
      </c>
      <c r="F46" s="52"/>
      <c r="G46" s="54">
        <v>-21078843</v>
      </c>
    </row>
    <row r="47" spans="1:7" ht="21.95" customHeight="1" x14ac:dyDescent="0.2">
      <c r="A47" s="41" t="s">
        <v>72</v>
      </c>
      <c r="C47" s="43">
        <v>4</v>
      </c>
      <c r="E47" s="51">
        <v>113820828</v>
      </c>
      <c r="F47" s="52"/>
      <c r="G47" s="51">
        <v>123658060</v>
      </c>
    </row>
    <row r="48" spans="1:7" ht="21.95" customHeight="1" x14ac:dyDescent="0.2">
      <c r="A48" s="41" t="s">
        <v>73</v>
      </c>
      <c r="E48" s="58">
        <v>62489608</v>
      </c>
      <c r="F48" s="52"/>
      <c r="G48" s="51">
        <v>47366037</v>
      </c>
    </row>
    <row r="49" spans="1:7" ht="21.95" customHeight="1" x14ac:dyDescent="0.2">
      <c r="A49" s="41" t="s">
        <v>74</v>
      </c>
      <c r="E49" s="58">
        <v>117117801</v>
      </c>
      <c r="G49" s="51">
        <v>68296137</v>
      </c>
    </row>
    <row r="50" spans="1:7" ht="21.95" customHeight="1" x14ac:dyDescent="0.2">
      <c r="A50" s="41" t="s">
        <v>75</v>
      </c>
      <c r="B50" s="59"/>
      <c r="C50" s="43" t="s">
        <v>76</v>
      </c>
      <c r="E50" s="58">
        <v>48033238</v>
      </c>
      <c r="F50" s="52"/>
      <c r="G50" s="51">
        <v>43911066</v>
      </c>
    </row>
    <row r="51" spans="1:7" ht="21.95" customHeight="1" x14ac:dyDescent="0.2">
      <c r="A51" s="41" t="s">
        <v>77</v>
      </c>
      <c r="C51" s="43">
        <v>26</v>
      </c>
      <c r="E51" s="54">
        <v>-7962660</v>
      </c>
      <c r="F51" s="52"/>
      <c r="G51" s="54">
        <v>-2784380</v>
      </c>
    </row>
    <row r="52" spans="1:7" ht="21.95" hidden="1" customHeight="1" x14ac:dyDescent="0.2">
      <c r="A52" s="41" t="s">
        <v>78</v>
      </c>
      <c r="B52" s="59"/>
      <c r="E52" s="58"/>
      <c r="F52" s="52"/>
      <c r="G52" s="34" t="e">
        <f>ROUND(#REF!,0)</f>
        <v>#REF!</v>
      </c>
    </row>
    <row r="53" spans="1:7" ht="21.95" customHeight="1" x14ac:dyDescent="0.2">
      <c r="A53" s="44" t="s">
        <v>79</v>
      </c>
      <c r="E53" s="60">
        <f>SUM(E47:E51)</f>
        <v>333498815</v>
      </c>
      <c r="F53" s="61"/>
      <c r="G53" s="62">
        <f>SUM(G47:G51)</f>
        <v>280446920</v>
      </c>
    </row>
    <row r="54" spans="1:7" ht="8.1" customHeight="1" x14ac:dyDescent="0.2">
      <c r="A54" s="44"/>
      <c r="E54" s="36"/>
      <c r="F54" s="63"/>
      <c r="G54" s="36"/>
    </row>
    <row r="55" spans="1:7" ht="21.95" customHeight="1" x14ac:dyDescent="0.2">
      <c r="A55" s="44" t="s">
        <v>80</v>
      </c>
      <c r="D55" s="64"/>
      <c r="E55" s="65">
        <f>E18-E53</f>
        <v>-10909026</v>
      </c>
      <c r="F55" s="66"/>
      <c r="G55" s="65">
        <f>G18-G53</f>
        <v>30772456</v>
      </c>
    </row>
    <row r="56" spans="1:7" ht="21.95" customHeight="1" x14ac:dyDescent="0.2">
      <c r="A56" s="41" t="s">
        <v>81</v>
      </c>
      <c r="C56" s="43" t="s">
        <v>24</v>
      </c>
      <c r="D56" s="67"/>
      <c r="E56" s="54">
        <v>3773811</v>
      </c>
      <c r="F56" s="68"/>
      <c r="G56" s="54">
        <v>-3406737</v>
      </c>
    </row>
    <row r="57" spans="1:7" ht="21.95" customHeight="1" x14ac:dyDescent="0.2">
      <c r="A57" s="44" t="s">
        <v>82</v>
      </c>
      <c r="C57" s="69" t="s">
        <v>83</v>
      </c>
      <c r="D57" s="64"/>
      <c r="E57" s="62">
        <f>SUM(E55:E56)</f>
        <v>-7135215</v>
      </c>
      <c r="F57" s="66"/>
      <c r="G57" s="62">
        <f>ROUND(SUM(G55:G56),0)</f>
        <v>27365719</v>
      </c>
    </row>
    <row r="58" spans="1:7" ht="21.95" customHeight="1" x14ac:dyDescent="0.2">
      <c r="A58" s="44"/>
      <c r="D58" s="64"/>
      <c r="E58" s="57"/>
      <c r="F58" s="66"/>
      <c r="G58" s="57"/>
    </row>
    <row r="59" spans="1:7" ht="21.95" customHeight="1" x14ac:dyDescent="0.2">
      <c r="A59" s="44"/>
      <c r="E59" s="57"/>
      <c r="F59" s="66"/>
      <c r="G59" s="57"/>
    </row>
    <row r="60" spans="1:7" ht="21.95" customHeight="1" x14ac:dyDescent="0.2">
      <c r="A60" s="44"/>
      <c r="D60" s="64"/>
      <c r="E60" s="57"/>
      <c r="F60" s="66"/>
      <c r="G60" s="57"/>
    </row>
    <row r="61" spans="1:7" ht="21.95" customHeight="1" x14ac:dyDescent="0.2">
      <c r="A61" s="44"/>
      <c r="D61" s="64"/>
      <c r="E61" s="57"/>
      <c r="F61" s="66"/>
      <c r="G61" s="57"/>
    </row>
    <row r="62" spans="1:7" ht="21.95" customHeight="1" x14ac:dyDescent="0.2">
      <c r="A62" s="44"/>
      <c r="D62" s="64"/>
      <c r="E62" s="57"/>
      <c r="F62" s="66"/>
      <c r="G62" s="57"/>
    </row>
    <row r="63" spans="1:7" ht="21.95" customHeight="1" x14ac:dyDescent="0.2">
      <c r="A63" s="44"/>
      <c r="D63" s="64"/>
      <c r="E63" s="57"/>
      <c r="F63" s="66"/>
      <c r="G63" s="57"/>
    </row>
    <row r="64" spans="1:7" ht="21.95" customHeight="1" x14ac:dyDescent="0.2">
      <c r="A64" s="44"/>
      <c r="D64" s="64"/>
      <c r="E64" s="57"/>
      <c r="F64" s="66"/>
      <c r="G64" s="57"/>
    </row>
    <row r="65" spans="1:7" ht="21.95" customHeight="1" x14ac:dyDescent="0.2">
      <c r="A65" s="44"/>
      <c r="D65" s="64"/>
      <c r="E65" s="57"/>
      <c r="F65" s="66"/>
      <c r="G65" s="57"/>
    </row>
    <row r="66" spans="1:7" ht="21.95" customHeight="1" x14ac:dyDescent="0.2">
      <c r="A66" s="44"/>
      <c r="D66" s="64"/>
      <c r="E66" s="57"/>
      <c r="F66" s="66"/>
      <c r="G66" s="57"/>
    </row>
    <row r="67" spans="1:7" ht="21.95" customHeight="1" x14ac:dyDescent="0.2">
      <c r="A67" s="44"/>
      <c r="D67" s="64"/>
      <c r="E67" s="57"/>
      <c r="F67" s="66"/>
      <c r="G67" s="57"/>
    </row>
    <row r="68" spans="1:7" ht="21.95" customHeight="1" x14ac:dyDescent="0.2">
      <c r="A68" s="44"/>
      <c r="D68" s="64"/>
      <c r="E68" s="57"/>
      <c r="F68" s="66"/>
      <c r="G68" s="57"/>
    </row>
    <row r="69" spans="1:7" ht="21.95" customHeight="1" x14ac:dyDescent="0.2">
      <c r="A69" s="44"/>
      <c r="D69" s="64"/>
      <c r="E69" s="57"/>
      <c r="F69" s="66"/>
      <c r="G69" s="57"/>
    </row>
    <row r="70" spans="1:7" ht="21.95" customHeight="1" x14ac:dyDescent="0.2">
      <c r="A70" s="44"/>
      <c r="D70" s="64"/>
      <c r="E70" s="57"/>
      <c r="F70" s="66"/>
      <c r="G70" s="57"/>
    </row>
    <row r="71" spans="1:7" ht="21.95" customHeight="1" x14ac:dyDescent="0.2">
      <c r="A71" s="44"/>
      <c r="D71" s="64"/>
      <c r="E71" s="57"/>
      <c r="F71" s="66"/>
      <c r="G71" s="57"/>
    </row>
    <row r="72" spans="1:7" ht="23.45" customHeight="1" x14ac:dyDescent="0.2">
      <c r="A72" s="132" t="s">
        <v>27</v>
      </c>
      <c r="B72" s="132"/>
      <c r="C72" s="132"/>
      <c r="D72" s="132"/>
      <c r="E72" s="132"/>
      <c r="F72" s="132"/>
      <c r="G72" s="132"/>
    </row>
    <row r="73" spans="1:7" ht="23.45" customHeight="1" x14ac:dyDescent="0.2">
      <c r="A73" s="133" t="s">
        <v>68</v>
      </c>
      <c r="B73" s="133"/>
      <c r="C73" s="133"/>
      <c r="D73" s="133"/>
      <c r="E73" s="133"/>
      <c r="F73" s="133"/>
      <c r="G73" s="133"/>
    </row>
    <row r="74" spans="1:7" ht="23.45" customHeight="1" x14ac:dyDescent="0.2">
      <c r="A74" s="40"/>
      <c r="B74" s="40"/>
      <c r="C74" s="40"/>
      <c r="D74" s="40"/>
      <c r="E74" s="40"/>
      <c r="F74" s="40"/>
      <c r="G74" s="40"/>
    </row>
    <row r="75" spans="1:7" ht="23.45" customHeight="1" x14ac:dyDescent="0.2">
      <c r="A75" s="70" t="str">
        <f>A37</f>
        <v>บริษัท จรัญประกันภัย จำกัด (มหาชน)</v>
      </c>
      <c r="B75" s="43"/>
      <c r="D75" s="43"/>
      <c r="E75" s="43"/>
      <c r="F75" s="43"/>
      <c r="G75" s="43"/>
    </row>
    <row r="76" spans="1:7" ht="21.95" customHeight="1" x14ac:dyDescent="0.2">
      <c r="A76" s="42" t="s">
        <v>84</v>
      </c>
      <c r="E76" s="57"/>
      <c r="F76" s="56"/>
      <c r="G76" s="57"/>
    </row>
    <row r="77" spans="1:7" ht="21.95" customHeight="1" x14ac:dyDescent="0.2">
      <c r="A77" s="42" t="str">
        <f>A3</f>
        <v>สำหรับปีสิ้นสุดวันที่ 31 ธันวาคม 2567</v>
      </c>
      <c r="E77" s="57"/>
      <c r="F77" s="56"/>
      <c r="G77" s="57"/>
    </row>
    <row r="78" spans="1:7" ht="0.6" customHeight="1" x14ac:dyDescent="0.2">
      <c r="A78" s="44"/>
      <c r="E78" s="57"/>
      <c r="F78" s="56"/>
      <c r="G78" s="57"/>
    </row>
    <row r="79" spans="1:7" ht="21.95" customHeight="1" x14ac:dyDescent="0.2">
      <c r="A79" s="44"/>
      <c r="B79" s="44"/>
      <c r="C79" s="45"/>
      <c r="E79" s="131" t="s">
        <v>4</v>
      </c>
      <c r="F79" s="131"/>
      <c r="G79" s="131"/>
    </row>
    <row r="80" spans="1:7" ht="21.95" customHeight="1" x14ac:dyDescent="0.2">
      <c r="A80" s="44"/>
      <c r="B80" s="44"/>
      <c r="C80" s="45"/>
      <c r="E80" s="46">
        <v>2567</v>
      </c>
      <c r="F80" s="46"/>
      <c r="G80" s="46">
        <v>2566</v>
      </c>
    </row>
    <row r="81" spans="1:7" ht="21.95" customHeight="1" x14ac:dyDescent="0.2">
      <c r="C81" s="47" t="s">
        <v>8</v>
      </c>
      <c r="D81" s="48"/>
      <c r="E81" s="49"/>
      <c r="G81" s="49" t="s">
        <v>9</v>
      </c>
    </row>
    <row r="82" spans="1:7" ht="21.95" customHeight="1" x14ac:dyDescent="0.2">
      <c r="A82" s="71" t="s">
        <v>82</v>
      </c>
      <c r="D82" s="48"/>
      <c r="E82" s="72">
        <v>-7135215</v>
      </c>
      <c r="G82" s="72">
        <v>27365719</v>
      </c>
    </row>
    <row r="83" spans="1:7" ht="9" customHeight="1" x14ac:dyDescent="0.2">
      <c r="A83" s="71"/>
      <c r="D83" s="48"/>
      <c r="E83" s="72"/>
      <c r="G83" s="72"/>
    </row>
    <row r="84" spans="1:7" ht="21.95" customHeight="1" x14ac:dyDescent="0.2">
      <c r="A84" s="44" t="s">
        <v>85</v>
      </c>
      <c r="D84" s="64"/>
      <c r="E84" s="73"/>
      <c r="F84" s="74"/>
    </row>
    <row r="85" spans="1:7" ht="21.95" customHeight="1" x14ac:dyDescent="0.2">
      <c r="A85" s="44" t="s">
        <v>86</v>
      </c>
      <c r="B85" s="44"/>
      <c r="D85" s="64"/>
      <c r="E85" s="73"/>
      <c r="F85" s="74"/>
    </row>
    <row r="86" spans="1:7" ht="21.95" customHeight="1" x14ac:dyDescent="0.2">
      <c r="A86" s="41" t="s">
        <v>87</v>
      </c>
      <c r="D86" s="64"/>
      <c r="G86" s="52"/>
    </row>
    <row r="87" spans="1:7" ht="21.95" customHeight="1" x14ac:dyDescent="0.2">
      <c r="B87" s="41" t="s">
        <v>88</v>
      </c>
      <c r="D87" s="64"/>
      <c r="E87" s="35">
        <v>-16592086</v>
      </c>
      <c r="F87" s="74"/>
      <c r="G87" s="51">
        <v>-35486129</v>
      </c>
    </row>
    <row r="88" spans="1:7" ht="21.95" customHeight="1" x14ac:dyDescent="0.2">
      <c r="A88" s="75" t="s">
        <v>89</v>
      </c>
      <c r="D88" s="64"/>
      <c r="G88" s="52"/>
    </row>
    <row r="89" spans="1:7" ht="21.95" customHeight="1" x14ac:dyDescent="0.2">
      <c r="A89" s="75"/>
      <c r="B89" s="41" t="s">
        <v>90</v>
      </c>
      <c r="D89" s="64"/>
      <c r="E89" s="35">
        <v>3318417</v>
      </c>
      <c r="F89" s="74"/>
      <c r="G89" s="76">
        <v>7097226</v>
      </c>
    </row>
    <row r="90" spans="1:7" ht="21.95" customHeight="1" x14ac:dyDescent="0.2">
      <c r="A90" s="77" t="s">
        <v>91</v>
      </c>
      <c r="D90" s="64"/>
      <c r="E90" s="35"/>
      <c r="F90" s="74"/>
      <c r="G90" s="76"/>
    </row>
    <row r="91" spans="1:7" ht="21.95" customHeight="1" x14ac:dyDescent="0.2">
      <c r="A91" s="75" t="s">
        <v>92</v>
      </c>
      <c r="D91" s="64"/>
    </row>
    <row r="92" spans="1:7" ht="21.95" customHeight="1" x14ac:dyDescent="0.2">
      <c r="A92" s="75"/>
      <c r="B92" s="41" t="s">
        <v>93</v>
      </c>
      <c r="C92" s="43">
        <v>4</v>
      </c>
      <c r="D92" s="64"/>
      <c r="E92" s="35">
        <v>-226679</v>
      </c>
      <c r="F92" s="74"/>
      <c r="G92" s="76">
        <v>-354580</v>
      </c>
    </row>
    <row r="93" spans="1:7" ht="21.95" customHeight="1" x14ac:dyDescent="0.2">
      <c r="A93" s="75" t="s">
        <v>94</v>
      </c>
      <c r="D93" s="64"/>
      <c r="E93" s="35"/>
      <c r="F93" s="74"/>
      <c r="G93" s="76"/>
    </row>
    <row r="94" spans="1:7" ht="21.95" customHeight="1" x14ac:dyDescent="0.2">
      <c r="A94" s="75"/>
      <c r="B94" s="41" t="s">
        <v>90</v>
      </c>
      <c r="C94" s="43">
        <v>4</v>
      </c>
      <c r="D94" s="64"/>
      <c r="E94" s="35">
        <v>45336</v>
      </c>
      <c r="F94" s="74"/>
      <c r="G94" s="76">
        <v>70916</v>
      </c>
    </row>
    <row r="95" spans="1:7" ht="21.95" customHeight="1" x14ac:dyDescent="0.2">
      <c r="A95" s="44" t="s">
        <v>95</v>
      </c>
      <c r="C95" s="43">
        <v>4</v>
      </c>
      <c r="D95" s="64"/>
      <c r="E95" s="55">
        <f>SUM(E87:E94)</f>
        <v>-13455012</v>
      </c>
      <c r="F95" s="66"/>
      <c r="G95" s="55">
        <f>SUM(G87:G94)</f>
        <v>-28672567</v>
      </c>
    </row>
    <row r="96" spans="1:7" ht="21.95" customHeight="1" thickBot="1" x14ac:dyDescent="0.25">
      <c r="A96" s="44" t="s">
        <v>96</v>
      </c>
      <c r="C96" s="43">
        <v>4</v>
      </c>
      <c r="D96" s="64"/>
      <c r="E96" s="78">
        <f>E95+E82</f>
        <v>-20590227</v>
      </c>
      <c r="F96" s="66"/>
      <c r="G96" s="78">
        <f>G95+G82</f>
        <v>-1306848</v>
      </c>
    </row>
    <row r="97" spans="1:7" ht="5.45" customHeight="1" thickTop="1" x14ac:dyDescent="0.2">
      <c r="A97" s="44"/>
      <c r="D97" s="64"/>
      <c r="E97" s="57"/>
      <c r="F97" s="66"/>
      <c r="G97" s="57"/>
    </row>
    <row r="98" spans="1:7" ht="21.95" customHeight="1" x14ac:dyDescent="0.2">
      <c r="A98" s="44" t="s">
        <v>97</v>
      </c>
      <c r="E98" s="79"/>
      <c r="F98" s="79"/>
      <c r="G98" s="79"/>
    </row>
    <row r="99" spans="1:7" ht="21.95" customHeight="1" x14ac:dyDescent="0.2">
      <c r="A99" s="41" t="s">
        <v>98</v>
      </c>
      <c r="C99" s="43" t="s">
        <v>99</v>
      </c>
      <c r="D99" s="43"/>
      <c r="E99" s="80">
        <f>ROUND(E57/E110,2)</f>
        <v>-0.59</v>
      </c>
      <c r="F99" s="81"/>
      <c r="G99" s="80">
        <f>G57/G110</f>
        <v>2.2804765833333334</v>
      </c>
    </row>
    <row r="100" spans="1:7" ht="21.95" customHeight="1" x14ac:dyDescent="0.2">
      <c r="D100" s="43"/>
      <c r="E100" s="80"/>
      <c r="F100" s="81"/>
      <c r="G100" s="80"/>
    </row>
    <row r="101" spans="1:7" ht="21.95" customHeight="1" x14ac:dyDescent="0.2">
      <c r="D101" s="43"/>
      <c r="E101" s="80"/>
      <c r="F101" s="81"/>
      <c r="G101" s="80"/>
    </row>
    <row r="102" spans="1:7" ht="21.95" customHeight="1" x14ac:dyDescent="0.2">
      <c r="D102" s="43"/>
      <c r="E102" s="80"/>
      <c r="F102" s="81"/>
      <c r="G102" s="80"/>
    </row>
    <row r="103" spans="1:7" ht="21.95" customHeight="1" x14ac:dyDescent="0.2">
      <c r="D103" s="43"/>
      <c r="E103" s="80"/>
      <c r="F103" s="81"/>
      <c r="G103" s="80"/>
    </row>
    <row r="104" spans="1:7" ht="21.95" customHeight="1" x14ac:dyDescent="0.2">
      <c r="D104" s="43"/>
      <c r="E104" s="80"/>
      <c r="F104" s="81"/>
      <c r="G104" s="80"/>
    </row>
    <row r="105" spans="1:7" ht="21.95" customHeight="1" x14ac:dyDescent="0.2">
      <c r="D105" s="43"/>
      <c r="E105" s="80"/>
      <c r="F105" s="81"/>
      <c r="G105" s="80"/>
    </row>
    <row r="106" spans="1:7" ht="21.95" customHeight="1" x14ac:dyDescent="0.2">
      <c r="D106" s="43"/>
      <c r="E106" s="80"/>
      <c r="F106" s="81"/>
      <c r="G106" s="80"/>
    </row>
    <row r="107" spans="1:7" ht="21.95" customHeight="1" x14ac:dyDescent="0.2">
      <c r="D107" s="43"/>
      <c r="E107" s="80"/>
      <c r="F107" s="81"/>
      <c r="G107" s="80"/>
    </row>
    <row r="108" spans="1:7" ht="21.95" customHeight="1" x14ac:dyDescent="0.2">
      <c r="D108" s="43"/>
      <c r="E108" s="80"/>
      <c r="F108" s="81"/>
      <c r="G108" s="80"/>
    </row>
    <row r="109" spans="1:7" ht="21.95" customHeight="1" x14ac:dyDescent="0.2">
      <c r="D109" s="43"/>
      <c r="E109" s="80"/>
      <c r="F109" s="81"/>
      <c r="G109" s="80"/>
    </row>
    <row r="110" spans="1:7" s="82" customFormat="1" ht="21.95" customHeight="1" x14ac:dyDescent="0.2">
      <c r="A110" s="82" t="s">
        <v>100</v>
      </c>
      <c r="C110" s="83"/>
      <c r="E110" s="84">
        <v>12000000</v>
      </c>
      <c r="F110" s="85"/>
      <c r="G110" s="82">
        <v>12000000</v>
      </c>
    </row>
    <row r="111" spans="1:7" ht="21.95" customHeight="1" x14ac:dyDescent="0.2">
      <c r="A111" s="132" t="s">
        <v>27</v>
      </c>
      <c r="B111" s="132"/>
      <c r="C111" s="132"/>
      <c r="D111" s="132"/>
      <c r="E111" s="132"/>
      <c r="F111" s="132"/>
      <c r="G111" s="132"/>
    </row>
    <row r="112" spans="1:7" ht="21.95" customHeight="1" x14ac:dyDescent="0.2">
      <c r="A112" s="133" t="s">
        <v>68</v>
      </c>
      <c r="B112" s="133"/>
      <c r="C112" s="133"/>
      <c r="D112" s="133"/>
      <c r="E112" s="133"/>
      <c r="F112" s="133"/>
      <c r="G112" s="133"/>
    </row>
    <row r="113" spans="1:7" ht="21.95" customHeight="1" x14ac:dyDescent="0.2">
      <c r="A113" s="40"/>
      <c r="B113" s="40"/>
      <c r="C113" s="40"/>
      <c r="D113" s="40"/>
      <c r="E113" s="40"/>
      <c r="F113" s="40"/>
      <c r="G113" s="40"/>
    </row>
    <row r="114" spans="1:7" s="43" customFormat="1" ht="21.95" customHeight="1" x14ac:dyDescent="0.2"/>
    <row r="115" spans="1:7" ht="21.95" customHeight="1" x14ac:dyDescent="0.2">
      <c r="C115" s="41"/>
      <c r="E115" s="41"/>
    </row>
  </sheetData>
  <mergeCells count="9">
    <mergeCell ref="E79:G79"/>
    <mergeCell ref="A111:G111"/>
    <mergeCell ref="A112:G112"/>
    <mergeCell ref="E5:G5"/>
    <mergeCell ref="A34:G34"/>
    <mergeCell ref="A35:G35"/>
    <mergeCell ref="E41:G41"/>
    <mergeCell ref="A72:G72"/>
    <mergeCell ref="A73:G73"/>
  </mergeCells>
  <pageMargins left="0.70866141732283505" right="0.6" top="0.55118110236220497" bottom="0.70866141732283505" header="0.511811023622047" footer="0.6"/>
  <pageSetup paperSize="9" scale="90" firstPageNumber="1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New,Regular"&amp;14หมายเหตุประกอบงบการเงินเป็นส่วนหนึ่งของงบการเงินนี้&amp;R&amp;"AngsanaUPC,Regular"&amp;14&amp;P</oddFooter>
  </headerFooter>
  <rowBreaks count="2" manualBreakCount="2">
    <brk id="36" max="6" man="1"/>
    <brk id="74" max="6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view="pageBreakPreview" zoomScale="43" zoomScaleNormal="100" zoomScaleSheetLayoutView="85" workbookViewId="0">
      <selection activeCell="T15" sqref="T15"/>
    </sheetView>
  </sheetViews>
  <sheetFormatPr defaultColWidth="9" defaultRowHeight="21.95" customHeight="1" x14ac:dyDescent="0.2"/>
  <cols>
    <col min="1" max="1" width="39.375" style="3" customWidth="1"/>
    <col min="2" max="2" width="7.125" style="3" customWidth="1"/>
    <col min="3" max="3" width="1.375" style="3" customWidth="1"/>
    <col min="4" max="4" width="12.875" style="3" customWidth="1"/>
    <col min="5" max="5" width="0.875" style="3" customWidth="1"/>
    <col min="6" max="6" width="12.875" style="3" customWidth="1"/>
    <col min="7" max="7" width="0.875" style="3" customWidth="1"/>
    <col min="8" max="8" width="12.875" style="3" customWidth="1"/>
    <col min="9" max="9" width="0.875" style="3" customWidth="1"/>
    <col min="10" max="10" width="12.875" style="3" customWidth="1"/>
    <col min="11" max="11" width="0.875" style="3" customWidth="1"/>
    <col min="12" max="12" width="17.5" style="3" customWidth="1"/>
    <col min="13" max="13" width="0.875" style="3" customWidth="1"/>
    <col min="14" max="14" width="13.625" style="3" customWidth="1"/>
    <col min="15" max="16384" width="9" style="3"/>
  </cols>
  <sheetData>
    <row r="1" spans="1:14" ht="21.95" customHeight="1" x14ac:dyDescent="0.45">
      <c r="A1" s="29" t="str">
        <f>+'BS-TH'!A1</f>
        <v>บริษัท จรัญประกันภัย จำกัด (มหาชน)</v>
      </c>
      <c r="B1" s="29"/>
      <c r="C1" s="29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ht="21.95" customHeight="1" x14ac:dyDescent="0.45">
      <c r="A2" s="29" t="s">
        <v>101</v>
      </c>
      <c r="B2" s="29"/>
      <c r="C2" s="29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</row>
    <row r="3" spans="1:14" ht="21.95" customHeight="1" x14ac:dyDescent="0.45">
      <c r="A3" s="29" t="s">
        <v>56</v>
      </c>
      <c r="B3" s="29"/>
      <c r="C3" s="29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0.9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21.95" customHeight="1" x14ac:dyDescent="0.2">
      <c r="D5" s="134" t="str">
        <f>+'PL-TH'!E5</f>
        <v>บาท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6" spans="1:14" ht="21.95" customHeight="1" x14ac:dyDescent="0.2">
      <c r="D6" s="87"/>
      <c r="E6" s="87"/>
      <c r="F6" s="87"/>
      <c r="G6" s="87"/>
      <c r="H6" s="135" t="s">
        <v>48</v>
      </c>
      <c r="I6" s="135"/>
      <c r="J6" s="135"/>
      <c r="K6" s="87"/>
      <c r="L6" s="88" t="s">
        <v>102</v>
      </c>
      <c r="M6" s="87"/>
      <c r="N6" s="87"/>
    </row>
    <row r="7" spans="1:14" ht="21.95" customHeight="1" x14ac:dyDescent="0.2">
      <c r="D7" s="87"/>
      <c r="E7" s="87"/>
      <c r="F7" s="87"/>
      <c r="G7" s="87"/>
      <c r="H7" s="136"/>
      <c r="I7" s="136"/>
      <c r="J7" s="136"/>
      <c r="K7" s="87"/>
      <c r="L7" s="89" t="s">
        <v>103</v>
      </c>
      <c r="M7" s="87"/>
      <c r="N7" s="87"/>
    </row>
    <row r="8" spans="1:14" ht="21.95" customHeight="1" x14ac:dyDescent="0.2">
      <c r="D8" s="87"/>
      <c r="E8" s="87"/>
      <c r="F8" s="87"/>
      <c r="G8" s="87"/>
      <c r="H8" s="87" t="s">
        <v>104</v>
      </c>
      <c r="J8" s="87"/>
      <c r="K8" s="87"/>
      <c r="L8" s="87" t="s">
        <v>105</v>
      </c>
      <c r="M8" s="87"/>
      <c r="N8" s="87"/>
    </row>
    <row r="9" spans="1:14" ht="21.95" customHeight="1" x14ac:dyDescent="0.2">
      <c r="D9" s="87" t="s">
        <v>106</v>
      </c>
      <c r="E9" s="87"/>
      <c r="F9" s="87" t="s">
        <v>107</v>
      </c>
      <c r="G9" s="87"/>
      <c r="H9" s="87" t="s">
        <v>108</v>
      </c>
      <c r="I9" s="87"/>
      <c r="J9" s="87"/>
      <c r="K9" s="87"/>
      <c r="L9" s="87" t="s">
        <v>109</v>
      </c>
      <c r="M9" s="87"/>
      <c r="N9" s="87" t="s">
        <v>110</v>
      </c>
    </row>
    <row r="10" spans="1:14" ht="21.95" customHeight="1" x14ac:dyDescent="0.2">
      <c r="B10" s="90" t="s">
        <v>8</v>
      </c>
      <c r="C10" s="87"/>
      <c r="D10" s="90" t="s">
        <v>111</v>
      </c>
      <c r="E10" s="87"/>
      <c r="F10" s="90" t="s">
        <v>112</v>
      </c>
      <c r="G10" s="87"/>
      <c r="H10" s="90" t="s">
        <v>113</v>
      </c>
      <c r="I10" s="87"/>
      <c r="J10" s="90" t="s">
        <v>114</v>
      </c>
      <c r="K10" s="87"/>
      <c r="L10" s="91" t="s">
        <v>115</v>
      </c>
      <c r="M10" s="87"/>
      <c r="N10" s="90" t="s">
        <v>42</v>
      </c>
    </row>
    <row r="11" spans="1:14" ht="21.95" customHeight="1" x14ac:dyDescent="0.45">
      <c r="A11" s="92" t="s">
        <v>116</v>
      </c>
      <c r="B11" s="92"/>
      <c r="C11" s="92"/>
      <c r="D11" s="93">
        <v>120000000</v>
      </c>
      <c r="E11" s="94"/>
      <c r="F11" s="95">
        <v>258000000</v>
      </c>
      <c r="G11" s="94"/>
      <c r="H11" s="95">
        <v>12000000</v>
      </c>
      <c r="I11" s="94"/>
      <c r="J11" s="95">
        <v>158646690</v>
      </c>
      <c r="K11" s="94"/>
      <c r="L11" s="95">
        <v>34503407</v>
      </c>
      <c r="M11" s="94"/>
      <c r="N11" s="95">
        <f>SUM(D11:L11)</f>
        <v>583150097</v>
      </c>
    </row>
    <row r="12" spans="1:14" ht="21.95" customHeight="1" x14ac:dyDescent="0.45">
      <c r="A12" s="96" t="s">
        <v>117</v>
      </c>
      <c r="B12" s="97" t="s">
        <v>83</v>
      </c>
      <c r="C12" s="92"/>
      <c r="D12" s="98">
        <v>0</v>
      </c>
      <c r="E12" s="15"/>
      <c r="F12" s="98">
        <v>0</v>
      </c>
      <c r="G12" s="15"/>
      <c r="H12" s="98">
        <v>0</v>
      </c>
      <c r="I12" s="15"/>
      <c r="J12" s="98">
        <v>4548807</v>
      </c>
      <c r="K12" s="15"/>
      <c r="L12" s="98">
        <v>0</v>
      </c>
      <c r="M12" s="15"/>
      <c r="N12" s="98">
        <f>SUM(D12:L12)</f>
        <v>4548807</v>
      </c>
    </row>
    <row r="13" spans="1:14" ht="21.95" customHeight="1" x14ac:dyDescent="0.45">
      <c r="A13" s="92" t="s">
        <v>118</v>
      </c>
      <c r="B13" s="99"/>
      <c r="C13" s="92"/>
      <c r="D13" s="100">
        <f>D11+D12</f>
        <v>120000000</v>
      </c>
      <c r="E13" s="94"/>
      <c r="F13" s="100">
        <f>F11+F12</f>
        <v>258000000</v>
      </c>
      <c r="G13" s="94"/>
      <c r="H13" s="100">
        <f>H11+H12</f>
        <v>12000000</v>
      </c>
      <c r="I13" s="94"/>
      <c r="J13" s="100">
        <f>J11+J12</f>
        <v>163195497</v>
      </c>
      <c r="K13" s="94"/>
      <c r="L13" s="100">
        <f>L11+L12</f>
        <v>34503407</v>
      </c>
      <c r="M13" s="94"/>
      <c r="N13" s="100">
        <f>SUM(D13:L13)</f>
        <v>587698904</v>
      </c>
    </row>
    <row r="14" spans="1:14" ht="21" x14ac:dyDescent="0.45">
      <c r="A14" s="17" t="s">
        <v>119</v>
      </c>
      <c r="B14" s="101"/>
      <c r="C14" s="17"/>
      <c r="D14" s="98">
        <v>0</v>
      </c>
      <c r="E14" s="102"/>
      <c r="F14" s="98">
        <v>0</v>
      </c>
      <c r="G14" s="98"/>
      <c r="H14" s="98">
        <v>0</v>
      </c>
      <c r="I14" s="98"/>
      <c r="J14" s="98">
        <v>27365719</v>
      </c>
      <c r="K14" s="98"/>
      <c r="L14" s="98">
        <v>0</v>
      </c>
      <c r="M14" s="98"/>
      <c r="N14" s="98">
        <f>SUM(D14:L14)</f>
        <v>27365719</v>
      </c>
    </row>
    <row r="15" spans="1:14" ht="21" x14ac:dyDescent="0.45">
      <c r="A15" s="17" t="s">
        <v>120</v>
      </c>
      <c r="B15" s="103">
        <v>36</v>
      </c>
      <c r="C15" s="17"/>
      <c r="D15" s="98">
        <v>0</v>
      </c>
      <c r="E15" s="102"/>
      <c r="F15" s="98">
        <v>0</v>
      </c>
      <c r="G15" s="98"/>
      <c r="H15" s="98">
        <v>0</v>
      </c>
      <c r="I15" s="104"/>
      <c r="J15" s="98">
        <v>-24000000</v>
      </c>
      <c r="K15" s="104"/>
      <c r="L15" s="98">
        <v>0</v>
      </c>
      <c r="M15" s="105"/>
      <c r="N15" s="98">
        <f t="shared" ref="N15" si="0">SUM(D15:L15)</f>
        <v>-24000000</v>
      </c>
    </row>
    <row r="16" spans="1:14" ht="21" x14ac:dyDescent="0.45">
      <c r="A16" s="17" t="s">
        <v>121</v>
      </c>
      <c r="B16" s="17"/>
      <c r="C16" s="17"/>
      <c r="D16" s="98">
        <v>0</v>
      </c>
      <c r="E16" s="98"/>
      <c r="F16" s="98">
        <v>0</v>
      </c>
      <c r="G16" s="98"/>
      <c r="H16" s="98">
        <v>0</v>
      </c>
      <c r="I16" s="98"/>
      <c r="J16" s="98">
        <v>-283664</v>
      </c>
      <c r="K16" s="98"/>
      <c r="L16" s="98">
        <v>-28388903</v>
      </c>
      <c r="M16" s="98"/>
      <c r="N16" s="98">
        <f>SUM(D16:L16)</f>
        <v>-28672567</v>
      </c>
    </row>
    <row r="17" spans="1:14" s="6" customFormat="1" ht="21" x14ac:dyDescent="0.45">
      <c r="A17" s="106" t="s">
        <v>122</v>
      </c>
      <c r="B17" s="106"/>
      <c r="C17" s="106"/>
      <c r="D17" s="100">
        <f>SUM(D14:D16)</f>
        <v>0</v>
      </c>
      <c r="E17" s="95"/>
      <c r="F17" s="100">
        <f>SUM(F14:F16)</f>
        <v>0</v>
      </c>
      <c r="G17" s="95"/>
      <c r="H17" s="100">
        <f>SUM(H14:H16)</f>
        <v>0</v>
      </c>
      <c r="I17" s="95"/>
      <c r="J17" s="100">
        <f>SUM(J14:J16)</f>
        <v>3082055</v>
      </c>
      <c r="K17" s="95"/>
      <c r="L17" s="100">
        <f>SUM(L14:L16)</f>
        <v>-28388903</v>
      </c>
      <c r="M17" s="95"/>
      <c r="N17" s="100">
        <f>SUM(N14:N16)</f>
        <v>-25306848</v>
      </c>
    </row>
    <row r="18" spans="1:14" ht="21.95" customHeight="1" thickBot="1" x14ac:dyDescent="0.5">
      <c r="A18" s="106" t="s">
        <v>123</v>
      </c>
      <c r="B18" s="106"/>
      <c r="C18" s="106"/>
      <c r="D18" s="107">
        <f>D17+D13</f>
        <v>120000000</v>
      </c>
      <c r="E18" s="98"/>
      <c r="F18" s="107">
        <f>F17+F13</f>
        <v>258000000</v>
      </c>
      <c r="G18" s="98"/>
      <c r="H18" s="107">
        <f>H17+H13</f>
        <v>12000000</v>
      </c>
      <c r="I18" s="98"/>
      <c r="J18" s="107">
        <f>J17+J13</f>
        <v>166277552</v>
      </c>
      <c r="K18" s="98"/>
      <c r="L18" s="107">
        <f>L17+L13</f>
        <v>6114504</v>
      </c>
      <c r="M18" s="98"/>
      <c r="N18" s="107">
        <f>N17+N13</f>
        <v>562392056</v>
      </c>
    </row>
    <row r="19" spans="1:14" ht="21.95" customHeight="1" thickTop="1" x14ac:dyDescent="0.2">
      <c r="A19" s="17"/>
      <c r="B19" s="17"/>
      <c r="C19" s="17"/>
    </row>
    <row r="20" spans="1:14" ht="21.95" customHeight="1" x14ac:dyDescent="0.2">
      <c r="A20" s="17"/>
      <c r="B20" s="17"/>
      <c r="C20" s="17"/>
    </row>
    <row r="21" spans="1:14" ht="21.95" customHeight="1" x14ac:dyDescent="0.2">
      <c r="A21" s="17"/>
      <c r="B21" s="17"/>
      <c r="C21" s="17"/>
    </row>
    <row r="22" spans="1:14" ht="21.95" customHeight="1" x14ac:dyDescent="0.2">
      <c r="A22" s="17"/>
      <c r="B22" s="17"/>
      <c r="C22" s="17"/>
    </row>
    <row r="23" spans="1:14" ht="21.95" customHeight="1" x14ac:dyDescent="0.2">
      <c r="A23" s="130" t="s">
        <v>27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14" ht="21.95" customHeight="1" x14ac:dyDescent="0.2">
      <c r="A24" s="130" t="s">
        <v>28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</row>
    <row r="25" spans="1:14" ht="21.95" customHeight="1" x14ac:dyDescent="0.45">
      <c r="A25" s="29" t="str">
        <f>A1</f>
        <v>บริษัท จรัญประกันภัย จำกัด (มหาชน)</v>
      </c>
      <c r="B25" s="29"/>
      <c r="C25" s="29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</row>
    <row r="26" spans="1:14" ht="21.95" customHeight="1" x14ac:dyDescent="0.45">
      <c r="A26" s="29" t="s">
        <v>101</v>
      </c>
      <c r="B26" s="29"/>
      <c r="C26" s="29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</row>
    <row r="27" spans="1:14" ht="21.6" customHeight="1" x14ac:dyDescent="0.45">
      <c r="A27" s="29" t="str">
        <f>A3</f>
        <v>สำหรับปีสิ้นสุดวันที่ 31 ธันวาคม 2567</v>
      </c>
      <c r="B27" s="29"/>
      <c r="C27" s="29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</row>
    <row r="28" spans="1:14" ht="6" hidden="1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21.95" customHeight="1" x14ac:dyDescent="0.2">
      <c r="D29" s="134" t="str">
        <f>D5</f>
        <v>บาท</v>
      </c>
      <c r="E29" s="134"/>
      <c r="F29" s="134"/>
      <c r="G29" s="134"/>
      <c r="H29" s="134"/>
      <c r="I29" s="134"/>
      <c r="J29" s="134"/>
      <c r="K29" s="134"/>
      <c r="L29" s="134"/>
      <c r="M29" s="134"/>
      <c r="N29" s="134"/>
    </row>
    <row r="30" spans="1:14" ht="21.95" customHeight="1" x14ac:dyDescent="0.2">
      <c r="D30" s="87"/>
      <c r="E30" s="87"/>
      <c r="F30" s="87"/>
      <c r="G30" s="87"/>
      <c r="H30" s="135" t="s">
        <v>48</v>
      </c>
      <c r="I30" s="135"/>
      <c r="J30" s="135"/>
      <c r="K30" s="87"/>
      <c r="L30" s="88" t="s">
        <v>102</v>
      </c>
      <c r="M30" s="87"/>
      <c r="N30" s="87"/>
    </row>
    <row r="31" spans="1:14" ht="21.95" customHeight="1" x14ac:dyDescent="0.2">
      <c r="D31" s="87"/>
      <c r="E31" s="87"/>
      <c r="F31" s="87"/>
      <c r="G31" s="87"/>
      <c r="H31" s="136"/>
      <c r="I31" s="136"/>
      <c r="J31" s="136"/>
      <c r="K31" s="87"/>
      <c r="L31" s="89" t="s">
        <v>103</v>
      </c>
      <c r="M31" s="87"/>
      <c r="N31" s="87"/>
    </row>
    <row r="32" spans="1:14" ht="21.95" customHeight="1" x14ac:dyDescent="0.2">
      <c r="D32" s="87"/>
      <c r="E32" s="87"/>
      <c r="F32" s="87"/>
      <c r="G32" s="87"/>
      <c r="H32" s="87" t="s">
        <v>104</v>
      </c>
      <c r="J32" s="87"/>
      <c r="K32" s="87"/>
      <c r="L32" s="87" t="s">
        <v>105</v>
      </c>
      <c r="M32" s="87"/>
      <c r="N32" s="87"/>
    </row>
    <row r="33" spans="1:14" ht="21.95" customHeight="1" x14ac:dyDescent="0.2">
      <c r="D33" s="87" t="s">
        <v>106</v>
      </c>
      <c r="E33" s="87"/>
      <c r="F33" s="87" t="s">
        <v>107</v>
      </c>
      <c r="G33" s="87"/>
      <c r="H33" s="87" t="s">
        <v>108</v>
      </c>
      <c r="I33" s="87"/>
      <c r="J33" s="87"/>
      <c r="K33" s="87"/>
      <c r="L33" s="87" t="s">
        <v>109</v>
      </c>
      <c r="M33" s="87"/>
      <c r="N33" s="87" t="s">
        <v>110</v>
      </c>
    </row>
    <row r="34" spans="1:14" ht="21.95" customHeight="1" x14ac:dyDescent="0.2">
      <c r="B34" s="90" t="s">
        <v>8</v>
      </c>
      <c r="C34" s="87"/>
      <c r="D34" s="90" t="s">
        <v>111</v>
      </c>
      <c r="E34" s="87"/>
      <c r="F34" s="90" t="s">
        <v>112</v>
      </c>
      <c r="G34" s="87"/>
      <c r="H34" s="90" t="s">
        <v>113</v>
      </c>
      <c r="I34" s="87"/>
      <c r="J34" s="90" t="s">
        <v>114</v>
      </c>
      <c r="K34" s="87"/>
      <c r="L34" s="91" t="s">
        <v>115</v>
      </c>
      <c r="M34" s="87"/>
      <c r="N34" s="90" t="s">
        <v>42</v>
      </c>
    </row>
    <row r="35" spans="1:14" ht="21.95" customHeight="1" x14ac:dyDescent="0.45">
      <c r="A35" s="92" t="s">
        <v>124</v>
      </c>
      <c r="B35" s="92"/>
      <c r="C35" s="92"/>
      <c r="D35" s="93">
        <f>D18</f>
        <v>120000000</v>
      </c>
      <c r="E35" s="108"/>
      <c r="F35" s="93">
        <f>F18</f>
        <v>258000000</v>
      </c>
      <c r="G35" s="95"/>
      <c r="H35" s="93">
        <f>H18</f>
        <v>12000000</v>
      </c>
      <c r="I35" s="95"/>
      <c r="J35" s="93">
        <f>J18</f>
        <v>166277552</v>
      </c>
      <c r="K35" s="95"/>
      <c r="L35" s="93">
        <f>L18</f>
        <v>6114504</v>
      </c>
      <c r="M35" s="95"/>
      <c r="N35" s="93">
        <f>N18</f>
        <v>562392056</v>
      </c>
    </row>
    <row r="36" spans="1:14" ht="21.95" customHeight="1" x14ac:dyDescent="0.45">
      <c r="A36" s="17" t="s">
        <v>125</v>
      </c>
      <c r="B36" s="17"/>
      <c r="C36" s="17"/>
      <c r="D36" s="98">
        <v>0</v>
      </c>
      <c r="E36" s="104"/>
      <c r="F36" s="98">
        <v>0</v>
      </c>
      <c r="G36" s="98"/>
      <c r="H36" s="98">
        <v>0</v>
      </c>
      <c r="I36" s="104"/>
      <c r="J36" s="98">
        <f>'PL-TH'!E57</f>
        <v>-7135215</v>
      </c>
      <c r="K36" s="104"/>
      <c r="L36" s="98">
        <v>0</v>
      </c>
      <c r="M36" s="104"/>
      <c r="N36" s="98">
        <f t="shared" ref="N36:N37" si="1">SUM(D36:L36)</f>
        <v>-7135215</v>
      </c>
    </row>
    <row r="37" spans="1:14" ht="21.95" customHeight="1" x14ac:dyDescent="0.45">
      <c r="A37" s="17" t="s">
        <v>120</v>
      </c>
      <c r="B37" s="103">
        <v>36</v>
      </c>
      <c r="C37" s="17"/>
      <c r="D37" s="98">
        <v>0</v>
      </c>
      <c r="E37" s="104"/>
      <c r="F37" s="98">
        <v>0</v>
      </c>
      <c r="G37" s="98"/>
      <c r="H37" s="98">
        <v>0</v>
      </c>
      <c r="I37" s="104"/>
      <c r="J37" s="98">
        <v>-15000000</v>
      </c>
      <c r="K37" s="104"/>
      <c r="L37" s="98">
        <v>0</v>
      </c>
      <c r="M37" s="105"/>
      <c r="N37" s="98">
        <f t="shared" si="1"/>
        <v>-15000000</v>
      </c>
    </row>
    <row r="38" spans="1:14" ht="21.95" customHeight="1" x14ac:dyDescent="0.45">
      <c r="A38" s="17" t="s">
        <v>121</v>
      </c>
      <c r="B38" s="17"/>
      <c r="C38" s="17"/>
      <c r="D38" s="98">
        <v>0</v>
      </c>
      <c r="E38" s="98"/>
      <c r="F38" s="98">
        <v>0</v>
      </c>
      <c r="G38" s="98"/>
      <c r="H38" s="98">
        <v>0</v>
      </c>
      <c r="I38" s="98"/>
      <c r="J38" s="98">
        <f>SUM('PL-TH'!E92:E94)</f>
        <v>-181343</v>
      </c>
      <c r="K38" s="98"/>
      <c r="L38" s="98">
        <f>SUM('PL-TH'!E87:E89)</f>
        <v>-13273669</v>
      </c>
      <c r="M38" s="98"/>
      <c r="N38" s="98">
        <f>SUM(D38:L38)</f>
        <v>-13455012</v>
      </c>
    </row>
    <row r="39" spans="1:14" s="6" customFormat="1" ht="21.95" customHeight="1" x14ac:dyDescent="0.45">
      <c r="A39" s="106" t="s">
        <v>96</v>
      </c>
      <c r="B39" s="106"/>
      <c r="C39" s="106"/>
      <c r="D39" s="100">
        <f>SUM(D36:D38)</f>
        <v>0</v>
      </c>
      <c r="E39" s="95"/>
      <c r="F39" s="100">
        <f>SUM(F36:F38)</f>
        <v>0</v>
      </c>
      <c r="G39" s="95"/>
      <c r="H39" s="100">
        <f>SUM(H36:H38)</f>
        <v>0</v>
      </c>
      <c r="I39" s="95"/>
      <c r="J39" s="100">
        <f>SUM(J36:J38)</f>
        <v>-22316558</v>
      </c>
      <c r="K39" s="95"/>
      <c r="L39" s="100">
        <f>SUM(L36:L38)</f>
        <v>-13273669</v>
      </c>
      <c r="M39" s="95"/>
      <c r="N39" s="100">
        <f>SUM(N36:N38)</f>
        <v>-35590227</v>
      </c>
    </row>
    <row r="40" spans="1:14" ht="21.95" customHeight="1" thickBot="1" x14ac:dyDescent="0.5">
      <c r="A40" s="6" t="s">
        <v>126</v>
      </c>
      <c r="B40" s="6"/>
      <c r="C40" s="6"/>
      <c r="D40" s="107">
        <f>D39+D35</f>
        <v>120000000</v>
      </c>
      <c r="E40" s="98"/>
      <c r="F40" s="107">
        <f>F39+F35</f>
        <v>258000000</v>
      </c>
      <c r="G40" s="98"/>
      <c r="H40" s="107">
        <f>H39+H35</f>
        <v>12000000</v>
      </c>
      <c r="I40" s="98"/>
      <c r="J40" s="107">
        <f>J39+J35</f>
        <v>143960994</v>
      </c>
      <c r="K40" s="98"/>
      <c r="L40" s="107">
        <f>L39+L35</f>
        <v>-7159165</v>
      </c>
      <c r="M40" s="98"/>
      <c r="N40" s="107">
        <f>N39+N35</f>
        <v>526801829</v>
      </c>
    </row>
    <row r="41" spans="1:14" ht="21.95" customHeight="1" thickTop="1" x14ac:dyDescent="0.2">
      <c r="D41" s="38"/>
      <c r="E41" s="2"/>
      <c r="F41" s="38"/>
      <c r="G41" s="2"/>
      <c r="H41" s="38"/>
      <c r="I41" s="2"/>
      <c r="J41" s="38"/>
      <c r="K41" s="2"/>
      <c r="L41" s="38"/>
      <c r="M41" s="2"/>
      <c r="N41" s="38"/>
    </row>
    <row r="42" spans="1:14" ht="21.95" customHeight="1" x14ac:dyDescent="0.2">
      <c r="D42" s="38"/>
      <c r="E42" s="2"/>
      <c r="F42" s="38"/>
      <c r="G42" s="2"/>
      <c r="H42" s="38"/>
      <c r="I42" s="2"/>
      <c r="J42" s="38"/>
      <c r="K42" s="2"/>
      <c r="L42" s="38"/>
      <c r="M42" s="2"/>
      <c r="N42" s="38"/>
    </row>
    <row r="43" spans="1:14" ht="21.95" customHeight="1" x14ac:dyDescent="0.2">
      <c r="D43" s="38"/>
      <c r="E43" s="2"/>
      <c r="F43" s="38"/>
      <c r="G43" s="2"/>
      <c r="H43" s="38"/>
      <c r="I43" s="2"/>
      <c r="J43" s="38"/>
      <c r="K43" s="2"/>
      <c r="L43" s="38"/>
      <c r="M43" s="2"/>
      <c r="N43" s="38"/>
    </row>
    <row r="44" spans="1:14" ht="21.95" customHeight="1" x14ac:dyDescent="0.2">
      <c r="D44" s="38"/>
      <c r="E44" s="2"/>
      <c r="F44" s="38"/>
      <c r="G44" s="2"/>
      <c r="H44" s="38"/>
      <c r="I44" s="2"/>
      <c r="J44" s="38"/>
      <c r="K44" s="2"/>
      <c r="L44" s="38"/>
      <c r="M44" s="2"/>
      <c r="N44" s="38"/>
    </row>
    <row r="45" spans="1:14" ht="21.95" customHeight="1" x14ac:dyDescent="0.2">
      <c r="D45" s="38"/>
      <c r="E45" s="2"/>
      <c r="F45" s="38"/>
      <c r="G45" s="2"/>
      <c r="H45" s="38"/>
      <c r="I45" s="2"/>
      <c r="J45" s="38"/>
      <c r="K45" s="2"/>
      <c r="L45" s="38"/>
      <c r="M45" s="2"/>
      <c r="N45" s="38"/>
    </row>
    <row r="46" spans="1:14" ht="21.95" customHeight="1" x14ac:dyDescent="0.2">
      <c r="A46" s="130" t="s">
        <v>27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</row>
    <row r="47" spans="1:14" ht="21.95" customHeight="1" x14ac:dyDescent="0.2">
      <c r="A47" s="130" t="s">
        <v>28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</row>
    <row r="63" spans="4:6" ht="21.95" customHeight="1" x14ac:dyDescent="0.2">
      <c r="D63" s="33"/>
      <c r="F63" s="33"/>
    </row>
    <row r="71" spans="1:1" ht="23.45" customHeight="1" x14ac:dyDescent="0.2"/>
    <row r="72" spans="1:1" ht="23.45" customHeight="1" x14ac:dyDescent="0.2"/>
    <row r="73" spans="1:1" ht="23.45" customHeight="1" x14ac:dyDescent="0.2">
      <c r="A73" s="37"/>
    </row>
    <row r="109" spans="6:6" ht="21.95" customHeight="1" thickBot="1" x14ac:dyDescent="0.25">
      <c r="F109" s="109"/>
    </row>
    <row r="110" spans="6:6" ht="21.95" customHeight="1" thickTop="1" x14ac:dyDescent="0.2"/>
  </sheetData>
  <mergeCells count="8">
    <mergeCell ref="A46:N46"/>
    <mergeCell ref="A47:N47"/>
    <mergeCell ref="D5:N5"/>
    <mergeCell ref="H6:J7"/>
    <mergeCell ref="A23:N23"/>
    <mergeCell ref="A24:N24"/>
    <mergeCell ref="D29:N29"/>
    <mergeCell ref="H30:J31"/>
  </mergeCells>
  <pageMargins left="0.7" right="0.7" top="0.75" bottom="0.75" header="0.3" footer="0.3"/>
  <pageSetup paperSize="9" scale="90" firstPageNumber="1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New,Regular"&amp;14หมายเหตุประกอบงบการเงินเป็นส่วนหนึ่งของงบการเงินนี้&amp;R&amp;"AngsanaUPC,Regular"&amp;14&amp;P</oddFooter>
  </headerFooter>
  <rowBreaks count="1" manualBreakCount="1">
    <brk id="24" max="1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view="pageBreakPreview" topLeftCell="A29" zoomScale="42" zoomScaleNormal="100" zoomScaleSheetLayoutView="85" workbookViewId="0">
      <selection activeCell="D50" sqref="D48:F50"/>
    </sheetView>
  </sheetViews>
  <sheetFormatPr defaultColWidth="9" defaultRowHeight="21.95" customHeight="1" x14ac:dyDescent="0.2"/>
  <cols>
    <col min="1" max="1" width="41.875" style="3" customWidth="1"/>
    <col min="2" max="2" width="6.375" style="3" customWidth="1"/>
    <col min="3" max="3" width="9.375" style="3" customWidth="1"/>
    <col min="4" max="4" width="16.875" style="3" customWidth="1"/>
    <col min="5" max="5" width="0.875" style="3" customWidth="1"/>
    <col min="6" max="6" width="16.875" style="3" customWidth="1"/>
    <col min="7" max="16384" width="9" style="3"/>
  </cols>
  <sheetData>
    <row r="1" spans="1:6" ht="21.95" customHeight="1" x14ac:dyDescent="0.2">
      <c r="A1" s="138" t="str">
        <f>+'BS-TH'!A1</f>
        <v>บริษัท จรัญประกันภัย จำกัด (มหาชน)</v>
      </c>
      <c r="B1" s="138"/>
      <c r="C1" s="138"/>
      <c r="D1" s="138"/>
      <c r="E1" s="138"/>
      <c r="F1" s="138"/>
    </row>
    <row r="2" spans="1:6" ht="21.95" customHeight="1" x14ac:dyDescent="0.2">
      <c r="A2" s="138" t="s">
        <v>127</v>
      </c>
      <c r="B2" s="138"/>
      <c r="C2" s="138"/>
      <c r="D2" s="138"/>
      <c r="E2" s="138"/>
      <c r="F2" s="138"/>
    </row>
    <row r="3" spans="1:6" ht="21.95" customHeight="1" x14ac:dyDescent="0.2">
      <c r="A3" s="139" t="str">
        <f>+'EQ-TH'!A3</f>
        <v>สำหรับปีสิ้นสุดวันที่ 31 ธันวาคม 2567</v>
      </c>
      <c r="B3" s="139"/>
      <c r="C3" s="139"/>
      <c r="D3" s="139"/>
      <c r="E3" s="139"/>
      <c r="F3" s="139"/>
    </row>
    <row r="4" spans="1:6" ht="2.4500000000000002" customHeight="1" x14ac:dyDescent="0.2">
      <c r="A4" s="110"/>
      <c r="B4" s="110"/>
      <c r="C4" s="110"/>
      <c r="D4" s="110"/>
      <c r="E4" s="110"/>
      <c r="F4" s="110"/>
    </row>
    <row r="5" spans="1:6" ht="21.95" customHeight="1" x14ac:dyDescent="0.2">
      <c r="D5" s="134" t="str">
        <f>+'EQ-TH'!D5</f>
        <v>บาท</v>
      </c>
      <c r="E5" s="134"/>
      <c r="F5" s="134"/>
    </row>
    <row r="6" spans="1:6" ht="21.95" customHeight="1" x14ac:dyDescent="0.2">
      <c r="B6" s="87"/>
      <c r="C6" s="87"/>
      <c r="D6" s="49">
        <v>2567</v>
      </c>
      <c r="E6" s="41"/>
      <c r="F6" s="49">
        <v>2566</v>
      </c>
    </row>
    <row r="7" spans="1:6" ht="21.95" customHeight="1" x14ac:dyDescent="0.2">
      <c r="A7" s="111" t="s">
        <v>128</v>
      </c>
    </row>
    <row r="8" spans="1:6" ht="21.95" customHeight="1" x14ac:dyDescent="0.2">
      <c r="A8" s="3" t="s">
        <v>129</v>
      </c>
      <c r="B8" s="112"/>
      <c r="C8" s="112"/>
      <c r="D8" s="113">
        <v>419281254</v>
      </c>
      <c r="E8" s="113"/>
      <c r="F8" s="113">
        <v>288233045</v>
      </c>
    </row>
    <row r="9" spans="1:6" ht="21.95" customHeight="1" x14ac:dyDescent="0.2">
      <c r="A9" s="3" t="s">
        <v>130</v>
      </c>
      <c r="B9" s="112"/>
      <c r="C9" s="112"/>
      <c r="D9" s="113">
        <v>-27690593</v>
      </c>
      <c r="E9" s="114"/>
      <c r="F9" s="113">
        <v>-72420892</v>
      </c>
    </row>
    <row r="10" spans="1:6" ht="21.95" customHeight="1" x14ac:dyDescent="0.2">
      <c r="A10" s="3" t="s">
        <v>131</v>
      </c>
      <c r="B10" s="112"/>
      <c r="C10" s="112"/>
      <c r="D10" s="113">
        <v>13585017</v>
      </c>
      <c r="E10" s="113"/>
      <c r="F10" s="113">
        <v>11889926</v>
      </c>
    </row>
    <row r="11" spans="1:6" ht="21.95" customHeight="1" x14ac:dyDescent="0.2">
      <c r="A11" s="3" t="s">
        <v>132</v>
      </c>
      <c r="B11" s="112"/>
      <c r="C11" s="112"/>
      <c r="D11" s="113">
        <v>7733713</v>
      </c>
      <c r="E11" s="113"/>
      <c r="F11" s="113">
        <v>6441819</v>
      </c>
    </row>
    <row r="12" spans="1:6" ht="21.95" customHeight="1" x14ac:dyDescent="0.2">
      <c r="A12" s="3" t="s">
        <v>66</v>
      </c>
      <c r="B12" s="112"/>
      <c r="C12" s="112"/>
      <c r="D12" s="113">
        <v>2384066</v>
      </c>
      <c r="E12" s="113"/>
      <c r="F12" s="113">
        <v>1050467</v>
      </c>
    </row>
    <row r="13" spans="1:6" ht="21.95" customHeight="1" x14ac:dyDescent="0.2">
      <c r="A13" s="3" t="s">
        <v>133</v>
      </c>
      <c r="B13" s="112"/>
      <c r="C13" s="112"/>
      <c r="D13" s="113">
        <v>-105244015</v>
      </c>
      <c r="E13" s="114"/>
      <c r="F13" s="113">
        <v>-124168830</v>
      </c>
    </row>
    <row r="14" spans="1:6" ht="21.95" customHeight="1" x14ac:dyDescent="0.2">
      <c r="A14" s="3" t="s">
        <v>134</v>
      </c>
      <c r="B14" s="112"/>
      <c r="C14" s="112"/>
      <c r="D14" s="113">
        <v>-62726325</v>
      </c>
      <c r="E14" s="114"/>
      <c r="F14" s="113">
        <v>-14442808</v>
      </c>
    </row>
    <row r="15" spans="1:6" ht="21.95" customHeight="1" x14ac:dyDescent="0.2">
      <c r="A15" s="3" t="s">
        <v>135</v>
      </c>
      <c r="B15" s="112"/>
      <c r="C15" s="112"/>
      <c r="D15" s="113">
        <v>-117117801</v>
      </c>
      <c r="E15" s="114"/>
      <c r="F15" s="113">
        <v>-68296137</v>
      </c>
    </row>
    <row r="16" spans="1:6" ht="21.95" customHeight="1" x14ac:dyDescent="0.2">
      <c r="A16" s="3" t="s">
        <v>75</v>
      </c>
      <c r="B16" s="112"/>
      <c r="C16" s="112"/>
      <c r="D16" s="113">
        <v>-40888282</v>
      </c>
      <c r="E16" s="114"/>
      <c r="F16" s="113">
        <v>-37934032</v>
      </c>
    </row>
    <row r="17" spans="1:6" ht="21.95" customHeight="1" x14ac:dyDescent="0.2">
      <c r="A17" s="3" t="s">
        <v>136</v>
      </c>
      <c r="B17" s="112"/>
      <c r="C17" s="112"/>
      <c r="D17" s="113">
        <v>-3750452</v>
      </c>
      <c r="E17" s="114"/>
      <c r="F17" s="113">
        <v>-16657744</v>
      </c>
    </row>
    <row r="18" spans="1:6" ht="21.95" customHeight="1" x14ac:dyDescent="0.45">
      <c r="A18" s="3" t="s">
        <v>137</v>
      </c>
      <c r="B18" s="112"/>
      <c r="C18" s="112"/>
      <c r="D18" s="113">
        <v>-594000</v>
      </c>
      <c r="E18" s="114"/>
      <c r="F18" s="98">
        <v>0</v>
      </c>
    </row>
    <row r="19" spans="1:6" ht="21.95" customHeight="1" x14ac:dyDescent="0.2">
      <c r="A19" s="3" t="s">
        <v>138</v>
      </c>
      <c r="B19" s="112"/>
      <c r="C19" s="112"/>
      <c r="D19" s="113">
        <v>258094052</v>
      </c>
      <c r="E19" s="113"/>
      <c r="F19" s="113">
        <v>252414254</v>
      </c>
    </row>
    <row r="20" spans="1:6" ht="21.95" customHeight="1" x14ac:dyDescent="0.2">
      <c r="A20" s="3" t="s">
        <v>139</v>
      </c>
      <c r="B20" s="112"/>
      <c r="C20" s="112"/>
      <c r="D20" s="113">
        <v>-278800000</v>
      </c>
      <c r="E20" s="113"/>
      <c r="F20" s="113">
        <v>-193766264</v>
      </c>
    </row>
    <row r="21" spans="1:6" ht="21.95" hidden="1" customHeight="1" x14ac:dyDescent="0.2">
      <c r="A21" s="3" t="s">
        <v>140</v>
      </c>
      <c r="B21" s="112"/>
      <c r="C21" s="112"/>
      <c r="D21" s="113"/>
      <c r="E21" s="113"/>
      <c r="F21" s="113" t="e">
        <f>ROUND(#REF!,0)</f>
        <v>#REF!</v>
      </c>
    </row>
    <row r="22" spans="1:6" s="6" customFormat="1" ht="21.95" customHeight="1" x14ac:dyDescent="0.2">
      <c r="A22" s="6" t="s">
        <v>141</v>
      </c>
      <c r="B22" s="115"/>
      <c r="C22" s="115"/>
      <c r="D22" s="116">
        <f>SUM(D8:D20)</f>
        <v>64266634</v>
      </c>
      <c r="E22" s="108"/>
      <c r="F22" s="116">
        <f>SUM(F8:F20)</f>
        <v>32342804</v>
      </c>
    </row>
    <row r="23" spans="1:6" ht="21.95" hidden="1" customHeight="1" x14ac:dyDescent="0.2">
      <c r="A23" s="3" t="s">
        <v>142</v>
      </c>
      <c r="B23" s="117"/>
      <c r="C23" s="117"/>
      <c r="D23" s="113"/>
      <c r="E23" s="118"/>
      <c r="F23" s="113"/>
    </row>
    <row r="24" spans="1:6" ht="21.95" hidden="1" customHeight="1" x14ac:dyDescent="0.2">
      <c r="A24" s="3" t="s">
        <v>143</v>
      </c>
      <c r="B24" s="117"/>
      <c r="C24" s="117"/>
      <c r="D24" s="113"/>
      <c r="E24" s="118"/>
      <c r="F24" s="113"/>
    </row>
    <row r="25" spans="1:6" ht="21.95" hidden="1" customHeight="1" x14ac:dyDescent="0.2">
      <c r="A25" s="3" t="s">
        <v>144</v>
      </c>
      <c r="B25" s="112"/>
      <c r="C25" s="112"/>
      <c r="D25" s="113"/>
      <c r="E25" s="118"/>
      <c r="F25" s="113">
        <v>0</v>
      </c>
    </row>
    <row r="26" spans="1:6" ht="21.95" hidden="1" customHeight="1" x14ac:dyDescent="0.2">
      <c r="A26" s="3" t="s">
        <v>145</v>
      </c>
      <c r="B26" s="117"/>
      <c r="C26" s="117"/>
      <c r="D26" s="119"/>
      <c r="E26" s="118"/>
      <c r="F26" s="119">
        <v>0</v>
      </c>
    </row>
    <row r="27" spans="1:6" ht="21.95" hidden="1" customHeight="1" x14ac:dyDescent="0.2">
      <c r="A27" s="3" t="s">
        <v>142</v>
      </c>
      <c r="B27" s="117"/>
      <c r="C27" s="117"/>
      <c r="D27" s="113"/>
      <c r="E27" s="118"/>
      <c r="F27" s="113"/>
    </row>
    <row r="28" spans="1:6" ht="9" customHeight="1" x14ac:dyDescent="0.2">
      <c r="B28" s="117"/>
      <c r="C28" s="117"/>
      <c r="D28" s="113"/>
      <c r="E28" s="118"/>
      <c r="F28" s="113"/>
    </row>
    <row r="29" spans="1:6" ht="23.1" customHeight="1" x14ac:dyDescent="0.2">
      <c r="A29" s="120" t="s">
        <v>146</v>
      </c>
      <c r="B29" s="112"/>
      <c r="C29" s="112"/>
      <c r="D29" s="114"/>
      <c r="E29" s="114"/>
      <c r="F29" s="114"/>
    </row>
    <row r="30" spans="1:6" ht="23.1" customHeight="1" x14ac:dyDescent="0.45">
      <c r="A30" s="33" t="s">
        <v>147</v>
      </c>
      <c r="B30" s="117"/>
      <c r="C30" s="117"/>
      <c r="D30" s="113">
        <v>-1708598</v>
      </c>
      <c r="E30" s="114"/>
      <c r="F30" s="98">
        <v>-319986</v>
      </c>
    </row>
    <row r="31" spans="1:6" s="6" customFormat="1" ht="21.95" customHeight="1" x14ac:dyDescent="0.45">
      <c r="A31" s="6" t="s">
        <v>148</v>
      </c>
      <c r="B31" s="115"/>
      <c r="C31" s="115"/>
      <c r="D31" s="100">
        <f>D30</f>
        <v>-1708598</v>
      </c>
      <c r="E31" s="121"/>
      <c r="F31" s="116">
        <f>F30</f>
        <v>-319986</v>
      </c>
    </row>
    <row r="32" spans="1:6" ht="9" customHeight="1" x14ac:dyDescent="0.2">
      <c r="B32" s="117"/>
      <c r="C32" s="117"/>
      <c r="D32" s="114"/>
      <c r="E32" s="114"/>
      <c r="F32" s="114"/>
    </row>
    <row r="33" spans="1:6" ht="23.1" customHeight="1" x14ac:dyDescent="0.2">
      <c r="A33" s="122" t="s">
        <v>149</v>
      </c>
      <c r="B33" s="117"/>
      <c r="C33" s="117"/>
      <c r="D33" s="114"/>
      <c r="E33" s="114"/>
      <c r="F33" s="114"/>
    </row>
    <row r="34" spans="1:6" ht="23.1" customHeight="1" x14ac:dyDescent="0.2">
      <c r="A34" s="3" t="s">
        <v>120</v>
      </c>
      <c r="B34" s="117"/>
      <c r="C34" s="117"/>
      <c r="D34" s="113">
        <v>-15000000</v>
      </c>
      <c r="E34" s="114"/>
      <c r="F34" s="114">
        <v>-24000000</v>
      </c>
    </row>
    <row r="35" spans="1:6" ht="23.1" customHeight="1" x14ac:dyDescent="0.45">
      <c r="A35" s="122" t="s">
        <v>150</v>
      </c>
      <c r="B35" s="117"/>
      <c r="C35" s="117"/>
      <c r="D35" s="100">
        <f>SUM(D34)</f>
        <v>-15000000</v>
      </c>
      <c r="E35" s="121"/>
      <c r="F35" s="100">
        <f>SUM(F34)</f>
        <v>-24000000</v>
      </c>
    </row>
    <row r="36" spans="1:6" ht="17.45" customHeight="1" x14ac:dyDescent="0.2">
      <c r="B36" s="117"/>
      <c r="C36" s="117"/>
      <c r="D36" s="114"/>
      <c r="E36" s="114"/>
      <c r="F36" s="114"/>
    </row>
    <row r="37" spans="1:6" s="6" customFormat="1" ht="21.95" customHeight="1" x14ac:dyDescent="0.2">
      <c r="A37" s="6" t="s">
        <v>151</v>
      </c>
      <c r="D37" s="123">
        <f>D22+D31+D35</f>
        <v>47558036</v>
      </c>
      <c r="E37" s="108"/>
      <c r="F37" s="123">
        <f>F22+F31+F35</f>
        <v>8022818</v>
      </c>
    </row>
    <row r="38" spans="1:6" ht="21" x14ac:dyDescent="0.2">
      <c r="A38" s="3" t="s">
        <v>152</v>
      </c>
      <c r="D38" s="113">
        <v>38418107</v>
      </c>
      <c r="E38" s="113"/>
      <c r="F38" s="124">
        <v>30395289</v>
      </c>
    </row>
    <row r="39" spans="1:6" s="6" customFormat="1" ht="21.75" thickBot="1" x14ac:dyDescent="0.25">
      <c r="A39" s="6" t="s">
        <v>153</v>
      </c>
      <c r="D39" s="125">
        <f>D37+D38</f>
        <v>85976143</v>
      </c>
      <c r="E39" s="108"/>
      <c r="F39" s="125">
        <f>F37+F38</f>
        <v>38418107</v>
      </c>
    </row>
    <row r="40" spans="1:6" s="6" customFormat="1" ht="21.75" thickTop="1" x14ac:dyDescent="0.2">
      <c r="D40" s="123"/>
      <c r="E40" s="108"/>
      <c r="F40" s="123"/>
    </row>
    <row r="41" spans="1:6" s="6" customFormat="1" ht="21" x14ac:dyDescent="0.2">
      <c r="D41" s="123"/>
      <c r="E41" s="108"/>
      <c r="F41" s="123"/>
    </row>
    <row r="42" spans="1:6" s="6" customFormat="1" ht="21" x14ac:dyDescent="0.2">
      <c r="D42" s="123"/>
      <c r="E42" s="108"/>
      <c r="F42" s="123"/>
    </row>
    <row r="43" spans="1:6" s="6" customFormat="1" ht="22.7" customHeight="1" x14ac:dyDescent="0.2">
      <c r="A43" s="130" t="s">
        <v>27</v>
      </c>
      <c r="B43" s="130"/>
      <c r="C43" s="130"/>
      <c r="D43" s="130"/>
      <c r="E43" s="130"/>
      <c r="F43" s="130"/>
    </row>
    <row r="44" spans="1:6" ht="22.7" customHeight="1" x14ac:dyDescent="0.2">
      <c r="A44" s="137" t="s">
        <v>154</v>
      </c>
      <c r="B44" s="137"/>
      <c r="C44" s="137"/>
      <c r="D44" s="137"/>
      <c r="E44" s="137"/>
      <c r="F44" s="137"/>
    </row>
    <row r="45" spans="1:6" ht="22.7" customHeight="1" x14ac:dyDescent="0.2">
      <c r="A45" s="137"/>
      <c r="B45" s="137"/>
      <c r="C45" s="137"/>
      <c r="D45" s="137"/>
      <c r="E45" s="137"/>
      <c r="F45" s="137"/>
    </row>
    <row r="46" spans="1:6" ht="15" customHeight="1" x14ac:dyDescent="0.2">
      <c r="A46" s="126"/>
      <c r="D46" s="127"/>
      <c r="E46" s="127"/>
      <c r="F46" s="127"/>
    </row>
    <row r="47" spans="1:6" ht="21.95" customHeight="1" x14ac:dyDescent="0.2">
      <c r="D47" s="127"/>
      <c r="E47" s="127"/>
      <c r="F47" s="127"/>
    </row>
    <row r="48" spans="1:6" ht="21.95" customHeight="1" x14ac:dyDescent="0.2">
      <c r="D48" s="127"/>
      <c r="E48" s="127"/>
      <c r="F48" s="127"/>
    </row>
    <row r="49" spans="4:6" ht="21.95" customHeight="1" x14ac:dyDescent="0.2">
      <c r="D49" s="118"/>
      <c r="E49" s="127"/>
      <c r="F49" s="118"/>
    </row>
    <row r="89" spans="5:5" ht="21.95" customHeight="1" thickBot="1" x14ac:dyDescent="0.25">
      <c r="E89" s="109"/>
    </row>
    <row r="90" spans="5:5" ht="21.95" customHeight="1" thickTop="1" x14ac:dyDescent="0.2"/>
  </sheetData>
  <mergeCells count="7">
    <mergeCell ref="A45:F45"/>
    <mergeCell ref="A1:F1"/>
    <mergeCell ref="A2:F2"/>
    <mergeCell ref="A3:F3"/>
    <mergeCell ref="D5:F5"/>
    <mergeCell ref="A43:F43"/>
    <mergeCell ref="A44:F44"/>
  </mergeCells>
  <pageMargins left="0.70866141732283505" right="0.6" top="0.55118110236220497" bottom="0.70866141732283505" header="0.511811023622047" footer="0.6"/>
  <pageSetup paperSize="9" scale="90" firstPageNumber="9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New,Regular"&amp;14หมายเหตุประกอบงบการเงินเป็นส่วนหนึ่งของงบการเงินนี้&amp;R&amp;"AngsanaUPC,Regular"&amp;14 18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7eeaab-705f-46e8-a103-fd52646ab6a6">
      <Terms xmlns="http://schemas.microsoft.com/office/infopath/2007/PartnerControls"/>
    </lcf76f155ced4ddcb4097134ff3c332f>
    <TaxCatchAll xmlns="d2907079-08fc-40de-a530-e6cc75d41e0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AD9F6DA8BAA364C85ED0DCBEBACF70B" ma:contentTypeVersion="13" ma:contentTypeDescription="สร้างเอกสารใหม่" ma:contentTypeScope="" ma:versionID="6a0d956589e585bcb077a9e182b8d882">
  <xsd:schema xmlns:xsd="http://www.w3.org/2001/XMLSchema" xmlns:xs="http://www.w3.org/2001/XMLSchema" xmlns:p="http://schemas.microsoft.com/office/2006/metadata/properties" xmlns:ns2="847eeaab-705f-46e8-a103-fd52646ab6a6" xmlns:ns3="d2907079-08fc-40de-a530-e6cc75d41e07" targetNamespace="http://schemas.microsoft.com/office/2006/metadata/properties" ma:root="true" ma:fieldsID="5c0a2ca3762f70ad63f6b67b680e4ad9" ns2:_="" ns3:_="">
    <xsd:import namespace="847eeaab-705f-46e8-a103-fd52646ab6a6"/>
    <xsd:import namespace="d2907079-08fc-40de-a530-e6cc75d41e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eeaab-705f-46e8-a103-fd52646ab6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907079-08fc-40de-a530-e6cc75d41e0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76aaeb4-d494-45c2-97b1-97ceb55a8fc9}" ma:internalName="TaxCatchAll" ma:showField="CatchAllData" ma:web="d2907079-08fc-40de-a530-e6cc75d41e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960EF0-4742-474A-A465-1D28B639B0F1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2907079-08fc-40de-a530-e6cc75d41e07"/>
    <ds:schemaRef ds:uri="847eeaab-705f-46e8-a103-fd52646ab6a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FF0EF45-916D-4451-AED4-34D23FD0D7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F429BB-23A3-417B-B0A3-A0AC2F9F92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7eeaab-705f-46e8-a103-fd52646ab6a6"/>
    <ds:schemaRef ds:uri="d2907079-08fc-40de-a530-e6cc75d41e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BS-TH</vt:lpstr>
      <vt:lpstr>PL-TH</vt:lpstr>
      <vt:lpstr>EQ-TH</vt:lpstr>
      <vt:lpstr>CF-TH</vt:lpstr>
      <vt:lpstr>'BS-TH'!Print_Area</vt:lpstr>
      <vt:lpstr>'CF-TH'!Print_Area</vt:lpstr>
      <vt:lpstr>'EQ-TH'!Print_Area</vt:lpstr>
      <vt:lpstr>'PL-TH'!Print_Area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Somporn Wongkung</dc:creator>
  <cp:lastModifiedBy>AUSANEE</cp:lastModifiedBy>
  <dcterms:created xsi:type="dcterms:W3CDTF">2025-02-25T16:54:58Z</dcterms:created>
  <dcterms:modified xsi:type="dcterms:W3CDTF">2025-02-26T00:56:30Z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0x0101008AD9F6DA8BAA364C85ED0DCBEBACF70B</vt:lpwstr>
  </property>
</Properties>
</file>