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/>
  </bookViews>
  <sheets>
    <sheet name="BS-EN" sheetId="1" r:id="rId1"/>
    <sheet name="PL-EN" sheetId="2" r:id="rId2"/>
    <sheet name="EQ-EN" sheetId="3" r:id="rId3"/>
    <sheet name="CF-EN" sheetId="4" r:id="rId4"/>
  </sheets>
  <definedNames>
    <definedName name="Account">#REF!</definedName>
    <definedName name="AddList">#REF!</definedName>
    <definedName name="Budget">#REF!</definedName>
    <definedName name="bus">#REF!</definedName>
    <definedName name="C_Period">#REF!</definedName>
    <definedName name="D">#REF!</definedName>
    <definedName name="Details">#REF!</definedName>
    <definedName name="Expense">#REF!</definedName>
    <definedName name="GrandTotal">#N/A</definedName>
    <definedName name="LAST_MONTH">#REF!</definedName>
    <definedName name="mapZZ">#REF!</definedName>
    <definedName name="Number_of_Selections">#REF!</definedName>
    <definedName name="PARA_BU">#REF!</definedName>
    <definedName name="PARA_JN">#REF!</definedName>
    <definedName name="PARA_JT">#REF!</definedName>
    <definedName name="PARA_PERIOD">#REF!</definedName>
    <definedName name="PARA_TRXDF">#REF!</definedName>
    <definedName name="PARA_TRXDT">#REF!</definedName>
    <definedName name="_xlnm.Print_Area" localSheetId="0">'BS-EN'!$A$1:$H$58</definedName>
    <definedName name="_xlnm.Print_Area" localSheetId="3">'CF-EN'!$A$1:$E$35</definedName>
    <definedName name="_xlnm.Print_Area" localSheetId="2">'EQ-EN'!$A$1:$N$25</definedName>
    <definedName name="_xlnm.Print_Area" localSheetId="1">'PL-EN'!$A$1:$I$61</definedName>
    <definedName name="_xlnm.Print_Titles">#N/A</definedName>
    <definedName name="TEST1">#REF!</definedName>
    <definedName name="VatList">#REF!</definedName>
    <definedName name="ด361">#REF!</definedName>
    <definedName name="ฟ100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4" l="1"/>
  <c r="C29" i="4"/>
  <c r="C25" i="4"/>
  <c r="E25" i="4"/>
  <c r="C21" i="4"/>
  <c r="C31" i="4" s="1"/>
  <c r="C33" i="4" s="1"/>
  <c r="E21" i="4"/>
  <c r="C4" i="4"/>
  <c r="A3" i="4"/>
  <c r="A1" i="4"/>
  <c r="J24" i="3"/>
  <c r="N23" i="3"/>
  <c r="N22" i="3"/>
  <c r="L24" i="3"/>
  <c r="H24" i="3"/>
  <c r="F24" i="3"/>
  <c r="N21" i="3"/>
  <c r="N24" i="3" s="1"/>
  <c r="F18" i="3"/>
  <c r="F25" i="3" s="1"/>
  <c r="H17" i="3"/>
  <c r="H18" i="3" s="1"/>
  <c r="F17" i="3"/>
  <c r="D17" i="3"/>
  <c r="N16" i="3"/>
  <c r="L17" i="3"/>
  <c r="L18" i="3" s="1"/>
  <c r="N15" i="3"/>
  <c r="N14" i="3"/>
  <c r="N17" i="3" s="1"/>
  <c r="J17" i="3"/>
  <c r="J18" i="3" s="1"/>
  <c r="J25" i="3" s="1"/>
  <c r="H13" i="3"/>
  <c r="F13" i="3"/>
  <c r="L13" i="3"/>
  <c r="J13" i="3"/>
  <c r="N11" i="3"/>
  <c r="D5" i="3"/>
  <c r="A1" i="3"/>
  <c r="I57" i="2"/>
  <c r="G57" i="2"/>
  <c r="A38" i="2"/>
  <c r="I23" i="2"/>
  <c r="I29" i="2" s="1"/>
  <c r="G23" i="2"/>
  <c r="G29" i="2" s="1"/>
  <c r="I11" i="2"/>
  <c r="I14" i="2" s="1"/>
  <c r="I18" i="2" s="1"/>
  <c r="I31" i="2" s="1"/>
  <c r="I33" i="2" s="1"/>
  <c r="G11" i="2"/>
  <c r="G14" i="2" s="1"/>
  <c r="G18" i="2" s="1"/>
  <c r="G31" i="2" s="1"/>
  <c r="G33" i="2" s="1"/>
  <c r="A1" i="2"/>
  <c r="D56" i="1"/>
  <c r="F56" i="1"/>
  <c r="H56" i="1"/>
  <c r="H57" i="1" s="1"/>
  <c r="F42" i="1"/>
  <c r="H42" i="1"/>
  <c r="D42" i="1"/>
  <c r="D31" i="1"/>
  <c r="A28" i="1"/>
  <c r="A26" i="1"/>
  <c r="A36" i="2" s="1"/>
  <c r="H23" i="1"/>
  <c r="F23" i="1"/>
  <c r="D23" i="1"/>
  <c r="I43" i="2" l="1"/>
  <c r="I58" i="2" s="1"/>
  <c r="L25" i="3"/>
  <c r="D57" i="1"/>
  <c r="D59" i="1" s="1"/>
  <c r="H59" i="1"/>
  <c r="H25" i="3"/>
  <c r="E31" i="4"/>
  <c r="E33" i="4" s="1"/>
  <c r="F57" i="1"/>
  <c r="F59" i="1" s="1"/>
  <c r="G43" i="2"/>
  <c r="G58" i="2" s="1"/>
  <c r="N12" i="3"/>
  <c r="D24" i="3"/>
  <c r="D13" i="3"/>
  <c r="N13" i="3" l="1"/>
  <c r="N18" i="3" s="1"/>
  <c r="N25" i="3" s="1"/>
  <c r="D18" i="3"/>
  <c r="D25" i="3" s="1"/>
</calcChain>
</file>

<file path=xl/sharedStrings.xml><?xml version="1.0" encoding="utf-8"?>
<sst xmlns="http://schemas.openxmlformats.org/spreadsheetml/2006/main" count="173" uniqueCount="143">
  <si>
    <t>Charan Insurance Public Company Limited</t>
  </si>
  <si>
    <t>Statement of financial position</t>
  </si>
  <si>
    <t>As at 31 December 2024</t>
  </si>
  <si>
    <t>Assets</t>
  </si>
  <si>
    <t>Baht</t>
  </si>
  <si>
    <t>31 December 2024</t>
  </si>
  <si>
    <t>31 December 2023</t>
  </si>
  <si>
    <t>1 January 2023</t>
  </si>
  <si>
    <t>Note</t>
  </si>
  <si>
    <t>(Restated)</t>
  </si>
  <si>
    <t>Cash and cash equivalents</t>
  </si>
  <si>
    <t>Premium due and uncollected</t>
  </si>
  <si>
    <t>Accrued investment income</t>
  </si>
  <si>
    <t>Reinsurance assets</t>
  </si>
  <si>
    <t>Reinsurance receivables</t>
  </si>
  <si>
    <t>Investments assets</t>
  </si>
  <si>
    <t>Investments in securities</t>
  </si>
  <si>
    <t xml:space="preserve">    Loans and interest receivables</t>
  </si>
  <si>
    <t>Investment property</t>
  </si>
  <si>
    <t>Property, plant and equipment</t>
  </si>
  <si>
    <t>Intangible assets</t>
  </si>
  <si>
    <t>Non-operating assets</t>
  </si>
  <si>
    <t>Deferred tax assets</t>
  </si>
  <si>
    <t>Other assets</t>
  </si>
  <si>
    <t>Total assets</t>
  </si>
  <si>
    <t>Liabilities and equity</t>
  </si>
  <si>
    <t>Liabilities</t>
  </si>
  <si>
    <t>Insurance contract liabilities</t>
  </si>
  <si>
    <t>Due to reinsurers</t>
  </si>
  <si>
    <t>Income tax payables</t>
  </si>
  <si>
    <t>Employee benefits obligations</t>
  </si>
  <si>
    <t>Deferred tax liabilities</t>
  </si>
  <si>
    <t>Other liabilities</t>
  </si>
  <si>
    <t>Advance premium</t>
  </si>
  <si>
    <t>Others</t>
  </si>
  <si>
    <t>Total liabilities</t>
  </si>
  <si>
    <t>Equity</t>
  </si>
  <si>
    <t xml:space="preserve">Share capital </t>
  </si>
  <si>
    <t>- Authorised share capital</t>
  </si>
  <si>
    <t xml:space="preserve">  12,000,000 ordinary shares of Baht 10 each</t>
  </si>
  <si>
    <t>- Issued and paid-up share capital</t>
  </si>
  <si>
    <t>Share premium on ordinary shares</t>
  </si>
  <si>
    <t>Retained earnings</t>
  </si>
  <si>
    <t xml:space="preserve">   - Appropriated </t>
  </si>
  <si>
    <t xml:space="preserve">       Legal reserve</t>
  </si>
  <si>
    <t xml:space="preserve">   - Unappropriated</t>
  </si>
  <si>
    <t>Other components of equity - net</t>
  </si>
  <si>
    <t>Total equity</t>
  </si>
  <si>
    <t>Total liabilities and equity</t>
  </si>
  <si>
    <t>Income statement</t>
  </si>
  <si>
    <t>For the year ended 31 December 2024</t>
  </si>
  <si>
    <t>Revenues</t>
  </si>
  <si>
    <t>Gross written premiums</t>
  </si>
  <si>
    <r>
      <rPr>
        <i/>
        <sz val="14"/>
        <rFont val="Angsana New"/>
        <family val="1"/>
      </rPr>
      <t xml:space="preserve">Less </t>
    </r>
    <r>
      <rPr>
        <sz val="14"/>
        <rFont val="Angsana New"/>
        <family val="1"/>
      </rPr>
      <t>premiums ceded to reinsurers</t>
    </r>
  </si>
  <si>
    <t>Net written premiums</t>
  </si>
  <si>
    <r>
      <rPr>
        <i/>
        <sz val="14"/>
        <rFont val="Angsana New"/>
        <family val="1"/>
        <charset val="222"/>
      </rPr>
      <t>Add (less)</t>
    </r>
    <r>
      <rPr>
        <sz val="14"/>
        <rFont val="Angsana New"/>
        <family val="1"/>
      </rPr>
      <t xml:space="preserve">unearned premium reserves (increase) decrease </t>
    </r>
  </si>
  <si>
    <t>from prior period</t>
  </si>
  <si>
    <t>Net earned premiums</t>
  </si>
  <si>
    <t>Fee and brokerage incomes</t>
  </si>
  <si>
    <t>Net investment income</t>
  </si>
  <si>
    <t>Other income</t>
  </si>
  <si>
    <t>Total revenues</t>
  </si>
  <si>
    <t>Expenses</t>
  </si>
  <si>
    <t>Insurance claims</t>
  </si>
  <si>
    <r>
      <rPr>
        <i/>
        <sz val="14"/>
        <rFont val="Angsana New"/>
        <family val="1"/>
        <charset val="222"/>
      </rPr>
      <t xml:space="preserve">Less </t>
    </r>
    <r>
      <rPr>
        <sz val="14"/>
        <rFont val="Angsana New"/>
        <family val="1"/>
      </rPr>
      <t>claims recovered from reinsurers</t>
    </r>
  </si>
  <si>
    <t>Net insurance claims expenses</t>
  </si>
  <si>
    <t>Commissions and brokerage expenses</t>
  </si>
  <si>
    <t>Other underwriting expenses</t>
  </si>
  <si>
    <t>Operating expenses</t>
  </si>
  <si>
    <t>Reversal of expected credit losses</t>
  </si>
  <si>
    <t>ค่าใช้จ่ายอื่น</t>
  </si>
  <si>
    <t>Total expenses</t>
  </si>
  <si>
    <t>Profit (loss) before income tax</t>
  </si>
  <si>
    <t>Income tax benefits (expenses)</t>
  </si>
  <si>
    <t>Profit (loss) for the year</t>
  </si>
  <si>
    <t>4</t>
  </si>
  <si>
    <t>Statement of comprehensive income</t>
  </si>
  <si>
    <t>Other comprehensive income (loss)</t>
  </si>
  <si>
    <t>Items that will be reclassified subsequently to profit or loss</t>
  </si>
  <si>
    <t>Loss on revaluation of investments measured at</t>
  </si>
  <si>
    <t>fair value through other comprehensive income</t>
  </si>
  <si>
    <t xml:space="preserve">Income tax relating to items that will be reclassified </t>
  </si>
  <si>
    <t>subsequently to profit or loss</t>
  </si>
  <si>
    <t>Change in value of investments measured at</t>
  </si>
  <si>
    <t>fair value through other comprehensive income, net of tax</t>
  </si>
  <si>
    <t>Items that will not be reclassified subsequently to profit or loss</t>
  </si>
  <si>
    <t xml:space="preserve">Loss on remeasurement of employee benefits obligations </t>
  </si>
  <si>
    <t xml:space="preserve">Income tax relating to items that will not be reclassified </t>
  </si>
  <si>
    <t>Other comprehensive loss for the year - net of tax</t>
  </si>
  <si>
    <t>Total comprehensive loss for the year</t>
  </si>
  <si>
    <t>Earnings (loss) per share</t>
  </si>
  <si>
    <t>Basic earnings (loss) per share</t>
  </si>
  <si>
    <t>Statement of changes in equity</t>
  </si>
  <si>
    <t>Other components 
of equity</t>
  </si>
  <si>
    <t>Issued and paid-up</t>
  </si>
  <si>
    <t>Share premium on</t>
  </si>
  <si>
    <t xml:space="preserve">Appropriated - </t>
  </si>
  <si>
    <t xml:space="preserve">Gain (loss) on revaluation of </t>
  </si>
  <si>
    <t>share capital</t>
  </si>
  <si>
    <t>ordinary shares</t>
  </si>
  <si>
    <t>Legal reserve</t>
  </si>
  <si>
    <t>Unappropriated</t>
  </si>
  <si>
    <t>investments - net of tax</t>
  </si>
  <si>
    <t xml:space="preserve">Balance as at 1 January 2023 </t>
  </si>
  <si>
    <t xml:space="preserve">   (As previously reported)</t>
  </si>
  <si>
    <t>Cumulative effect from error corrections</t>
  </si>
  <si>
    <t>Balance as at 1 January 2023 (as restated)</t>
  </si>
  <si>
    <t>Profit for the year (Restated)</t>
  </si>
  <si>
    <t>Dividend paid</t>
  </si>
  <si>
    <t>Other comprehensive loss for the year</t>
  </si>
  <si>
    <t>Total comprehensive income (loss) for the year</t>
  </si>
  <si>
    <t>Balance as at 31 December 2023  (as restated)</t>
  </si>
  <si>
    <t>Loss for the year</t>
  </si>
  <si>
    <t>Balance as at 31 December 2024</t>
  </si>
  <si>
    <t xml:space="preserve">Statement of cash flows </t>
  </si>
  <si>
    <t>2024</t>
  </si>
  <si>
    <t>2023</t>
  </si>
  <si>
    <t>Cash flows provided by operating activities</t>
  </si>
  <si>
    <t>Direct premium received</t>
  </si>
  <si>
    <t>Cash paid for reinsurance</t>
  </si>
  <si>
    <t>Interest income</t>
  </si>
  <si>
    <t>Dividend income</t>
  </si>
  <si>
    <t>Direct insurance claims</t>
  </si>
  <si>
    <t>Commissions and brokerages expenses</t>
  </si>
  <si>
    <t>Income tax paid</t>
  </si>
  <si>
    <t>Employee benefits paid</t>
  </si>
  <si>
    <t>Cash received - financial assets</t>
  </si>
  <si>
    <t>Cash paid - financial assets</t>
  </si>
  <si>
    <t xml:space="preserve">        Deposits at financial institutions</t>
  </si>
  <si>
    <t>Net cash provided by operating activities</t>
  </si>
  <si>
    <t>Cash flows used in investing activities</t>
  </si>
  <si>
    <t>Payment for equipment</t>
  </si>
  <si>
    <t>Net cash used in investing activities</t>
  </si>
  <si>
    <t>Cash flows used in financing activities</t>
  </si>
  <si>
    <t>Net cash used in financing activities</t>
  </si>
  <si>
    <t>Net increase in cash and cash equivalents</t>
  </si>
  <si>
    <t>Cash and cash equivalents at 1 January</t>
  </si>
  <si>
    <t>Cash and cash equivalents at 31 December</t>
  </si>
  <si>
    <t>4, 9</t>
  </si>
  <si>
    <t>4, 17</t>
  </si>
  <si>
    <t>4, 21</t>
  </si>
  <si>
    <t>4, 25</t>
  </si>
  <si>
    <t>4, 37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</si>
</sst>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[$-F800]dddd\,\ mmmm\ dd\,\ yyyy"/>
    <numFmt numFmtId="188" formatCode="_-* #,##0_-;\-* #,##0_-;_-* &quot;-&quot;??_-;_-@_-"/>
    <numFmt numFmtId="189" formatCode="_(* #,##0_);_(* \(#,##0\);_(* &quot;-&quot;_);_(@_)"/>
    <numFmt numFmtId="190" formatCode="_(* #,##0.00_);_(* \(#,##0.00\);_(* &quot;-&quot;??_);_(@_)"/>
    <numFmt numFmtId="191" formatCode="_(* #,##0_);_(* \(#,##0\);_(* &quot;-&quot;??_);_(@_)"/>
    <numFmt numFmtId="192" formatCode="#,##0_);\(#,##0.00\)"/>
    <numFmt numFmtId="193" formatCode="#,##0.00;\(#,##0.00\)"/>
    <numFmt numFmtId="194" formatCode="#,##0_ ;\-#,##0"/>
    <numFmt numFmtId="195" formatCode="#,##0;\(#,##0\)"/>
  </numFmts>
  <fonts count="25" x14ac:knownFonts="1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i/>
      <sz val="14"/>
      <color indexed="8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</font>
    <font>
      <sz val="14"/>
      <color rgb="FFFF0000"/>
      <name val="Angsana New"/>
      <family val="1"/>
    </font>
    <font>
      <sz val="14"/>
      <name val="Cordia New"/>
      <family val="2"/>
    </font>
    <font>
      <sz val="14"/>
      <color indexed="8"/>
      <name val="Tahoma"/>
      <family val="2"/>
      <charset val="222"/>
    </font>
    <font>
      <i/>
      <sz val="14"/>
      <name val="Angsana New"/>
      <family val="1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0"/>
      <name val="Angsana New"/>
      <family val="1"/>
    </font>
    <font>
      <sz val="12"/>
      <name val="Helv"/>
      <charset val="222"/>
    </font>
    <font>
      <b/>
      <sz val="14"/>
      <color indexed="8"/>
      <name val="Angsana New"/>
      <family val="1"/>
      <charset val="222"/>
    </font>
    <font>
      <sz val="15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  <charset val="222"/>
    </font>
    <font>
      <b/>
      <sz val="14"/>
      <color theme="1"/>
      <name val="Angsana New"/>
      <family val="1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39" fontId="17" fillId="0" borderId="0"/>
    <xf numFmtId="0" fontId="19" fillId="0" borderId="0"/>
    <xf numFmtId="190" fontId="2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2">
    <xf numFmtId="0" fontId="0" fillId="0" borderId="0" xfId="0"/>
    <xf numFmtId="39" fontId="2" fillId="0" borderId="0" xfId="0" applyNumberFormat="1" applyFont="1" applyAlignment="1">
      <alignment horizontal="left" vertical="center"/>
    </xf>
    <xf numFmtId="39" fontId="3" fillId="0" borderId="0" xfId="0" applyNumberFormat="1" applyFont="1" applyAlignment="1">
      <alignment horizontal="left" vertical="center"/>
    </xf>
    <xf numFmtId="39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39" fontId="3" fillId="0" borderId="0" xfId="0" applyNumberFormat="1" applyFont="1" applyAlignment="1">
      <alignment horizontal="centerContinuous" vertical="center"/>
    </xf>
    <xf numFmtId="39" fontId="3" fillId="0" borderId="0" xfId="1" applyNumberFormat="1" applyFont="1" applyFill="1" applyAlignment="1">
      <alignment horizontal="centerContinuous" vertical="center"/>
    </xf>
    <xf numFmtId="39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9" fontId="3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39" fontId="3" fillId="0" borderId="0" xfId="1" applyNumberFormat="1" applyFont="1" applyFill="1" applyBorder="1" applyAlignment="1">
      <alignment horizontal="center" vertical="center"/>
    </xf>
    <xf numFmtId="187" fontId="3" fillId="0" borderId="2" xfId="1" quotePrefix="1" applyNumberFormat="1" applyFont="1" applyFill="1" applyBorder="1" applyAlignment="1">
      <alignment horizontal="center" vertical="center"/>
    </xf>
    <xf numFmtId="39" fontId="3" fillId="0" borderId="2" xfId="1" applyNumberFormat="1" applyFont="1" applyFill="1" applyBorder="1" applyAlignment="1">
      <alignment horizontal="center" vertical="center"/>
    </xf>
    <xf numFmtId="39" fontId="3" fillId="0" borderId="2" xfId="1" quotePrefix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9" fontId="3" fillId="0" borderId="1" xfId="1" quotePrefix="1" applyNumberFormat="1" applyFont="1" applyFill="1" applyBorder="1" applyAlignment="1">
      <alignment horizontal="center" vertical="center"/>
    </xf>
    <xf numFmtId="39" fontId="3" fillId="0" borderId="0" xfId="1" quotePrefix="1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43" fontId="3" fillId="0" borderId="0" xfId="1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188" fontId="3" fillId="0" borderId="0" xfId="1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left" vertical="center" indent="1"/>
    </xf>
    <xf numFmtId="188" fontId="3" fillId="0" borderId="0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horizontal="right" vertical="center"/>
    </xf>
    <xf numFmtId="39" fontId="3" fillId="0" borderId="0" xfId="0" applyNumberFormat="1" applyFont="1" applyAlignment="1">
      <alignment horizontal="center" vertical="center"/>
    </xf>
    <xf numFmtId="188" fontId="2" fillId="0" borderId="3" xfId="1" applyNumberFormat="1" applyFont="1" applyBorder="1" applyAlignment="1">
      <alignment vertical="center"/>
    </xf>
    <xf numFmtId="43" fontId="2" fillId="0" borderId="0" xfId="1" applyFont="1" applyFill="1" applyAlignment="1">
      <alignment vertical="center"/>
    </xf>
    <xf numFmtId="0" fontId="6" fillId="0" borderId="0" xfId="0" applyFont="1"/>
    <xf numFmtId="39" fontId="3" fillId="0" borderId="0" xfId="1" applyNumberFormat="1" applyFont="1" applyFill="1" applyAlignment="1">
      <alignment vertical="center"/>
    </xf>
    <xf numFmtId="39" fontId="7" fillId="0" borderId="0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39" fontId="3" fillId="0" borderId="0" xfId="0" applyNumberFormat="1" applyFont="1" applyAlignment="1">
      <alignment horizontal="left" vertical="center" indent="1"/>
    </xf>
    <xf numFmtId="188" fontId="2" fillId="0" borderId="4" xfId="1" applyNumberFormat="1" applyFont="1" applyFill="1" applyBorder="1" applyAlignment="1">
      <alignment vertical="center"/>
    </xf>
    <xf numFmtId="188" fontId="2" fillId="0" borderId="4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190" fontId="3" fillId="0" borderId="0" xfId="1" applyNumberFormat="1" applyFont="1" applyFill="1" applyAlignment="1">
      <alignment vertical="center"/>
    </xf>
    <xf numFmtId="39" fontId="3" fillId="0" borderId="0" xfId="0" quotePrefix="1" applyNumberFormat="1" applyFont="1" applyAlignment="1">
      <alignment vertical="center"/>
    </xf>
    <xf numFmtId="188" fontId="3" fillId="0" borderId="5" xfId="1" applyNumberFormat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191" fontId="9" fillId="0" borderId="1" xfId="1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188" fontId="2" fillId="0" borderId="3" xfId="1" applyNumberFormat="1" applyFont="1" applyFill="1" applyBorder="1" applyAlignment="1">
      <alignment vertical="center"/>
    </xf>
    <xf numFmtId="39" fontId="3" fillId="0" borderId="0" xfId="1" applyNumberFormat="1" applyFont="1" applyFill="1" applyBorder="1" applyAlignment="1">
      <alignment vertical="center" shrinkToFit="1"/>
    </xf>
    <xf numFmtId="39" fontId="10" fillId="0" borderId="0" xfId="1" applyNumberFormat="1" applyFont="1" applyFill="1" applyAlignment="1">
      <alignment vertical="center"/>
    </xf>
    <xf numFmtId="39" fontId="4" fillId="0" borderId="0" xfId="2" applyNumberFormat="1" applyFont="1" applyAlignment="1">
      <alignment horizontal="left" vertical="center"/>
    </xf>
    <xf numFmtId="0" fontId="9" fillId="0" borderId="0" xfId="2" applyFont="1" applyAlignment="1">
      <alignment horizontal="left" vertical="center"/>
    </xf>
    <xf numFmtId="0" fontId="9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9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9" fillId="0" borderId="2" xfId="4" quotePrefix="1" applyNumberFormat="1" applyFont="1" applyFill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49" fontId="9" fillId="0" borderId="0" xfId="2" applyNumberFormat="1" applyFont="1" applyAlignment="1">
      <alignment vertical="center"/>
    </xf>
    <xf numFmtId="0" fontId="9" fillId="0" borderId="1" xfId="4" quotePrefix="1" applyNumberFormat="1" applyFont="1" applyFill="1" applyBorder="1" applyAlignment="1">
      <alignment horizontal="center" vertical="center"/>
    </xf>
    <xf numFmtId="0" fontId="8" fillId="0" borderId="0" xfId="2" applyFont="1" applyAlignment="1">
      <alignment vertical="center"/>
    </xf>
    <xf numFmtId="43" fontId="9" fillId="0" borderId="0" xfId="2" applyNumberFormat="1" applyFont="1" applyAlignment="1">
      <alignment vertical="center"/>
    </xf>
    <xf numFmtId="0" fontId="12" fillId="0" borderId="0" xfId="0" applyFont="1"/>
    <xf numFmtId="191" fontId="9" fillId="0" borderId="0" xfId="1" applyNumberFormat="1" applyFont="1" applyFill="1" applyAlignment="1">
      <alignment vertical="center"/>
    </xf>
    <xf numFmtId="43" fontId="9" fillId="0" borderId="0" xfId="4" applyFont="1" applyFill="1" applyAlignment="1">
      <alignment vertical="center"/>
    </xf>
    <xf numFmtId="0" fontId="14" fillId="0" borderId="0" xfId="2" applyFont="1" applyAlignment="1">
      <alignment vertical="center"/>
    </xf>
    <xf numFmtId="191" fontId="8" fillId="0" borderId="4" xfId="1" applyNumberFormat="1" applyFont="1" applyFill="1" applyBorder="1" applyAlignment="1">
      <alignment vertical="center"/>
    </xf>
    <xf numFmtId="43" fontId="8" fillId="0" borderId="0" xfId="4" applyFont="1" applyFill="1" applyAlignment="1">
      <alignment vertical="center"/>
    </xf>
    <xf numFmtId="190" fontId="9" fillId="0" borderId="0" xfId="1" applyNumberFormat="1" applyFont="1" applyFill="1" applyBorder="1" applyAlignment="1">
      <alignment vertical="center"/>
    </xf>
    <xf numFmtId="191" fontId="9" fillId="0" borderId="0" xfId="1" applyNumberFormat="1" applyFont="1" applyFill="1" applyBorder="1" applyAlignment="1">
      <alignment vertical="center"/>
    </xf>
    <xf numFmtId="190" fontId="9" fillId="0" borderId="0" xfId="1" applyNumberFormat="1" applyFont="1" applyFill="1" applyAlignment="1">
      <alignment vertical="center"/>
    </xf>
    <xf numFmtId="188" fontId="9" fillId="0" borderId="0" xfId="1" applyNumberFormat="1" applyFont="1" applyFill="1" applyAlignment="1">
      <alignment vertical="center"/>
    </xf>
    <xf numFmtId="0" fontId="9" fillId="0" borderId="0" xfId="2" quotePrefix="1" applyFont="1" applyAlignment="1">
      <alignment vertical="center"/>
    </xf>
    <xf numFmtId="43" fontId="8" fillId="0" borderId="0" xfId="4" applyFont="1" applyFill="1" applyAlignment="1">
      <alignment vertical="center" shrinkToFit="1"/>
    </xf>
    <xf numFmtId="43" fontId="9" fillId="0" borderId="0" xfId="4" applyFont="1" applyFill="1" applyAlignment="1">
      <alignment vertical="center" shrinkToFit="1"/>
    </xf>
    <xf numFmtId="40" fontId="9" fillId="0" borderId="0" xfId="2" applyNumberFormat="1" applyFont="1" applyAlignment="1">
      <alignment vertical="center"/>
    </xf>
    <xf numFmtId="191" fontId="8" fillId="0" borderId="0" xfId="1" applyNumberFormat="1" applyFont="1" applyFill="1" applyAlignment="1">
      <alignment horizontal="right"/>
    </xf>
    <xf numFmtId="40" fontId="8" fillId="0" borderId="0" xfId="4" applyNumberFormat="1" applyFont="1" applyFill="1" applyAlignment="1">
      <alignment vertical="center"/>
    </xf>
    <xf numFmtId="39" fontId="9" fillId="0" borderId="0" xfId="1" applyNumberFormat="1" applyFont="1" applyFill="1" applyBorder="1" applyAlignment="1">
      <alignment vertical="center"/>
    </xf>
    <xf numFmtId="39" fontId="9" fillId="0" borderId="0" xfId="2" applyNumberFormat="1" applyFont="1" applyAlignment="1">
      <alignment vertical="center"/>
    </xf>
    <xf numFmtId="192" fontId="9" fillId="0" borderId="0" xfId="4" applyNumberFormat="1" applyFont="1" applyFill="1" applyAlignment="1">
      <alignment vertical="center"/>
    </xf>
    <xf numFmtId="39" fontId="9" fillId="0" borderId="0" xfId="4" applyNumberFormat="1" applyFont="1" applyFill="1" applyBorder="1" applyAlignment="1">
      <alignment vertical="center"/>
    </xf>
    <xf numFmtId="0" fontId="9" fillId="0" borderId="0" xfId="2" quotePrefix="1" applyFont="1" applyAlignment="1">
      <alignment horizontal="center" vertical="center"/>
    </xf>
    <xf numFmtId="191" fontId="8" fillId="0" borderId="1" xfId="1" applyNumberFormat="1" applyFont="1" applyFill="1" applyBorder="1" applyAlignment="1">
      <alignment vertical="center"/>
    </xf>
    <xf numFmtId="40" fontId="9" fillId="0" borderId="0" xfId="4" applyNumberFormat="1" applyFont="1" applyFill="1" applyAlignment="1">
      <alignment vertical="center"/>
    </xf>
    <xf numFmtId="40" fontId="9" fillId="0" borderId="0" xfId="1" applyNumberFormat="1" applyFont="1" applyFill="1" applyBorder="1" applyAlignment="1">
      <alignment vertical="center"/>
    </xf>
    <xf numFmtId="43" fontId="9" fillId="0" borderId="0" xfId="4" applyFont="1" applyFill="1" applyBorder="1" applyAlignment="1">
      <alignment vertical="center" shrinkToFit="1"/>
    </xf>
    <xf numFmtId="191" fontId="9" fillId="0" borderId="0" xfId="4" quotePrefix="1" applyNumberFormat="1" applyFont="1" applyFill="1" applyBorder="1" applyAlignment="1">
      <alignment horizontal="center" vertical="center"/>
    </xf>
    <xf numFmtId="40" fontId="9" fillId="0" borderId="0" xfId="4" applyNumberFormat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40" fontId="8" fillId="0" borderId="0" xfId="2" applyNumberFormat="1" applyFont="1" applyAlignment="1">
      <alignment vertical="center"/>
    </xf>
    <xf numFmtId="191" fontId="8" fillId="0" borderId="3" xfId="1" applyNumberFormat="1" applyFont="1" applyFill="1" applyBorder="1" applyAlignment="1">
      <alignment vertical="center"/>
    </xf>
    <xf numFmtId="0" fontId="8" fillId="0" borderId="0" xfId="2" applyFont="1" applyAlignment="1">
      <alignment horizontal="center" vertical="center"/>
    </xf>
    <xf numFmtId="43" fontId="8" fillId="0" borderId="0" xfId="4" applyFont="1" applyFill="1" applyBorder="1" applyAlignment="1">
      <alignment vertical="center"/>
    </xf>
    <xf numFmtId="191" fontId="8" fillId="0" borderId="0" xfId="4" applyNumberFormat="1" applyFont="1" applyFill="1" applyBorder="1" applyAlignment="1">
      <alignment vertical="center"/>
    </xf>
    <xf numFmtId="193" fontId="9" fillId="0" borderId="0" xfId="4" applyNumberFormat="1" applyFont="1" applyFill="1" applyAlignment="1">
      <alignment horizontal="right" vertical="center"/>
    </xf>
    <xf numFmtId="43" fontId="9" fillId="0" borderId="0" xfId="4" applyFont="1" applyFill="1" applyAlignment="1">
      <alignment horizontal="center" vertical="center"/>
    </xf>
    <xf numFmtId="43" fontId="9" fillId="0" borderId="0" xfId="4" applyFont="1" applyFill="1" applyBorder="1" applyAlignment="1">
      <alignment vertical="center"/>
    </xf>
    <xf numFmtId="194" fontId="16" fillId="0" borderId="0" xfId="4" applyNumberFormat="1" applyFont="1" applyFill="1" applyBorder="1" applyAlignment="1">
      <alignment horizontal="right" vertical="center"/>
    </xf>
    <xf numFmtId="43" fontId="16" fillId="0" borderId="0" xfId="4" applyFont="1" applyFill="1" applyBorder="1" applyAlignment="1">
      <alignment vertical="center"/>
    </xf>
    <xf numFmtId="39" fontId="2" fillId="0" borderId="0" xfId="0" applyNumberFormat="1" applyFont="1" applyAlignment="1">
      <alignment horizontal="left" vertical="top"/>
    </xf>
    <xf numFmtId="40" fontId="4" fillId="0" borderId="0" xfId="5" applyNumberFormat="1" applyFont="1"/>
    <xf numFmtId="39" fontId="3" fillId="0" borderId="1" xfId="0" applyNumberFormat="1" applyFont="1" applyBorder="1" applyAlignment="1">
      <alignment horizontal="center" vertical="center"/>
    </xf>
    <xf numFmtId="39" fontId="18" fillId="0" borderId="0" xfId="0" applyNumberFormat="1" applyFont="1" applyAlignment="1">
      <alignment vertical="center"/>
    </xf>
    <xf numFmtId="40" fontId="4" fillId="0" borderId="0" xfId="6" applyNumberFormat="1" applyFont="1"/>
    <xf numFmtId="191" fontId="4" fillId="0" borderId="0" xfId="7" applyNumberFormat="1" applyFont="1" applyFill="1" applyBorder="1" applyAlignment="1">
      <alignment horizontal="right" wrapText="1"/>
    </xf>
    <xf numFmtId="188" fontId="2" fillId="0" borderId="0" xfId="1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39" fontId="9" fillId="0" borderId="0" xfId="0" applyNumberFormat="1" applyFont="1" applyAlignment="1">
      <alignment vertical="center"/>
    </xf>
    <xf numFmtId="191" fontId="9" fillId="0" borderId="0" xfId="7" applyNumberFormat="1" applyFont="1" applyFill="1" applyBorder="1" applyAlignment="1">
      <alignment horizontal="center" wrapText="1"/>
    </xf>
    <xf numFmtId="191" fontId="3" fillId="0" borderId="0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horizontal="left" vertical="center"/>
    </xf>
    <xf numFmtId="191" fontId="3" fillId="0" borderId="0" xfId="1" applyNumberFormat="1" applyFont="1" applyFill="1" applyAlignment="1">
      <alignment vertical="center"/>
    </xf>
    <xf numFmtId="191" fontId="4" fillId="0" borderId="4" xfId="7" applyNumberFormat="1" applyFont="1" applyFill="1" applyBorder="1" applyAlignment="1">
      <alignment horizontal="right" wrapText="1"/>
    </xf>
    <xf numFmtId="188" fontId="2" fillId="0" borderId="0" xfId="1" applyNumberFormat="1" applyFont="1" applyFill="1" applyAlignment="1">
      <alignment vertical="center"/>
    </xf>
    <xf numFmtId="39" fontId="21" fillId="0" borderId="0" xfId="0" applyNumberFormat="1" applyFont="1" applyAlignment="1">
      <alignment vertical="center"/>
    </xf>
    <xf numFmtId="191" fontId="14" fillId="0" borderId="0" xfId="7" applyNumberFormat="1" applyFont="1" applyFill="1" applyBorder="1" applyAlignment="1">
      <alignment horizontal="right" wrapText="1"/>
    </xf>
    <xf numFmtId="188" fontId="21" fillId="0" borderId="0" xfId="1" applyNumberFormat="1" applyFont="1" applyFill="1" applyAlignment="1">
      <alignment vertical="center"/>
    </xf>
    <xf numFmtId="191" fontId="21" fillId="0" borderId="0" xfId="1" applyNumberFormat="1" applyFont="1" applyFill="1" applyBorder="1" applyAlignment="1">
      <alignment horizontal="right" vertical="center"/>
    </xf>
    <xf numFmtId="191" fontId="14" fillId="0" borderId="1" xfId="7" applyNumberFormat="1" applyFont="1" applyFill="1" applyBorder="1" applyAlignment="1">
      <alignment horizontal="right" wrapText="1"/>
    </xf>
    <xf numFmtId="191" fontId="9" fillId="0" borderId="1" xfId="1" applyNumberFormat="1" applyFont="1" applyFill="1" applyBorder="1" applyAlignment="1">
      <alignment horizontal="left" vertical="center" wrapText="1"/>
    </xf>
    <xf numFmtId="39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39" fontId="4" fillId="0" borderId="0" xfId="0" applyNumberFormat="1" applyFont="1" applyAlignment="1">
      <alignment vertical="center"/>
    </xf>
    <xf numFmtId="191" fontId="4" fillId="0" borderId="0" xfId="7" applyNumberFormat="1" applyFont="1" applyFill="1" applyBorder="1" applyAlignment="1">
      <alignment horizontal="center" wrapText="1"/>
    </xf>
    <xf numFmtId="191" fontId="2" fillId="0" borderId="0" xfId="1" applyNumberFormat="1" applyFont="1" applyFill="1" applyBorder="1" applyAlignment="1">
      <alignment horizontal="right" vertical="center"/>
    </xf>
    <xf numFmtId="191" fontId="2" fillId="0" borderId="0" xfId="1" applyNumberFormat="1" applyFont="1" applyFill="1" applyBorder="1" applyAlignment="1">
      <alignment vertical="center"/>
    </xf>
    <xf numFmtId="191" fontId="2" fillId="0" borderId="0" xfId="1" applyNumberFormat="1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191" fontId="4" fillId="0" borderId="2" xfId="7" applyNumberFormat="1" applyFont="1" applyFill="1" applyBorder="1" applyAlignment="1">
      <alignment horizontal="right" wrapText="1"/>
    </xf>
    <xf numFmtId="191" fontId="3" fillId="0" borderId="0" xfId="0" applyNumberFormat="1" applyFont="1" applyAlignment="1">
      <alignment vertical="center"/>
    </xf>
    <xf numFmtId="191" fontId="2" fillId="0" borderId="0" xfId="1" applyNumberFormat="1" applyFont="1" applyFill="1" applyBorder="1" applyAlignment="1">
      <alignment horizontal="left" vertical="center" indent="1"/>
    </xf>
    <xf numFmtId="191" fontId="9" fillId="0" borderId="0" xfId="7" applyNumberFormat="1" applyFont="1" applyFill="1" applyBorder="1" applyAlignment="1">
      <alignment horizontal="left" wrapText="1" indent="1"/>
    </xf>
    <xf numFmtId="191" fontId="9" fillId="0" borderId="1" xfId="7" applyNumberFormat="1" applyFont="1" applyFill="1" applyBorder="1" applyAlignment="1">
      <alignment horizontal="center" wrapText="1"/>
    </xf>
    <xf numFmtId="191" fontId="9" fillId="0" borderId="0" xfId="7" applyNumberFormat="1" applyFont="1" applyFill="1" applyBorder="1" applyAlignment="1">
      <alignment horizontal="right" wrapText="1"/>
    </xf>
    <xf numFmtId="191" fontId="4" fillId="0" borderId="3" xfId="7" applyNumberFormat="1" applyFont="1" applyFill="1" applyBorder="1" applyAlignment="1">
      <alignment horizontal="right" wrapText="1"/>
    </xf>
    <xf numFmtId="43" fontId="3" fillId="0" borderId="0" xfId="1" applyFont="1" applyAlignment="1">
      <alignment vertical="center"/>
    </xf>
    <xf numFmtId="39" fontId="4" fillId="0" borderId="0" xfId="6" applyNumberFormat="1" applyFont="1" applyAlignment="1">
      <alignment horizontal="left" vertical="center"/>
    </xf>
    <xf numFmtId="39" fontId="9" fillId="0" borderId="0" xfId="6" applyNumberFormat="1" applyFont="1" applyAlignment="1">
      <alignment horizontal="left" vertical="center"/>
    </xf>
    <xf numFmtId="0" fontId="9" fillId="0" borderId="4" xfId="4" quotePrefix="1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91" fontId="23" fillId="0" borderId="0" xfId="1" applyNumberFormat="1" applyFont="1" applyFill="1" applyBorder="1" applyAlignment="1" applyProtection="1">
      <alignment vertical="center"/>
    </xf>
    <xf numFmtId="43" fontId="23" fillId="0" borderId="0" xfId="1" applyFont="1" applyFill="1" applyBorder="1" applyAlignment="1" applyProtection="1">
      <alignment vertical="center"/>
    </xf>
    <xf numFmtId="193" fontId="23" fillId="0" borderId="0" xfId="0" applyNumberFormat="1" applyFont="1" applyAlignment="1">
      <alignment vertical="center"/>
    </xf>
    <xf numFmtId="191" fontId="9" fillId="0" borderId="0" xfId="1" applyNumberFormat="1" applyFont="1" applyFill="1" applyBorder="1" applyAlignment="1" applyProtection="1">
      <alignment vertical="center"/>
    </xf>
    <xf numFmtId="191" fontId="23" fillId="0" borderId="1" xfId="1" applyNumberFormat="1" applyFont="1" applyFill="1" applyBorder="1" applyAlignment="1" applyProtection="1">
      <alignment vertical="center"/>
    </xf>
    <xf numFmtId="191" fontId="9" fillId="0" borderId="1" xfId="1" applyNumberFormat="1" applyFont="1" applyFill="1" applyBorder="1" applyAlignment="1" applyProtection="1">
      <alignment vertical="center"/>
    </xf>
    <xf numFmtId="188" fontId="23" fillId="0" borderId="0" xfId="1" applyNumberFormat="1" applyFont="1" applyFill="1" applyBorder="1" applyAlignment="1" applyProtection="1">
      <alignment vertical="center"/>
    </xf>
    <xf numFmtId="193" fontId="3" fillId="0" borderId="0" xfId="8" applyNumberFormat="1" applyFont="1" applyFill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88" fontId="24" fillId="0" borderId="1" xfId="1" applyNumberFormat="1" applyFont="1" applyFill="1" applyBorder="1" applyAlignment="1" applyProtection="1">
      <alignment vertical="center"/>
    </xf>
    <xf numFmtId="191" fontId="24" fillId="0" borderId="1" xfId="1" applyNumberFormat="1" applyFont="1" applyFill="1" applyBorder="1" applyAlignment="1" applyProtection="1">
      <alignment vertical="center"/>
    </xf>
    <xf numFmtId="43" fontId="3" fillId="0" borderId="0" xfId="1" applyFont="1" applyFill="1" applyBorder="1" applyAlignment="1">
      <alignment vertical="center"/>
    </xf>
    <xf numFmtId="191" fontId="9" fillId="0" borderId="0" xfId="7" applyNumberFormat="1" applyFont="1" applyFill="1" applyBorder="1" applyAlignment="1">
      <alignment horizontal="right"/>
    </xf>
    <xf numFmtId="191" fontId="4" fillId="0" borderId="4" xfId="7" applyNumberFormat="1" applyFont="1" applyFill="1" applyBorder="1" applyAlignment="1">
      <alignment horizontal="right"/>
    </xf>
    <xf numFmtId="191" fontId="24" fillId="0" borderId="4" xfId="1" applyNumberFormat="1" applyFont="1" applyFill="1" applyBorder="1" applyAlignment="1" applyProtection="1">
      <alignment vertical="center"/>
    </xf>
    <xf numFmtId="193" fontId="3" fillId="0" borderId="0" xfId="1" applyNumberFormat="1" applyFont="1" applyFill="1" applyAlignment="1">
      <alignment vertical="center"/>
    </xf>
    <xf numFmtId="195" fontId="23" fillId="0" borderId="0" xfId="0" applyNumberFormat="1" applyFont="1" applyAlignment="1">
      <alignment vertical="center"/>
    </xf>
    <xf numFmtId="191" fontId="24" fillId="0" borderId="0" xfId="1" applyNumberFormat="1" applyFont="1" applyAlignment="1">
      <alignment vertical="center"/>
    </xf>
    <xf numFmtId="188" fontId="24" fillId="0" borderId="3" xfId="1" applyNumberFormat="1" applyFont="1" applyFill="1" applyBorder="1" applyAlignment="1" applyProtection="1">
      <alignment vertical="center"/>
    </xf>
    <xf numFmtId="191" fontId="24" fillId="0" borderId="3" xfId="1" applyNumberFormat="1" applyFont="1" applyFill="1" applyBorder="1" applyAlignment="1" applyProtection="1">
      <alignment vertical="center"/>
    </xf>
    <xf numFmtId="39" fontId="3" fillId="0" borderId="1" xfId="1" applyNumberFormat="1" applyFont="1" applyFill="1" applyBorder="1" applyAlignment="1">
      <alignment horizontal="center" vertical="center"/>
    </xf>
    <xf numFmtId="0" fontId="4" fillId="0" borderId="0" xfId="3" applyFont="1" applyAlignment="1">
      <alignment horizontal="left" wrapText="1"/>
    </xf>
    <xf numFmtId="0" fontId="9" fillId="0" borderId="1" xfId="2" applyFont="1" applyBorder="1" applyAlignment="1">
      <alignment horizontal="center" vertical="center"/>
    </xf>
    <xf numFmtId="39" fontId="2" fillId="0" borderId="0" xfId="0" applyNumberFormat="1" applyFont="1" applyAlignment="1">
      <alignment horizontal="left" vertical="top"/>
    </xf>
    <xf numFmtId="39" fontId="3" fillId="0" borderId="1" xfId="0" applyNumberFormat="1" applyFont="1" applyBorder="1" applyAlignment="1">
      <alignment horizontal="center" vertical="center"/>
    </xf>
    <xf numFmtId="39" fontId="3" fillId="0" borderId="2" xfId="0" applyNumberFormat="1" applyFont="1" applyBorder="1" applyAlignment="1">
      <alignment horizontal="center"/>
    </xf>
    <xf numFmtId="39" fontId="3" fillId="0" borderId="1" xfId="0" applyNumberFormat="1" applyFont="1" applyBorder="1" applyAlignment="1">
      <alignment horizontal="center"/>
    </xf>
    <xf numFmtId="39" fontId="3" fillId="0" borderId="2" xfId="0" applyNumberFormat="1" applyFont="1" applyBorder="1" applyAlignment="1">
      <alignment horizontal="center" wrapText="1"/>
    </xf>
    <xf numFmtId="39" fontId="3" fillId="0" borderId="1" xfId="0" applyNumberFormat="1" applyFont="1" applyBorder="1" applyAlignment="1">
      <alignment horizontal="center" wrapText="1"/>
    </xf>
  </cellXfs>
  <cellStyles count="9">
    <cellStyle name="Comma" xfId="1" builtinId="3"/>
    <cellStyle name="Comma 12" xfId="7"/>
    <cellStyle name="Comma 3" xfId="4"/>
    <cellStyle name="Normal" xfId="0" builtinId="0"/>
    <cellStyle name="Normal 2" xfId="6"/>
    <cellStyle name="Normal 3" xfId="2"/>
    <cellStyle name="Normal_SMK45Q1" xfId="3"/>
    <cellStyle name="เครื่องหมายจุลภาค 2" xfId="8"/>
    <cellStyle name="ปกติ_Sheet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view="pageBreakPreview" zoomScale="60" zoomScaleNormal="100" zoomScaleSheetLayoutView="115" workbookViewId="0">
      <selection activeCell="D9" sqref="D9:F9"/>
    </sheetView>
  </sheetViews>
  <sheetFormatPr defaultColWidth="9" defaultRowHeight="21.95" customHeight="1" x14ac:dyDescent="0.2"/>
  <cols>
    <col min="1" max="1" width="33.625" style="3" customWidth="1"/>
    <col min="2" max="2" width="7.625" style="3" customWidth="1"/>
    <col min="3" max="3" width="0.875" style="31" customWidth="1"/>
    <col min="4" max="4" width="13.125" style="31" customWidth="1"/>
    <col min="5" max="5" width="0.875" style="31" customWidth="1"/>
    <col min="6" max="6" width="13.125" style="31" customWidth="1"/>
    <col min="7" max="7" width="0.875" style="31" customWidth="1"/>
    <col min="8" max="8" width="13.125" style="31" customWidth="1"/>
    <col min="9" max="11" width="13.375" style="3" customWidth="1"/>
    <col min="12" max="16384" width="9" style="3"/>
  </cols>
  <sheetData>
    <row r="1" spans="1:8" ht="21.95" customHeight="1" x14ac:dyDescent="0.2">
      <c r="A1" s="1" t="s">
        <v>0</v>
      </c>
      <c r="B1" s="2"/>
      <c r="C1" s="2"/>
      <c r="D1" s="2"/>
      <c r="E1" s="2"/>
      <c r="F1" s="2"/>
      <c r="G1" s="2"/>
      <c r="H1" s="2"/>
    </row>
    <row r="2" spans="1:8" ht="21.95" customHeight="1" x14ac:dyDescent="0.2">
      <c r="A2" s="4" t="s">
        <v>1</v>
      </c>
      <c r="B2" s="2"/>
      <c r="C2" s="2"/>
      <c r="D2" s="2"/>
      <c r="E2" s="2"/>
      <c r="F2" s="2"/>
      <c r="G2" s="2"/>
      <c r="H2" s="2"/>
    </row>
    <row r="3" spans="1:8" ht="21.95" customHeight="1" x14ac:dyDescent="0.2">
      <c r="A3" s="5" t="s">
        <v>2</v>
      </c>
      <c r="B3" s="2"/>
      <c r="C3" s="2"/>
      <c r="D3" s="2"/>
      <c r="E3" s="2"/>
      <c r="F3" s="2"/>
      <c r="G3" s="2"/>
      <c r="H3" s="2"/>
    </row>
    <row r="4" spans="1:8" ht="10.5" customHeight="1" x14ac:dyDescent="0.2">
      <c r="A4" s="6"/>
      <c r="B4" s="6"/>
      <c r="C4" s="7"/>
      <c r="D4" s="7"/>
      <c r="E4" s="7"/>
      <c r="F4" s="7"/>
      <c r="G4" s="7"/>
      <c r="H4" s="7"/>
    </row>
    <row r="5" spans="1:8" ht="21.95" customHeight="1" x14ac:dyDescent="0.2">
      <c r="A5" s="8" t="s">
        <v>3</v>
      </c>
      <c r="B5" s="9"/>
      <c r="C5" s="10"/>
      <c r="D5" s="163" t="s">
        <v>4</v>
      </c>
      <c r="E5" s="163"/>
      <c r="F5" s="163"/>
      <c r="G5" s="163"/>
      <c r="H5" s="163"/>
    </row>
    <row r="6" spans="1:8" ht="21.95" customHeight="1" x14ac:dyDescent="0.2">
      <c r="B6" s="11"/>
      <c r="C6" s="12"/>
      <c r="D6" s="13" t="s">
        <v>5</v>
      </c>
      <c r="E6" s="14"/>
      <c r="F6" s="14" t="s">
        <v>6</v>
      </c>
      <c r="G6" s="14"/>
      <c r="H6" s="15" t="s">
        <v>7</v>
      </c>
    </row>
    <row r="7" spans="1:8" ht="21.95" customHeight="1" x14ac:dyDescent="0.2">
      <c r="B7" s="16" t="s">
        <v>8</v>
      </c>
      <c r="C7" s="12"/>
      <c r="D7" s="17"/>
      <c r="E7" s="12"/>
      <c r="F7" s="17" t="s">
        <v>9</v>
      </c>
      <c r="G7" s="12"/>
      <c r="H7" s="17" t="s">
        <v>9</v>
      </c>
    </row>
    <row r="8" spans="1:8" ht="8.85" customHeight="1" x14ac:dyDescent="0.2">
      <c r="B8" s="11"/>
      <c r="C8" s="12"/>
      <c r="D8" s="18"/>
      <c r="E8" s="12"/>
      <c r="F8" s="12"/>
      <c r="G8" s="12"/>
      <c r="H8" s="18"/>
    </row>
    <row r="9" spans="1:8" ht="21.95" customHeight="1" x14ac:dyDescent="0.2">
      <c r="A9" s="3" t="s">
        <v>10</v>
      </c>
      <c r="B9" s="19">
        <v>7</v>
      </c>
      <c r="C9" s="20"/>
      <c r="D9" s="21">
        <v>85976143</v>
      </c>
      <c r="E9" s="20"/>
      <c r="F9" s="21">
        <v>38418107</v>
      </c>
      <c r="G9" s="20"/>
      <c r="H9" s="22">
        <v>30395289</v>
      </c>
    </row>
    <row r="10" spans="1:8" ht="21.95" customHeight="1" x14ac:dyDescent="0.2">
      <c r="A10" s="3" t="s">
        <v>11</v>
      </c>
      <c r="B10" s="19">
        <v>8</v>
      </c>
      <c r="C10" s="20"/>
      <c r="D10" s="21">
        <v>33600275</v>
      </c>
      <c r="E10" s="20"/>
      <c r="F10" s="21">
        <v>36842990</v>
      </c>
      <c r="G10" s="20"/>
      <c r="H10" s="22">
        <v>25908819</v>
      </c>
    </row>
    <row r="11" spans="1:8" ht="21.95" customHeight="1" x14ac:dyDescent="0.2">
      <c r="A11" s="3" t="s">
        <v>12</v>
      </c>
      <c r="B11" s="11"/>
      <c r="C11" s="20"/>
      <c r="D11" s="21">
        <v>3548734</v>
      </c>
      <c r="E11" s="20"/>
      <c r="F11" s="21">
        <v>3754258</v>
      </c>
      <c r="G11" s="20"/>
      <c r="H11" s="22">
        <v>3303360</v>
      </c>
    </row>
    <row r="12" spans="1:8" ht="21.95" customHeight="1" x14ac:dyDescent="0.2">
      <c r="A12" s="3" t="s">
        <v>13</v>
      </c>
      <c r="B12" s="19" t="s">
        <v>138</v>
      </c>
      <c r="C12" s="20"/>
      <c r="D12" s="21">
        <v>60658050</v>
      </c>
      <c r="E12" s="20"/>
      <c r="F12" s="21">
        <v>60273105</v>
      </c>
      <c r="G12" s="20"/>
      <c r="H12" s="22">
        <v>47507810</v>
      </c>
    </row>
    <row r="13" spans="1:8" ht="21.95" customHeight="1" x14ac:dyDescent="0.2">
      <c r="A13" s="3" t="s">
        <v>14</v>
      </c>
      <c r="B13" s="19">
        <v>10</v>
      </c>
      <c r="C13" s="20"/>
      <c r="D13" s="21">
        <v>25576893</v>
      </c>
      <c r="E13" s="20"/>
      <c r="F13" s="21">
        <v>15421863</v>
      </c>
      <c r="G13" s="20"/>
      <c r="H13" s="22">
        <v>19209492</v>
      </c>
    </row>
    <row r="14" spans="1:8" ht="21.95" customHeight="1" x14ac:dyDescent="0.2">
      <c r="A14" s="23" t="s">
        <v>15</v>
      </c>
      <c r="B14" s="19"/>
      <c r="C14" s="20"/>
      <c r="D14" s="21"/>
      <c r="E14" s="20"/>
      <c r="F14" s="21"/>
      <c r="G14" s="20"/>
      <c r="H14" s="22"/>
    </row>
    <row r="15" spans="1:8" ht="21.95" customHeight="1" x14ac:dyDescent="0.2">
      <c r="A15" s="24" t="s">
        <v>16</v>
      </c>
      <c r="B15" s="19">
        <v>11</v>
      </c>
      <c r="C15" s="20"/>
      <c r="D15" s="21">
        <v>683714576</v>
      </c>
      <c r="E15" s="20"/>
      <c r="F15" s="21">
        <v>671735924</v>
      </c>
      <c r="G15" s="20"/>
      <c r="H15" s="22">
        <v>762503191</v>
      </c>
    </row>
    <row r="16" spans="1:8" ht="21.95" customHeight="1" x14ac:dyDescent="0.2">
      <c r="A16" s="3" t="s">
        <v>17</v>
      </c>
      <c r="B16" s="19">
        <v>12</v>
      </c>
      <c r="C16" s="20"/>
      <c r="D16" s="25">
        <v>3469912</v>
      </c>
      <c r="E16" s="20"/>
      <c r="F16" s="21">
        <v>2758790</v>
      </c>
      <c r="G16" s="20"/>
      <c r="H16" s="22">
        <v>3463821</v>
      </c>
    </row>
    <row r="17" spans="1:8" ht="21.95" customHeight="1" x14ac:dyDescent="0.2">
      <c r="A17" s="3" t="s">
        <v>18</v>
      </c>
      <c r="B17" s="19">
        <v>13</v>
      </c>
      <c r="C17" s="20"/>
      <c r="D17" s="21">
        <v>16000001</v>
      </c>
      <c r="E17" s="20"/>
      <c r="F17" s="26">
        <v>0</v>
      </c>
      <c r="G17" s="20"/>
      <c r="H17" s="26">
        <v>0</v>
      </c>
    </row>
    <row r="18" spans="1:8" ht="21.95" customHeight="1" x14ac:dyDescent="0.2">
      <c r="A18" s="3" t="s">
        <v>19</v>
      </c>
      <c r="B18" s="19">
        <v>14</v>
      </c>
      <c r="C18" s="20"/>
      <c r="D18" s="21">
        <v>15623092</v>
      </c>
      <c r="E18" s="20"/>
      <c r="F18" s="21">
        <v>42212001</v>
      </c>
      <c r="G18" s="20"/>
      <c r="H18" s="22">
        <v>42128853</v>
      </c>
    </row>
    <row r="19" spans="1:8" ht="21.95" customHeight="1" x14ac:dyDescent="0.2">
      <c r="A19" s="3" t="s">
        <v>20</v>
      </c>
      <c r="B19" s="19">
        <v>15</v>
      </c>
      <c r="C19" s="20"/>
      <c r="D19" s="21">
        <v>5</v>
      </c>
      <c r="E19" s="20"/>
      <c r="F19" s="21">
        <v>5</v>
      </c>
      <c r="G19" s="20"/>
      <c r="H19" s="22">
        <v>5</v>
      </c>
    </row>
    <row r="20" spans="1:8" ht="21.95" customHeight="1" x14ac:dyDescent="0.2">
      <c r="A20" s="3" t="s">
        <v>21</v>
      </c>
      <c r="B20" s="19">
        <v>16</v>
      </c>
      <c r="C20" s="20"/>
      <c r="D20" s="21">
        <v>12009701</v>
      </c>
      <c r="E20" s="20"/>
      <c r="F20" s="26">
        <v>0</v>
      </c>
      <c r="G20" s="20"/>
      <c r="H20" s="26">
        <v>0</v>
      </c>
    </row>
    <row r="21" spans="1:8" ht="21.95" customHeight="1" x14ac:dyDescent="0.2">
      <c r="A21" s="3" t="s">
        <v>22</v>
      </c>
      <c r="B21" s="19" t="s">
        <v>139</v>
      </c>
      <c r="C21" s="20"/>
      <c r="D21" s="21">
        <v>41763756</v>
      </c>
      <c r="E21" s="20"/>
      <c r="F21" s="21">
        <v>31586691</v>
      </c>
      <c r="G21" s="20"/>
      <c r="H21" s="22">
        <v>26240172</v>
      </c>
    </row>
    <row r="22" spans="1:8" ht="21.95" customHeight="1" x14ac:dyDescent="0.2">
      <c r="A22" s="3" t="s">
        <v>23</v>
      </c>
      <c r="B22" s="19">
        <v>18</v>
      </c>
      <c r="C22" s="20"/>
      <c r="D22" s="21">
        <v>16588818</v>
      </c>
      <c r="E22" s="20"/>
      <c r="F22" s="21">
        <v>15717851</v>
      </c>
      <c r="G22" s="20"/>
      <c r="H22" s="22">
        <v>21327089</v>
      </c>
    </row>
    <row r="23" spans="1:8" ht="21.95" customHeight="1" thickBot="1" x14ac:dyDescent="0.25">
      <c r="A23" s="1" t="s">
        <v>24</v>
      </c>
      <c r="B23" s="27"/>
      <c r="C23" s="20"/>
      <c r="D23" s="28">
        <f>SUM(D9:D22)</f>
        <v>998529956</v>
      </c>
      <c r="E23" s="29"/>
      <c r="F23" s="28">
        <f>SUM(F9:F22)</f>
        <v>918721585</v>
      </c>
      <c r="G23" s="29"/>
      <c r="H23" s="28">
        <f>SUM(H9:H22)</f>
        <v>981987901</v>
      </c>
    </row>
    <row r="24" spans="1:8" ht="21.95" customHeight="1" thickTop="1" x14ac:dyDescent="0.45">
      <c r="A24" s="30"/>
      <c r="B24" s="27"/>
      <c r="D24" s="10"/>
      <c r="H24" s="10"/>
    </row>
    <row r="25" spans="1:8" ht="21.95" customHeight="1" x14ac:dyDescent="0.2">
      <c r="A25" s="2"/>
      <c r="B25" s="2"/>
      <c r="C25" s="2"/>
      <c r="D25" s="2"/>
      <c r="E25" s="2"/>
      <c r="F25" s="2"/>
      <c r="G25" s="2"/>
      <c r="H25" s="2"/>
    </row>
    <row r="26" spans="1:8" ht="21.95" customHeight="1" x14ac:dyDescent="0.2">
      <c r="A26" s="1" t="str">
        <f>+A1</f>
        <v>Charan Insurance Public Company Limited</v>
      </c>
      <c r="B26" s="2"/>
      <c r="C26" s="2"/>
      <c r="D26" s="2"/>
      <c r="E26" s="2"/>
      <c r="F26" s="2"/>
      <c r="G26" s="2"/>
      <c r="H26" s="2"/>
    </row>
    <row r="27" spans="1:8" ht="21.95" customHeight="1" x14ac:dyDescent="0.2">
      <c r="A27" s="4" t="s">
        <v>1</v>
      </c>
      <c r="B27" s="2"/>
      <c r="C27" s="2"/>
      <c r="D27" s="2"/>
      <c r="E27" s="2"/>
      <c r="F27" s="2"/>
      <c r="G27" s="2"/>
      <c r="H27" s="2"/>
    </row>
    <row r="28" spans="1:8" ht="21.95" customHeight="1" x14ac:dyDescent="0.2">
      <c r="A28" s="1" t="str">
        <f>+A3</f>
        <v>As at 31 December 2024</v>
      </c>
      <c r="B28" s="2"/>
      <c r="C28" s="2"/>
      <c r="D28" s="2"/>
      <c r="E28" s="2"/>
      <c r="F28" s="2"/>
      <c r="G28" s="2"/>
      <c r="H28" s="2"/>
    </row>
    <row r="29" spans="1:8" ht="10.5" customHeight="1" x14ac:dyDescent="0.2">
      <c r="A29" s="6"/>
      <c r="B29" s="6"/>
      <c r="C29" s="7"/>
      <c r="D29" s="7"/>
      <c r="E29" s="7"/>
      <c r="F29" s="7"/>
      <c r="G29" s="7"/>
      <c r="H29" s="7"/>
    </row>
    <row r="30" spans="1:8" ht="21.95" customHeight="1" x14ac:dyDescent="0.2">
      <c r="A30" s="8" t="s">
        <v>25</v>
      </c>
      <c r="C30" s="10"/>
      <c r="D30" s="163" t="s">
        <v>4</v>
      </c>
      <c r="E30" s="163"/>
      <c r="F30" s="163"/>
      <c r="G30" s="163"/>
      <c r="H30" s="163"/>
    </row>
    <row r="31" spans="1:8" ht="21.95" customHeight="1" x14ac:dyDescent="0.2">
      <c r="B31" s="11"/>
      <c r="C31" s="12"/>
      <c r="D31" s="15" t="str">
        <f>D6</f>
        <v>31 December 2024</v>
      </c>
      <c r="E31" s="14"/>
      <c r="F31" s="14" t="s">
        <v>6</v>
      </c>
      <c r="G31" s="14"/>
      <c r="H31" s="15" t="s">
        <v>7</v>
      </c>
    </row>
    <row r="32" spans="1:8" ht="21.95" customHeight="1" x14ac:dyDescent="0.2">
      <c r="B32" s="16" t="s">
        <v>8</v>
      </c>
      <c r="C32" s="32"/>
      <c r="D32" s="17"/>
      <c r="E32" s="12"/>
      <c r="F32" s="17" t="s">
        <v>9</v>
      </c>
      <c r="G32" s="12"/>
      <c r="H32" s="17" t="s">
        <v>9</v>
      </c>
    </row>
    <row r="33" spans="1:14" ht="21.95" customHeight="1" x14ac:dyDescent="0.2">
      <c r="A33" s="33" t="s">
        <v>26</v>
      </c>
      <c r="B33" s="11"/>
      <c r="C33" s="12"/>
      <c r="D33" s="18"/>
      <c r="E33" s="12"/>
      <c r="F33" s="12"/>
      <c r="G33" s="12"/>
      <c r="H33" s="18"/>
    </row>
    <row r="34" spans="1:14" ht="21.95" customHeight="1" x14ac:dyDescent="0.2">
      <c r="A34" s="3" t="s">
        <v>27</v>
      </c>
      <c r="B34" s="11">
        <v>19</v>
      </c>
      <c r="C34" s="20"/>
      <c r="D34" s="21">
        <v>363821964</v>
      </c>
      <c r="E34" s="20"/>
      <c r="F34" s="21">
        <v>268261034</v>
      </c>
      <c r="G34" s="20"/>
      <c r="H34" s="22">
        <v>293938399</v>
      </c>
    </row>
    <row r="35" spans="1:14" ht="21.95" customHeight="1" x14ac:dyDescent="0.2">
      <c r="A35" s="3" t="s">
        <v>28</v>
      </c>
      <c r="B35" s="19">
        <v>20</v>
      </c>
      <c r="C35" s="20"/>
      <c r="D35" s="21">
        <v>62277641</v>
      </c>
      <c r="E35" s="20"/>
      <c r="F35" s="21">
        <v>46853535</v>
      </c>
      <c r="G35" s="20"/>
      <c r="H35" s="22">
        <v>47517111</v>
      </c>
    </row>
    <row r="36" spans="1:14" ht="21.95" customHeight="1" x14ac:dyDescent="0.2">
      <c r="A36" s="3" t="s">
        <v>29</v>
      </c>
      <c r="B36" s="9"/>
      <c r="C36" s="20"/>
      <c r="D36" s="21">
        <v>2942277</v>
      </c>
      <c r="E36" s="20"/>
      <c r="F36" s="21">
        <v>2079266</v>
      </c>
      <c r="G36" s="20"/>
      <c r="H36" s="22">
        <v>7161567</v>
      </c>
    </row>
    <row r="37" spans="1:14" ht="21.95" customHeight="1" x14ac:dyDescent="0.2">
      <c r="A37" s="3" t="s">
        <v>30</v>
      </c>
      <c r="B37" s="19" t="s">
        <v>140</v>
      </c>
      <c r="C37" s="20"/>
      <c r="D37" s="21">
        <v>8308202</v>
      </c>
      <c r="E37" s="20"/>
      <c r="F37" s="21">
        <v>8124552</v>
      </c>
      <c r="G37" s="20"/>
      <c r="H37" s="22">
        <v>7168418</v>
      </c>
    </row>
    <row r="38" spans="1:14" ht="21.95" customHeight="1" x14ac:dyDescent="0.2">
      <c r="A38" s="3" t="s">
        <v>31</v>
      </c>
      <c r="B38" s="11">
        <v>17</v>
      </c>
      <c r="C38" s="20"/>
      <c r="D38" s="26">
        <v>0</v>
      </c>
      <c r="E38" s="20"/>
      <c r="F38" s="21">
        <v>1528626</v>
      </c>
      <c r="G38" s="20"/>
      <c r="H38" s="22">
        <v>11518955</v>
      </c>
    </row>
    <row r="39" spans="1:14" ht="21.95" customHeight="1" x14ac:dyDescent="0.2">
      <c r="A39" s="3" t="s">
        <v>32</v>
      </c>
      <c r="B39" s="11"/>
      <c r="C39" s="20"/>
      <c r="D39" s="21"/>
      <c r="E39" s="20"/>
      <c r="F39" s="21"/>
      <c r="G39" s="20"/>
      <c r="H39" s="22"/>
    </row>
    <row r="40" spans="1:14" ht="21.95" customHeight="1" x14ac:dyDescent="0.2">
      <c r="A40" s="34" t="s">
        <v>33</v>
      </c>
      <c r="B40" s="11"/>
      <c r="C40" s="20"/>
      <c r="D40" s="21">
        <v>8077654</v>
      </c>
      <c r="E40" s="20"/>
      <c r="F40" s="21">
        <v>9549293</v>
      </c>
      <c r="G40" s="20"/>
      <c r="H40" s="22">
        <v>8454649</v>
      </c>
    </row>
    <row r="41" spans="1:14" ht="21.95" customHeight="1" x14ac:dyDescent="0.2">
      <c r="A41" s="34" t="s">
        <v>34</v>
      </c>
      <c r="B41" s="11">
        <v>22</v>
      </c>
      <c r="C41" s="20"/>
      <c r="D41" s="21">
        <v>26300389</v>
      </c>
      <c r="E41" s="20"/>
      <c r="F41" s="21">
        <v>19933223</v>
      </c>
      <c r="G41" s="20"/>
      <c r="H41" s="22">
        <v>18529898</v>
      </c>
    </row>
    <row r="42" spans="1:14" ht="21.95" customHeight="1" x14ac:dyDescent="0.2">
      <c r="A42" s="5" t="s">
        <v>35</v>
      </c>
      <c r="B42" s="9"/>
      <c r="C42" s="20"/>
      <c r="D42" s="35">
        <f>SUM(D34:D41)</f>
        <v>471728127</v>
      </c>
      <c r="E42" s="29"/>
      <c r="F42" s="35">
        <f>SUM(F34:F41)</f>
        <v>356329529</v>
      </c>
      <c r="G42" s="29"/>
      <c r="H42" s="36">
        <f>SUM(H34:H41)</f>
        <v>394288997</v>
      </c>
    </row>
    <row r="43" spans="1:14" ht="4.7" customHeight="1" x14ac:dyDescent="0.2">
      <c r="B43" s="37"/>
      <c r="I43" s="20"/>
      <c r="J43" s="38"/>
      <c r="K43" s="38"/>
      <c r="L43" s="38"/>
      <c r="M43" s="38"/>
      <c r="N43" s="20"/>
    </row>
    <row r="44" spans="1:14" ht="21.95" customHeight="1" x14ac:dyDescent="0.2">
      <c r="A44" s="33" t="s">
        <v>36</v>
      </c>
      <c r="C44" s="12"/>
      <c r="D44" s="18"/>
      <c r="E44" s="12"/>
      <c r="F44" s="12"/>
      <c r="G44" s="12"/>
      <c r="H44" s="18"/>
    </row>
    <row r="45" spans="1:14" ht="21.95" customHeight="1" x14ac:dyDescent="0.2">
      <c r="A45" s="3" t="s">
        <v>37</v>
      </c>
    </row>
    <row r="46" spans="1:14" ht="21.95" customHeight="1" x14ac:dyDescent="0.2">
      <c r="A46" s="39" t="s">
        <v>38</v>
      </c>
    </row>
    <row r="47" spans="1:14" ht="21.95" customHeight="1" thickBot="1" x14ac:dyDescent="0.25">
      <c r="A47" s="3" t="s">
        <v>39</v>
      </c>
      <c r="C47" s="20"/>
      <c r="D47" s="40">
        <v>120000000</v>
      </c>
      <c r="E47" s="20"/>
      <c r="F47" s="40">
        <v>120000000</v>
      </c>
      <c r="G47" s="20"/>
      <c r="H47" s="40">
        <v>120000000</v>
      </c>
    </row>
    <row r="48" spans="1:14" ht="21.95" customHeight="1" thickTop="1" x14ac:dyDescent="0.2">
      <c r="A48" s="39" t="s">
        <v>40</v>
      </c>
      <c r="C48" s="20"/>
      <c r="D48" s="20"/>
      <c r="E48" s="20"/>
      <c r="F48" s="20"/>
      <c r="G48" s="20"/>
      <c r="H48" s="20"/>
    </row>
    <row r="49" spans="1:11" ht="21.95" customHeight="1" x14ac:dyDescent="0.2">
      <c r="A49" s="3" t="s">
        <v>39</v>
      </c>
      <c r="C49" s="20"/>
      <c r="D49" s="21">
        <v>120000000</v>
      </c>
      <c r="E49" s="20"/>
      <c r="F49" s="21">
        <v>120000000</v>
      </c>
      <c r="G49" s="20"/>
      <c r="H49" s="21">
        <v>120000000</v>
      </c>
    </row>
    <row r="50" spans="1:11" ht="21.95" customHeight="1" x14ac:dyDescent="0.2">
      <c r="A50" s="3" t="s">
        <v>41</v>
      </c>
      <c r="C50" s="20"/>
      <c r="D50" s="21">
        <v>258000000</v>
      </c>
      <c r="E50" s="20"/>
      <c r="F50" s="21">
        <v>258000000</v>
      </c>
      <c r="G50" s="20"/>
      <c r="H50" s="21">
        <v>258000000</v>
      </c>
    </row>
    <row r="51" spans="1:11" ht="21.95" customHeight="1" x14ac:dyDescent="0.2">
      <c r="A51" s="3" t="s">
        <v>42</v>
      </c>
      <c r="C51" s="20"/>
      <c r="D51" s="20"/>
      <c r="E51" s="20"/>
      <c r="F51" s="21"/>
      <c r="G51" s="20"/>
      <c r="H51" s="21"/>
    </row>
    <row r="52" spans="1:11" ht="21.95" customHeight="1" x14ac:dyDescent="0.2">
      <c r="A52" s="39" t="s">
        <v>43</v>
      </c>
      <c r="C52" s="20"/>
      <c r="D52" s="20"/>
      <c r="E52" s="20"/>
      <c r="F52" s="21"/>
      <c r="G52" s="20"/>
      <c r="H52" s="21"/>
    </row>
    <row r="53" spans="1:11" ht="21.95" customHeight="1" x14ac:dyDescent="0.2">
      <c r="A53" s="3" t="s">
        <v>44</v>
      </c>
      <c r="B53" s="11">
        <v>23</v>
      </c>
      <c r="C53" s="20"/>
      <c r="D53" s="21">
        <v>12000000</v>
      </c>
      <c r="E53" s="20"/>
      <c r="F53" s="21">
        <v>12000000</v>
      </c>
      <c r="G53" s="20"/>
      <c r="H53" s="21">
        <v>12000000</v>
      </c>
    </row>
    <row r="54" spans="1:11" ht="21.95" customHeight="1" x14ac:dyDescent="0.2">
      <c r="A54" s="3" t="s">
        <v>45</v>
      </c>
      <c r="B54" s="11">
        <v>4</v>
      </c>
      <c r="C54" s="20"/>
      <c r="D54" s="21">
        <v>143960994</v>
      </c>
      <c r="E54" s="20"/>
      <c r="F54" s="21">
        <v>166277552</v>
      </c>
      <c r="G54" s="20"/>
      <c r="H54" s="21">
        <v>163195497</v>
      </c>
      <c r="I54" s="41"/>
      <c r="J54" s="41"/>
      <c r="K54" s="41"/>
    </row>
    <row r="55" spans="1:11" ht="21.95" customHeight="1" x14ac:dyDescent="0.2">
      <c r="A55" s="3" t="s">
        <v>46</v>
      </c>
      <c r="C55" s="20"/>
      <c r="D55" s="42">
        <v>-7159165</v>
      </c>
      <c r="E55" s="20"/>
      <c r="F55" s="21">
        <v>6114504</v>
      </c>
      <c r="G55" s="20"/>
      <c r="H55" s="21">
        <v>34503407</v>
      </c>
      <c r="I55" s="43"/>
      <c r="J55" s="43"/>
      <c r="K55" s="43"/>
    </row>
    <row r="56" spans="1:11" ht="21.95" customHeight="1" x14ac:dyDescent="0.2">
      <c r="A56" s="5" t="s">
        <v>47</v>
      </c>
      <c r="C56" s="20"/>
      <c r="D56" s="35">
        <f>SUM(D49:D55)</f>
        <v>526801829</v>
      </c>
      <c r="E56" s="29"/>
      <c r="F56" s="35">
        <f>SUM(F49:F55)</f>
        <v>562392056</v>
      </c>
      <c r="G56" s="29"/>
      <c r="H56" s="35">
        <f>SUM(H49:H55)</f>
        <v>587698904</v>
      </c>
    </row>
    <row r="57" spans="1:11" ht="21.95" customHeight="1" thickBot="1" x14ac:dyDescent="0.25">
      <c r="A57" s="5" t="s">
        <v>48</v>
      </c>
      <c r="C57" s="20"/>
      <c r="D57" s="44">
        <f>D56+D42</f>
        <v>998529956</v>
      </c>
      <c r="E57" s="29"/>
      <c r="F57" s="44">
        <f>F56+F42</f>
        <v>918721585</v>
      </c>
      <c r="G57" s="29"/>
      <c r="H57" s="44">
        <f>H56+H42</f>
        <v>981987901</v>
      </c>
      <c r="I57" s="10"/>
      <c r="J57" s="45"/>
    </row>
    <row r="58" spans="1:11" ht="21.95" customHeight="1" thickTop="1" x14ac:dyDescent="0.2">
      <c r="C58" s="46"/>
      <c r="D58" s="46"/>
      <c r="E58" s="46"/>
      <c r="F58" s="46"/>
      <c r="G58" s="46"/>
      <c r="H58" s="46"/>
    </row>
    <row r="59" spans="1:11" ht="21.95" customHeight="1" x14ac:dyDescent="0.2">
      <c r="D59" s="20">
        <f>D57-D23</f>
        <v>0</v>
      </c>
      <c r="F59" s="20">
        <f>F57-F23</f>
        <v>0</v>
      </c>
      <c r="H59" s="20">
        <f>H57-H23</f>
        <v>0</v>
      </c>
    </row>
    <row r="60" spans="1:11" ht="21.95" customHeight="1" x14ac:dyDescent="0.2">
      <c r="E60" s="20"/>
      <c r="F60" s="20"/>
      <c r="G60" s="20"/>
      <c r="H60" s="20"/>
    </row>
  </sheetData>
  <mergeCells count="2">
    <mergeCell ref="D5:H5"/>
    <mergeCell ref="D30:H30"/>
  </mergeCells>
  <printOptions horizontalCentered="1"/>
  <pageMargins left="0.70866141732283505" right="0.511811023622047" top="0.55118110236220497" bottom="0.511811023622047" header="0.196850393700787" footer="0.511811023622047"/>
  <pageSetup paperSize="9" firstPageNumber="11" fitToHeight="0" orientation="portrait" useFirstPageNumber="1" r:id="rId1"/>
  <headerFooter scaleWithDoc="0">
    <oddFooter>&amp;L&amp;"AngsanaUPC,Regular"&amp;14Notes to the financial statements are an intergral part of these financial statements.&amp;R&amp;"Angsana New,Regular"&amp;14&amp;P</oddFooter>
  </headerFooter>
  <rowBreaks count="1" manualBreakCount="1">
    <brk id="25" max="6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view="pageBreakPreview" topLeftCell="A31" zoomScale="38" zoomScaleNormal="120" zoomScaleSheetLayoutView="127" workbookViewId="0">
      <selection activeCell="G63" sqref="G63:I63"/>
    </sheetView>
  </sheetViews>
  <sheetFormatPr defaultColWidth="9" defaultRowHeight="21.95" customHeight="1" x14ac:dyDescent="0.2"/>
  <cols>
    <col min="1" max="3" width="1.625" style="49" customWidth="1"/>
    <col min="4" max="4" width="38.375" style="49" customWidth="1"/>
    <col min="5" max="5" width="8.5" style="51" customWidth="1"/>
    <col min="6" max="6" width="0.875" style="49" customWidth="1"/>
    <col min="7" max="7" width="15" style="62" customWidth="1"/>
    <col min="8" max="8" width="0.875" style="49" customWidth="1"/>
    <col min="9" max="9" width="15" style="62" customWidth="1"/>
    <col min="10" max="10" width="10.375" style="49" bestFit="1" customWidth="1"/>
    <col min="11" max="11" width="13.625" style="49" customWidth="1"/>
    <col min="12" max="16384" width="9" style="49"/>
  </cols>
  <sheetData>
    <row r="1" spans="1:9" ht="21.95" customHeight="1" x14ac:dyDescent="0.2">
      <c r="A1" s="47" t="str">
        <f>+'BS-EN'!A1</f>
        <v>Charan Insurance Public Company Limited</v>
      </c>
      <c r="B1" s="48"/>
      <c r="C1" s="48"/>
      <c r="D1" s="48"/>
      <c r="E1" s="48"/>
      <c r="F1" s="48"/>
      <c r="G1" s="48"/>
      <c r="H1" s="48"/>
      <c r="I1" s="48"/>
    </row>
    <row r="2" spans="1:9" ht="21.95" customHeight="1" x14ac:dyDescent="0.45">
      <c r="A2" s="164" t="s">
        <v>49</v>
      </c>
      <c r="B2" s="164"/>
      <c r="C2" s="164"/>
      <c r="D2" s="164"/>
      <c r="E2" s="48"/>
      <c r="F2" s="48"/>
      <c r="G2" s="48"/>
      <c r="H2" s="48"/>
      <c r="I2" s="48"/>
    </row>
    <row r="3" spans="1:9" ht="21.95" customHeight="1" x14ac:dyDescent="0.2">
      <c r="A3" s="50" t="s">
        <v>50</v>
      </c>
      <c r="B3" s="48"/>
      <c r="C3" s="48"/>
      <c r="D3" s="48"/>
      <c r="E3" s="48"/>
      <c r="F3" s="48"/>
      <c r="G3" s="48"/>
      <c r="H3" s="48"/>
      <c r="I3" s="48"/>
    </row>
    <row r="4" spans="1:9" ht="12" customHeight="1" x14ac:dyDescent="0.2">
      <c r="A4" s="51"/>
      <c r="B4" s="51"/>
      <c r="C4" s="51"/>
      <c r="D4" s="51"/>
      <c r="F4" s="51"/>
      <c r="G4" s="51"/>
      <c r="H4" s="51"/>
      <c r="I4" s="51"/>
    </row>
    <row r="5" spans="1:9" ht="21.95" customHeight="1" x14ac:dyDescent="0.2">
      <c r="A5" s="52"/>
      <c r="B5" s="52"/>
      <c r="C5" s="52"/>
      <c r="D5" s="52"/>
      <c r="E5" s="53"/>
      <c r="G5" s="165" t="s">
        <v>4</v>
      </c>
      <c r="H5" s="165"/>
      <c r="I5" s="165"/>
    </row>
    <row r="6" spans="1:9" ht="21.95" customHeight="1" x14ac:dyDescent="0.2">
      <c r="A6" s="52"/>
      <c r="B6" s="52"/>
      <c r="C6" s="52"/>
      <c r="D6" s="52"/>
      <c r="E6" s="53"/>
      <c r="G6" s="54">
        <v>2024</v>
      </c>
      <c r="H6" s="51"/>
      <c r="I6" s="54">
        <v>2023</v>
      </c>
    </row>
    <row r="7" spans="1:9" ht="21.95" customHeight="1" x14ac:dyDescent="0.2">
      <c r="E7" s="55" t="s">
        <v>8</v>
      </c>
      <c r="F7" s="56"/>
      <c r="G7" s="57"/>
      <c r="I7" s="17" t="s">
        <v>9</v>
      </c>
    </row>
    <row r="8" spans="1:9" ht="21.95" customHeight="1" x14ac:dyDescent="0.2">
      <c r="A8" s="58" t="s">
        <v>51</v>
      </c>
      <c r="G8" s="59"/>
      <c r="I8" s="59"/>
    </row>
    <row r="9" spans="1:9" ht="21.95" customHeight="1" x14ac:dyDescent="0.25">
      <c r="A9" s="49" t="s">
        <v>52</v>
      </c>
      <c r="E9" s="60"/>
      <c r="G9" s="61">
        <v>419925129</v>
      </c>
      <c r="H9" s="62"/>
      <c r="I9" s="61">
        <v>301619047</v>
      </c>
    </row>
    <row r="10" spans="1:9" ht="21.95" customHeight="1" x14ac:dyDescent="0.25">
      <c r="A10" s="49" t="s">
        <v>53</v>
      </c>
      <c r="E10" s="60"/>
      <c r="G10" s="42">
        <v>-83312163</v>
      </c>
      <c r="H10" s="62"/>
      <c r="I10" s="42">
        <v>-78096126</v>
      </c>
    </row>
    <row r="11" spans="1:9" ht="21.95" customHeight="1" x14ac:dyDescent="0.25">
      <c r="A11" s="49" t="s">
        <v>54</v>
      </c>
      <c r="E11" s="60"/>
      <c r="G11" s="61">
        <f>SUM(G9:G10)</f>
        <v>336612966</v>
      </c>
      <c r="H11" s="62"/>
      <c r="I11" s="61">
        <f>SUM(I9:I10)</f>
        <v>223522921</v>
      </c>
    </row>
    <row r="12" spans="1:9" ht="21.95" customHeight="1" x14ac:dyDescent="0.25">
      <c r="A12" s="63" t="s">
        <v>55</v>
      </c>
      <c r="E12" s="60"/>
      <c r="G12" s="61"/>
      <c r="H12" s="62"/>
      <c r="I12" s="61"/>
    </row>
    <row r="13" spans="1:9" ht="21.95" customHeight="1" x14ac:dyDescent="0.25">
      <c r="B13" s="49" t="s">
        <v>56</v>
      </c>
      <c r="E13" s="60"/>
      <c r="G13" s="42">
        <v>-71163729</v>
      </c>
      <c r="H13" s="62"/>
      <c r="I13" s="42">
        <v>36401867</v>
      </c>
    </row>
    <row r="14" spans="1:9" ht="21.95" customHeight="1" x14ac:dyDescent="0.2">
      <c r="A14" s="49" t="s">
        <v>57</v>
      </c>
      <c r="G14" s="61">
        <f>SUM(G11:G13)</f>
        <v>265449237</v>
      </c>
      <c r="H14" s="62"/>
      <c r="I14" s="61">
        <f>SUM(I11:I13)</f>
        <v>259924788</v>
      </c>
    </row>
    <row r="15" spans="1:9" ht="21.95" customHeight="1" x14ac:dyDescent="0.2">
      <c r="A15" s="49" t="s">
        <v>58</v>
      </c>
      <c r="G15" s="61">
        <v>33629791</v>
      </c>
      <c r="H15" s="62"/>
      <c r="I15" s="61">
        <v>31458564</v>
      </c>
    </row>
    <row r="16" spans="1:9" ht="21.95" customHeight="1" x14ac:dyDescent="0.2">
      <c r="A16" s="49" t="s">
        <v>59</v>
      </c>
      <c r="E16" s="51">
        <v>24</v>
      </c>
      <c r="G16" s="61">
        <v>21126695</v>
      </c>
      <c r="H16" s="62"/>
      <c r="I16" s="61">
        <v>18785557</v>
      </c>
    </row>
    <row r="17" spans="1:11" ht="21.95" customHeight="1" x14ac:dyDescent="0.25">
      <c r="A17" s="49" t="s">
        <v>60</v>
      </c>
      <c r="E17" s="60"/>
      <c r="G17" s="61">
        <v>2384066</v>
      </c>
      <c r="H17" s="62"/>
      <c r="I17" s="61">
        <v>1050467</v>
      </c>
    </row>
    <row r="18" spans="1:11" ht="21.95" customHeight="1" x14ac:dyDescent="0.25">
      <c r="A18" s="52" t="s">
        <v>61</v>
      </c>
      <c r="E18" s="60"/>
      <c r="G18" s="64">
        <f>SUM(G14:G17)</f>
        <v>322589789</v>
      </c>
      <c r="H18" s="65"/>
      <c r="I18" s="64">
        <f>SUM(I14:I17)</f>
        <v>311219376</v>
      </c>
    </row>
    <row r="19" spans="1:11" ht="9.9499999999999993" customHeight="1" x14ac:dyDescent="0.25">
      <c r="E19" s="60"/>
      <c r="G19" s="66"/>
      <c r="H19" s="62"/>
      <c r="I19" s="67"/>
    </row>
    <row r="20" spans="1:11" ht="21" x14ac:dyDescent="0.25">
      <c r="A20" s="58" t="s">
        <v>62</v>
      </c>
      <c r="E20" s="60"/>
      <c r="G20" s="68"/>
      <c r="H20" s="62"/>
      <c r="I20" s="61"/>
    </row>
    <row r="21" spans="1:11" ht="21.95" customHeight="1" x14ac:dyDescent="0.2">
      <c r="A21" s="49" t="s">
        <v>63</v>
      </c>
      <c r="E21" s="51">
        <v>4</v>
      </c>
      <c r="G21" s="61">
        <v>125170355</v>
      </c>
      <c r="H21" s="62"/>
      <c r="I21" s="61">
        <v>144736903</v>
      </c>
    </row>
    <row r="22" spans="1:11" ht="21.95" customHeight="1" x14ac:dyDescent="0.2">
      <c r="A22" s="63" t="s">
        <v>64</v>
      </c>
      <c r="E22" s="51">
        <v>4</v>
      </c>
      <c r="G22" s="42">
        <v>-11349527</v>
      </c>
      <c r="H22" s="62"/>
      <c r="I22" s="42">
        <v>-21078843</v>
      </c>
    </row>
    <row r="23" spans="1:11" ht="21.95" customHeight="1" x14ac:dyDescent="0.2">
      <c r="A23" s="49" t="s">
        <v>65</v>
      </c>
      <c r="E23" s="51">
        <v>4</v>
      </c>
      <c r="G23" s="61">
        <f>SUM(G21:G22)</f>
        <v>113820828</v>
      </c>
      <c r="H23" s="41"/>
      <c r="I23" s="61">
        <f>SUM(I21:I22)</f>
        <v>123658060</v>
      </c>
    </row>
    <row r="24" spans="1:11" ht="21.95" customHeight="1" x14ac:dyDescent="0.2">
      <c r="A24" s="49" t="s">
        <v>66</v>
      </c>
      <c r="G24" s="69">
        <v>62489608</v>
      </c>
      <c r="H24" s="41"/>
      <c r="I24" s="61">
        <v>47366037</v>
      </c>
    </row>
    <row r="25" spans="1:11" ht="21.95" customHeight="1" x14ac:dyDescent="0.2">
      <c r="A25" s="49" t="s">
        <v>67</v>
      </c>
      <c r="G25" s="69">
        <v>117117801</v>
      </c>
      <c r="H25" s="41"/>
      <c r="I25" s="61">
        <v>68296137</v>
      </c>
    </row>
    <row r="26" spans="1:11" ht="21.95" customHeight="1" x14ac:dyDescent="0.2">
      <c r="A26" s="49" t="s">
        <v>68</v>
      </c>
      <c r="C26" s="70"/>
      <c r="E26" s="51" t="s">
        <v>141</v>
      </c>
      <c r="G26" s="69">
        <v>48033238</v>
      </c>
      <c r="H26" s="41"/>
      <c r="I26" s="61">
        <v>43911066</v>
      </c>
      <c r="J26" s="41"/>
      <c r="K26" s="41"/>
    </row>
    <row r="27" spans="1:11" ht="21.95" customHeight="1" x14ac:dyDescent="0.2">
      <c r="A27" s="49" t="s">
        <v>69</v>
      </c>
      <c r="E27" s="51">
        <v>26</v>
      </c>
      <c r="G27" s="61">
        <v>-7962660</v>
      </c>
      <c r="H27" s="41"/>
      <c r="I27" s="61">
        <v>-2784380</v>
      </c>
    </row>
    <row r="28" spans="1:11" ht="21.95" hidden="1" customHeight="1" x14ac:dyDescent="0.2">
      <c r="A28" s="49" t="s">
        <v>70</v>
      </c>
      <c r="C28" s="70"/>
      <c r="G28" s="68"/>
      <c r="H28" s="62"/>
      <c r="I28" s="61">
        <v>0</v>
      </c>
    </row>
    <row r="29" spans="1:11" ht="21" x14ac:dyDescent="0.2">
      <c r="A29" s="52" t="s">
        <v>71</v>
      </c>
      <c r="G29" s="64">
        <f>SUM(G23:G27)</f>
        <v>333498815</v>
      </c>
      <c r="H29" s="71"/>
      <c r="I29" s="64">
        <f>SUM(I23:I27)</f>
        <v>280446920</v>
      </c>
    </row>
    <row r="30" spans="1:11" ht="9.6" customHeight="1" x14ac:dyDescent="0.2">
      <c r="A30" s="52"/>
      <c r="G30" s="43"/>
      <c r="H30" s="72"/>
      <c r="I30" s="67"/>
    </row>
    <row r="31" spans="1:11" ht="21" x14ac:dyDescent="0.45">
      <c r="A31" s="52" t="s">
        <v>72</v>
      </c>
      <c r="F31" s="73"/>
      <c r="G31" s="74">
        <f>+G18-G29</f>
        <v>-10909026</v>
      </c>
      <c r="H31" s="75"/>
      <c r="I31" s="74">
        <f>+I18-I29</f>
        <v>30772456</v>
      </c>
      <c r="J31" s="76"/>
    </row>
    <row r="32" spans="1:11" ht="21.95" customHeight="1" x14ac:dyDescent="0.2">
      <c r="A32" s="49" t="s">
        <v>73</v>
      </c>
      <c r="E32" s="51" t="s">
        <v>139</v>
      </c>
      <c r="F32" s="77"/>
      <c r="G32" s="42">
        <v>3773811</v>
      </c>
      <c r="H32" s="78"/>
      <c r="I32" s="42">
        <v>-3406737</v>
      </c>
      <c r="J32" s="79"/>
    </row>
    <row r="33" spans="1:10" ht="21.95" customHeight="1" x14ac:dyDescent="0.2">
      <c r="A33" s="52" t="s">
        <v>74</v>
      </c>
      <c r="E33" s="80" t="s">
        <v>75</v>
      </c>
      <c r="F33" s="73"/>
      <c r="G33" s="81">
        <f>SUM(G31:G32)</f>
        <v>-7135215</v>
      </c>
      <c r="H33" s="82"/>
      <c r="I33" s="81">
        <f>SUM(I31:I32)</f>
        <v>27365719</v>
      </c>
      <c r="J33" s="83"/>
    </row>
    <row r="34" spans="1:10" ht="21.95" customHeight="1" x14ac:dyDescent="0.2">
      <c r="F34" s="73"/>
      <c r="G34" s="84"/>
      <c r="H34" s="82"/>
      <c r="I34" s="84"/>
      <c r="J34" s="83"/>
    </row>
    <row r="35" spans="1:10" ht="21.95" customHeight="1" x14ac:dyDescent="0.2">
      <c r="F35" s="73"/>
      <c r="G35" s="84"/>
      <c r="H35" s="82"/>
      <c r="I35" s="84"/>
      <c r="J35" s="83"/>
    </row>
    <row r="36" spans="1:10" ht="21.95" customHeight="1" x14ac:dyDescent="0.2">
      <c r="A36" s="47" t="str">
        <f>+'BS-EN'!A26</f>
        <v>Charan Insurance Public Company Limited</v>
      </c>
      <c r="B36" s="48"/>
      <c r="C36" s="48"/>
      <c r="D36" s="48"/>
      <c r="E36" s="48"/>
      <c r="F36" s="48"/>
      <c r="G36" s="48"/>
      <c r="H36" s="48"/>
      <c r="I36" s="48"/>
    </row>
    <row r="37" spans="1:10" ht="21.95" customHeight="1" x14ac:dyDescent="0.2">
      <c r="A37" s="50" t="s">
        <v>76</v>
      </c>
      <c r="B37" s="48"/>
      <c r="C37" s="48"/>
      <c r="D37" s="48"/>
      <c r="E37" s="48"/>
      <c r="F37" s="48"/>
      <c r="G37" s="48"/>
      <c r="H37" s="48"/>
      <c r="I37" s="48"/>
    </row>
    <row r="38" spans="1:10" ht="21.95" customHeight="1" x14ac:dyDescent="0.2">
      <c r="A38" s="50" t="str">
        <f>A3</f>
        <v>For the year ended 31 December 2024</v>
      </c>
      <c r="B38" s="48"/>
      <c r="C38" s="48"/>
      <c r="D38" s="48"/>
      <c r="E38" s="48"/>
      <c r="F38" s="48"/>
      <c r="G38" s="48"/>
      <c r="H38" s="48"/>
      <c r="I38" s="48"/>
    </row>
    <row r="39" spans="1:10" ht="12" customHeight="1" x14ac:dyDescent="0.2">
      <c r="A39" s="51"/>
      <c r="B39" s="51"/>
      <c r="C39" s="51"/>
      <c r="D39" s="51"/>
      <c r="F39" s="51"/>
      <c r="G39" s="51"/>
      <c r="H39" s="51"/>
      <c r="I39" s="51"/>
    </row>
    <row r="40" spans="1:10" ht="21.95" customHeight="1" x14ac:dyDescent="0.2">
      <c r="A40" s="52"/>
      <c r="B40" s="52"/>
      <c r="C40" s="52"/>
      <c r="D40" s="52"/>
      <c r="E40" s="53"/>
      <c r="G40" s="165" t="s">
        <v>4</v>
      </c>
      <c r="H40" s="165"/>
      <c r="I40" s="165"/>
    </row>
    <row r="41" spans="1:10" ht="21.95" customHeight="1" x14ac:dyDescent="0.2">
      <c r="F41" s="56"/>
      <c r="G41" s="54">
        <v>2024</v>
      </c>
      <c r="H41" s="51"/>
      <c r="I41" s="54">
        <v>2023</v>
      </c>
    </row>
    <row r="42" spans="1:10" ht="21.95" customHeight="1" x14ac:dyDescent="0.2">
      <c r="E42" s="55" t="s">
        <v>8</v>
      </c>
      <c r="F42" s="56"/>
      <c r="G42" s="57"/>
      <c r="I42" s="17" t="s">
        <v>9</v>
      </c>
    </row>
    <row r="43" spans="1:10" ht="21.95" customHeight="1" x14ac:dyDescent="0.2">
      <c r="A43" s="63" t="s">
        <v>74</v>
      </c>
      <c r="F43" s="56"/>
      <c r="G43" s="85">
        <f>+G33</f>
        <v>-7135215</v>
      </c>
      <c r="I43" s="85">
        <f>+I33</f>
        <v>27365719</v>
      </c>
    </row>
    <row r="44" spans="1:10" ht="6" customHeight="1" x14ac:dyDescent="0.2">
      <c r="A44" s="63"/>
      <c r="F44" s="56"/>
      <c r="G44" s="85"/>
      <c r="I44" s="85"/>
    </row>
    <row r="45" spans="1:10" ht="21.95" customHeight="1" x14ac:dyDescent="0.2">
      <c r="A45" s="58" t="s">
        <v>77</v>
      </c>
      <c r="F45" s="73"/>
      <c r="G45" s="86"/>
      <c r="H45" s="82"/>
      <c r="I45" s="86"/>
      <c r="J45" s="86"/>
    </row>
    <row r="46" spans="1:10" ht="21.95" customHeight="1" x14ac:dyDescent="0.2">
      <c r="A46" s="58" t="s">
        <v>78</v>
      </c>
      <c r="F46" s="73"/>
      <c r="G46" s="86"/>
      <c r="H46" s="82"/>
      <c r="I46" s="86"/>
      <c r="J46" s="86"/>
    </row>
    <row r="47" spans="1:10" ht="21.95" customHeight="1" x14ac:dyDescent="0.2">
      <c r="A47" s="87" t="s">
        <v>79</v>
      </c>
      <c r="F47" s="73"/>
      <c r="G47" s="66"/>
      <c r="H47" s="86"/>
      <c r="I47" s="66"/>
      <c r="J47" s="79"/>
    </row>
    <row r="48" spans="1:10" ht="21.95" customHeight="1" x14ac:dyDescent="0.2">
      <c r="A48" s="88"/>
      <c r="B48" s="49" t="s">
        <v>80</v>
      </c>
      <c r="F48" s="73"/>
      <c r="G48" s="89">
        <v>-16592086</v>
      </c>
      <c r="H48" s="86"/>
      <c r="I48" s="67">
        <v>-35486129</v>
      </c>
      <c r="J48" s="79"/>
    </row>
    <row r="49" spans="1:11" ht="21.95" customHeight="1" x14ac:dyDescent="0.2">
      <c r="A49" s="87" t="s">
        <v>81</v>
      </c>
      <c r="B49" s="87"/>
      <c r="F49" s="73"/>
      <c r="G49" s="49"/>
      <c r="I49" s="49"/>
      <c r="J49" s="86"/>
      <c r="K49" s="41"/>
    </row>
    <row r="50" spans="1:11" ht="21.95" customHeight="1" x14ac:dyDescent="0.2">
      <c r="A50" s="87"/>
      <c r="B50" s="87" t="s">
        <v>82</v>
      </c>
      <c r="F50" s="73"/>
      <c r="G50" s="89">
        <v>3318417</v>
      </c>
      <c r="H50" s="86"/>
      <c r="I50" s="67">
        <v>7097226</v>
      </c>
      <c r="J50" s="86"/>
      <c r="K50" s="41"/>
    </row>
    <row r="51" spans="1:11" ht="21.95" hidden="1" customHeight="1" x14ac:dyDescent="0.2">
      <c r="A51" s="87" t="s">
        <v>83</v>
      </c>
      <c r="B51" s="87"/>
      <c r="F51" s="73"/>
      <c r="G51" s="66"/>
      <c r="H51" s="82"/>
      <c r="I51" s="67"/>
      <c r="J51" s="86"/>
      <c r="K51" s="41"/>
    </row>
    <row r="52" spans="1:11" ht="21.95" hidden="1" customHeight="1" x14ac:dyDescent="0.2">
      <c r="A52" s="88"/>
      <c r="B52" s="87" t="s">
        <v>84</v>
      </c>
      <c r="F52" s="73"/>
      <c r="G52" s="61"/>
      <c r="H52" s="82"/>
      <c r="I52" s="61"/>
      <c r="J52" s="86"/>
      <c r="K52" s="41"/>
    </row>
    <row r="53" spans="1:11" ht="21.95" customHeight="1" x14ac:dyDescent="0.2">
      <c r="A53" s="58" t="s">
        <v>85</v>
      </c>
      <c r="B53" s="87"/>
      <c r="F53" s="73"/>
      <c r="G53" s="61"/>
      <c r="H53" s="82"/>
      <c r="I53" s="61"/>
      <c r="J53" s="86"/>
      <c r="K53" s="41"/>
    </row>
    <row r="54" spans="1:11" ht="21.95" customHeight="1" x14ac:dyDescent="0.2">
      <c r="A54" s="63" t="s">
        <v>86</v>
      </c>
      <c r="B54" s="87"/>
      <c r="E54" s="51">
        <v>4</v>
      </c>
      <c r="F54" s="73"/>
      <c r="G54" s="89">
        <v>-226679</v>
      </c>
      <c r="H54" s="86"/>
      <c r="I54" s="89">
        <v>-354580</v>
      </c>
      <c r="J54" s="86"/>
      <c r="K54" s="41"/>
    </row>
    <row r="55" spans="1:11" ht="21.95" customHeight="1" x14ac:dyDescent="0.2">
      <c r="A55" s="49" t="s">
        <v>87</v>
      </c>
      <c r="B55" s="87"/>
      <c r="F55" s="73"/>
      <c r="G55" s="61"/>
      <c r="H55" s="82"/>
      <c r="I55" s="61"/>
      <c r="J55" s="86"/>
      <c r="K55" s="41"/>
    </row>
    <row r="56" spans="1:11" ht="21.95" customHeight="1" x14ac:dyDescent="0.2">
      <c r="A56" s="88"/>
      <c r="B56" s="87" t="s">
        <v>82</v>
      </c>
      <c r="E56" s="51">
        <v>4</v>
      </c>
      <c r="F56" s="73"/>
      <c r="G56" s="89">
        <v>45336</v>
      </c>
      <c r="H56" s="86"/>
      <c r="I56" s="67">
        <v>70916</v>
      </c>
      <c r="J56" s="86"/>
      <c r="K56" s="41"/>
    </row>
    <row r="57" spans="1:11" ht="21.95" customHeight="1" x14ac:dyDescent="0.2">
      <c r="A57" s="58" t="s">
        <v>88</v>
      </c>
      <c r="B57" s="58"/>
      <c r="C57" s="58"/>
      <c r="D57" s="58"/>
      <c r="E57" s="51">
        <v>4</v>
      </c>
      <c r="F57" s="90"/>
      <c r="G57" s="64">
        <f>SUM(G48:G56)</f>
        <v>-13455012</v>
      </c>
      <c r="H57" s="75"/>
      <c r="I57" s="64">
        <f>SUM(I48:I56)</f>
        <v>-28672567</v>
      </c>
      <c r="J57" s="76"/>
    </row>
    <row r="58" spans="1:11" ht="21.95" customHeight="1" thickBot="1" x14ac:dyDescent="0.25">
      <c r="A58" s="58" t="s">
        <v>89</v>
      </c>
      <c r="B58" s="58"/>
      <c r="C58" s="58"/>
      <c r="D58" s="58"/>
      <c r="E58" s="51">
        <v>4</v>
      </c>
      <c r="F58" s="90"/>
      <c r="G58" s="91">
        <f>+G43+G57</f>
        <v>-20590227</v>
      </c>
      <c r="H58" s="75"/>
      <c r="I58" s="91">
        <f>+I43+I57</f>
        <v>-1306848</v>
      </c>
      <c r="J58" s="79"/>
    </row>
    <row r="59" spans="1:11" ht="11.1" customHeight="1" thickTop="1" x14ac:dyDescent="0.2">
      <c r="F59" s="73"/>
      <c r="G59" s="66"/>
      <c r="H59" s="82"/>
      <c r="I59" s="67"/>
      <c r="J59" s="79"/>
    </row>
    <row r="60" spans="1:11" s="58" customFormat="1" ht="21.95" customHeight="1" x14ac:dyDescent="0.2">
      <c r="A60" s="58" t="s">
        <v>90</v>
      </c>
      <c r="E60" s="92"/>
      <c r="G60" s="93"/>
      <c r="H60" s="93"/>
      <c r="I60" s="94"/>
    </row>
    <row r="61" spans="1:11" ht="21.95" customHeight="1" x14ac:dyDescent="0.2">
      <c r="A61" s="49" t="s">
        <v>91</v>
      </c>
      <c r="E61" s="51" t="s">
        <v>142</v>
      </c>
      <c r="F61" s="51"/>
      <c r="G61" s="95">
        <v>-0.59460124999999997</v>
      </c>
      <c r="H61" s="96"/>
      <c r="I61" s="95">
        <v>2.2804765833333334</v>
      </c>
    </row>
    <row r="62" spans="1:11" ht="21.95" customHeight="1" x14ac:dyDescent="0.2">
      <c r="G62" s="97"/>
      <c r="I62" s="59"/>
    </row>
    <row r="63" spans="1:11" ht="21.95" customHeight="1" x14ac:dyDescent="0.2">
      <c r="G63" s="98"/>
      <c r="H63" s="99"/>
      <c r="I63" s="98"/>
    </row>
    <row r="64" spans="1:11" ht="21.95" customHeight="1" x14ac:dyDescent="0.2">
      <c r="G64" s="97"/>
      <c r="I64" s="59"/>
    </row>
    <row r="65" spans="1:9" ht="21.95" customHeight="1" x14ac:dyDescent="0.2">
      <c r="G65" s="97"/>
      <c r="I65" s="59"/>
    </row>
    <row r="66" spans="1:9" ht="21.95" customHeight="1" x14ac:dyDescent="0.2">
      <c r="G66" s="97"/>
      <c r="I66" s="59"/>
    </row>
    <row r="67" spans="1:9" ht="21.95" customHeight="1" x14ac:dyDescent="0.2">
      <c r="G67" s="97"/>
      <c r="I67" s="59"/>
    </row>
    <row r="68" spans="1:9" ht="21.95" customHeight="1" x14ac:dyDescent="0.2">
      <c r="G68" s="97"/>
      <c r="I68" s="59"/>
    </row>
    <row r="69" spans="1:9" ht="21.95" customHeight="1" x14ac:dyDescent="0.2">
      <c r="G69" s="97"/>
      <c r="I69" s="59"/>
    </row>
    <row r="70" spans="1:9" ht="21.95" customHeight="1" x14ac:dyDescent="0.2">
      <c r="G70" s="97"/>
      <c r="I70" s="59"/>
    </row>
    <row r="71" spans="1:9" ht="21.95" customHeight="1" x14ac:dyDescent="0.2">
      <c r="G71" s="97"/>
      <c r="I71" s="59"/>
    </row>
    <row r="72" spans="1:9" ht="21.95" customHeight="1" x14ac:dyDescent="0.2">
      <c r="G72" s="97"/>
      <c r="I72" s="59"/>
    </row>
    <row r="73" spans="1:9" ht="21.95" customHeight="1" x14ac:dyDescent="0.2">
      <c r="G73" s="97"/>
      <c r="I73" s="59"/>
    </row>
    <row r="74" spans="1:9" ht="21.95" customHeight="1" x14ac:dyDescent="0.2">
      <c r="G74" s="97"/>
      <c r="I74" s="59"/>
    </row>
    <row r="75" spans="1:9" s="51" customFormat="1" ht="21.95" customHeight="1" x14ac:dyDescent="0.2">
      <c r="A75" s="49"/>
      <c r="B75" s="49"/>
      <c r="C75" s="49"/>
      <c r="D75" s="77"/>
      <c r="E75" s="49"/>
      <c r="F75" s="49"/>
      <c r="G75" s="49"/>
      <c r="H75" s="49"/>
      <c r="I75" s="49"/>
    </row>
    <row r="76" spans="1:9" ht="21.95" customHeight="1" x14ac:dyDescent="0.2">
      <c r="D76" s="77"/>
      <c r="E76" s="49"/>
      <c r="G76" s="49"/>
      <c r="I76" s="49"/>
    </row>
  </sheetData>
  <mergeCells count="3">
    <mergeCell ref="A2:D2"/>
    <mergeCell ref="G5:I5"/>
    <mergeCell ref="G40:I40"/>
  </mergeCells>
  <printOptions horizontalCentered="1"/>
  <pageMargins left="0.70866141732283505" right="0.511811023622047" top="0.55118110236220497" bottom="0.511811023622047" header="0.196850393700787" footer="0.511811023622047"/>
  <pageSetup paperSize="9" firstPageNumber="13" orientation="portrait" useFirstPageNumber="1" r:id="rId1"/>
  <headerFooter scaleWithDoc="0">
    <oddFooter>&amp;L&amp;"AngsanaUPC,Regular"&amp;14Notes to the financial statements are an intergral part of these financial statements.&amp;R&amp;"Angsana New,Regular"&amp;14&amp;P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view="pageBreakPreview" zoomScale="62" zoomScaleNormal="100" zoomScaleSheetLayoutView="115" workbookViewId="0">
      <selection activeCell="F17" sqref="F17"/>
    </sheetView>
  </sheetViews>
  <sheetFormatPr defaultColWidth="9" defaultRowHeight="21.95" customHeight="1" x14ac:dyDescent="0.2"/>
  <cols>
    <col min="1" max="1" width="33.375" style="3" customWidth="1"/>
    <col min="2" max="2" width="6.875" style="3" customWidth="1"/>
    <col min="3" max="3" width="0.625" style="3" customWidth="1"/>
    <col min="4" max="4" width="12.625" style="3" customWidth="1"/>
    <col min="5" max="5" width="0.875" style="3" customWidth="1"/>
    <col min="6" max="6" width="12.625" style="3" customWidth="1"/>
    <col min="7" max="7" width="0.875" style="3" customWidth="1"/>
    <col min="8" max="8" width="11.875" style="3" customWidth="1"/>
    <col min="9" max="9" width="0.875" style="3" customWidth="1"/>
    <col min="10" max="10" width="12.125" style="3" customWidth="1"/>
    <col min="11" max="11" width="0.875" style="3" customWidth="1"/>
    <col min="12" max="12" width="18.125" style="3" customWidth="1"/>
    <col min="13" max="13" width="0.875" style="3" customWidth="1"/>
    <col min="14" max="14" width="12.125" style="3" customWidth="1"/>
    <col min="15" max="15" width="0.875" style="3" customWidth="1"/>
    <col min="16" max="16" width="9" style="3"/>
    <col min="17" max="17" width="13.625" style="3" customWidth="1"/>
    <col min="18" max="18" width="9" style="3"/>
    <col min="19" max="19" width="12.125" style="3" bestFit="1" customWidth="1"/>
    <col min="20" max="16384" width="9" style="3"/>
  </cols>
  <sheetData>
    <row r="1" spans="1:14" ht="21.95" customHeight="1" x14ac:dyDescent="0.2">
      <c r="A1" s="166" t="str">
        <f>+'BS-EN'!A1</f>
        <v>Charan Insurance Public Company Limited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ht="21.95" customHeight="1" x14ac:dyDescent="0.2">
      <c r="A2" s="166" t="s">
        <v>92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</row>
    <row r="3" spans="1:14" ht="21.95" customHeight="1" x14ac:dyDescent="0.45">
      <c r="A3" s="100" t="s">
        <v>50</v>
      </c>
      <c r="B3" s="101"/>
      <c r="C3" s="101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4" ht="7.5" customHeight="1" x14ac:dyDescent="0.2">
      <c r="A4" s="27"/>
      <c r="B4" s="6"/>
      <c r="C4" s="6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ht="21.95" customHeight="1" x14ac:dyDescent="0.2">
      <c r="D5" s="167" t="str">
        <f>+'BS-EN'!D5</f>
        <v>Baht</v>
      </c>
      <c r="E5" s="167"/>
      <c r="F5" s="167"/>
      <c r="G5" s="167"/>
      <c r="H5" s="167"/>
      <c r="I5" s="167"/>
      <c r="J5" s="167"/>
      <c r="K5" s="167"/>
      <c r="L5" s="167"/>
      <c r="M5" s="167"/>
      <c r="N5" s="167"/>
    </row>
    <row r="6" spans="1:14" ht="21.95" customHeight="1" x14ac:dyDescent="0.2">
      <c r="D6" s="27"/>
      <c r="E6" s="27"/>
      <c r="F6" s="27"/>
      <c r="G6" s="27"/>
      <c r="H6" s="168" t="s">
        <v>42</v>
      </c>
      <c r="I6" s="168"/>
      <c r="J6" s="168"/>
      <c r="K6" s="27"/>
      <c r="L6" s="170" t="s">
        <v>93</v>
      </c>
      <c r="M6" s="27"/>
      <c r="N6" s="27"/>
    </row>
    <row r="7" spans="1:14" ht="21.95" customHeight="1" x14ac:dyDescent="0.2">
      <c r="D7" s="27"/>
      <c r="E7" s="27"/>
      <c r="F7" s="27"/>
      <c r="G7" s="27"/>
      <c r="H7" s="169"/>
      <c r="I7" s="169"/>
      <c r="J7" s="169"/>
      <c r="K7" s="27"/>
      <c r="L7" s="171"/>
      <c r="M7" s="27"/>
      <c r="N7" s="27"/>
    </row>
    <row r="8" spans="1:14" ht="21.95" customHeight="1" x14ac:dyDescent="0.2">
      <c r="D8" s="27" t="s">
        <v>94</v>
      </c>
      <c r="E8" s="27"/>
      <c r="F8" s="27" t="s">
        <v>95</v>
      </c>
      <c r="G8" s="27"/>
      <c r="H8" s="27" t="s">
        <v>96</v>
      </c>
      <c r="I8" s="27"/>
      <c r="J8" s="27"/>
      <c r="K8" s="27"/>
      <c r="L8" s="27" t="s">
        <v>97</v>
      </c>
      <c r="M8" s="27"/>
      <c r="N8" s="27"/>
    </row>
    <row r="9" spans="1:14" ht="21.95" customHeight="1" x14ac:dyDescent="0.2">
      <c r="B9" s="102" t="s">
        <v>8</v>
      </c>
      <c r="C9" s="27"/>
      <c r="D9" s="102" t="s">
        <v>98</v>
      </c>
      <c r="E9" s="27"/>
      <c r="F9" s="102" t="s">
        <v>99</v>
      </c>
      <c r="G9" s="27"/>
      <c r="H9" s="102" t="s">
        <v>100</v>
      </c>
      <c r="I9" s="27"/>
      <c r="J9" s="102" t="s">
        <v>101</v>
      </c>
      <c r="K9" s="27"/>
      <c r="L9" s="102" t="s">
        <v>102</v>
      </c>
      <c r="M9" s="27"/>
      <c r="N9" s="102" t="s">
        <v>47</v>
      </c>
    </row>
    <row r="10" spans="1:14" ht="21.95" customHeight="1" x14ac:dyDescent="0.2">
      <c r="A10" s="8" t="s">
        <v>103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</row>
    <row r="11" spans="1:14" ht="21.95" customHeight="1" x14ac:dyDescent="0.45">
      <c r="A11" s="103" t="s">
        <v>104</v>
      </c>
      <c r="B11" s="104"/>
      <c r="C11" s="104"/>
      <c r="D11" s="105">
        <v>120000000</v>
      </c>
      <c r="E11" s="106"/>
      <c r="F11" s="105">
        <v>258000000</v>
      </c>
      <c r="G11" s="106"/>
      <c r="H11" s="105">
        <v>12000000</v>
      </c>
      <c r="I11" s="106"/>
      <c r="J11" s="105">
        <v>158646690</v>
      </c>
      <c r="K11" s="106"/>
      <c r="L11" s="105">
        <v>34503407</v>
      </c>
      <c r="M11" s="106"/>
      <c r="N11" s="105">
        <f>SUM(D11:L11)</f>
        <v>583150097</v>
      </c>
    </row>
    <row r="12" spans="1:14" ht="21.95" customHeight="1" x14ac:dyDescent="0.45">
      <c r="A12" s="23" t="s">
        <v>105</v>
      </c>
      <c r="B12" s="107" t="s">
        <v>75</v>
      </c>
      <c r="C12" s="108"/>
      <c r="D12" s="109">
        <v>0</v>
      </c>
      <c r="E12" s="110"/>
      <c r="F12" s="109">
        <v>0</v>
      </c>
      <c r="G12" s="110"/>
      <c r="H12" s="109">
        <v>0</v>
      </c>
      <c r="I12" s="111"/>
      <c r="J12" s="112">
        <v>4548807</v>
      </c>
      <c r="K12" s="113"/>
      <c r="L12" s="109">
        <v>0</v>
      </c>
      <c r="M12" s="113"/>
      <c r="N12" s="113">
        <f>SUM(D12:L12)</f>
        <v>4548807</v>
      </c>
    </row>
    <row r="13" spans="1:14" ht="21.95" customHeight="1" x14ac:dyDescent="0.45">
      <c r="A13" s="8" t="s">
        <v>106</v>
      </c>
      <c r="B13" s="107"/>
      <c r="C13" s="108"/>
      <c r="D13" s="114">
        <f>D11+D12</f>
        <v>120000000</v>
      </c>
      <c r="E13" s="115"/>
      <c r="F13" s="114">
        <f>F11+F12</f>
        <v>258000000</v>
      </c>
      <c r="G13" s="115"/>
      <c r="H13" s="114">
        <f>H11+H12</f>
        <v>12000000</v>
      </c>
      <c r="I13" s="115"/>
      <c r="J13" s="114">
        <f>J11+J12</f>
        <v>163195497</v>
      </c>
      <c r="K13" s="115"/>
      <c r="L13" s="114">
        <f>L11+L12</f>
        <v>34503407</v>
      </c>
      <c r="M13" s="115"/>
      <c r="N13" s="114">
        <f>SUM(D13:L13)</f>
        <v>587698904</v>
      </c>
    </row>
    <row r="14" spans="1:14" ht="21.95" customHeight="1" x14ac:dyDescent="0.45">
      <c r="A14" s="116" t="s">
        <v>107</v>
      </c>
      <c r="B14" s="107"/>
      <c r="C14" s="108"/>
      <c r="D14" s="117">
        <v>0</v>
      </c>
      <c r="E14" s="118"/>
      <c r="F14" s="117">
        <v>0</v>
      </c>
      <c r="G14" s="118"/>
      <c r="H14" s="117">
        <v>0</v>
      </c>
      <c r="I14" s="115"/>
      <c r="J14" s="117">
        <v>27365719</v>
      </c>
      <c r="K14" s="115"/>
      <c r="L14" s="117">
        <v>0</v>
      </c>
      <c r="M14" s="118"/>
      <c r="N14" s="117">
        <f>SUM(D14:L14)</f>
        <v>27365719</v>
      </c>
    </row>
    <row r="15" spans="1:14" ht="21.95" customHeight="1" x14ac:dyDescent="0.45">
      <c r="A15" s="23" t="s">
        <v>108</v>
      </c>
      <c r="B15" s="107">
        <v>36</v>
      </c>
      <c r="C15" s="108"/>
      <c r="D15" s="117">
        <v>0</v>
      </c>
      <c r="E15" s="119"/>
      <c r="F15" s="117">
        <v>0</v>
      </c>
      <c r="G15" s="119"/>
      <c r="H15" s="117">
        <v>0</v>
      </c>
      <c r="I15" s="111"/>
      <c r="J15" s="112">
        <v>-24000000</v>
      </c>
      <c r="K15" s="111"/>
      <c r="L15" s="109">
        <v>0</v>
      </c>
      <c r="M15" s="113"/>
      <c r="N15" s="113">
        <f t="shared" ref="N15" si="0">SUM(D15:L15)</f>
        <v>-24000000</v>
      </c>
    </row>
    <row r="16" spans="1:14" ht="21.95" customHeight="1" x14ac:dyDescent="0.45">
      <c r="A16" s="23" t="s">
        <v>109</v>
      </c>
      <c r="B16" s="107"/>
      <c r="C16" s="108"/>
      <c r="D16" s="120">
        <v>0</v>
      </c>
      <c r="E16" s="119"/>
      <c r="F16" s="120">
        <v>0</v>
      </c>
      <c r="G16" s="117"/>
      <c r="H16" s="120">
        <v>0</v>
      </c>
      <c r="I16" s="111"/>
      <c r="J16" s="121">
        <v>-283664</v>
      </c>
      <c r="K16" s="111"/>
      <c r="L16" s="42">
        <v>-28388903</v>
      </c>
      <c r="M16" s="113"/>
      <c r="N16" s="42">
        <f>SUM(D16:L16)</f>
        <v>-28672567</v>
      </c>
    </row>
    <row r="17" spans="1:16" ht="21.95" customHeight="1" x14ac:dyDescent="0.45">
      <c r="A17" s="122" t="s">
        <v>110</v>
      </c>
      <c r="B17" s="123"/>
      <c r="C17" s="124"/>
      <c r="D17" s="125">
        <f>SUM(D14:D16)</f>
        <v>0</v>
      </c>
      <c r="E17" s="105"/>
      <c r="F17" s="125">
        <f>SUM(F14:F16)</f>
        <v>0</v>
      </c>
      <c r="G17" s="126"/>
      <c r="H17" s="125">
        <f>SUM(H14:H16)</f>
        <v>0</v>
      </c>
      <c r="I17" s="127"/>
      <c r="J17" s="125">
        <f>SUM(J14:J16)</f>
        <v>3082055</v>
      </c>
      <c r="K17" s="127"/>
      <c r="L17" s="125">
        <f>SUM(L14:L16)</f>
        <v>-28388903</v>
      </c>
      <c r="M17" s="128"/>
      <c r="N17" s="125">
        <f>SUM(N14:N16)</f>
        <v>-25306848</v>
      </c>
    </row>
    <row r="18" spans="1:16" ht="21.95" customHeight="1" x14ac:dyDescent="0.45">
      <c r="A18" s="122" t="s">
        <v>111</v>
      </c>
      <c r="B18" s="129"/>
      <c r="C18" s="124"/>
      <c r="D18" s="130">
        <f>D17+D13</f>
        <v>120000000</v>
      </c>
      <c r="E18" s="115"/>
      <c r="F18" s="130">
        <f>F17+F13</f>
        <v>258000000</v>
      </c>
      <c r="G18" s="115"/>
      <c r="H18" s="130">
        <f>H17+H13</f>
        <v>12000000</v>
      </c>
      <c r="I18" s="115"/>
      <c r="J18" s="130">
        <f>J17+J13</f>
        <v>166277552</v>
      </c>
      <c r="K18" s="115"/>
      <c r="L18" s="130">
        <f>L17+L13</f>
        <v>6114504</v>
      </c>
      <c r="M18" s="115"/>
      <c r="N18" s="130">
        <f>N17+N13</f>
        <v>562392056</v>
      </c>
    </row>
    <row r="19" spans="1:16" ht="12" hidden="1" customHeight="1" thickTop="1" x14ac:dyDescent="0.2">
      <c r="A19" s="23"/>
      <c r="B19" s="123"/>
      <c r="C19" s="124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</row>
    <row r="20" spans="1:16" ht="21.95" hidden="1" customHeight="1" x14ac:dyDescent="0.2">
      <c r="A20" s="8"/>
      <c r="B20" s="107"/>
      <c r="C20" s="108"/>
      <c r="D20" s="127"/>
      <c r="E20" s="128"/>
      <c r="F20" s="127"/>
      <c r="G20" s="128"/>
      <c r="H20" s="127"/>
      <c r="I20" s="128"/>
      <c r="J20" s="132"/>
      <c r="K20" s="128"/>
      <c r="L20" s="127"/>
      <c r="M20" s="128"/>
      <c r="N20" s="128"/>
    </row>
    <row r="21" spans="1:16" ht="21.95" customHeight="1" x14ac:dyDescent="0.45">
      <c r="A21" s="23" t="s">
        <v>112</v>
      </c>
      <c r="B21" s="107"/>
      <c r="C21" s="108"/>
      <c r="D21" s="109">
        <v>0</v>
      </c>
      <c r="E21" s="110"/>
      <c r="F21" s="109">
        <v>0</v>
      </c>
      <c r="G21" s="110"/>
      <c r="H21" s="109">
        <v>0</v>
      </c>
      <c r="I21" s="111"/>
      <c r="J21" s="133">
        <v>-7135215</v>
      </c>
      <c r="K21" s="111"/>
      <c r="L21" s="109">
        <v>0</v>
      </c>
      <c r="M21" s="111"/>
      <c r="N21" s="109">
        <f>SUM(D21:L21)</f>
        <v>-7135215</v>
      </c>
    </row>
    <row r="22" spans="1:16" ht="21.95" customHeight="1" x14ac:dyDescent="0.45">
      <c r="A22" s="23" t="s">
        <v>108</v>
      </c>
      <c r="B22" s="107">
        <v>36</v>
      </c>
      <c r="C22" s="108"/>
      <c r="D22" s="109">
        <v>0</v>
      </c>
      <c r="E22" s="110"/>
      <c r="F22" s="109">
        <v>0</v>
      </c>
      <c r="G22" s="110"/>
      <c r="H22" s="109">
        <v>0</v>
      </c>
      <c r="I22" s="113"/>
      <c r="J22" s="133">
        <v>-15000000</v>
      </c>
      <c r="K22" s="113"/>
      <c r="L22" s="109">
        <v>0</v>
      </c>
      <c r="M22" s="113"/>
      <c r="N22" s="109">
        <f>SUM(D22:L22)</f>
        <v>-15000000</v>
      </c>
    </row>
    <row r="23" spans="1:16" ht="21.95" customHeight="1" x14ac:dyDescent="0.45">
      <c r="A23" s="23" t="s">
        <v>109</v>
      </c>
      <c r="B23" s="107"/>
      <c r="C23" s="108"/>
      <c r="D23" s="134">
        <v>0</v>
      </c>
      <c r="E23" s="135"/>
      <c r="F23" s="134">
        <v>0</v>
      </c>
      <c r="G23" s="135"/>
      <c r="H23" s="134">
        <v>0</v>
      </c>
      <c r="I23" s="113"/>
      <c r="J23" s="134">
        <v>-181343</v>
      </c>
      <c r="K23" s="113"/>
      <c r="L23" s="134">
        <v>-13273669</v>
      </c>
      <c r="M23" s="113"/>
      <c r="N23" s="134">
        <f>SUM(D23:L23)</f>
        <v>-13455012</v>
      </c>
    </row>
    <row r="24" spans="1:16" ht="21.95" customHeight="1" x14ac:dyDescent="0.45">
      <c r="A24" s="122" t="s">
        <v>89</v>
      </c>
      <c r="B24" s="129"/>
      <c r="C24" s="122"/>
      <c r="D24" s="114">
        <f>SUM(D21:D23)</f>
        <v>0</v>
      </c>
      <c r="E24" s="115"/>
      <c r="F24" s="114">
        <f>SUM(F21:F23)</f>
        <v>0</v>
      </c>
      <c r="G24" s="115"/>
      <c r="H24" s="114">
        <f>SUM(H21:H23)</f>
        <v>0</v>
      </c>
      <c r="I24" s="115"/>
      <c r="J24" s="114">
        <f>SUM(J21:J23)</f>
        <v>-22316558</v>
      </c>
      <c r="K24" s="115"/>
      <c r="L24" s="114">
        <f>SUM(L21:L23)</f>
        <v>-13273669</v>
      </c>
      <c r="M24" s="115"/>
      <c r="N24" s="114">
        <f>SUM(N21:N23)</f>
        <v>-35590227</v>
      </c>
    </row>
    <row r="25" spans="1:16" ht="21.95" customHeight="1" thickBot="1" x14ac:dyDescent="0.5">
      <c r="A25" s="8" t="s">
        <v>113</v>
      </c>
      <c r="B25" s="129"/>
      <c r="C25" s="8"/>
      <c r="D25" s="136">
        <f>+D18+D24</f>
        <v>120000000</v>
      </c>
      <c r="E25" s="115"/>
      <c r="F25" s="136">
        <f>+F18+F24</f>
        <v>258000000</v>
      </c>
      <c r="G25" s="115"/>
      <c r="H25" s="136">
        <f>+H18+H24</f>
        <v>12000000</v>
      </c>
      <c r="I25" s="115"/>
      <c r="J25" s="136">
        <f>+J18+J24</f>
        <v>143960994</v>
      </c>
      <c r="K25" s="115"/>
      <c r="L25" s="136">
        <f>+L18+L24</f>
        <v>-7159165</v>
      </c>
      <c r="M25" s="115"/>
      <c r="N25" s="136">
        <f>+N18+N24</f>
        <v>526801829</v>
      </c>
      <c r="P25" s="137">
        <v>0</v>
      </c>
    </row>
    <row r="26" spans="1:16" ht="21.95" customHeight="1" thickTop="1" x14ac:dyDescent="0.2"/>
  </sheetData>
  <mergeCells count="5">
    <mergeCell ref="A1:N1"/>
    <mergeCell ref="A2:N2"/>
    <mergeCell ref="D5:N5"/>
    <mergeCell ref="H6:J7"/>
    <mergeCell ref="L6:L7"/>
  </mergeCells>
  <printOptions horizontalCentered="1"/>
  <pageMargins left="0.70866141732283505" right="0.511811023622047" top="0.55118110236220497" bottom="0.261811024" header="0.196850393700787" footer="0.261811024"/>
  <pageSetup paperSize="9" firstPageNumber="15" orientation="landscape" useFirstPageNumber="1" r:id="rId1"/>
  <headerFooter scaleWithDoc="0">
    <oddFooter>&amp;L&amp;"AngsanaUPC,Regular"&amp;14Notes to the financial statements are an intergral part of these financial statements.&amp;R&amp;"Angsana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view="pageBreakPreview" zoomScale="71" zoomScaleNormal="100" zoomScaleSheetLayoutView="100" workbookViewId="0">
      <selection activeCell="F17" sqref="F17"/>
    </sheetView>
  </sheetViews>
  <sheetFormatPr defaultColWidth="9" defaultRowHeight="21.95" customHeight="1" x14ac:dyDescent="0.2"/>
  <cols>
    <col min="1" max="1" width="44.875" style="3" customWidth="1"/>
    <col min="2" max="2" width="9.625" style="3" customWidth="1"/>
    <col min="3" max="3" width="14.125" style="3" customWidth="1"/>
    <col min="4" max="4" width="1.375" style="3" customWidth="1"/>
    <col min="5" max="5" width="14.125" style="3" customWidth="1"/>
    <col min="6" max="6" width="0.875" style="3" customWidth="1"/>
    <col min="7" max="7" width="13.125" style="3" customWidth="1"/>
    <col min="8" max="8" width="18.375" style="3" customWidth="1"/>
    <col min="9" max="16384" width="9" style="3"/>
  </cols>
  <sheetData>
    <row r="1" spans="1:5" ht="21" x14ac:dyDescent="0.2">
      <c r="A1" s="1" t="str">
        <f>+'BS-EN'!A1</f>
        <v>Charan Insurance Public Company Limited</v>
      </c>
      <c r="B1" s="2"/>
      <c r="C1" s="2"/>
      <c r="D1" s="2"/>
      <c r="E1" s="2"/>
    </row>
    <row r="2" spans="1:5" ht="21" x14ac:dyDescent="0.2">
      <c r="A2" s="1" t="s">
        <v>114</v>
      </c>
      <c r="B2" s="2"/>
      <c r="C2" s="2"/>
      <c r="D2" s="2"/>
      <c r="E2" s="2"/>
    </row>
    <row r="3" spans="1:5" ht="21" x14ac:dyDescent="0.2">
      <c r="A3" s="138" t="str">
        <f>+'EQ-EN'!A3</f>
        <v>For the year ended 31 December 2024</v>
      </c>
      <c r="B3" s="139"/>
      <c r="C3" s="139"/>
      <c r="D3" s="139"/>
      <c r="E3" s="139"/>
    </row>
    <row r="4" spans="1:5" ht="21" x14ac:dyDescent="0.2">
      <c r="C4" s="167" t="str">
        <f>+'BS-EN'!D5</f>
        <v>Baht</v>
      </c>
      <c r="D4" s="167"/>
      <c r="E4" s="167"/>
    </row>
    <row r="5" spans="1:5" ht="21" x14ac:dyDescent="0.2">
      <c r="B5" s="27"/>
      <c r="C5" s="57" t="s">
        <v>115</v>
      </c>
      <c r="D5" s="49"/>
      <c r="E5" s="140" t="s">
        <v>116</v>
      </c>
    </row>
    <row r="6" spans="1:5" ht="21" x14ac:dyDescent="0.2">
      <c r="A6" s="141" t="s">
        <v>117</v>
      </c>
    </row>
    <row r="7" spans="1:5" ht="21" x14ac:dyDescent="0.2">
      <c r="A7" s="3" t="s">
        <v>118</v>
      </c>
      <c r="B7" s="142"/>
      <c r="C7" s="143">
        <v>419281254</v>
      </c>
      <c r="D7" s="144"/>
      <c r="E7" s="143">
        <v>288233045</v>
      </c>
    </row>
    <row r="8" spans="1:5" ht="21" x14ac:dyDescent="0.2">
      <c r="A8" s="3" t="s">
        <v>119</v>
      </c>
      <c r="B8" s="142"/>
      <c r="C8" s="143">
        <v>-27690593</v>
      </c>
      <c r="D8" s="145"/>
      <c r="E8" s="146">
        <v>-72420892</v>
      </c>
    </row>
    <row r="9" spans="1:5" ht="21" x14ac:dyDescent="0.2">
      <c r="A9" s="3" t="s">
        <v>120</v>
      </c>
      <c r="B9" s="142"/>
      <c r="C9" s="143">
        <v>13585017</v>
      </c>
      <c r="D9" s="144"/>
      <c r="E9" s="143">
        <v>11889926</v>
      </c>
    </row>
    <row r="10" spans="1:5" ht="21" x14ac:dyDescent="0.2">
      <c r="A10" s="3" t="s">
        <v>121</v>
      </c>
      <c r="B10" s="142"/>
      <c r="C10" s="143">
        <v>7733713</v>
      </c>
      <c r="D10" s="144"/>
      <c r="E10" s="143">
        <v>6441819</v>
      </c>
    </row>
    <row r="11" spans="1:5" ht="21" x14ac:dyDescent="0.2">
      <c r="A11" s="3" t="s">
        <v>60</v>
      </c>
      <c r="B11" s="142"/>
      <c r="C11" s="143">
        <v>2384066</v>
      </c>
      <c r="D11" s="144"/>
      <c r="E11" s="143">
        <v>1050467</v>
      </c>
    </row>
    <row r="12" spans="1:5" ht="21" x14ac:dyDescent="0.2">
      <c r="A12" s="3" t="s">
        <v>122</v>
      </c>
      <c r="B12" s="142"/>
      <c r="C12" s="143">
        <v>-105244015</v>
      </c>
      <c r="D12" s="145"/>
      <c r="E12" s="146">
        <v>-124168830</v>
      </c>
    </row>
    <row r="13" spans="1:5" ht="21" x14ac:dyDescent="0.2">
      <c r="A13" s="3" t="s">
        <v>123</v>
      </c>
      <c r="B13" s="142"/>
      <c r="C13" s="143">
        <v>-62726325</v>
      </c>
      <c r="D13" s="145"/>
      <c r="E13" s="146">
        <v>-14442808</v>
      </c>
    </row>
    <row r="14" spans="1:5" ht="21" x14ac:dyDescent="0.2">
      <c r="A14" s="3" t="s">
        <v>67</v>
      </c>
      <c r="B14" s="142"/>
      <c r="C14" s="143">
        <v>-117117801</v>
      </c>
      <c r="D14" s="145"/>
      <c r="E14" s="143">
        <v>-68296137</v>
      </c>
    </row>
    <row r="15" spans="1:5" ht="21" x14ac:dyDescent="0.2">
      <c r="A15" s="3" t="s">
        <v>68</v>
      </c>
      <c r="B15" s="142"/>
      <c r="C15" s="143">
        <v>-40888282</v>
      </c>
      <c r="D15" s="145"/>
      <c r="E15" s="146">
        <v>-37934032</v>
      </c>
    </row>
    <row r="16" spans="1:5" ht="21" x14ac:dyDescent="0.2">
      <c r="A16" s="3" t="s">
        <v>124</v>
      </c>
      <c r="B16" s="142"/>
      <c r="C16" s="143">
        <v>-3750452</v>
      </c>
      <c r="D16" s="145"/>
      <c r="E16" s="143">
        <v>-16657744</v>
      </c>
    </row>
    <row r="17" spans="1:7" ht="21" x14ac:dyDescent="0.45">
      <c r="A17" s="3" t="s">
        <v>125</v>
      </c>
      <c r="B17" s="142"/>
      <c r="C17" s="143">
        <v>-594000</v>
      </c>
      <c r="D17" s="145"/>
      <c r="E17" s="117">
        <v>0</v>
      </c>
    </row>
    <row r="18" spans="1:7" ht="21" x14ac:dyDescent="0.2">
      <c r="A18" s="3" t="s">
        <v>126</v>
      </c>
      <c r="B18" s="142"/>
      <c r="C18" s="143">
        <v>258094052</v>
      </c>
      <c r="D18" s="144"/>
      <c r="E18" s="146">
        <v>252414254</v>
      </c>
    </row>
    <row r="19" spans="1:7" ht="21" x14ac:dyDescent="0.2">
      <c r="A19" s="3" t="s">
        <v>127</v>
      </c>
      <c r="B19" s="142"/>
      <c r="C19" s="147">
        <v>-278800000</v>
      </c>
      <c r="D19" s="144"/>
      <c r="E19" s="148">
        <v>-193766264</v>
      </c>
    </row>
    <row r="20" spans="1:7" ht="21.75" hidden="1" customHeight="1" x14ac:dyDescent="0.2">
      <c r="A20" s="3" t="s">
        <v>128</v>
      </c>
      <c r="B20" s="142"/>
      <c r="C20" s="149"/>
      <c r="D20" s="144"/>
      <c r="E20" s="143"/>
      <c r="G20" s="150"/>
    </row>
    <row r="21" spans="1:7" ht="21" x14ac:dyDescent="0.2">
      <c r="A21" s="8" t="s">
        <v>129</v>
      </c>
      <c r="B21" s="151"/>
      <c r="C21" s="152">
        <f>SUM(C7:C20)</f>
        <v>64266634</v>
      </c>
      <c r="D21" s="29"/>
      <c r="E21" s="153">
        <f>SUM(E7:E19)</f>
        <v>32342804</v>
      </c>
    </row>
    <row r="22" spans="1:7" ht="9.6" customHeight="1" x14ac:dyDescent="0.2">
      <c r="B22" s="151"/>
      <c r="C22" s="145"/>
      <c r="D22" s="20"/>
      <c r="E22" s="143"/>
    </row>
    <row r="23" spans="1:7" ht="21.95" customHeight="1" x14ac:dyDescent="0.2">
      <c r="A23" s="8" t="s">
        <v>130</v>
      </c>
      <c r="B23" s="151"/>
      <c r="C23" s="144"/>
      <c r="D23" s="20"/>
      <c r="E23" s="143"/>
    </row>
    <row r="24" spans="1:7" ht="21" x14ac:dyDescent="0.45">
      <c r="A24" s="2" t="s">
        <v>131</v>
      </c>
      <c r="B24" s="151"/>
      <c r="C24" s="143">
        <v>-1708598</v>
      </c>
      <c r="D24" s="154"/>
      <c r="E24" s="155">
        <v>-319986</v>
      </c>
    </row>
    <row r="25" spans="1:7" ht="21" x14ac:dyDescent="0.45">
      <c r="A25" s="8" t="s">
        <v>132</v>
      </c>
      <c r="B25" s="142"/>
      <c r="C25" s="156">
        <f>SUM(C24:C24)</f>
        <v>-1708598</v>
      </c>
      <c r="D25" s="29"/>
      <c r="E25" s="157">
        <f>SUM(E24:E24)</f>
        <v>-319986</v>
      </c>
      <c r="G25" s="158"/>
    </row>
    <row r="26" spans="1:7" ht="6.6" customHeight="1" x14ac:dyDescent="0.2">
      <c r="B26" s="151"/>
      <c r="C26" s="145"/>
      <c r="D26" s="20"/>
      <c r="E26" s="143"/>
    </row>
    <row r="27" spans="1:7" ht="20.45" customHeight="1" x14ac:dyDescent="0.2">
      <c r="A27" s="103" t="s">
        <v>133</v>
      </c>
      <c r="B27" s="151"/>
      <c r="C27" s="145"/>
      <c r="D27" s="20"/>
      <c r="E27" s="143"/>
    </row>
    <row r="28" spans="1:7" ht="20.45" customHeight="1" x14ac:dyDescent="0.2">
      <c r="A28" s="3" t="s">
        <v>108</v>
      </c>
      <c r="B28" s="151"/>
      <c r="C28" s="159">
        <v>-15000000</v>
      </c>
      <c r="D28" s="20"/>
      <c r="E28" s="143">
        <v>-24000000</v>
      </c>
    </row>
    <row r="29" spans="1:7" ht="20.45" customHeight="1" x14ac:dyDescent="0.45">
      <c r="A29" s="103" t="s">
        <v>134</v>
      </c>
      <c r="B29" s="151"/>
      <c r="C29" s="156">
        <f>SUM(C27:C28)</f>
        <v>-15000000</v>
      </c>
      <c r="D29" s="29"/>
      <c r="E29" s="157">
        <f>SUM(E27:E28)</f>
        <v>-24000000</v>
      </c>
    </row>
    <row r="30" spans="1:7" ht="9.6" customHeight="1" x14ac:dyDescent="0.2">
      <c r="B30" s="151"/>
      <c r="C30" s="145"/>
      <c r="D30" s="20"/>
      <c r="E30" s="143"/>
    </row>
    <row r="31" spans="1:7" ht="21" x14ac:dyDescent="0.2">
      <c r="A31" s="8" t="s">
        <v>135</v>
      </c>
      <c r="B31" s="151"/>
      <c r="C31" s="160">
        <f>C21+C25+C29</f>
        <v>47558036</v>
      </c>
      <c r="D31" s="20"/>
      <c r="E31" s="160">
        <f>E21+E25+E29</f>
        <v>8022818</v>
      </c>
    </row>
    <row r="32" spans="1:7" ht="21" x14ac:dyDescent="0.2">
      <c r="A32" s="3" t="s">
        <v>136</v>
      </c>
      <c r="C32" s="149">
        <v>38418107</v>
      </c>
      <c r="D32" s="144"/>
      <c r="E32" s="143">
        <v>30395289</v>
      </c>
    </row>
    <row r="33" spans="1:7" ht="21.75" thickBot="1" x14ac:dyDescent="0.25">
      <c r="A33" s="8" t="s">
        <v>137</v>
      </c>
      <c r="C33" s="161">
        <f>C31+C32</f>
        <v>85976143</v>
      </c>
      <c r="D33" s="29"/>
      <c r="E33" s="162">
        <f>SUM(E31:E32)</f>
        <v>38418107</v>
      </c>
      <c r="G33" s="20"/>
    </row>
    <row r="34" spans="1:7" ht="21.95" customHeight="1" thickTop="1" x14ac:dyDescent="0.2"/>
  </sheetData>
  <mergeCells count="1">
    <mergeCell ref="C4:E4"/>
  </mergeCells>
  <printOptions horizontalCentered="1"/>
  <pageMargins left="0.70866141732283505" right="0.511811023622047" top="0.55118110236220497" bottom="0.511811023622047" header="0.196850393700787" footer="0.511811023622047"/>
  <pageSetup paperSize="9" firstPageNumber="16" orientation="portrait" useFirstPageNumber="1" r:id="rId1"/>
  <headerFooter scaleWithDoc="0">
    <oddFooter>&amp;L&amp;"AngsanaUPC,Regular"&amp;14Notes to the financial statements are an intergral part of these financial statements.&amp;R&amp;"Angsana New,Regular"&amp;14&amp;P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7eeaab-705f-46e8-a103-fd52646ab6a6">
      <Terms xmlns="http://schemas.microsoft.com/office/infopath/2007/PartnerControls"/>
    </lcf76f155ced4ddcb4097134ff3c332f>
    <TaxCatchAll xmlns="d2907079-08fc-40de-a530-e6cc75d41e0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AD9F6DA8BAA364C85ED0DCBEBACF70B" ma:contentTypeVersion="13" ma:contentTypeDescription="สร้างเอกสารใหม่" ma:contentTypeScope="" ma:versionID="6a0d956589e585bcb077a9e182b8d882">
  <xsd:schema xmlns:xsd="http://www.w3.org/2001/XMLSchema" xmlns:xs="http://www.w3.org/2001/XMLSchema" xmlns:p="http://schemas.microsoft.com/office/2006/metadata/properties" xmlns:ns2="847eeaab-705f-46e8-a103-fd52646ab6a6" xmlns:ns3="d2907079-08fc-40de-a530-e6cc75d41e07" targetNamespace="http://schemas.microsoft.com/office/2006/metadata/properties" ma:root="true" ma:fieldsID="5c0a2ca3762f70ad63f6b67b680e4ad9" ns2:_="" ns3:_="">
    <xsd:import namespace="847eeaab-705f-46e8-a103-fd52646ab6a6"/>
    <xsd:import namespace="d2907079-08fc-40de-a530-e6cc75d41e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7eeaab-705f-46e8-a103-fd52646ab6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907079-08fc-40de-a530-e6cc75d41e0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76aaeb4-d494-45c2-97b1-97ceb55a8fc9}" ma:internalName="TaxCatchAll" ma:showField="CatchAllData" ma:web="d2907079-08fc-40de-a530-e6cc75d41e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F9B9A-FF93-4D75-B281-160EEC018854}">
  <ds:schemaRefs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d2907079-08fc-40de-a530-e6cc75d41e07"/>
    <ds:schemaRef ds:uri="http://schemas.microsoft.com/office/2006/documentManagement/types"/>
    <ds:schemaRef ds:uri="http://schemas.microsoft.com/office/infopath/2007/PartnerControls"/>
    <ds:schemaRef ds:uri="847eeaab-705f-46e8-a103-fd52646ab6a6"/>
  </ds:schemaRefs>
</ds:datastoreItem>
</file>

<file path=customXml/itemProps2.xml><?xml version="1.0" encoding="utf-8"?>
<ds:datastoreItem xmlns:ds="http://schemas.openxmlformats.org/officeDocument/2006/customXml" ds:itemID="{0DB5C80F-B693-4279-BEAA-4756365386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8A6757-B66A-4B11-B81B-E13B0E1F0E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7eeaab-705f-46e8-a103-fd52646ab6a6"/>
    <ds:schemaRef ds:uri="d2907079-08fc-40de-a530-e6cc75d41e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BS-EN</vt:lpstr>
      <vt:lpstr>PL-EN</vt:lpstr>
      <vt:lpstr>EQ-EN</vt:lpstr>
      <vt:lpstr>CF-EN</vt:lpstr>
      <vt:lpstr>'BS-EN'!Print_Area</vt:lpstr>
      <vt:lpstr>'CF-EN'!Print_Area</vt:lpstr>
      <vt:lpstr>'EQ-EN'!Print_Area</vt:lpstr>
      <vt:lpstr>'PL-EN'!Print_Area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Somporn Wongkung</dc:creator>
  <cp:lastModifiedBy>AUSANEE</cp:lastModifiedBy>
  <dcterms:created xsi:type="dcterms:W3CDTF">2025-02-25T16:58:34Z</dcterms:created>
  <dcterms:modified xsi:type="dcterms:W3CDTF">2025-02-26T00:58:19Z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0x0101008AD9F6DA8BAA364C85ED0DCBEBACF70B</vt:lpwstr>
  </property>
</Properties>
</file>