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sawangsri001\Downloads\Financial statements of Thai Reinsurance PCL YE2024\"/>
    </mc:Choice>
  </mc:AlternateContent>
  <xr:revisionPtr revIDLastSave="0" documentId="13_ncr:1_{529E051E-43B6-4F4F-9549-2D784C04EC7E}" xr6:coauthVersionLast="47" xr6:coauthVersionMax="47" xr10:uidLastSave="{00000000-0000-0000-0000-000000000000}"/>
  <bookViews>
    <workbookView xWindow="-108" yWindow="-108" windowWidth="23256" windowHeight="13896" tabRatio="741" activeTab="3" xr2:uid="{00000000-000D-0000-FFFF-FFFF00000000}"/>
  </bookViews>
  <sheets>
    <sheet name="BS 7-8" sheetId="30" r:id="rId1"/>
    <sheet name="PL 9-10" sheetId="31" r:id="rId2"/>
    <sheet name="E (Conso) 11" sheetId="23" r:id="rId3"/>
    <sheet name="E (Sep) 12" sheetId="29" r:id="rId4"/>
    <sheet name="CF 13" sheetId="32" r:id="rId5"/>
  </sheets>
  <definedNames>
    <definedName name="_xlnm._FilterDatabase" localSheetId="4" hidden="1">'CF 13'!$G$45:$G$47</definedName>
    <definedName name="_xlnm.Print_Area" localSheetId="0">'BS 7-8'!$A$1:$L$98</definedName>
    <definedName name="_xlnm.Print_Area" localSheetId="4">'CF 13'!$A$1:$M$55</definedName>
    <definedName name="_xlnm.Print_Area" localSheetId="2">'E (Conso) 11'!$A$1:$X$39</definedName>
    <definedName name="_xlnm.Print_Area" localSheetId="3">'E (Sep) 12'!$A$1:$P$33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32" l="1"/>
  <c r="K43" i="32"/>
  <c r="G43" i="32"/>
  <c r="I43" i="32"/>
  <c r="K25" i="32"/>
  <c r="K34" i="32"/>
  <c r="G34" i="32"/>
  <c r="D32" i="23"/>
  <c r="D26" i="29"/>
  <c r="R19" i="23"/>
  <c r="R15" i="23"/>
  <c r="R20" i="23"/>
  <c r="T20" i="23" s="1"/>
  <c r="R21" i="23"/>
  <c r="T21" i="23" s="1"/>
  <c r="X21" i="23" s="1"/>
  <c r="R30" i="23"/>
  <c r="N21" i="29"/>
  <c r="N23" i="29"/>
  <c r="P23" i="29" s="1"/>
  <c r="K45" i="32" l="1"/>
  <c r="K49" i="32" s="1"/>
  <c r="J56" i="31"/>
  <c r="H56" i="31"/>
  <c r="F56" i="31"/>
  <c r="T19" i="23" l="1"/>
  <c r="X19" i="23" s="1"/>
  <c r="F88" i="30" l="1"/>
  <c r="F91" i="30" s="1"/>
  <c r="N24" i="29" l="1"/>
  <c r="P24" i="29" s="1"/>
  <c r="N22" i="29"/>
  <c r="P22" i="29" s="1"/>
  <c r="N17" i="29"/>
  <c r="P17" i="29" s="1"/>
  <c r="N15" i="29"/>
  <c r="P15" i="29" s="1"/>
  <c r="N16" i="29"/>
  <c r="P16" i="29" s="1"/>
  <c r="N14" i="29"/>
  <c r="P14" i="29" s="1"/>
  <c r="L26" i="29"/>
  <c r="J26" i="29"/>
  <c r="H26" i="29"/>
  <c r="F26" i="29"/>
  <c r="F97" i="31"/>
  <c r="J97" i="31"/>
  <c r="F92" i="31"/>
  <c r="J92" i="31"/>
  <c r="J83" i="31"/>
  <c r="F83" i="31"/>
  <c r="F78" i="31"/>
  <c r="J78" i="31"/>
  <c r="F53" i="31"/>
  <c r="F69" i="31" s="1"/>
  <c r="J53" i="31"/>
  <c r="F32" i="31"/>
  <c r="F42" i="31" s="1"/>
  <c r="J32" i="31"/>
  <c r="J42" i="31" s="1"/>
  <c r="F14" i="31"/>
  <c r="F17" i="31" s="1"/>
  <c r="F26" i="31" s="1"/>
  <c r="J14" i="31"/>
  <c r="J17" i="31" s="1"/>
  <c r="J26" i="31" s="1"/>
  <c r="J88" i="30"/>
  <c r="J91" i="30" s="1"/>
  <c r="F71" i="30"/>
  <c r="F93" i="30" s="1"/>
  <c r="J71" i="30"/>
  <c r="J30" i="30"/>
  <c r="F30" i="30"/>
  <c r="G25" i="32"/>
  <c r="P32" i="23"/>
  <c r="P23" i="23"/>
  <c r="N23" i="23"/>
  <c r="L23" i="23"/>
  <c r="J23" i="23"/>
  <c r="D23" i="23"/>
  <c r="F23" i="23"/>
  <c r="H23" i="23"/>
  <c r="V23" i="23"/>
  <c r="R16" i="23"/>
  <c r="R17" i="23"/>
  <c r="R14" i="23"/>
  <c r="J85" i="31" l="1"/>
  <c r="J99" i="31"/>
  <c r="J44" i="31"/>
  <c r="J47" i="31" s="1"/>
  <c r="R23" i="23"/>
  <c r="F44" i="31"/>
  <c r="F47" i="31" s="1"/>
  <c r="J69" i="31"/>
  <c r="J103" i="31" s="1"/>
  <c r="J109" i="31" s="1"/>
  <c r="F99" i="31"/>
  <c r="J93" i="30"/>
  <c r="G45" i="32"/>
  <c r="G49" i="32" s="1"/>
  <c r="F85" i="31"/>
  <c r="N26" i="29"/>
  <c r="H32" i="31"/>
  <c r="F101" i="31" l="1"/>
  <c r="F103" i="31" s="1"/>
  <c r="F109" i="31" s="1"/>
  <c r="F106" i="31" s="1"/>
  <c r="R26" i="23"/>
  <c r="M25" i="32" l="1"/>
  <c r="I25" i="32"/>
  <c r="N19" i="29"/>
  <c r="P19" i="29"/>
  <c r="L19" i="29"/>
  <c r="J19" i="29"/>
  <c r="H19" i="29"/>
  <c r="F19" i="29"/>
  <c r="D19" i="29"/>
  <c r="T15" i="23"/>
  <c r="X15" i="23" s="1"/>
  <c r="T16" i="23"/>
  <c r="X16" i="23" s="1"/>
  <c r="T17" i="23"/>
  <c r="X17" i="23" s="1"/>
  <c r="X20" i="23"/>
  <c r="A3" i="23"/>
  <c r="A3" i="32" s="1"/>
  <c r="L97" i="31"/>
  <c r="H97" i="31"/>
  <c r="R28" i="23" l="1"/>
  <c r="T28" i="23" s="1"/>
  <c r="X28" i="23" s="1"/>
  <c r="R29" i="23"/>
  <c r="T29" i="23" s="1"/>
  <c r="X29" i="23" s="1"/>
  <c r="T30" i="23"/>
  <c r="X30" i="23" s="1"/>
  <c r="H88" i="30" l="1"/>
  <c r="L88" i="30"/>
  <c r="T14" i="23" l="1"/>
  <c r="X14" i="23" l="1"/>
  <c r="X23" i="23" s="1"/>
  <c r="T23" i="23"/>
  <c r="M34" i="32"/>
  <c r="I34" i="32"/>
  <c r="P21" i="29"/>
  <c r="P26" i="29" s="1"/>
  <c r="L83" i="31"/>
  <c r="H83" i="31"/>
  <c r="H14" i="31"/>
  <c r="H42" i="31"/>
  <c r="R27" i="23"/>
  <c r="L32" i="23"/>
  <c r="H17" i="31" l="1"/>
  <c r="H26" i="31" s="1"/>
  <c r="H44" i="31" l="1"/>
  <c r="H47" i="31" s="1"/>
  <c r="T26" i="23"/>
  <c r="X26" i="23" s="1"/>
  <c r="T27" i="23"/>
  <c r="X27" i="23" s="1"/>
  <c r="R25" i="23"/>
  <c r="T25" i="23" s="1"/>
  <c r="X25" i="23" s="1"/>
  <c r="V32" i="23"/>
  <c r="N32" i="23"/>
  <c r="J32" i="23"/>
  <c r="H32" i="23"/>
  <c r="F32" i="23"/>
  <c r="H92" i="31"/>
  <c r="H99" i="31" s="1"/>
  <c r="L78" i="31"/>
  <c r="H78" i="31"/>
  <c r="R32" i="23" l="1"/>
  <c r="T32" i="23"/>
  <c r="X32" i="23"/>
  <c r="L32" i="31" l="1"/>
  <c r="L42" i="31" s="1"/>
  <c r="L91" i="30"/>
  <c r="H91" i="30"/>
  <c r="A1" i="32"/>
  <c r="A3" i="29"/>
  <c r="A117" i="31"/>
  <c r="H109" i="31"/>
  <c r="L92" i="31"/>
  <c r="L99" i="31" s="1"/>
  <c r="L85" i="31"/>
  <c r="H85" i="31"/>
  <c r="H101" i="31" s="1"/>
  <c r="A63" i="31"/>
  <c r="H53" i="31"/>
  <c r="H69" i="31" s="1"/>
  <c r="L14" i="31"/>
  <c r="A1" i="31"/>
  <c r="A61" i="31" s="1"/>
  <c r="L71" i="30"/>
  <c r="H71" i="30"/>
  <c r="A50" i="30"/>
  <c r="L30" i="30"/>
  <c r="H30" i="30"/>
  <c r="L17" i="31" l="1"/>
  <c r="L26" i="31" s="1"/>
  <c r="L44" i="31" s="1"/>
  <c r="I45" i="32"/>
  <c r="I49" i="32" s="1"/>
  <c r="L101" i="31"/>
  <c r="M45" i="32"/>
  <c r="M49" i="32" s="1"/>
  <c r="H93" i="30"/>
  <c r="L93" i="30"/>
  <c r="L47" i="31" l="1"/>
  <c r="L50" i="31" s="1"/>
  <c r="H103" i="31"/>
  <c r="L53" i="31" l="1"/>
  <c r="L56" i="31"/>
  <c r="L69" i="31" l="1"/>
  <c r="L103" i="31" s="1"/>
  <c r="L106" i="31" s="1"/>
  <c r="L109" i="31" s="1"/>
  <c r="J106" i="31" l="1"/>
</calcChain>
</file>

<file path=xl/sharedStrings.xml><?xml version="1.0" encoding="utf-8"?>
<sst xmlns="http://schemas.openxmlformats.org/spreadsheetml/2006/main" count="347" uniqueCount="204">
  <si>
    <t>บริษัท ไทยรับประกันภัยต่อ จำกัด (มหาชน)</t>
  </si>
  <si>
    <t>งบฐานะการเงิน</t>
  </si>
  <si>
    <t>ณ วันที่ 31 ธันวาคม พ.ศ. 2567</t>
  </si>
  <si>
    <t>พ.ศ. 2567</t>
  </si>
  <si>
    <t>พ.ศ. 2566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</si>
  <si>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</si>
  <si>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</si>
  <si>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</si>
  <si>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</si>
  <si>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</si>
  <si>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</si>
  <si>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</si>
  <si>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</si>
  <si>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</si>
  <si>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</si>
  <si>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เงินลงทุนในบริษัทย่อย</t>
  </si>
  <si>
    <t>เงินลงทุนในการร่วมค้า</t>
  </si>
  <si>
    <t>ทรัพย์สินรอการขาย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</si>
  <si>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</si>
  <si>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</si>
  <si>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</si>
  <si>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สินทรัพย์ภาษีเงินได้รอตัดบัญชีสุทธิ</t>
  </si>
  <si>
    <t>สินทรัพย์อื่น</t>
  </si>
  <si>
    <t>ค่าจ้างและค่าบำเหน็จจ่ายรอตัดบัญชี</t>
  </si>
  <si>
    <t>ภาษีเงินได้นิติบุคคลรอเรียกคืน</t>
  </si>
  <si>
    <t>อื่น ๆ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</si>
  <si>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</si>
  <si>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</si>
  <si>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งบฐานะการเงิน</t>
    </r>
    <r>
      <rPr>
        <sz val="14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</si>
  <si>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</si>
  <si>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</si>
  <si>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</si>
  <si>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</si>
  <si>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หนี้สินตราสารอนุพันธ์</t>
  </si>
  <si>
    <t>ภาษีเงินได้ค้างจ่าย</t>
  </si>
  <si>
    <t>ภาระผูกพันผลประโยชน์พนักงาน</t>
  </si>
  <si>
    <t>หนี้สินตามสัญญาเช่า</t>
  </si>
  <si>
    <t>หนี้สินอื่น</t>
  </si>
  <si>
    <t>เบี้ยประกันภัยต่อรับล่วงหน้า</t>
  </si>
  <si>
    <t>ค่าบำเหน็จรับรอตัดบัญชี</t>
  </si>
  <si>
    <t>อื่นๆ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</si>
  <si>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</si>
  <si>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</si>
  <si>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</si>
  <si>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</si>
  <si>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4,214,993,832 หุ้น </t>
  </si>
  <si>
    <t xml:space="preserve">  มูลค่าที่ตราไว้หุ้นละ 0.88 บาท</t>
  </si>
  <si>
    <t>ทุนที่ออกและชำระแล้ว</t>
  </si>
  <si>
    <t xml:space="preserve">  มูลค่าที่ได้รับชำระแล้วหุ้นละ 0.88 บาท</t>
  </si>
  <si>
    <t>กำไรสะสม</t>
  </si>
  <si>
    <t>จัดสรรแล้ว - สำรองตามกฎหมาย</t>
  </si>
  <si>
    <t>องค์ประกอบอื่นของส่วนของเจ้าของ</t>
  </si>
  <si>
    <t>ส่วนของผู้ถือหุ้นบริษัทฯ</t>
  </si>
  <si>
    <t>ส่วนของผู้มีส่วนได้เสียที่ไม่มีอำนาจควบคุมในบริษัทย่อย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</si>
  <si>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</si>
  <si>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</si>
  <si>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</si>
  <si>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2567</t>
  </si>
  <si>
    <t>รายได้</t>
  </si>
  <si>
    <t>เบี้ยประกันภัยต่อรับ</t>
  </si>
  <si>
    <t>เบี้ยประกันภัยต่อรับสุทธิ</t>
  </si>
  <si>
    <t>เบี้ยประกันภัยต่อที่ถือเป็นรายได้สุทธิจากการประกันต่อ</t>
  </si>
  <si>
    <t>รายได้ค่าจ้างและค่าบำเหน็จ</t>
  </si>
  <si>
    <t>รายได้จากการลงทุนสุทธิ</t>
  </si>
  <si>
    <t>25</t>
  </si>
  <si>
    <t>กำไรสุทธิจากเครื่องมือทางการเงิน</t>
  </si>
  <si>
    <t>ขาดทุนจากการปรับมูลค่ายุติธรรมของเครื่องมือทางการเงิน</t>
  </si>
  <si>
    <t>ส่วนแบ่งขาดทุนจากเงินลงทุนในการร่วมค้า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</si>
  <si>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</si>
  <si>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</si>
  <si>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</si>
  <si>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</si>
  <si>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ค่าสินไหมทดแทน</t>
  </si>
  <si>
    <t>ค่าสินไหมทดแทนสุทธิ</t>
  </si>
  <si>
    <t>ค่าจ้างและค่าบำเหน็จจ่าย</t>
  </si>
  <si>
    <t>ค่าใช้จ่ายในการรับประกันภัยอื่น</t>
  </si>
  <si>
    <t>ค่าใช้จ่ายในการดำเนินงาน</t>
  </si>
  <si>
    <t>ค่าใช้จ่ายลงทุน</t>
  </si>
  <si>
    <t>ค่าใช้จ่ายจากการให้บริการ</t>
  </si>
  <si>
    <t>ต้นทุนทางการเงิน</t>
  </si>
  <si>
    <t>ผลขาดทุนด้านเครดิตที่คาดว่าจะเกิดขึ้น(กลับรายการ)</t>
  </si>
  <si>
    <t>ค่าใช้จ่ายอื่น</t>
  </si>
  <si>
    <t>รวมค่าใช้จ่าย</t>
  </si>
  <si>
    <t>กำไรก่อนภาษีเงินได้</t>
  </si>
  <si>
    <t>ค่าใช้จ่ายภาษีเงินได้</t>
  </si>
  <si>
    <t>การแบ่งปันกำไรสุทธิ:</t>
  </si>
  <si>
    <t>ส่วนที่เป็นของผู้ถือหุ้นบริษัท</t>
  </si>
  <si>
    <t>ส่วนที่เป็นของผู้มีส่วนได้เสียที่ไม่มีอำนาจควบคุมในบริษัทย่อย</t>
  </si>
  <si>
    <t>กำไรต่อหุ้น - ส่วนของผู้เป็นเจ้าของของบริษัท</t>
  </si>
  <si>
    <t>กำไรต่อหุ้นขั้นพื้นฐาน</t>
  </si>
  <si>
    <t>งบกำไรขาดทุนเบ็ดเสร็จ</t>
  </si>
  <si>
    <t>กำไร(ขาดทุน)เบ็ดเสร็จอื่น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</si>
  <si>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</si>
  <si>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</si>
  <si>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</si>
  <si>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ที่เป็นเงินตราต่างประเทศ - สุทธิจากการภาษีเงินได้</t>
  </si>
  <si>
    <t>กำไร(ขาดทุน)จากการวัดมูลค่าเงินลงทุนในตราสารหนี้ที่วัดมูลค่ายุติธรรม</t>
  </si>
  <si>
    <t xml:space="preserve">   ผ่านกำไรขาดทุนเบ็ดเสร็จอื่น</t>
  </si>
  <si>
    <t xml:space="preserve">   ผ่านกำไรขาดทุนเบ็ดเสร็จอื่น - สุทธิจากภาษีเงินได้</t>
  </si>
  <si>
    <t>รวมรายการที่จัดประเภทรายการใหม่เข้าไปไว้ในกำไรหรือขาดทุนในภายหลัง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</si>
  <si>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</si>
  <si>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ขาดทุนจากการวัดมูลค่าเงินลงทุนในตราสารทุนด้วยมูลค่ายุติธรรม</t>
  </si>
  <si>
    <t>ขาดทุนจากการประมาณการตามหลักคณิตศาสตร์ประกันภัย</t>
  </si>
  <si>
    <t>ขาดทุนจากการประมาณการตามหลักคณิตศาสตร์ประกันภัย - สุทธิจากภาษีเงินได้</t>
  </si>
  <si>
    <t>รวมรายการที่จะไม่จัดประเภทรายการใหม่เข้าไปไว้ในกำไรหรือขาดทุนในภายหลัง</t>
  </si>
  <si>
    <t>การแบ่งปันกำไรเบ็ดเสร็จรวม:</t>
  </si>
  <si>
    <t>งบการเปลี่ยนแปลงส่วนของเจ้าของ</t>
  </si>
  <si>
    <t>ส่วนของผู้ถือหุ้นบริษัท</t>
  </si>
  <si>
    <t>กำไร(ขาดทุน)สะสม</t>
  </si>
  <si>
    <t>ตราสารหนี้ที่วัด</t>
  </si>
  <si>
    <t xml:space="preserve"> ผลต่างของอัตราแลกเปลี่ยน</t>
  </si>
  <si>
    <t>ตราสารทุนที่</t>
  </si>
  <si>
    <t>ส่วนเกิน(ต่ำกว่า)ทุน</t>
  </si>
  <si>
    <t>ส่วนของผู้มีส่วน</t>
  </si>
  <si>
    <t>จัดสรรแล้ว -</t>
  </si>
  <si>
    <t>มูลค่ายุติธรรมผ่าน</t>
  </si>
  <si>
    <t>จากการแปลงค่างบการเงิน</t>
  </si>
  <si>
    <t>วัดมูลค่ายุติธรรมผ่าน</t>
  </si>
  <si>
    <t>จากการเปลี่ยนแปลง</t>
  </si>
  <si>
    <t>รวม</t>
  </si>
  <si>
    <t>ได้เสียที่ไม่มีอำนาจ</t>
  </si>
  <si>
    <t>ทุนที่ออก</t>
  </si>
  <si>
    <t>สำรอง</t>
  </si>
  <si>
    <t>กำไรขาดทุนเบ็ดเสร็จอื่น</t>
  </si>
  <si>
    <t>ที่เป็นเงินตราต่างประเทศ</t>
  </si>
  <si>
    <t>สัดส่วนการถือหุ้น</t>
  </si>
  <si>
    <t>องค์ประกอบอื่นของ</t>
  </si>
  <si>
    <t>ส่วนของผู้ถือหุ้น</t>
  </si>
  <si>
    <t>ควบคุมใน</t>
  </si>
  <si>
    <t>รวมส่วนของ</t>
  </si>
  <si>
    <t>และชำระแล้ว</t>
  </si>
  <si>
    <t>ตามกฎหมาย</t>
  </si>
  <si>
    <t>ยังไม่จัดสรร</t>
  </si>
  <si>
    <t xml:space="preserve"> - สุทธิจากภาษีเงินได้</t>
  </si>
  <si>
    <t>– สุทธิจากภาษีเงินได้</t>
  </si>
  <si>
    <t>ในบริษัทย่อย</t>
  </si>
  <si>
    <t>บริษัทฯ</t>
  </si>
  <si>
    <t>บริษัทย่อย</t>
  </si>
  <si>
    <t>เจ้าของ</t>
  </si>
  <si>
    <t>ยอดคงเหลือ ณ วันที่ 1 มกราคม พ.ศ. 2566</t>
  </si>
  <si>
    <t>กำไรสุทธิสำหรับปี</t>
  </si>
  <si>
    <t>ขาดทุนเบ็ดเสร็จอื่นสำหรับปี</t>
  </si>
  <si>
    <t>เปลี่ยนแปลงสัดส่วนการถือหุ้นในบริษัทย่อย</t>
  </si>
  <si>
    <t>โอนกลับเงินปันผลค้างจ่ายของบริษัทย่อย</t>
  </si>
  <si>
    <t>เงินปันผลจ่ายจากบริษัทย่อย</t>
  </si>
  <si>
    <t>จัดสรรเป็นสำรองตามกฎหมาย</t>
  </si>
  <si>
    <t>ยอดคงเหลือ ณ วันที่ 31 ธันวาคม พ.ศ. 2566</t>
  </si>
  <si>
    <t>ยอดคงเหลือ ณ วันที่ 1 มกราคม พ.ศ. 2567</t>
  </si>
  <si>
    <t>กำไร(ขาดทุน)เบ็ดเสร็จอื่นสำหรับปี</t>
  </si>
  <si>
    <t>ยอดคงเหลือ ณ วันที่ 31 ธันวาคม พ.ศ. 2567</t>
  </si>
  <si>
    <r>
      <t xml:space="preserve">งบการเปลี่ยนแปลงส่วนของเจ้าของ </t>
    </r>
    <r>
      <rPr>
        <sz val="14"/>
        <rFont val="Browallia New"/>
        <family val="2"/>
      </rPr>
      <t>(ต่อ)</t>
    </r>
  </si>
  <si>
    <t>สำรองตามกฎหมาย</t>
  </si>
  <si>
    <t>เงินปันผลจ่ายที่หมดอายุความ</t>
  </si>
  <si>
    <t xml:space="preserve">งบกระแสเงินสด </t>
  </si>
  <si>
    <t>กระแสเงินสดจากกิจกรรมดำเนินงาน</t>
  </si>
  <si>
    <t>เงินสดรับเกี่ยวกับการประกันภัยต่อ</t>
  </si>
  <si>
    <t>ดอกเบี้ยรับ</t>
  </si>
  <si>
    <t>เงินปันผลรับจากบริษัทย่อย</t>
  </si>
  <si>
    <t>เงินปันผลรับจากบริษัทอื่น</t>
  </si>
  <si>
    <t>ค่าใช้จ่ายจากการลงทุนอื่น</t>
  </si>
  <si>
    <t>รายได้(ค่าใช้จ่าย)ภาษีเงินได้</t>
  </si>
  <si>
    <t>เงินสดรับจากสินทรัพย์ทางการเงิน</t>
  </si>
  <si>
    <t>เงินสดจ่ายเพื่อสินทรัพย์ทางการเงิน</t>
  </si>
  <si>
    <t>เงินให้กู้ยืม</t>
  </si>
  <si>
    <t>เงินสดสุทธิ(ใช้ไปใน)ได้มาจากกิจกรรมดำเนินงาน</t>
  </si>
  <si>
    <t>กระแสเงินสดจากกิจกรรมลงทุน</t>
  </si>
  <si>
    <t>เงินสดรับสุทธิจากการขายหุ้นบริษัทย่อยที่บริษัท</t>
  </si>
  <si>
    <t>ถืออยู่ให้แก่ประชาชนทั่วไป</t>
  </si>
  <si>
    <t>เงินสดรับจากการขายอาคาร อุปกรณ์และสินทรัพย์ไม่มีตัวตน</t>
  </si>
  <si>
    <t>เงินสดจ่ายจากการซื้ออาคาร อุปกรณ์และสินทรัพย์ไม่มีตัวตน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</si>
  <si>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</si>
  <si>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</si>
  <si>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เงินสดรับสุทธิจากการออกหุ้นสามัญเพิ่มทุน</t>
  </si>
  <si>
    <t>เพื่อขายแก่ประชาชนทั่วไป</t>
  </si>
  <si>
    <t>ชำระหนี้สินตามสัญญาเช่า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</si>
  <si>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</si>
  <si>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เงินสดและรายการเทียบเท่าเงินสดเพิ่มขึ้นสุทธิ</t>
  </si>
  <si>
    <t>ค่าเผื่อผลขาดทุนที่คาดว่าจะเกิดขึ้นเพิ่มขึ้น</t>
  </si>
  <si>
    <t>รายการที่ไม่ใช่เงินสด</t>
  </si>
  <si>
    <t>สินทรัพย์สิทธิการใช้เพิ่มในระหว่างปี</t>
  </si>
  <si>
    <t>งบการเงินรวม</t>
  </si>
  <si>
    <t>งบการเงินเฉพาะกิจการ</t>
  </si>
  <si>
    <t>ขาดทุนเบ็ดเสร็จอื่นสุทธิสำหรับปีสุทธิจากภาษีเงินได้</t>
  </si>
  <si>
    <t>กำไรเบ็ดเสร็จรวมสำหรับปี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</si>
  <si>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</si>
  <si>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</si>
  <si>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14</t>
  </si>
  <si>
    <t>37.1</t>
  </si>
  <si>
    <t>31</t>
  </si>
  <si>
    <t>26</t>
  </si>
  <si>
    <t>34</t>
  </si>
  <si>
    <t>15.2</t>
  </si>
  <si>
    <t>ยังไม่ได้จัดสรร - กำไร(ขาดทุน)สะสม</t>
  </si>
  <si>
    <t>เงินปันผลจ่ายที่หมดอายุความและ</t>
  </si>
  <si>
    <t>15.2, 37.1</t>
  </si>
  <si>
    <t>15.2, 42</t>
  </si>
  <si>
    <t>(ปรับปรุงใหม่)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</si>
  <si>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เบี้ยประกันภัยจ่ายจากการเอาประกันภัยต่อ </t>
    </r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</si>
  <si>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สำรองเบี้ยประกันภัยที่ยังไม่ถือเป็นรายได้เพิ่มขึ้นจากปีก่อน</t>
    </r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</si>
  <si>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ค่าสินไหมทดแทนรับคืนจากการประกันภัยต่อ</t>
    </r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</si>
  <si>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ภาษีเงินได้</t>
    </r>
  </si>
  <si>
    <r>
      <rPr>
        <u/>
        <sz val="14"/>
        <rFont val="Browallia New"/>
        <family val="2"/>
      </rPr>
      <t>บวก(หัก)</t>
    </r>
    <r>
      <rPr>
        <sz val="14"/>
        <rFont val="Browallia New"/>
        <family val="2"/>
      </rPr>
      <t xml:space="preserve"> ภาษีเงินได้</t>
    </r>
  </si>
  <si>
    <r>
      <rPr>
        <u/>
        <sz val="14"/>
        <rFont val="Browallia New"/>
        <family val="2"/>
      </rPr>
      <t>บวก</t>
    </r>
    <r>
      <rPr>
        <sz val="14"/>
        <rFont val="Browallia New"/>
        <family val="2"/>
      </rPr>
      <t xml:space="preserve"> ภาษีเงินได้</t>
    </r>
  </si>
  <si>
    <t>เงินสดจ่ายเพื่อซื้อส่วนได้เสียในกิจการร่วมค้า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</si>
</sst>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#,##0;\(#,##0\)"/>
    <numFmt numFmtId="168" formatCode="#,##0;\(#,##0\);&quot;-&quot;;@"/>
    <numFmt numFmtId="170" formatCode="_(* #,##0_);_(* \(#,##0\);_(* &quot;-&quot;??_);_(@_)"/>
    <numFmt numFmtId="171" formatCode="#,##0;\(#,##0\);\-"/>
    <numFmt numFmtId="172" formatCode="#,##0_);\(#,##0\);\-"/>
    <numFmt numFmtId="173" formatCode="#,##0.00;\(#,##0.00\);\-"/>
    <numFmt numFmtId="174" formatCode="#,##0.0;\(#,##0.0\)"/>
    <numFmt numFmtId="175" formatCode="&quot;$&quot;#,##0_);\(&quot;$&quot;#,##0\)"/>
    <numFmt numFmtId="176" formatCode="_-* #,##0.00_-;\-* #,##0.00_-;_-* &quot;-&quot;&quot;?&quot;&quot;?&quot;_-;_-@_-"/>
    <numFmt numFmtId="177" formatCode="&quot;On&quot;;&quot;On&quot;;&quot;Off&quot;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_(* #,##0.00_);_(* \(#,##0.00\);_(* &quot;-&quot;&quot;?&quot;&quot;?&quot;_);_(@_)"/>
    <numFmt numFmtId="181" formatCode="#,##0.000;\(#,##0.000\);\-"/>
  </numFmts>
  <fonts count="5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3"/>
      <name val="Browallia New"/>
      <family val="2"/>
    </font>
    <font>
      <sz val="10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Browallia New"/>
      <family val="2"/>
    </font>
    <font>
      <i/>
      <sz val="14"/>
      <color theme="1"/>
      <name val="Browallia New"/>
      <family val="2"/>
    </font>
    <font>
      <b/>
      <i/>
      <sz val="14"/>
      <color theme="1"/>
      <name val="Browallia New"/>
      <family val="2"/>
    </font>
    <font>
      <u/>
      <sz val="14"/>
      <name val="Browallia New"/>
      <family val="2"/>
    </font>
    <font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2">
    <xf numFmtId="0" fontId="0" fillId="0" borderId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5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6" applyNumberFormat="0" applyAlignment="0" applyProtection="0"/>
    <xf numFmtId="0" fontId="23" fillId="6" borderId="7" applyNumberFormat="0" applyAlignment="0" applyProtection="0"/>
    <xf numFmtId="0" fontId="24" fillId="6" borderId="6" applyNumberFormat="0" applyAlignment="0" applyProtection="0"/>
    <xf numFmtId="0" fontId="25" fillId="0" borderId="8" applyNumberFormat="0" applyFill="0" applyAlignment="0" applyProtection="0"/>
    <xf numFmtId="0" fontId="26" fillId="7" borderId="9" applyNumberFormat="0" applyAlignment="0" applyProtection="0"/>
    <xf numFmtId="0" fontId="27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3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2" fillId="0" borderId="0"/>
    <xf numFmtId="0" fontId="31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165" fontId="34" fillId="0" borderId="0" applyFont="0" applyFill="0" applyBorder="0" applyAlignment="0" applyProtection="0"/>
    <xf numFmtId="0" fontId="34" fillId="0" borderId="0"/>
    <xf numFmtId="0" fontId="34" fillId="0" borderId="0"/>
    <xf numFmtId="0" fontId="1" fillId="0" borderId="0"/>
    <xf numFmtId="0" fontId="7" fillId="0" borderId="0"/>
    <xf numFmtId="0" fontId="38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37" fontId="39" fillId="0" borderId="0"/>
    <xf numFmtId="17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7" fontId="42" fillId="0" borderId="0" applyFont="0" applyFill="0" applyBorder="0" applyAlignment="0" applyProtection="0"/>
    <xf numFmtId="180" fontId="4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>
      <protection locked="0"/>
    </xf>
    <xf numFmtId="1" fontId="40" fillId="0" borderId="0" applyFont="0" applyFill="0" applyBorder="0" applyAlignment="0" applyProtection="0"/>
    <xf numFmtId="0" fontId="1" fillId="0" borderId="0"/>
    <xf numFmtId="0" fontId="46" fillId="0" borderId="0"/>
    <xf numFmtId="37" fontId="41" fillId="0" borderId="0"/>
    <xf numFmtId="37" fontId="4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37" fontId="39" fillId="0" borderId="0"/>
    <xf numFmtId="37" fontId="39" fillId="0" borderId="0"/>
    <xf numFmtId="0" fontId="1" fillId="0" borderId="0"/>
    <xf numFmtId="0" fontId="47" fillId="0" borderId="0"/>
    <xf numFmtId="0" fontId="48" fillId="0" borderId="0"/>
    <xf numFmtId="0" fontId="7" fillId="0" borderId="0"/>
    <xf numFmtId="0" fontId="48" fillId="0" borderId="0"/>
    <xf numFmtId="0" fontId="4" fillId="0" borderId="0"/>
    <xf numFmtId="37" fontId="41" fillId="0" borderId="0"/>
    <xf numFmtId="37" fontId="41" fillId="0" borderId="0"/>
    <xf numFmtId="0" fontId="4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43" fillId="0" borderId="0" applyFill="0" applyBorder="0" applyProtection="0">
      <alignment horizontal="left" vertical="top"/>
    </xf>
    <xf numFmtId="176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4" fillId="0" borderId="0" applyFont="0" applyFill="0" applyBorder="0" applyAlignment="0" applyProtection="0"/>
  </cellStyleXfs>
  <cellXfs count="214">
    <xf numFmtId="0" fontId="0" fillId="0" borderId="0" xfId="0"/>
    <xf numFmtId="168" fontId="12" fillId="0" borderId="1" xfId="12" applyNumberFormat="1" applyFont="1" applyFill="1" applyBorder="1" applyAlignment="1">
      <alignment horizontal="right" vertical="center"/>
    </xf>
    <xf numFmtId="168" fontId="14" fillId="0" borderId="0" xfId="9" applyNumberFormat="1" applyFont="1" applyAlignment="1">
      <alignment horizontal="right" vertical="center"/>
    </xf>
    <xf numFmtId="168" fontId="14" fillId="0" borderId="1" xfId="9" applyNumberFormat="1" applyFont="1" applyBorder="1" applyAlignment="1">
      <alignment horizontal="right" vertical="center"/>
    </xf>
    <xf numFmtId="0" fontId="14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170" fontId="37" fillId="0" borderId="0" xfId="1" applyNumberFormat="1" applyFont="1" applyFill="1" applyBorder="1" applyAlignment="1">
      <alignment horizontal="right" vertical="center"/>
    </xf>
    <xf numFmtId="170" fontId="37" fillId="0" borderId="0" xfId="1" applyNumberFormat="1" applyFont="1" applyFill="1" applyAlignment="1">
      <alignment horizontal="right" vertical="center"/>
    </xf>
    <xf numFmtId="170" fontId="37" fillId="0" borderId="0" xfId="14" applyNumberFormat="1" applyFont="1" applyFill="1" applyBorder="1" applyAlignment="1">
      <alignment horizontal="right" vertical="center"/>
    </xf>
    <xf numFmtId="171" fontId="13" fillId="0" borderId="1" xfId="80" applyNumberFormat="1" applyFont="1" applyFill="1" applyBorder="1" applyAlignment="1">
      <alignment horizontal="right" vertical="center" wrapText="1"/>
    </xf>
    <xf numFmtId="170" fontId="12" fillId="0" borderId="0" xfId="1" applyNumberFormat="1" applyFont="1" applyFill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left" vertical="center" indent="2"/>
    </xf>
    <xf numFmtId="168" fontId="14" fillId="0" borderId="0" xfId="1" applyNumberFormat="1" applyFont="1" applyFill="1" applyAlignment="1">
      <alignment vertical="center"/>
    </xf>
    <xf numFmtId="0" fontId="13" fillId="0" borderId="0" xfId="78" applyFont="1" applyAlignment="1">
      <alignment vertical="center"/>
    </xf>
    <xf numFmtId="167" fontId="13" fillId="0" borderId="0" xfId="79" applyNumberFormat="1" applyFont="1" applyAlignment="1">
      <alignment horizontal="left" vertical="center"/>
    </xf>
    <xf numFmtId="49" fontId="14" fillId="0" borderId="0" xfId="79" applyNumberFormat="1" applyFont="1" applyAlignment="1">
      <alignment horizontal="center" vertical="center"/>
    </xf>
    <xf numFmtId="167" fontId="14" fillId="0" borderId="0" xfId="79" applyNumberFormat="1" applyFont="1" applyAlignment="1">
      <alignment horizontal="left" vertical="center"/>
    </xf>
    <xf numFmtId="171" fontId="14" fillId="0" borderId="0" xfId="79" applyNumberFormat="1" applyFont="1" applyAlignment="1">
      <alignment horizontal="right" vertical="center"/>
    </xf>
    <xf numFmtId="167" fontId="14" fillId="0" borderId="0" xfId="79" applyNumberFormat="1" applyFont="1" applyAlignment="1">
      <alignment horizontal="right" vertical="center"/>
    </xf>
    <xf numFmtId="167" fontId="13" fillId="0" borderId="0" xfId="79" applyNumberFormat="1" applyFont="1" applyAlignment="1">
      <alignment horizontal="right" vertical="center"/>
    </xf>
    <xf numFmtId="167" fontId="14" fillId="0" borderId="0" xfId="79" applyNumberFormat="1" applyFont="1" applyAlignment="1">
      <alignment vertical="center"/>
    </xf>
    <xf numFmtId="167" fontId="13" fillId="0" borderId="1" xfId="79" applyNumberFormat="1" applyFont="1" applyBorder="1" applyAlignment="1">
      <alignment horizontal="left" vertical="center"/>
    </xf>
    <xf numFmtId="49" fontId="14" fillId="0" borderId="1" xfId="79" applyNumberFormat="1" applyFont="1" applyBorder="1" applyAlignment="1">
      <alignment horizontal="center" vertical="center"/>
    </xf>
    <xf numFmtId="167" fontId="14" fillId="0" borderId="1" xfId="79" applyNumberFormat="1" applyFont="1" applyBorder="1" applyAlignment="1">
      <alignment horizontal="left" vertical="center"/>
    </xf>
    <xf numFmtId="171" fontId="14" fillId="0" borderId="1" xfId="79" applyNumberFormat="1" applyFont="1" applyBorder="1" applyAlignment="1">
      <alignment horizontal="right" vertical="center"/>
    </xf>
    <xf numFmtId="167" fontId="14" fillId="0" borderId="1" xfId="79" applyNumberFormat="1" applyFont="1" applyBorder="1" applyAlignment="1">
      <alignment horizontal="right" vertical="center"/>
    </xf>
    <xf numFmtId="49" fontId="13" fillId="0" borderId="0" xfId="79" applyNumberFormat="1" applyFont="1" applyAlignment="1">
      <alignment vertical="center"/>
    </xf>
    <xf numFmtId="171" fontId="13" fillId="0" borderId="0" xfId="79" applyNumberFormat="1" applyFont="1" applyAlignment="1">
      <alignment horizontal="right" vertical="center"/>
    </xf>
    <xf numFmtId="49" fontId="13" fillId="0" borderId="1" xfId="79" applyNumberFormat="1" applyFont="1" applyBorder="1" applyAlignment="1">
      <alignment horizontal="center" vertical="center"/>
    </xf>
    <xf numFmtId="49" fontId="14" fillId="0" borderId="0" xfId="79" applyNumberFormat="1" applyFont="1" applyAlignment="1">
      <alignment vertical="center"/>
    </xf>
    <xf numFmtId="172" fontId="14" fillId="0" borderId="0" xfId="79" applyNumberFormat="1" applyFont="1" applyAlignment="1">
      <alignment horizontal="center" vertical="center"/>
    </xf>
    <xf numFmtId="172" fontId="14" fillId="0" borderId="0" xfId="79" applyNumberFormat="1" applyFont="1" applyAlignment="1">
      <alignment horizontal="left" vertical="center"/>
    </xf>
    <xf numFmtId="172" fontId="14" fillId="0" borderId="0" xfId="79" applyNumberFormat="1" applyFont="1" applyAlignment="1">
      <alignment horizontal="right" vertical="center"/>
    </xf>
    <xf numFmtId="0" fontId="14" fillId="0" borderId="0" xfId="79" applyFont="1" applyAlignment="1">
      <alignment horizontal="left" vertical="center"/>
    </xf>
    <xf numFmtId="0" fontId="14" fillId="0" borderId="0" xfId="79" applyFont="1" applyAlignment="1">
      <alignment horizontal="center" vertical="center"/>
    </xf>
    <xf numFmtId="171" fontId="14" fillId="0" borderId="0" xfId="81" applyNumberFormat="1" applyFont="1" applyAlignment="1">
      <alignment horizontal="right" vertical="center"/>
    </xf>
    <xf numFmtId="37" fontId="14" fillId="0" borderId="0" xfId="79" applyNumberFormat="1" applyFont="1" applyAlignment="1">
      <alignment horizontal="left" vertical="center"/>
    </xf>
    <xf numFmtId="0" fontId="14" fillId="0" borderId="0" xfId="79" applyFont="1" applyAlignment="1">
      <alignment vertical="center"/>
    </xf>
    <xf numFmtId="171" fontId="14" fillId="0" borderId="0" xfId="79" applyNumberFormat="1" applyFont="1" applyAlignment="1">
      <alignment horizontal="left" vertical="center"/>
    </xf>
    <xf numFmtId="37" fontId="14" fillId="0" borderId="0" xfId="79" applyNumberFormat="1" applyFont="1" applyAlignment="1">
      <alignment vertical="center"/>
    </xf>
    <xf numFmtId="0" fontId="14" fillId="0" borderId="0" xfId="79" quotePrefix="1" applyFont="1" applyAlignment="1">
      <alignment horizontal="center" vertical="center"/>
    </xf>
    <xf numFmtId="171" fontId="14" fillId="0" borderId="0" xfId="79" applyNumberFormat="1" applyFont="1" applyAlignment="1">
      <alignment vertical="center"/>
    </xf>
    <xf numFmtId="171" fontId="14" fillId="0" borderId="12" xfId="79" applyNumberFormat="1" applyFont="1" applyBorder="1" applyAlignment="1">
      <alignment horizontal="right" vertical="center"/>
    </xf>
    <xf numFmtId="171" fontId="14" fillId="0" borderId="2" xfId="79" applyNumberFormat="1" applyFont="1" applyBorder="1" applyAlignment="1">
      <alignment horizontal="right" vertical="center"/>
    </xf>
    <xf numFmtId="164" fontId="14" fillId="0" borderId="0" xfId="79" applyNumberFormat="1" applyFont="1" applyAlignment="1">
      <alignment horizontal="right" vertical="center"/>
    </xf>
    <xf numFmtId="164" fontId="14" fillId="0" borderId="1" xfId="79" applyNumberFormat="1" applyFont="1" applyBorder="1" applyAlignment="1">
      <alignment horizontal="right" vertical="center"/>
    </xf>
    <xf numFmtId="171" fontId="13" fillId="0" borderId="1" xfId="79" applyNumberFormat="1" applyFont="1" applyBorder="1" applyAlignment="1">
      <alignment horizontal="right" vertical="center"/>
    </xf>
    <xf numFmtId="0" fontId="14" fillId="0" borderId="0" xfId="79" applyFont="1"/>
    <xf numFmtId="167" fontId="14" fillId="0" borderId="0" xfId="79" quotePrefix="1" applyNumberFormat="1" applyFont="1" applyAlignment="1">
      <alignment horizontal="left" vertical="center"/>
    </xf>
    <xf numFmtId="172" fontId="14" fillId="0" borderId="0" xfId="79" applyNumberFormat="1" applyFont="1" applyAlignment="1">
      <alignment vertical="center"/>
    </xf>
    <xf numFmtId="171" fontId="14" fillId="0" borderId="1" xfId="79" applyNumberFormat="1" applyFont="1" applyBorder="1" applyAlignment="1">
      <alignment vertical="center"/>
    </xf>
    <xf numFmtId="167" fontId="11" fillId="0" borderId="0" xfId="79" applyNumberFormat="1" applyFont="1" applyAlignment="1">
      <alignment horizontal="left" vertical="center"/>
    </xf>
    <xf numFmtId="167" fontId="12" fillId="0" borderId="0" xfId="79" applyNumberFormat="1" applyFont="1" applyAlignment="1">
      <alignment horizontal="center" vertical="center"/>
    </xf>
    <xf numFmtId="167" fontId="12" fillId="0" borderId="0" xfId="79" applyNumberFormat="1" applyFont="1" applyAlignment="1">
      <alignment horizontal="left" vertical="center"/>
    </xf>
    <xf numFmtId="171" fontId="12" fillId="0" borderId="0" xfId="79" applyNumberFormat="1" applyFont="1" applyAlignment="1">
      <alignment horizontal="right" vertical="center"/>
    </xf>
    <xf numFmtId="164" fontId="12" fillId="0" borderId="0" xfId="79" applyNumberFormat="1" applyFont="1" applyAlignment="1">
      <alignment horizontal="left" vertical="center"/>
    </xf>
    <xf numFmtId="164" fontId="12" fillId="0" borderId="0" xfId="79" applyNumberFormat="1" applyFont="1" applyAlignment="1">
      <alignment horizontal="center" vertical="center"/>
    </xf>
    <xf numFmtId="167" fontId="12" fillId="0" borderId="0" xfId="79" applyNumberFormat="1" applyFont="1" applyAlignment="1">
      <alignment vertical="center"/>
    </xf>
    <xf numFmtId="171" fontId="11" fillId="0" borderId="0" xfId="79" applyNumberFormat="1" applyFont="1" applyAlignment="1">
      <alignment horizontal="right" vertical="center"/>
    </xf>
    <xf numFmtId="167" fontId="11" fillId="0" borderId="1" xfId="79" applyNumberFormat="1" applyFont="1" applyBorder="1" applyAlignment="1">
      <alignment horizontal="left" vertical="center"/>
    </xf>
    <xf numFmtId="167" fontId="12" fillId="0" borderId="1" xfId="79" applyNumberFormat="1" applyFont="1" applyBorder="1" applyAlignment="1">
      <alignment horizontal="center" vertical="center"/>
    </xf>
    <xf numFmtId="167" fontId="12" fillId="0" borderId="1" xfId="79" applyNumberFormat="1" applyFont="1" applyBorder="1" applyAlignment="1">
      <alignment horizontal="left" vertical="center"/>
    </xf>
    <xf numFmtId="171" fontId="12" fillId="0" borderId="1" xfId="79" applyNumberFormat="1" applyFont="1" applyBorder="1" applyAlignment="1">
      <alignment horizontal="right" vertical="center"/>
    </xf>
    <xf numFmtId="164" fontId="12" fillId="0" borderId="1" xfId="79" applyNumberFormat="1" applyFont="1" applyBorder="1" applyAlignment="1">
      <alignment horizontal="left" vertical="center"/>
    </xf>
    <xf numFmtId="164" fontId="12" fillId="0" borderId="1" xfId="79" applyNumberFormat="1" applyFont="1" applyBorder="1" applyAlignment="1">
      <alignment horizontal="center" vertical="center"/>
    </xf>
    <xf numFmtId="167" fontId="11" fillId="0" borderId="0" xfId="79" applyNumberFormat="1" applyFont="1" applyAlignment="1">
      <alignment horizontal="center" vertical="center"/>
    </xf>
    <xf numFmtId="164" fontId="11" fillId="0" borderId="0" xfId="79" applyNumberFormat="1" applyFont="1" applyAlignment="1">
      <alignment horizontal="right" vertical="center"/>
    </xf>
    <xf numFmtId="171" fontId="11" fillId="0" borderId="0" xfId="79" applyNumberFormat="1" applyFont="1" applyAlignment="1">
      <alignment horizontal="center" vertical="center"/>
    </xf>
    <xf numFmtId="171" fontId="11" fillId="0" borderId="1" xfId="79" applyNumberFormat="1" applyFont="1" applyBorder="1" applyAlignment="1">
      <alignment horizontal="right" vertical="center"/>
    </xf>
    <xf numFmtId="167" fontId="12" fillId="0" borderId="0" xfId="79" quotePrefix="1" applyNumberFormat="1" applyFont="1" applyAlignment="1">
      <alignment horizontal="left" vertical="center"/>
    </xf>
    <xf numFmtId="164" fontId="12" fillId="0" borderId="0" xfId="79" applyNumberFormat="1" applyFont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0" fontId="50" fillId="0" borderId="0" xfId="0" applyFont="1" applyAlignment="1">
      <alignment horizontal="center" vertical="center"/>
    </xf>
    <xf numFmtId="0" fontId="12" fillId="0" borderId="0" xfId="9" applyFont="1" applyAlignment="1">
      <alignment vertical="center"/>
    </xf>
    <xf numFmtId="174" fontId="12" fillId="0" borderId="0" xfId="79" applyNumberFormat="1" applyFont="1" applyAlignment="1">
      <alignment horizontal="center" vertical="center"/>
    </xf>
    <xf numFmtId="168" fontId="14" fillId="0" borderId="0" xfId="0" applyNumberFormat="1" applyFont="1" applyAlignment="1">
      <alignment vertical="center"/>
    </xf>
    <xf numFmtId="0" fontId="51" fillId="0" borderId="0" xfId="0" applyFont="1" applyAlignment="1">
      <alignment horizontal="center" vertical="center"/>
    </xf>
    <xf numFmtId="168" fontId="14" fillId="0" borderId="1" xfId="0" applyNumberFormat="1" applyFont="1" applyBorder="1" applyAlignment="1">
      <alignment vertical="center"/>
    </xf>
    <xf numFmtId="171" fontId="11" fillId="0" borderId="0" xfId="78" applyNumberFormat="1" applyFont="1" applyAlignment="1">
      <alignment horizontal="right" vertical="center"/>
    </xf>
    <xf numFmtId="167" fontId="11" fillId="0" borderId="0" xfId="78" applyNumberFormat="1" applyFont="1" applyAlignment="1">
      <alignment horizontal="left" vertical="center"/>
    </xf>
    <xf numFmtId="167" fontId="11" fillId="0" borderId="0" xfId="78" applyNumberFormat="1" applyFont="1" applyAlignment="1">
      <alignment horizontal="center" vertical="center"/>
    </xf>
    <xf numFmtId="171" fontId="12" fillId="0" borderId="1" xfId="78" applyNumberFormat="1" applyFont="1" applyBorder="1" applyAlignment="1">
      <alignment horizontal="right" vertical="center"/>
    </xf>
    <xf numFmtId="0" fontId="12" fillId="0" borderId="0" xfId="79" applyFont="1" applyAlignment="1">
      <alignment vertical="center"/>
    </xf>
    <xf numFmtId="0" fontId="50" fillId="0" borderId="0" xfId="0" applyFont="1" applyAlignment="1">
      <alignment horizontal="right" vertical="center"/>
    </xf>
    <xf numFmtId="167" fontId="11" fillId="0" borderId="0" xfId="78" applyNumberFormat="1" applyFont="1" applyAlignment="1">
      <alignment horizontal="right" vertical="center"/>
    </xf>
    <xf numFmtId="167" fontId="12" fillId="0" borderId="0" xfId="78" applyNumberFormat="1" applyFont="1" applyAlignment="1">
      <alignment horizontal="right" vertical="center"/>
    </xf>
    <xf numFmtId="168" fontId="14" fillId="0" borderId="1" xfId="0" applyNumberFormat="1" applyFont="1" applyBorder="1" applyAlignment="1">
      <alignment horizontal="right" vertical="center"/>
    </xf>
    <xf numFmtId="171" fontId="12" fillId="0" borderId="0" xfId="78" applyNumberFormat="1" applyFont="1" applyAlignment="1">
      <alignment horizontal="right" vertical="center"/>
    </xf>
    <xf numFmtId="167" fontId="12" fillId="0" borderId="0" xfId="78" applyNumberFormat="1" applyFont="1" applyAlignment="1">
      <alignment horizontal="left" vertical="center"/>
    </xf>
    <xf numFmtId="167" fontId="12" fillId="0" borderId="0" xfId="78" applyNumberFormat="1" applyFont="1" applyAlignment="1">
      <alignment horizontal="center" vertical="center"/>
    </xf>
    <xf numFmtId="171" fontId="12" fillId="0" borderId="2" xfId="79" applyNumberFormat="1" applyFont="1" applyBorder="1" applyAlignment="1">
      <alignment horizontal="right" vertical="center"/>
    </xf>
    <xf numFmtId="0" fontId="11" fillId="0" borderId="0" xfId="84" quotePrefix="1" applyFont="1" applyAlignment="1">
      <alignment horizontal="left" vertical="center"/>
    </xf>
    <xf numFmtId="37" fontId="12" fillId="0" borderId="0" xfId="93" applyFont="1" applyAlignment="1">
      <alignment vertical="center"/>
    </xf>
    <xf numFmtId="0" fontId="11" fillId="0" borderId="0" xfId="9" applyFont="1"/>
    <xf numFmtId="168" fontId="11" fillId="0" borderId="0" xfId="9" applyNumberFormat="1" applyFont="1" applyAlignment="1">
      <alignment horizontal="right"/>
    </xf>
    <xf numFmtId="168" fontId="12" fillId="0" borderId="0" xfId="9" applyNumberFormat="1" applyFont="1"/>
    <xf numFmtId="0" fontId="12" fillId="0" borderId="0" xfId="9" applyFont="1"/>
    <xf numFmtId="0" fontId="11" fillId="0" borderId="1" xfId="9" applyFont="1" applyBorder="1"/>
    <xf numFmtId="168" fontId="11" fillId="0" borderId="1" xfId="9" applyNumberFormat="1" applyFont="1" applyBorder="1" applyAlignment="1">
      <alignment horizontal="right"/>
    </xf>
    <xf numFmtId="168" fontId="12" fillId="0" borderId="1" xfId="9" applyNumberFormat="1" applyFont="1" applyBorder="1"/>
    <xf numFmtId="0" fontId="12" fillId="0" borderId="1" xfId="9" applyFont="1" applyBorder="1"/>
    <xf numFmtId="0" fontId="35" fillId="0" borderId="0" xfId="9" applyFont="1"/>
    <xf numFmtId="168" fontId="35" fillId="0" borderId="0" xfId="9" applyNumberFormat="1" applyFont="1" applyAlignment="1">
      <alignment horizontal="right"/>
    </xf>
    <xf numFmtId="168" fontId="33" fillId="0" borderId="0" xfId="9" applyNumberFormat="1" applyFont="1"/>
    <xf numFmtId="0" fontId="33" fillId="0" borderId="0" xfId="9" applyFont="1"/>
    <xf numFmtId="0" fontId="35" fillId="0" borderId="0" xfId="13" applyFont="1" applyAlignment="1">
      <alignment vertical="center"/>
    </xf>
    <xf numFmtId="0" fontId="35" fillId="0" borderId="0" xfId="13" applyFont="1" applyAlignment="1">
      <alignment horizontal="center" vertical="center"/>
    </xf>
    <xf numFmtId="0" fontId="33" fillId="0" borderId="0" xfId="8" applyFont="1" applyAlignment="1">
      <alignment vertical="center"/>
    </xf>
    <xf numFmtId="0" fontId="35" fillId="0" borderId="0" xfId="13" applyFont="1" applyAlignment="1">
      <alignment horizontal="right" vertical="center"/>
    </xf>
    <xf numFmtId="0" fontId="12" fillId="0" borderId="0" xfId="8" applyFont="1" applyAlignment="1">
      <alignment vertical="center"/>
    </xf>
    <xf numFmtId="0" fontId="35" fillId="0" borderId="0" xfId="8" applyFont="1" applyAlignment="1">
      <alignment horizontal="right" vertical="center"/>
    </xf>
    <xf numFmtId="0" fontId="33" fillId="0" borderId="0" xfId="8" applyFont="1" applyAlignment="1">
      <alignment horizontal="right" vertical="center"/>
    </xf>
    <xf numFmtId="0" fontId="33" fillId="0" borderId="0" xfId="13" applyFont="1" applyAlignment="1">
      <alignment vertical="center"/>
    </xf>
    <xf numFmtId="0" fontId="35" fillId="0" borderId="1" xfId="8" applyFont="1" applyBorder="1" applyAlignment="1">
      <alignment horizontal="right" vertical="center"/>
    </xf>
    <xf numFmtId="168" fontId="33" fillId="0" borderId="0" xfId="9" applyNumberFormat="1" applyFont="1" applyAlignment="1">
      <alignment horizontal="right" vertical="center"/>
    </xf>
    <xf numFmtId="167" fontId="33" fillId="0" borderId="0" xfId="9" applyNumberFormat="1" applyFont="1"/>
    <xf numFmtId="168" fontId="14" fillId="0" borderId="2" xfId="0" applyNumberFormat="1" applyFont="1" applyBorder="1" applyAlignment="1">
      <alignment horizontal="right" vertical="center"/>
    </xf>
    <xf numFmtId="168" fontId="12" fillId="0" borderId="0" xfId="9" applyNumberFormat="1" applyFont="1" applyAlignment="1">
      <alignment horizontal="right" vertical="center"/>
    </xf>
    <xf numFmtId="170" fontId="12" fillId="0" borderId="0" xfId="8" applyNumberFormat="1" applyFont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168" fontId="12" fillId="0" borderId="1" xfId="9" applyNumberFormat="1" applyFont="1" applyBorder="1" applyAlignment="1">
      <alignment horizontal="right" vertical="center"/>
    </xf>
    <xf numFmtId="170" fontId="12" fillId="0" borderId="2" xfId="1" applyNumberFormat="1" applyFont="1" applyFill="1" applyBorder="1" applyAlignment="1">
      <alignment horizontal="left" vertical="center" indent="2"/>
    </xf>
    <xf numFmtId="170" fontId="12" fillId="0" borderId="0" xfId="1" applyNumberFormat="1" applyFont="1" applyFill="1" applyAlignment="1">
      <alignment horizontal="left" vertical="center" indent="2"/>
    </xf>
    <xf numFmtId="170" fontId="33" fillId="0" borderId="0" xfId="8" applyNumberFormat="1" applyFont="1" applyAlignment="1">
      <alignment horizontal="right" vertical="center"/>
    </xf>
    <xf numFmtId="170" fontId="33" fillId="0" borderId="0" xfId="8" applyNumberFormat="1" applyFont="1" applyAlignment="1">
      <alignment vertical="center"/>
    </xf>
    <xf numFmtId="168" fontId="12" fillId="0" borderId="0" xfId="9" applyNumberFormat="1" applyFont="1" applyAlignment="1">
      <alignment horizontal="right"/>
    </xf>
    <xf numFmtId="168" fontId="11" fillId="0" borderId="0" xfId="9" applyNumberFormat="1" applyFont="1"/>
    <xf numFmtId="167" fontId="13" fillId="0" borderId="1" xfId="0" applyNumberFormat="1" applyFont="1" applyBorder="1" applyAlignment="1">
      <alignment horizontal="left" vertical="center"/>
    </xf>
    <xf numFmtId="168" fontId="11" fillId="0" borderId="1" xfId="9" applyNumberFormat="1" applyFont="1" applyBorder="1"/>
    <xf numFmtId="0" fontId="36" fillId="0" borderId="0" xfId="9" applyFont="1"/>
    <xf numFmtId="168" fontId="36" fillId="0" borderId="0" xfId="9" applyNumberFormat="1" applyFont="1" applyAlignment="1">
      <alignment horizontal="right"/>
    </xf>
    <xf numFmtId="168" fontId="37" fillId="0" borderId="0" xfId="9" applyNumberFormat="1" applyFont="1"/>
    <xf numFmtId="168" fontId="36" fillId="0" borderId="0" xfId="9" applyNumberFormat="1" applyFont="1"/>
    <xf numFmtId="0" fontId="37" fillId="0" borderId="0" xfId="9" applyFont="1"/>
    <xf numFmtId="0" fontId="36" fillId="0" borderId="0" xfId="13" applyFont="1" applyAlignment="1">
      <alignment horizontal="center" vertical="center"/>
    </xf>
    <xf numFmtId="0" fontId="37" fillId="0" borderId="0" xfId="8" applyFont="1" applyAlignment="1">
      <alignment vertical="center"/>
    </xf>
    <xf numFmtId="0" fontId="36" fillId="0" borderId="0" xfId="13" applyFont="1" applyAlignment="1">
      <alignment horizontal="right" vertical="center"/>
    </xf>
    <xf numFmtId="0" fontId="36" fillId="0" borderId="0" xfId="8" applyFont="1" applyAlignment="1">
      <alignment horizontal="right" vertical="center"/>
    </xf>
    <xf numFmtId="0" fontId="37" fillId="0" borderId="0" xfId="8" applyFont="1" applyAlignment="1">
      <alignment horizontal="right" vertical="center"/>
    </xf>
    <xf numFmtId="0" fontId="37" fillId="0" borderId="0" xfId="13" applyFont="1" applyAlignment="1">
      <alignment vertical="center"/>
    </xf>
    <xf numFmtId="0" fontId="36" fillId="0" borderId="1" xfId="8" applyFont="1" applyBorder="1" applyAlignment="1">
      <alignment horizontal="right" vertical="center"/>
    </xf>
    <xf numFmtId="168" fontId="37" fillId="0" borderId="0" xfId="9" applyNumberFormat="1" applyFont="1" applyAlignment="1">
      <alignment horizontal="right" vertical="center"/>
    </xf>
    <xf numFmtId="167" fontId="37" fillId="0" borderId="0" xfId="9" applyNumberFormat="1" applyFont="1"/>
    <xf numFmtId="0" fontId="36" fillId="0" borderId="0" xfId="13" applyFont="1" applyAlignment="1">
      <alignment vertical="center"/>
    </xf>
    <xf numFmtId="168" fontId="49" fillId="0" borderId="0" xfId="0" applyNumberFormat="1" applyFont="1" applyAlignment="1">
      <alignment horizontal="right" vertical="center"/>
    </xf>
    <xf numFmtId="0" fontId="49" fillId="0" borderId="0" xfId="0" applyFont="1" applyAlignment="1">
      <alignment horizontal="right" vertical="center"/>
    </xf>
    <xf numFmtId="168" fontId="49" fillId="0" borderId="0" xfId="9" applyNumberFormat="1" applyFont="1" applyAlignment="1">
      <alignment horizontal="right" vertical="center"/>
    </xf>
    <xf numFmtId="170" fontId="49" fillId="0" borderId="0" xfId="8" applyNumberFormat="1" applyFont="1" applyAlignment="1">
      <alignment horizontal="right" vertical="center"/>
    </xf>
    <xf numFmtId="168" fontId="49" fillId="0" borderId="1" xfId="9" applyNumberFormat="1" applyFont="1" applyBorder="1" applyAlignment="1">
      <alignment horizontal="right" vertical="center"/>
    </xf>
    <xf numFmtId="168" fontId="49" fillId="0" borderId="1" xfId="0" applyNumberFormat="1" applyFont="1" applyBorder="1" applyAlignment="1">
      <alignment horizontal="right" vertical="center"/>
    </xf>
    <xf numFmtId="168" fontId="37" fillId="0" borderId="2" xfId="9" applyNumberFormat="1" applyFont="1" applyBorder="1" applyAlignment="1">
      <alignment horizontal="right" vertical="center"/>
    </xf>
    <xf numFmtId="170" fontId="37" fillId="0" borderId="0" xfId="8" applyNumberFormat="1" applyFont="1" applyAlignment="1">
      <alignment horizontal="right" vertical="center"/>
    </xf>
    <xf numFmtId="168" fontId="37" fillId="0" borderId="1" xfId="9" applyNumberFormat="1" applyFont="1" applyBorder="1" applyAlignment="1">
      <alignment horizontal="right" vertical="center"/>
    </xf>
    <xf numFmtId="170" fontId="37" fillId="0" borderId="1" xfId="1" applyNumberFormat="1" applyFont="1" applyFill="1" applyBorder="1" applyAlignment="1">
      <alignment horizontal="right" vertical="center"/>
    </xf>
    <xf numFmtId="170" fontId="37" fillId="0" borderId="2" xfId="1" applyNumberFormat="1" applyFont="1" applyFill="1" applyBorder="1" applyAlignment="1">
      <alignment horizontal="right" vertical="center"/>
    </xf>
    <xf numFmtId="170" fontId="37" fillId="0" borderId="0" xfId="8" applyNumberFormat="1" applyFont="1" applyAlignment="1">
      <alignment vertical="center"/>
    </xf>
    <xf numFmtId="0" fontId="11" fillId="0" borderId="0" xfId="117" quotePrefix="1" applyFont="1" applyAlignment="1">
      <alignment horizontal="left" vertical="center"/>
    </xf>
    <xf numFmtId="168" fontId="12" fillId="0" borderId="2" xfId="0" applyNumberFormat="1" applyFont="1" applyBorder="1" applyAlignment="1">
      <alignment horizontal="right" vertical="center"/>
    </xf>
    <xf numFmtId="168" fontId="12" fillId="0" borderId="1" xfId="0" applyNumberFormat="1" applyFont="1" applyBorder="1" applyAlignment="1">
      <alignment horizontal="right" vertical="center"/>
    </xf>
    <xf numFmtId="170" fontId="37" fillId="0" borderId="2" xfId="1" applyNumberFormat="1" applyFont="1" applyFill="1" applyBorder="1" applyAlignment="1">
      <alignment vertical="center"/>
    </xf>
    <xf numFmtId="165" fontId="11" fillId="0" borderId="0" xfId="1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49" fontId="12" fillId="0" borderId="0" xfId="79" applyNumberFormat="1" applyFont="1" applyAlignment="1">
      <alignment horizontal="center" vertical="center"/>
    </xf>
    <xf numFmtId="49" fontId="12" fillId="0" borderId="1" xfId="79" applyNumberFormat="1" applyFont="1" applyBorder="1" applyAlignment="1">
      <alignment horizontal="center" vertical="center"/>
    </xf>
    <xf numFmtId="49" fontId="11" fillId="0" borderId="0" xfId="79" applyNumberFormat="1" applyFont="1" applyAlignment="1">
      <alignment vertical="center"/>
    </xf>
    <xf numFmtId="167" fontId="11" fillId="0" borderId="0" xfId="79" applyNumberFormat="1" applyFont="1" applyAlignment="1">
      <alignment horizontal="right" vertical="center"/>
    </xf>
    <xf numFmtId="49" fontId="11" fillId="0" borderId="1" xfId="79" applyNumberFormat="1" applyFont="1" applyBorder="1" applyAlignment="1">
      <alignment horizontal="center" vertical="center"/>
    </xf>
    <xf numFmtId="0" fontId="11" fillId="0" borderId="0" xfId="9" applyFont="1" applyAlignment="1">
      <alignment vertical="center"/>
    </xf>
    <xf numFmtId="171" fontId="12" fillId="0" borderId="0" xfId="82" applyNumberFormat="1" applyFont="1" applyAlignment="1">
      <alignment horizontal="right" vertical="center"/>
    </xf>
    <xf numFmtId="164" fontId="12" fillId="0" borderId="0" xfId="82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171" fontId="12" fillId="0" borderId="1" xfId="82" applyNumberFormat="1" applyFont="1" applyBorder="1" applyAlignment="1">
      <alignment horizontal="right" vertical="center"/>
    </xf>
    <xf numFmtId="168" fontId="12" fillId="0" borderId="1" xfId="0" applyNumberFormat="1" applyFont="1" applyBorder="1" applyAlignment="1">
      <alignment vertical="center"/>
    </xf>
    <xf numFmtId="167" fontId="12" fillId="0" borderId="0" xfId="82" applyNumberFormat="1" applyFont="1" applyAlignment="1">
      <alignment vertical="center"/>
    </xf>
    <xf numFmtId="0" fontId="12" fillId="0" borderId="0" xfId="0" quotePrefix="1" applyFont="1" applyAlignment="1">
      <alignment horizontal="center" vertical="center"/>
    </xf>
    <xf numFmtId="164" fontId="12" fillId="0" borderId="0" xfId="82" applyNumberFormat="1" applyFont="1" applyAlignment="1">
      <alignment horizontal="left" vertical="center"/>
    </xf>
    <xf numFmtId="168" fontId="12" fillId="0" borderId="1" xfId="9" applyNumberFormat="1" applyFont="1" applyBorder="1" applyAlignment="1">
      <alignment vertical="center"/>
    </xf>
    <xf numFmtId="3" fontId="12" fillId="0" borderId="0" xfId="0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181" fontId="12" fillId="0" borderId="2" xfId="79" applyNumberFormat="1" applyFont="1" applyBorder="1" applyAlignment="1">
      <alignment horizontal="right" vertical="center"/>
    </xf>
    <xf numFmtId="181" fontId="12" fillId="0" borderId="0" xfId="79" applyNumberFormat="1" applyFont="1" applyAlignment="1">
      <alignment horizontal="right" vertical="center"/>
    </xf>
    <xf numFmtId="181" fontId="12" fillId="0" borderId="0" xfId="0" applyNumberFormat="1" applyFont="1" applyAlignment="1">
      <alignment horizontal="center" vertical="center"/>
    </xf>
    <xf numFmtId="181" fontId="12" fillId="0" borderId="2" xfId="0" applyNumberFormat="1" applyFont="1" applyBorder="1" applyAlignment="1">
      <alignment vertical="center"/>
    </xf>
    <xf numFmtId="181" fontId="12" fillId="0" borderId="0" xfId="0" applyNumberFormat="1" applyFont="1" applyAlignment="1">
      <alignment vertical="center"/>
    </xf>
    <xf numFmtId="173" fontId="12" fillId="0" borderId="0" xfId="79" applyNumberFormat="1" applyFont="1" applyAlignment="1">
      <alignment horizontal="right" vertical="center"/>
    </xf>
    <xf numFmtId="171" fontId="11" fillId="0" borderId="1" xfId="80" applyNumberFormat="1" applyFont="1" applyFill="1" applyBorder="1" applyAlignment="1">
      <alignment horizontal="right" vertical="center" wrapText="1"/>
    </xf>
    <xf numFmtId="167" fontId="11" fillId="0" borderId="0" xfId="82" applyNumberFormat="1" applyFont="1" applyAlignment="1">
      <alignment horizontal="left" vertical="center"/>
    </xf>
    <xf numFmtId="167" fontId="52" fillId="0" borderId="0" xfId="79" applyNumberFormat="1" applyFont="1" applyAlignment="1">
      <alignment horizontal="left" vertical="center"/>
    </xf>
    <xf numFmtId="0" fontId="12" fillId="0" borderId="0" xfId="79" applyFont="1" applyAlignment="1">
      <alignment horizontal="center" vertical="center"/>
    </xf>
    <xf numFmtId="0" fontId="52" fillId="0" borderId="0" xfId="9" applyFont="1" applyAlignment="1">
      <alignment vertical="center"/>
    </xf>
    <xf numFmtId="168" fontId="11" fillId="0" borderId="0" xfId="70" applyNumberFormat="1" applyFont="1" applyAlignment="1">
      <alignment vertical="center"/>
    </xf>
    <xf numFmtId="167" fontId="11" fillId="0" borderId="0" xfId="70" applyNumberFormat="1" applyFont="1" applyAlignment="1">
      <alignment horizontal="center" vertical="center"/>
    </xf>
    <xf numFmtId="167" fontId="12" fillId="0" borderId="0" xfId="78" applyNumberFormat="1" applyFont="1" applyAlignment="1">
      <alignment vertical="center"/>
    </xf>
    <xf numFmtId="171" fontId="12" fillId="0" borderId="1" xfId="82" applyNumberFormat="1" applyFont="1" applyBorder="1" applyAlignment="1">
      <alignment vertical="center"/>
    </xf>
    <xf numFmtId="49" fontId="53" fillId="0" borderId="0" xfId="79" applyNumberFormat="1" applyFont="1" applyAlignment="1">
      <alignment horizontal="center" vertical="center"/>
    </xf>
    <xf numFmtId="171" fontId="12" fillId="0" borderId="0" xfId="82" applyNumberFormat="1" applyFont="1" applyAlignment="1">
      <alignment vertical="center"/>
    </xf>
    <xf numFmtId="164" fontId="12" fillId="0" borderId="0" xfId="79" applyNumberFormat="1" applyFont="1" applyAlignment="1">
      <alignment vertical="center"/>
    </xf>
    <xf numFmtId="167" fontId="12" fillId="0" borderId="0" xfId="82" applyNumberFormat="1" applyFont="1" applyAlignment="1">
      <alignment horizontal="left" vertical="center"/>
    </xf>
    <xf numFmtId="164" fontId="12" fillId="0" borderId="1" xfId="79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7" fontId="14" fillId="0" borderId="1" xfId="79" applyNumberFormat="1" applyFont="1" applyBorder="1" applyAlignment="1">
      <alignment horizontal="left" vertical="center" shrinkToFit="1"/>
    </xf>
    <xf numFmtId="171" fontId="13" fillId="0" borderId="1" xfId="79" applyNumberFormat="1" applyFont="1" applyBorder="1" applyAlignment="1">
      <alignment horizontal="center" vertical="center"/>
    </xf>
    <xf numFmtId="167" fontId="12" fillId="0" borderId="1" xfId="79" applyNumberFormat="1" applyFont="1" applyBorder="1" applyAlignment="1">
      <alignment horizontal="left" vertical="center" shrinkToFit="1"/>
    </xf>
    <xf numFmtId="171" fontId="11" fillId="0" borderId="1" xfId="79" applyNumberFormat="1" applyFont="1" applyBorder="1" applyAlignment="1">
      <alignment horizontal="center" vertical="center"/>
    </xf>
    <xf numFmtId="167" fontId="12" fillId="0" borderId="0" xfId="79" applyNumberFormat="1" applyFont="1" applyAlignment="1">
      <alignment horizontal="left" vertical="center"/>
    </xf>
    <xf numFmtId="0" fontId="36" fillId="0" borderId="1" xfId="13" applyFont="1" applyBorder="1" applyAlignment="1">
      <alignment horizontal="center" vertical="center"/>
    </xf>
    <xf numFmtId="168" fontId="36" fillId="0" borderId="1" xfId="9" applyNumberFormat="1" applyFont="1" applyBorder="1" applyAlignment="1">
      <alignment horizontal="center"/>
    </xf>
    <xf numFmtId="168" fontId="35" fillId="0" borderId="1" xfId="9" applyNumberFormat="1" applyFont="1" applyBorder="1" applyAlignment="1">
      <alignment horizontal="center"/>
    </xf>
    <xf numFmtId="0" fontId="35" fillId="0" borderId="13" xfId="13" applyFont="1" applyBorder="1" applyAlignment="1">
      <alignment horizontal="center" vertical="center"/>
    </xf>
    <xf numFmtId="0" fontId="35" fillId="0" borderId="1" xfId="13" applyFont="1" applyBorder="1" applyAlignment="1">
      <alignment horizontal="center" vertical="center"/>
    </xf>
    <xf numFmtId="0" fontId="33" fillId="0" borderId="0" xfId="13" applyFont="1" applyAlignment="1">
      <alignment horizontal="left" vertical="center"/>
    </xf>
    <xf numFmtId="0" fontId="13" fillId="0" borderId="1" xfId="9" applyFont="1" applyBorder="1" applyAlignment="1">
      <alignment horizontal="center" vertical="center"/>
    </xf>
  </cellXfs>
  <cellStyles count="142">
    <cellStyle name="20% - Accent1 2" xfId="43" xr:uid="{BD431D4A-3082-49FC-837A-EC6AA1FE96D2}"/>
    <cellStyle name="20% - Accent2 2" xfId="47" xr:uid="{BC64F25A-3A3F-4E56-9208-E039D6F124D5}"/>
    <cellStyle name="20% - Accent3 2" xfId="51" xr:uid="{F7AE33EA-B641-4B62-B633-A4A980FD6B7E}"/>
    <cellStyle name="20% - Accent4 2" xfId="55" xr:uid="{1AB52862-3C8F-4B7D-B494-D7ECF4E57965}"/>
    <cellStyle name="20% - Accent5 2" xfId="59" xr:uid="{AC3E9713-733D-4BF4-8F4C-90B364B9C1CA}"/>
    <cellStyle name="20% - Accent6 2" xfId="63" xr:uid="{B65F6F9B-CD84-405A-B418-43E6B41D7614}"/>
    <cellStyle name="40% - Accent1 2" xfId="44" xr:uid="{D2E31640-9E91-44ED-BB54-AC96AA2E58C4}"/>
    <cellStyle name="40% - Accent2 2" xfId="48" xr:uid="{5E6DC9AD-B072-442A-A21B-C7E8AA216A61}"/>
    <cellStyle name="40% - Accent3 2" xfId="52" xr:uid="{84059D39-2699-4DD2-8A37-3BF81BFECBAA}"/>
    <cellStyle name="40% - Accent4 2" xfId="56" xr:uid="{C54D10A6-A93F-474C-83D6-463EFE150DD9}"/>
    <cellStyle name="40% - Accent5 2" xfId="60" xr:uid="{8CD6D765-E7D6-463D-8944-F1FF8EDF6A51}"/>
    <cellStyle name="40% - Accent6 2" xfId="64" xr:uid="{E32C062C-043F-43FA-9691-7A2BC7AEEBBC}"/>
    <cellStyle name="60% - Accent1 2" xfId="45" xr:uid="{AA35B7CE-B0AF-4FE6-9047-F4C7AACBA432}"/>
    <cellStyle name="60% - Accent2 2" xfId="49" xr:uid="{F78E410A-7752-4CE5-B15F-1720AC21C4A4}"/>
    <cellStyle name="60% - Accent3 2" xfId="53" xr:uid="{FA5C73D8-4FA9-4A15-B13E-1CE23CF91E57}"/>
    <cellStyle name="60% - Accent4 2" xfId="57" xr:uid="{46277F5E-4498-4A8A-BDF1-ED19ECCF95B6}"/>
    <cellStyle name="60% - Accent5 2" xfId="61" xr:uid="{AAAE60E7-F876-499A-8CD2-F1EA2A21187C}"/>
    <cellStyle name="60% - Accent6 2" xfId="65" xr:uid="{EEF3B1B3-CA98-4A06-A36F-2B1030AFB980}"/>
    <cellStyle name="Accent1 2" xfId="42" xr:uid="{5F1918B7-6EB7-43D7-976C-6987AA6FF310}"/>
    <cellStyle name="Accent2 2" xfId="46" xr:uid="{363B521A-F35E-401E-8171-44AF6101978D}"/>
    <cellStyle name="Accent3 2" xfId="50" xr:uid="{9A3BD1CB-2AAA-4B7C-BC03-55B97083D551}"/>
    <cellStyle name="Accent4 2" xfId="54" xr:uid="{66520E84-FCDE-49A7-8A5D-120E1F723827}"/>
    <cellStyle name="Accent5 2" xfId="58" xr:uid="{0DEDE08F-DE75-48F5-800F-52F014F81DBF}"/>
    <cellStyle name="Accent6 2" xfId="62" xr:uid="{5F34CB2C-7CE5-4F54-9AD0-41CD858ADD9D}"/>
    <cellStyle name="Bad 2" xfId="31" xr:uid="{81926E5F-1B7B-4102-B114-8990BB38956C}"/>
    <cellStyle name="Calculation 2" xfId="35" xr:uid="{DAF61941-490E-41F3-918F-483DAD3412A4}"/>
    <cellStyle name="Check Cell 2" xfId="37" xr:uid="{2EE1A3D7-A6D8-4C8B-BA4E-BACDD65E0B3B}"/>
    <cellStyle name="Comma" xfId="1" builtinId="3"/>
    <cellStyle name="Comma 10" xfId="95" xr:uid="{C303D03E-DD85-4CF8-9FAC-E560948A965A}"/>
    <cellStyle name="Comma 10 2" xfId="96" xr:uid="{A8EDFDAF-E408-404B-B318-948252AB5BF9}"/>
    <cellStyle name="Comma 11 2" xfId="69" xr:uid="{E7B27DD3-D5B5-4F1E-877D-8F6D4C51026E}"/>
    <cellStyle name="Comma 12 2 2" xfId="80" xr:uid="{3D53694D-B853-4393-91CE-EA26E863CBA7}"/>
    <cellStyle name="Comma 13" xfId="97" xr:uid="{4B410E80-8B5D-44DF-8056-7712B6EC3FD4}"/>
    <cellStyle name="Comma 14" xfId="98" xr:uid="{4476896A-6324-4360-AB35-0FCA4EB15F3D}"/>
    <cellStyle name="Comma 2" xfId="2" xr:uid="{00000000-0005-0000-0000-000001000000}"/>
    <cellStyle name="Comma 2 11" xfId="75" xr:uid="{BE921FD0-3746-40F3-9B9C-702BCEF11910}"/>
    <cellStyle name="Comma 2 2" xfId="3" xr:uid="{00000000-0005-0000-0000-000002000000}"/>
    <cellStyle name="Comma 2 2 12 2" xfId="139" xr:uid="{4667DC1B-21BF-4157-93D9-9142A6CA655B}"/>
    <cellStyle name="Comma 2 2 2" xfId="11" xr:uid="{00000000-0005-0000-0000-000003000000}"/>
    <cellStyle name="Comma 2 2 2 2" xfId="21" xr:uid="{B7711F61-3589-4311-93EE-69A8946B5E0B}"/>
    <cellStyle name="Comma 2 2 3" xfId="71" xr:uid="{C375359E-55EE-42EE-8DF5-FFD3B9B4B8B5}"/>
    <cellStyle name="Comma 2 2 4" xfId="17" xr:uid="{0D975890-890D-4E3F-B9F8-0022D3310FFC}"/>
    <cellStyle name="Comma 2 2 5" xfId="100" xr:uid="{FBE5B3DC-68EB-48FA-85D8-491504D60658}"/>
    <cellStyle name="Comma 2 3" xfId="10" xr:uid="{00000000-0005-0000-0000-000004000000}"/>
    <cellStyle name="Comma 2 3 2" xfId="20" xr:uid="{17FC3A6F-7083-4106-A7C3-C6EEE4AACCD1}"/>
    <cellStyle name="Comma 2 3 3" xfId="140" xr:uid="{66DC9B48-F021-4B78-80AA-8F06BB72B683}"/>
    <cellStyle name="Comma 2 3 4" xfId="141" xr:uid="{F2F1AC8F-253A-40AF-B615-0D2055C039A6}"/>
    <cellStyle name="Comma 2 3 5" xfId="101" xr:uid="{E3F78338-0A3C-4AB6-BB7F-2546E9C0D09B}"/>
    <cellStyle name="Comma 2 4" xfId="68" xr:uid="{4A02C140-C9EC-4F76-ABC0-F2F3DFB4A16D}"/>
    <cellStyle name="Comma 2 5" xfId="16" xr:uid="{0757DAB2-0AF7-43B1-BD4F-EE6FA38751A0}"/>
    <cellStyle name="Comma 2 6" xfId="99" xr:uid="{1AA161A0-C553-40D9-A3B3-796DF1AF8237}"/>
    <cellStyle name="Comma 2_10 SEPT 409 0056 American Home Assurance Company -Australia(Australia) 06-22-10 v2" xfId="89" xr:uid="{DCDCC6D3-0FDB-4FEE-82BA-E1B94ED45675}"/>
    <cellStyle name="Comma 3" xfId="4" xr:uid="{00000000-0005-0000-0000-000005000000}"/>
    <cellStyle name="Comma 3 2" xfId="12" xr:uid="{00000000-0005-0000-0000-000006000000}"/>
    <cellStyle name="Comma 3 2 2" xfId="22" xr:uid="{783BFA10-9437-4F64-80F5-726E06025DB9}"/>
    <cellStyle name="Comma 3 3" xfId="73" xr:uid="{C464FFC5-B2C3-4A11-BF01-8BBFA8D8C2BD}"/>
    <cellStyle name="Comma 3 4" xfId="18" xr:uid="{477431F1-8687-459E-8DAE-528057861E0E}"/>
    <cellStyle name="Comma 3 5" xfId="102" xr:uid="{C59371F9-1CF2-4411-A36E-489E24B6359E}"/>
    <cellStyle name="Comma 4" xfId="74" xr:uid="{36693D34-B49F-43E1-8ADD-7C4042364165}"/>
    <cellStyle name="Comma 4 2" xfId="88" xr:uid="{EE978EB2-8B58-40E3-800B-3B59A63E8609}"/>
    <cellStyle name="Comma 4 3" xfId="103" xr:uid="{9C46921A-DD98-4947-B8F3-C89A316C4690}"/>
    <cellStyle name="Comma 5" xfId="24" xr:uid="{2FDF29B9-16A9-4A0A-8BD7-BDD2746AB8FA}"/>
    <cellStyle name="Comma 5 2" xfId="105" xr:uid="{372BAF3D-08F3-40E7-8D7F-2F534848D026}"/>
    <cellStyle name="Comma 5 3" xfId="104" xr:uid="{F44C8446-B529-4134-9300-F40D512319F0}"/>
    <cellStyle name="Comma 6" xfId="15" xr:uid="{522057F8-2476-41CD-B056-8BDBF3FA4420}"/>
    <cellStyle name="Comma 6 2" xfId="91" xr:uid="{B0FE2EEE-6EDD-4B79-9830-967A54E973CE}"/>
    <cellStyle name="Comma 6 2 2" xfId="107" xr:uid="{5335AD3D-3701-48FE-ACF7-69DFA527E3F8}"/>
    <cellStyle name="Comma 6 3" xfId="106" xr:uid="{41DD61AE-C97F-4580-9ED4-E20DA8862FF5}"/>
    <cellStyle name="Comma 7" xfId="108" xr:uid="{19F831B6-0E2E-4F33-A6A4-973EF94F2EAC}"/>
    <cellStyle name="Comma 8" xfId="94" xr:uid="{F6A0E408-C5F2-40E8-B1AA-AD11D71D70EB}"/>
    <cellStyle name="Currency 2" xfId="72" xr:uid="{410929F1-3A56-46FC-8F78-A02DC76E0762}"/>
    <cellStyle name="Currency 2 2" xfId="109" xr:uid="{DAB1055E-23DF-4EAF-81D4-C2B87152BD98}"/>
    <cellStyle name="Explanatory Text 2" xfId="40" xr:uid="{C29FB96F-6250-40A9-A0D2-0512DACAE457}"/>
    <cellStyle name="Followed Hyperlink 2" xfId="110" xr:uid="{68BD3E41-970B-42DC-9882-A91DCDA21460}"/>
    <cellStyle name="Good 2" xfId="30" xr:uid="{CD64DAFE-A975-4E6F-A95F-2E685265357B}"/>
    <cellStyle name="Heading 1 2" xfId="26" xr:uid="{81C558B4-17E8-4BE4-B4FE-1EFAF295F71B}"/>
    <cellStyle name="Heading 2 2" xfId="27" xr:uid="{05379861-63C9-4FEC-88FF-C2720E71F5A2}"/>
    <cellStyle name="Heading 3 2" xfId="28" xr:uid="{78253C2F-D279-4403-AB57-35D44D66A28C}"/>
    <cellStyle name="Heading 4 2" xfId="29" xr:uid="{AC5B4F45-76F4-4FEA-A966-E6F7D82D5241}"/>
    <cellStyle name="Hyperlink 2" xfId="111" xr:uid="{D6CE03B6-A9F2-4B8D-8FE6-300A4B2A2D03}"/>
    <cellStyle name="Index Number" xfId="112" xr:uid="{061738A4-032A-4CD3-A462-7BE3F860D532}"/>
    <cellStyle name="Input 2" xfId="33" xr:uid="{E75D195E-BA8E-4181-9C10-3F2C55E2BF01}"/>
    <cellStyle name="Linked Cell 2" xfId="36" xr:uid="{A9D357D6-8C2A-41FE-94D3-53A04BDEAF4C}"/>
    <cellStyle name="Neutral 2" xfId="32" xr:uid="{6EE233E1-9657-4457-AC9F-25D05C32D758}"/>
    <cellStyle name="Normal" xfId="0" builtinId="0"/>
    <cellStyle name="Normal 10" xfId="87" xr:uid="{67FCFDB0-1AC3-455B-9BF4-D81CD6C9C5E4}"/>
    <cellStyle name="Normal 172" xfId="113" xr:uid="{C8FB99F5-775D-4637-ABB0-78C3DC11737A}"/>
    <cellStyle name="Normal 2" xfId="5" xr:uid="{00000000-0005-0000-0000-000008000000}"/>
    <cellStyle name="Normal 2 10 2" xfId="70" xr:uid="{E71F8941-F0A0-4A24-89BF-A7402382D4FC}"/>
    <cellStyle name="Normal 2 13" xfId="81" xr:uid="{F794F891-4ACC-4729-99C0-1B6661514229}"/>
    <cellStyle name="Normal 2 18" xfId="115" xr:uid="{3454D742-3242-4E44-8EFD-9A6717883EF6}"/>
    <cellStyle name="Normal 2 2" xfId="9" xr:uid="{00000000-0005-0000-0000-000009000000}"/>
    <cellStyle name="Normal 2 2 15" xfId="92" xr:uid="{59F45C88-11B8-4C4A-A5DB-1BE4B1634180}"/>
    <cellStyle name="Normal 2 2 2" xfId="117" xr:uid="{DD2F41E1-5D56-4835-8AED-62F320C2A525}"/>
    <cellStyle name="Normal 2 2 3" xfId="118" xr:uid="{CCF5FE0B-6BEA-4C55-B47D-ABED094D5B57}"/>
    <cellStyle name="Normal 2 2 4" xfId="119" xr:uid="{B114409C-6832-4F9B-A15B-669E2CF96772}"/>
    <cellStyle name="Normal 2 2 5" xfId="116" xr:uid="{EBC2112B-C893-42BC-8CF8-3C64C6667651}"/>
    <cellStyle name="Normal 2 2 6" xfId="84" xr:uid="{295926DF-B471-4395-96C2-E756585C412F}"/>
    <cellStyle name="Normal 2 3" xfId="67" xr:uid="{75AE5783-755D-4854-AF6E-EDAF7F869EA1}"/>
    <cellStyle name="Normal 2 3 2" xfId="120" xr:uid="{EDD58B06-1327-418B-BAF4-3266DB847B89}"/>
    <cellStyle name="Normal 2 4" xfId="114" xr:uid="{FF3F0D5B-02F9-4613-A8F2-31EAE167DF83}"/>
    <cellStyle name="Normal 2 7" xfId="121" xr:uid="{691EA82B-ABA1-407D-A9D2-E471850B8B71}"/>
    <cellStyle name="Normal 2 9" xfId="122" xr:uid="{1EA5E4A8-80DB-4B05-8588-7EF707762DCC}"/>
    <cellStyle name="Normal 3" xfId="8" xr:uid="{00000000-0005-0000-0000-00000A000000}"/>
    <cellStyle name="Normal 3 11" xfId="90" xr:uid="{58CA0CA9-E717-4D1D-A35E-5D00F83DD64D}"/>
    <cellStyle name="Normal 3 14" xfId="124" xr:uid="{3C030F99-93D3-455C-8E79-48C024A54F03}"/>
    <cellStyle name="Normal 3 2" xfId="78" xr:uid="{C6DADFB9-9479-4289-A1D4-BF4954DB954D}"/>
    <cellStyle name="Normal 3 2 2" xfId="126" xr:uid="{423D399A-CE99-44FC-BF96-D97A95629889}"/>
    <cellStyle name="Normal 3 2 3" xfId="127" xr:uid="{2AA58630-361B-4B49-B2FC-CDF36B43DA4A}"/>
    <cellStyle name="Normal 3 2 4" xfId="125" xr:uid="{56958FB3-C940-4200-9EEC-D9C30B68902B}"/>
    <cellStyle name="Normal 3 3" xfId="128" xr:uid="{F7E327F3-8E52-4778-8AD9-EB113A828781}"/>
    <cellStyle name="Normal 3 4" xfId="129" xr:uid="{CC8FFB81-E300-4EB8-8A31-57FDB9F73E7A}"/>
    <cellStyle name="Normal 3 5" xfId="130" xr:uid="{3A40D0BD-FE06-4089-9274-B4EC20DB2CD7}"/>
    <cellStyle name="Normal 3 6" xfId="123" xr:uid="{34DDD9C9-A7F0-4A58-8D5B-3D3257D7B07E}"/>
    <cellStyle name="Normal 3 7" xfId="131" xr:uid="{1CACDD67-21A0-4115-A324-92C978B96F62}"/>
    <cellStyle name="Normal 34 2" xfId="66" xr:uid="{9AA3C92A-FF3F-4AC4-A183-48C9481B68DE}"/>
    <cellStyle name="Normal 4" xfId="6" xr:uid="{00000000-0005-0000-0000-00000B000000}"/>
    <cellStyle name="Normal 4 2" xfId="7" xr:uid="{00000000-0005-0000-0000-00000C000000}"/>
    <cellStyle name="Normal 4 2 2" xfId="19" xr:uid="{7A2395EA-C5B7-4631-B154-D6008285D65F}"/>
    <cellStyle name="Normal 4 3" xfId="132" xr:uid="{2FF82CCD-5929-4F5D-9F34-B573FA454925}"/>
    <cellStyle name="Normal 47" xfId="86" xr:uid="{78057174-8A7B-4B21-8EB8-360393434794}"/>
    <cellStyle name="Normal 5" xfId="23" xr:uid="{C44AD372-2579-4964-A144-428A461BE58D}"/>
    <cellStyle name="Normal 5 2" xfId="77" xr:uid="{F4146BCB-CDFA-4B96-AAC8-C8987D13954D}"/>
    <cellStyle name="Normal 5 3" xfId="133" xr:uid="{749C2C1D-8416-40C9-8B86-DFD24BAC5605}"/>
    <cellStyle name="Normal 51 2" xfId="85" xr:uid="{FE717407-DAA3-44C4-8905-D6380AA742CC}"/>
    <cellStyle name="Normal 6" xfId="79" xr:uid="{2F5E9BC9-EF79-4556-A93F-A61C7D900BA4}"/>
    <cellStyle name="Normal 6 2" xfId="93" xr:uid="{1A31ACF4-6DBB-4C34-B8DF-BCCF3EEDCD2C}"/>
    <cellStyle name="Normal 7" xfId="134" xr:uid="{2E4478AD-A312-4634-A56D-9D7BBE0CC31D}"/>
    <cellStyle name="Normal 8" xfId="83" xr:uid="{9EA7F0FC-1B45-4A48-A9C3-5BC1786611C4}"/>
    <cellStyle name="Normal 9 10" xfId="135" xr:uid="{68931300-9CDA-46B9-8025-4FEF330D5D46}"/>
    <cellStyle name="Normal 9 13" xfId="136" xr:uid="{2869E140-1CFB-4898-A264-0390FC4BBEBB}"/>
    <cellStyle name="Normal_EGCO_June10 TE" xfId="82" xr:uid="{0609AEFE-3423-4373-A1E8-E6BD70A95503}"/>
    <cellStyle name="Note 2" xfId="39" xr:uid="{4D5D3224-B4A3-4F4E-8DC1-A35FD90993FC}"/>
    <cellStyle name="Output 2" xfId="34" xr:uid="{269060C6-C1DE-4333-98E2-922948FCACC1}"/>
    <cellStyle name="Percent 2" xfId="137" xr:uid="{033C2499-E57F-40B7-8A05-CCDC6649D396}"/>
    <cellStyle name="Percent 2 2" xfId="76" xr:uid="{AA656DF6-33EA-4720-8FE0-282722152B92}"/>
    <cellStyle name="Tickmark" xfId="138" xr:uid="{76DC7782-42C9-4C47-9B90-12F6214A97DC}"/>
    <cellStyle name="Title 2" xfId="25" xr:uid="{B49A8F1A-C826-4C3E-BB62-BBB3C602DFBE}"/>
    <cellStyle name="Total 2" xfId="41" xr:uid="{31ACBB23-C205-4C5B-99E0-E70FC709AC99}"/>
    <cellStyle name="Warning Text 2" xfId="38" xr:uid="{257FD00B-F66F-4E5B-8D34-A334F83544C5}"/>
    <cellStyle name="เครื่องหมายจุลภาค_lpnt2" xfId="14" xr:uid="{2924F2AA-EBAF-48E4-A238-F8D70986987E}"/>
    <cellStyle name="ปกติ_lpnt2" xfId="13" xr:uid="{0C2E3658-A657-40F7-855B-7B403D7D901F}"/>
  </cellStyles>
  <dxfs count="0"/>
  <tableStyles count="0" defaultTableStyle="TableStyleMedium9" defaultPivotStyle="PivotStyleLight16"/>
  <colors>
    <mruColors>
      <color rgb="FF99FF99"/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A4B2-79B3-4E13-B299-360D4B1DB26E}">
  <sheetPr codeName="Sheet1"/>
  <dimension ref="A1:L98"/>
  <sheetViews>
    <sheetView zoomScaleNormal="100" zoomScaleSheetLayoutView="80" zoomScalePageLayoutView="17" workbookViewId="0">
      <selection activeCell="C7" sqref="C7"/>
    </sheetView>
  </sheetViews>
  <sheetFormatPr defaultColWidth="9.375" defaultRowHeight="20.100000000000001" customHeight="1"/>
  <cols>
    <col min="1" max="2" width="1.375" style="17" customWidth="1"/>
    <col min="3" max="3" width="41.125" style="17" customWidth="1"/>
    <col min="4" max="4" width="8.875" style="16" customWidth="1"/>
    <col min="5" max="5" width="0.75" style="17" customWidth="1"/>
    <col min="6" max="6" width="13.875" style="18" customWidth="1"/>
    <col min="7" max="7" width="0.75" style="19" customWidth="1"/>
    <col min="8" max="8" width="13.875" style="18" customWidth="1"/>
    <col min="9" max="9" width="0.75" style="19" customWidth="1"/>
    <col min="10" max="10" width="13.875" style="18" customWidth="1"/>
    <col min="11" max="11" width="0.75" style="19" customWidth="1"/>
    <col min="12" max="12" width="13.875" style="18" customWidth="1"/>
    <col min="13" max="16384" width="9.375" style="21"/>
  </cols>
  <sheetData>
    <row r="1" spans="1:12" ht="20.7" customHeight="1">
      <c r="A1" s="14" t="s">
        <v>0</v>
      </c>
      <c r="B1" s="15"/>
      <c r="C1" s="15"/>
      <c r="H1" s="20"/>
      <c r="L1" s="20"/>
    </row>
    <row r="2" spans="1:12" ht="20.7" customHeight="1">
      <c r="A2" s="15" t="s">
        <v>1</v>
      </c>
      <c r="B2" s="15"/>
      <c r="C2" s="15"/>
    </row>
    <row r="3" spans="1:12" ht="20.7" customHeight="1">
      <c r="A3" s="22" t="s">
        <v>2</v>
      </c>
      <c r="B3" s="22"/>
      <c r="C3" s="22"/>
      <c r="D3" s="23"/>
      <c r="E3" s="24"/>
      <c r="F3" s="25"/>
      <c r="G3" s="26"/>
      <c r="H3" s="25"/>
      <c r="I3" s="26"/>
      <c r="J3" s="25"/>
      <c r="K3" s="26"/>
      <c r="L3" s="25"/>
    </row>
    <row r="4" spans="1:12" ht="21" customHeight="1">
      <c r="A4" s="15"/>
      <c r="B4" s="15"/>
      <c r="C4" s="15"/>
    </row>
    <row r="5" spans="1:12" ht="21" customHeight="1">
      <c r="A5" s="21"/>
      <c r="D5" s="27"/>
      <c r="E5" s="15"/>
      <c r="F5" s="203" t="s">
        <v>180</v>
      </c>
      <c r="G5" s="203"/>
      <c r="H5" s="203"/>
      <c r="I5" s="20"/>
      <c r="J5" s="203" t="s">
        <v>181</v>
      </c>
      <c r="K5" s="203"/>
      <c r="L5" s="203"/>
    </row>
    <row r="6" spans="1:12" ht="21" customHeight="1">
      <c r="E6" s="15"/>
      <c r="F6" s="28" t="s">
        <v>3</v>
      </c>
      <c r="G6" s="20"/>
      <c r="H6" s="28" t="s">
        <v>4</v>
      </c>
      <c r="I6" s="20"/>
      <c r="J6" s="28" t="s">
        <v>3</v>
      </c>
      <c r="K6" s="20"/>
      <c r="L6" s="28" t="s">
        <v>4</v>
      </c>
    </row>
    <row r="7" spans="1:12" ht="21" customHeight="1">
      <c r="D7" s="29" t="s">
        <v>5</v>
      </c>
      <c r="E7" s="15"/>
      <c r="F7" s="9" t="s">
        <v>6</v>
      </c>
      <c r="H7" s="9" t="s">
        <v>6</v>
      </c>
      <c r="J7" s="9" t="s">
        <v>6</v>
      </c>
      <c r="L7" s="9" t="s">
        <v>6</v>
      </c>
    </row>
    <row r="8" spans="1:12" ht="6" customHeight="1">
      <c r="D8" s="30"/>
      <c r="E8" s="15"/>
      <c r="F8" s="19"/>
      <c r="H8" s="19"/>
      <c r="J8" s="19"/>
      <c r="L8" s="19"/>
    </row>
    <row r="9" spans="1:12" ht="21" customHeight="1">
      <c r="A9" s="15" t="s">
        <v>7</v>
      </c>
      <c r="F9" s="33"/>
      <c r="G9" s="32"/>
      <c r="H9" s="33"/>
      <c r="I9" s="31"/>
      <c r="J9" s="33"/>
      <c r="K9" s="32"/>
      <c r="L9" s="33"/>
    </row>
    <row r="10" spans="1:12" ht="6" customHeight="1">
      <c r="A10" s="15"/>
      <c r="F10" s="33"/>
      <c r="G10" s="32"/>
      <c r="H10" s="33"/>
      <c r="I10" s="31"/>
      <c r="J10" s="33"/>
      <c r="K10" s="32"/>
      <c r="L10" s="33"/>
    </row>
    <row r="11" spans="1:12" ht="21" customHeight="1">
      <c r="A11" s="34" t="s">
        <v>8</v>
      </c>
      <c r="D11" s="35">
        <v>9</v>
      </c>
      <c r="F11" s="36">
        <v>362594077</v>
      </c>
      <c r="G11" s="18"/>
      <c r="H11" s="36">
        <v>324256369</v>
      </c>
      <c r="I11" s="18"/>
      <c r="J11" s="36">
        <v>246101097</v>
      </c>
      <c r="K11" s="18"/>
      <c r="L11" s="36">
        <v>203125835</v>
      </c>
    </row>
    <row r="12" spans="1:12" ht="21" customHeight="1">
      <c r="A12" s="37" t="s">
        <v>9</v>
      </c>
      <c r="F12" s="36">
        <v>1580223</v>
      </c>
      <c r="G12" s="18"/>
      <c r="H12" s="36">
        <v>888204</v>
      </c>
      <c r="I12" s="18"/>
      <c r="J12" s="36">
        <v>1568341</v>
      </c>
      <c r="K12" s="18"/>
      <c r="L12" s="36">
        <v>679678</v>
      </c>
    </row>
    <row r="13" spans="1:12" ht="21" customHeight="1">
      <c r="A13" s="38" t="s">
        <v>10</v>
      </c>
      <c r="D13" s="35">
        <v>10</v>
      </c>
      <c r="F13" s="36">
        <v>108106085</v>
      </c>
      <c r="G13" s="39"/>
      <c r="H13" s="36">
        <v>115028197</v>
      </c>
      <c r="I13" s="39"/>
      <c r="J13" s="36">
        <v>108106085</v>
      </c>
      <c r="K13" s="39"/>
      <c r="L13" s="36">
        <v>115028197</v>
      </c>
    </row>
    <row r="14" spans="1:12" ht="21" customHeight="1">
      <c r="A14" s="34" t="s">
        <v>11</v>
      </c>
      <c r="D14" s="35">
        <v>11</v>
      </c>
      <c r="F14" s="36">
        <v>1861787158</v>
      </c>
      <c r="G14" s="39"/>
      <c r="H14" s="36">
        <v>1643949684</v>
      </c>
      <c r="I14" s="39"/>
      <c r="J14" s="36">
        <v>1861787158</v>
      </c>
      <c r="K14" s="39"/>
      <c r="L14" s="36">
        <v>1643949684</v>
      </c>
    </row>
    <row r="15" spans="1:12" ht="21" customHeight="1">
      <c r="A15" s="40" t="s">
        <v>12</v>
      </c>
      <c r="D15" s="35">
        <v>12</v>
      </c>
      <c r="F15" s="36">
        <v>3342574113</v>
      </c>
      <c r="G15" s="39"/>
      <c r="H15" s="36">
        <v>3305349892</v>
      </c>
      <c r="I15" s="39"/>
      <c r="J15" s="36">
        <v>2993678340</v>
      </c>
      <c r="K15" s="39"/>
      <c r="L15" s="36">
        <v>2890321565</v>
      </c>
    </row>
    <row r="16" spans="1:12" ht="21" customHeight="1">
      <c r="A16" s="40" t="s">
        <v>13</v>
      </c>
      <c r="D16" s="35">
        <v>13</v>
      </c>
      <c r="F16" s="36">
        <v>729029410</v>
      </c>
      <c r="G16" s="39"/>
      <c r="H16" s="36">
        <v>728296557</v>
      </c>
      <c r="I16" s="39"/>
      <c r="J16" s="36">
        <v>729029410</v>
      </c>
      <c r="K16" s="39"/>
      <c r="L16" s="36">
        <v>728296557</v>
      </c>
    </row>
    <row r="17" spans="1:12" ht="21" customHeight="1">
      <c r="A17" s="38" t="s">
        <v>14</v>
      </c>
      <c r="D17" s="16" t="s">
        <v>186</v>
      </c>
      <c r="E17" s="21"/>
      <c r="F17" s="36">
        <v>6619184</v>
      </c>
      <c r="G17" s="39"/>
      <c r="H17" s="36">
        <v>9130835</v>
      </c>
      <c r="I17" s="39"/>
      <c r="J17" s="36">
        <v>6619184</v>
      </c>
      <c r="K17" s="39"/>
      <c r="L17" s="36">
        <v>9130835</v>
      </c>
    </row>
    <row r="18" spans="1:12" ht="21" customHeight="1">
      <c r="A18" s="38" t="s">
        <v>15</v>
      </c>
      <c r="D18" s="41">
        <v>15.1</v>
      </c>
      <c r="F18" s="42">
        <v>0</v>
      </c>
      <c r="G18" s="39"/>
      <c r="H18" s="42">
        <v>0</v>
      </c>
      <c r="I18" s="39"/>
      <c r="J18" s="42">
        <v>258131165</v>
      </c>
      <c r="K18" s="39"/>
      <c r="L18" s="36">
        <v>258131165</v>
      </c>
    </row>
    <row r="19" spans="1:12" ht="21" customHeight="1">
      <c r="A19" s="38" t="s">
        <v>16</v>
      </c>
      <c r="D19" s="41" t="s">
        <v>191</v>
      </c>
      <c r="F19" s="42">
        <v>4037087</v>
      </c>
      <c r="G19" s="39"/>
      <c r="H19" s="42">
        <v>8299123</v>
      </c>
      <c r="I19" s="39"/>
      <c r="J19" s="42">
        <v>0</v>
      </c>
      <c r="K19" s="39"/>
      <c r="L19" s="36">
        <v>0</v>
      </c>
    </row>
    <row r="20" spans="1:12" ht="21" customHeight="1">
      <c r="A20" s="38" t="s">
        <v>17</v>
      </c>
      <c r="D20" s="41">
        <v>16</v>
      </c>
      <c r="F20" s="42">
        <v>0</v>
      </c>
      <c r="G20" s="39"/>
      <c r="H20" s="42">
        <v>108270149</v>
      </c>
      <c r="I20" s="39"/>
      <c r="J20" s="42">
        <v>0</v>
      </c>
      <c r="K20" s="39"/>
      <c r="L20" s="36">
        <v>112365399</v>
      </c>
    </row>
    <row r="21" spans="1:12" ht="21" customHeight="1">
      <c r="A21" s="38" t="s">
        <v>18</v>
      </c>
      <c r="D21" s="35">
        <v>17</v>
      </c>
      <c r="F21" s="36">
        <v>275856625</v>
      </c>
      <c r="G21" s="39"/>
      <c r="H21" s="36">
        <v>222389743</v>
      </c>
      <c r="I21" s="39"/>
      <c r="J21" s="36">
        <v>139992037</v>
      </c>
      <c r="K21" s="39"/>
      <c r="L21" s="36">
        <v>115518787</v>
      </c>
    </row>
    <row r="22" spans="1:12" ht="21" customHeight="1">
      <c r="A22" s="37" t="s">
        <v>19</v>
      </c>
      <c r="D22" s="35">
        <v>18</v>
      </c>
      <c r="F22" s="36">
        <v>16229167</v>
      </c>
      <c r="G22" s="39"/>
      <c r="H22" s="36">
        <v>10129461</v>
      </c>
      <c r="I22" s="39"/>
      <c r="J22" s="36">
        <v>7035091</v>
      </c>
      <c r="K22" s="39"/>
      <c r="L22" s="36">
        <v>8798223</v>
      </c>
    </row>
    <row r="23" spans="1:12" ht="21" customHeight="1">
      <c r="A23" s="37" t="s">
        <v>20</v>
      </c>
      <c r="D23" s="35">
        <v>19</v>
      </c>
      <c r="F23" s="36">
        <v>207096499</v>
      </c>
      <c r="G23" s="39"/>
      <c r="H23" s="36">
        <v>177208296</v>
      </c>
      <c r="I23" s="39"/>
      <c r="J23" s="36">
        <v>51597503</v>
      </c>
      <c r="K23" s="39"/>
      <c r="L23" s="36">
        <v>53599847</v>
      </c>
    </row>
    <row r="24" spans="1:12" ht="21" customHeight="1">
      <c r="A24" s="37" t="s">
        <v>21</v>
      </c>
      <c r="D24" s="35">
        <v>20</v>
      </c>
      <c r="F24" s="36">
        <v>274016233</v>
      </c>
      <c r="G24" s="39"/>
      <c r="H24" s="36">
        <v>300309241</v>
      </c>
      <c r="I24" s="39"/>
      <c r="J24" s="36">
        <v>262052790</v>
      </c>
      <c r="K24" s="39"/>
      <c r="L24" s="36">
        <v>288033690</v>
      </c>
    </row>
    <row r="25" spans="1:12" ht="21" customHeight="1">
      <c r="A25" s="37" t="s">
        <v>22</v>
      </c>
      <c r="F25" s="36"/>
      <c r="G25" s="39"/>
      <c r="H25" s="36"/>
      <c r="I25" s="39"/>
      <c r="J25" s="36"/>
      <c r="K25" s="39"/>
      <c r="L25" s="36"/>
    </row>
    <row r="26" spans="1:12" ht="21" customHeight="1">
      <c r="B26" s="38" t="s">
        <v>23</v>
      </c>
      <c r="F26" s="36">
        <v>634896691</v>
      </c>
      <c r="G26" s="39"/>
      <c r="H26" s="36">
        <v>589368288</v>
      </c>
      <c r="I26" s="39"/>
      <c r="J26" s="36">
        <v>634896691</v>
      </c>
      <c r="K26" s="39"/>
      <c r="L26" s="36">
        <v>589368288</v>
      </c>
    </row>
    <row r="27" spans="1:12" ht="21" customHeight="1">
      <c r="B27" s="38" t="s">
        <v>24</v>
      </c>
      <c r="F27" s="36">
        <v>47973808</v>
      </c>
      <c r="G27" s="39"/>
      <c r="H27" s="36">
        <v>37315149</v>
      </c>
      <c r="I27" s="39"/>
      <c r="J27" s="36">
        <v>40451559</v>
      </c>
      <c r="K27" s="39"/>
      <c r="L27" s="36">
        <v>35522961</v>
      </c>
    </row>
    <row r="28" spans="1:12" ht="21" customHeight="1">
      <c r="B28" s="38" t="s">
        <v>25</v>
      </c>
      <c r="F28" s="36">
        <v>274148450</v>
      </c>
      <c r="G28" s="39"/>
      <c r="H28" s="36">
        <v>232790745</v>
      </c>
      <c r="I28" s="39"/>
      <c r="J28" s="36">
        <v>136078830</v>
      </c>
      <c r="K28" s="39"/>
      <c r="L28" s="36">
        <v>122520006</v>
      </c>
    </row>
    <row r="29" spans="1:12" ht="6" customHeight="1">
      <c r="F29" s="43"/>
      <c r="G29" s="39"/>
      <c r="H29" s="43"/>
      <c r="I29" s="39"/>
      <c r="J29" s="43"/>
      <c r="K29" s="39"/>
      <c r="L29" s="43"/>
    </row>
    <row r="30" spans="1:12" ht="21" customHeight="1" thickBot="1">
      <c r="A30" s="15" t="s">
        <v>26</v>
      </c>
      <c r="F30" s="44">
        <f>SUM(F11:F29)</f>
        <v>8146544810</v>
      </c>
      <c r="G30" s="39"/>
      <c r="H30" s="44">
        <f>SUM(H11:H28)</f>
        <v>7812979933</v>
      </c>
      <c r="I30" s="39"/>
      <c r="J30" s="44">
        <f>SUM(J11:J29)</f>
        <v>7477125281</v>
      </c>
      <c r="K30" s="39"/>
      <c r="L30" s="44">
        <f>SUM(L11:L29)</f>
        <v>7174390717</v>
      </c>
    </row>
    <row r="31" spans="1:12" ht="21" customHeight="1" thickTop="1">
      <c r="A31" s="15"/>
      <c r="G31" s="39"/>
      <c r="I31" s="39"/>
      <c r="K31" s="39"/>
    </row>
    <row r="32" spans="1:12" ht="21" customHeight="1">
      <c r="A32" s="15"/>
      <c r="G32" s="39"/>
      <c r="I32" s="39"/>
      <c r="K32" s="39"/>
    </row>
    <row r="33" spans="1:12" ht="21" customHeight="1">
      <c r="A33" s="15"/>
      <c r="G33" s="39"/>
      <c r="I33" s="39"/>
      <c r="K33" s="39"/>
    </row>
    <row r="34" spans="1:12" ht="21" customHeight="1">
      <c r="A34" s="15"/>
      <c r="G34" s="39"/>
      <c r="I34" s="39"/>
      <c r="K34" s="39"/>
    </row>
    <row r="35" spans="1:12" ht="21" customHeight="1">
      <c r="A35" s="15"/>
      <c r="G35" s="39"/>
      <c r="I35" s="39"/>
      <c r="K35" s="39"/>
    </row>
    <row r="36" spans="1:12" ht="21" customHeight="1">
      <c r="A36" s="15"/>
      <c r="G36" s="39"/>
      <c r="I36" s="39"/>
      <c r="K36" s="39"/>
    </row>
    <row r="37" spans="1:12" ht="21" customHeight="1">
      <c r="A37" s="15"/>
      <c r="G37" s="39"/>
      <c r="I37" s="39"/>
      <c r="K37" s="39"/>
    </row>
    <row r="38" spans="1:12" ht="21" customHeight="1">
      <c r="A38" s="15"/>
      <c r="G38" s="39"/>
      <c r="I38" s="39"/>
      <c r="K38" s="39"/>
    </row>
    <row r="39" spans="1:12" ht="21" customHeight="1">
      <c r="A39" s="15"/>
      <c r="G39" s="39"/>
      <c r="I39" s="39"/>
      <c r="K39" s="39"/>
    </row>
    <row r="40" spans="1:12" ht="21" customHeight="1">
      <c r="G40" s="17"/>
      <c r="H40" s="17"/>
      <c r="I40" s="45"/>
      <c r="K40" s="45"/>
    </row>
    <row r="41" spans="1:12" ht="21" customHeight="1">
      <c r="G41" s="17"/>
      <c r="H41" s="17"/>
      <c r="I41" s="45"/>
      <c r="K41" s="45"/>
    </row>
    <row r="42" spans="1:12" ht="21" customHeight="1">
      <c r="G42" s="17"/>
      <c r="H42" s="17"/>
      <c r="I42" s="45"/>
      <c r="K42" s="45"/>
    </row>
    <row r="43" spans="1:12" ht="21" customHeight="1">
      <c r="G43" s="17"/>
      <c r="H43" s="17"/>
      <c r="I43" s="45"/>
      <c r="K43" s="45"/>
    </row>
    <row r="44" spans="1:12" ht="21" customHeight="1">
      <c r="G44" s="17"/>
      <c r="H44" s="17"/>
      <c r="I44" s="45"/>
      <c r="K44" s="45"/>
    </row>
    <row r="45" spans="1:12" ht="14.25" customHeight="1">
      <c r="G45" s="17"/>
      <c r="H45" s="17"/>
      <c r="I45" s="45"/>
      <c r="K45" s="45"/>
    </row>
    <row r="46" spans="1:12" ht="7.5" customHeight="1">
      <c r="G46" s="17"/>
      <c r="H46" s="17"/>
      <c r="I46" s="45"/>
      <c r="K46" s="45"/>
    </row>
    <row r="47" spans="1:12" ht="21.9" customHeight="1">
      <c r="A47" s="202" t="s">
        <v>27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</row>
    <row r="48" spans="1:12" ht="20.100000000000001" customHeight="1">
      <c r="A48" s="14" t="s">
        <v>0</v>
      </c>
      <c r="B48" s="15"/>
      <c r="C48" s="15"/>
      <c r="G48" s="45"/>
      <c r="H48" s="20"/>
      <c r="I48" s="45"/>
      <c r="K48" s="45"/>
      <c r="L48" s="20"/>
    </row>
    <row r="49" spans="1:12" ht="20.100000000000001" customHeight="1">
      <c r="A49" s="15" t="s">
        <v>28</v>
      </c>
      <c r="B49" s="15"/>
      <c r="C49" s="15"/>
      <c r="G49" s="45"/>
      <c r="I49" s="45"/>
      <c r="K49" s="45"/>
    </row>
    <row r="50" spans="1:12" ht="20.100000000000001" customHeight="1">
      <c r="A50" s="22" t="str">
        <f>+A3</f>
        <v>ณ วันที่ 31 ธันวาคม พ.ศ. 2567</v>
      </c>
      <c r="B50" s="22"/>
      <c r="C50" s="22"/>
      <c r="D50" s="23"/>
      <c r="E50" s="24"/>
      <c r="F50" s="25"/>
      <c r="G50" s="46"/>
      <c r="H50" s="25"/>
      <c r="I50" s="46"/>
      <c r="J50" s="25"/>
      <c r="K50" s="46"/>
      <c r="L50" s="25"/>
    </row>
    <row r="51" spans="1:12" ht="20.100000000000001" customHeight="1">
      <c r="A51" s="15"/>
      <c r="B51" s="15"/>
      <c r="C51" s="15"/>
      <c r="G51" s="45"/>
      <c r="I51" s="45"/>
      <c r="K51" s="45"/>
    </row>
    <row r="52" spans="1:12" ht="21" customHeight="1">
      <c r="A52" s="21"/>
      <c r="D52" s="27"/>
      <c r="E52" s="15"/>
      <c r="F52" s="203" t="s">
        <v>180</v>
      </c>
      <c r="G52" s="203"/>
      <c r="H52" s="203"/>
      <c r="I52" s="20"/>
      <c r="J52" s="203" t="s">
        <v>181</v>
      </c>
      <c r="K52" s="203"/>
      <c r="L52" s="203"/>
    </row>
    <row r="53" spans="1:12" ht="21" customHeight="1">
      <c r="E53" s="15"/>
      <c r="F53" s="28" t="s">
        <v>3</v>
      </c>
      <c r="G53" s="20"/>
      <c r="H53" s="28" t="s">
        <v>4</v>
      </c>
      <c r="I53" s="20"/>
      <c r="J53" s="28" t="s">
        <v>3</v>
      </c>
      <c r="K53" s="20"/>
      <c r="L53" s="28" t="s">
        <v>4</v>
      </c>
    </row>
    <row r="54" spans="1:12" ht="21" customHeight="1">
      <c r="D54" s="29" t="s">
        <v>5</v>
      </c>
      <c r="E54" s="15"/>
      <c r="F54" s="47" t="s">
        <v>6</v>
      </c>
      <c r="G54" s="20"/>
      <c r="H54" s="47" t="s">
        <v>6</v>
      </c>
      <c r="I54" s="20"/>
      <c r="J54" s="47" t="s">
        <v>6</v>
      </c>
      <c r="K54" s="20"/>
      <c r="L54" s="47" t="s">
        <v>6</v>
      </c>
    </row>
    <row r="55" spans="1:12" ht="6" customHeight="1">
      <c r="A55" s="15"/>
      <c r="G55" s="45"/>
      <c r="I55" s="45"/>
      <c r="K55" s="45"/>
    </row>
    <row r="56" spans="1:12" ht="21" customHeight="1">
      <c r="A56" s="15" t="s">
        <v>29</v>
      </c>
      <c r="F56" s="33"/>
      <c r="G56" s="32"/>
      <c r="H56" s="33"/>
      <c r="I56" s="31"/>
      <c r="J56" s="33"/>
      <c r="K56" s="32"/>
      <c r="L56" s="33"/>
    </row>
    <row r="57" spans="1:12" ht="6" customHeight="1">
      <c r="A57" s="15"/>
      <c r="F57" s="33"/>
      <c r="G57" s="32"/>
      <c r="H57" s="33"/>
      <c r="I57" s="31"/>
      <c r="J57" s="33"/>
      <c r="K57" s="32"/>
      <c r="L57" s="33"/>
    </row>
    <row r="58" spans="1:12" ht="21" customHeight="1">
      <c r="A58" s="15" t="s">
        <v>30</v>
      </c>
      <c r="F58" s="33"/>
      <c r="G58" s="32"/>
      <c r="H58" s="33"/>
      <c r="I58" s="31"/>
      <c r="J58" s="33"/>
      <c r="K58" s="32"/>
      <c r="L58" s="33"/>
    </row>
    <row r="59" spans="1:12" ht="6" customHeight="1">
      <c r="A59" s="15"/>
      <c r="F59" s="33"/>
      <c r="G59" s="32"/>
      <c r="H59" s="33"/>
      <c r="I59" s="31"/>
      <c r="J59" s="33"/>
      <c r="K59" s="32"/>
      <c r="L59" s="33"/>
    </row>
    <row r="60" spans="1:12" ht="21" customHeight="1">
      <c r="A60" s="38" t="s">
        <v>31</v>
      </c>
      <c r="D60" s="35">
        <v>21</v>
      </c>
      <c r="F60" s="18">
        <v>2976920266</v>
      </c>
      <c r="G60" s="18"/>
      <c r="H60" s="18">
        <v>2846965350</v>
      </c>
      <c r="I60" s="18"/>
      <c r="J60" s="18">
        <v>2976920266</v>
      </c>
      <c r="K60" s="18"/>
      <c r="L60" s="18">
        <v>2846965350</v>
      </c>
    </row>
    <row r="61" spans="1:12" ht="21" customHeight="1">
      <c r="A61" s="38" t="s">
        <v>32</v>
      </c>
      <c r="D61" s="41">
        <v>22</v>
      </c>
      <c r="F61" s="18">
        <v>493501525</v>
      </c>
      <c r="G61" s="18"/>
      <c r="H61" s="18">
        <v>500380407</v>
      </c>
      <c r="I61" s="18"/>
      <c r="J61" s="18">
        <v>493501525</v>
      </c>
      <c r="K61" s="18"/>
      <c r="L61" s="18">
        <v>500380407</v>
      </c>
    </row>
    <row r="62" spans="1:12" ht="21" customHeight="1">
      <c r="A62" s="48" t="s">
        <v>33</v>
      </c>
      <c r="F62" s="18">
        <v>59711</v>
      </c>
      <c r="G62" s="18"/>
      <c r="H62" s="18">
        <v>545395</v>
      </c>
      <c r="I62" s="18"/>
      <c r="J62" s="18">
        <v>0</v>
      </c>
      <c r="K62" s="18"/>
      <c r="L62" s="18">
        <v>0</v>
      </c>
    </row>
    <row r="63" spans="1:12" ht="21" customHeight="1">
      <c r="A63" s="38" t="s">
        <v>34</v>
      </c>
      <c r="F63" s="18">
        <v>4893514</v>
      </c>
      <c r="G63" s="18"/>
      <c r="H63" s="18">
        <v>5491768</v>
      </c>
      <c r="I63" s="18"/>
      <c r="J63" s="18">
        <v>0</v>
      </c>
      <c r="K63" s="18"/>
      <c r="L63" s="18">
        <v>0</v>
      </c>
    </row>
    <row r="64" spans="1:12" ht="21" customHeight="1">
      <c r="A64" s="38" t="s">
        <v>35</v>
      </c>
      <c r="D64" s="35">
        <v>23</v>
      </c>
      <c r="F64" s="18">
        <v>92228018</v>
      </c>
      <c r="G64" s="18"/>
      <c r="H64" s="18">
        <v>73922790</v>
      </c>
      <c r="I64" s="18"/>
      <c r="J64" s="18">
        <v>47147933</v>
      </c>
      <c r="K64" s="18"/>
      <c r="L64" s="18">
        <v>39118587</v>
      </c>
    </row>
    <row r="65" spans="1:12" ht="21" customHeight="1">
      <c r="A65" s="34" t="s">
        <v>36</v>
      </c>
      <c r="D65" s="35">
        <v>24</v>
      </c>
      <c r="F65" s="18">
        <v>17535702</v>
      </c>
      <c r="G65" s="18"/>
      <c r="H65" s="18">
        <v>10423444</v>
      </c>
      <c r="I65" s="18"/>
      <c r="J65" s="18">
        <v>7325885</v>
      </c>
      <c r="K65" s="18"/>
      <c r="L65" s="18">
        <v>8985350</v>
      </c>
    </row>
    <row r="66" spans="1:12" ht="21" customHeight="1">
      <c r="A66" s="37" t="s">
        <v>37</v>
      </c>
      <c r="G66" s="18"/>
      <c r="I66" s="18"/>
      <c r="K66" s="18"/>
    </row>
    <row r="67" spans="1:12" ht="21" customHeight="1">
      <c r="B67" s="17" t="s">
        <v>38</v>
      </c>
      <c r="C67" s="21"/>
      <c r="F67" s="18">
        <v>365506540</v>
      </c>
      <c r="G67" s="18"/>
      <c r="H67" s="18">
        <v>353136477</v>
      </c>
      <c r="I67" s="18"/>
      <c r="J67" s="18">
        <v>365506540</v>
      </c>
      <c r="K67" s="18"/>
      <c r="L67" s="18">
        <v>353136477</v>
      </c>
    </row>
    <row r="68" spans="1:12" ht="21" customHeight="1">
      <c r="B68" s="17" t="s">
        <v>39</v>
      </c>
      <c r="C68" s="21"/>
      <c r="F68" s="18">
        <v>17820435</v>
      </c>
      <c r="G68" s="18"/>
      <c r="H68" s="18">
        <v>18401760</v>
      </c>
      <c r="I68" s="18"/>
      <c r="J68" s="18">
        <v>17820435</v>
      </c>
      <c r="K68" s="18"/>
      <c r="L68" s="18">
        <v>18401760</v>
      </c>
    </row>
    <row r="69" spans="1:12" ht="21" customHeight="1">
      <c r="B69" s="17" t="s">
        <v>40</v>
      </c>
      <c r="C69" s="21"/>
      <c r="F69" s="25">
        <v>209589237</v>
      </c>
      <c r="G69" s="18"/>
      <c r="H69" s="25">
        <v>202360307</v>
      </c>
      <c r="I69" s="18"/>
      <c r="J69" s="25">
        <v>91808193</v>
      </c>
      <c r="K69" s="18"/>
      <c r="L69" s="25">
        <v>82516246</v>
      </c>
    </row>
    <row r="70" spans="1:12" ht="6" customHeight="1">
      <c r="A70" s="21"/>
      <c r="B70" s="49"/>
      <c r="G70" s="18"/>
      <c r="I70" s="18"/>
      <c r="K70" s="18"/>
    </row>
    <row r="71" spans="1:12" ht="21" customHeight="1">
      <c r="A71" s="15" t="s">
        <v>41</v>
      </c>
      <c r="B71" s="21"/>
      <c r="F71" s="25">
        <f>SUM(F60:F70)</f>
        <v>4178054948</v>
      </c>
      <c r="G71" s="39"/>
      <c r="H71" s="25">
        <f>SUM(H60:H70)</f>
        <v>4011627698</v>
      </c>
      <c r="I71" s="39"/>
      <c r="J71" s="25">
        <f>SUM(J60:J70)</f>
        <v>4000030777</v>
      </c>
      <c r="K71" s="39"/>
      <c r="L71" s="25">
        <f>SUM(L60:L70)</f>
        <v>3849504177</v>
      </c>
    </row>
    <row r="72" spans="1:12" ht="15" customHeight="1">
      <c r="A72" s="15"/>
      <c r="E72" s="15"/>
      <c r="F72" s="33"/>
      <c r="G72" s="15"/>
      <c r="H72" s="33"/>
      <c r="I72" s="15"/>
      <c r="J72" s="33"/>
      <c r="K72" s="15"/>
      <c r="L72" s="33"/>
    </row>
    <row r="73" spans="1:12" ht="21" customHeight="1">
      <c r="A73" s="15" t="s">
        <v>42</v>
      </c>
      <c r="E73" s="15"/>
      <c r="F73" s="33"/>
      <c r="G73" s="15"/>
      <c r="H73" s="33"/>
      <c r="I73" s="15"/>
      <c r="J73" s="33"/>
      <c r="K73" s="15"/>
      <c r="L73" s="33"/>
    </row>
    <row r="74" spans="1:12" ht="6" customHeight="1">
      <c r="A74" s="15"/>
      <c r="E74" s="15"/>
      <c r="F74" s="33"/>
      <c r="G74" s="15"/>
      <c r="H74" s="33"/>
      <c r="I74" s="15"/>
      <c r="J74" s="33"/>
      <c r="K74" s="15"/>
      <c r="L74" s="33"/>
    </row>
    <row r="75" spans="1:12" ht="21" customHeight="1">
      <c r="A75" s="17" t="s">
        <v>43</v>
      </c>
      <c r="D75" s="35">
        <v>28</v>
      </c>
      <c r="E75" s="15"/>
      <c r="F75" s="33"/>
      <c r="G75" s="15"/>
      <c r="H75" s="33"/>
      <c r="I75" s="15"/>
      <c r="J75" s="33"/>
      <c r="K75" s="15"/>
      <c r="L75" s="33"/>
    </row>
    <row r="76" spans="1:12" ht="21" customHeight="1">
      <c r="B76" s="17" t="s">
        <v>44</v>
      </c>
      <c r="E76" s="15"/>
      <c r="F76" s="50"/>
      <c r="G76" s="15"/>
      <c r="H76" s="50"/>
      <c r="I76" s="15"/>
      <c r="J76" s="50"/>
      <c r="K76" s="15"/>
      <c r="L76" s="50"/>
    </row>
    <row r="77" spans="1:12" ht="21" customHeight="1">
      <c r="C77" s="49" t="s">
        <v>45</v>
      </c>
      <c r="E77" s="15"/>
      <c r="F77" s="50"/>
      <c r="G77" s="15"/>
      <c r="H77" s="50"/>
      <c r="I77" s="15"/>
      <c r="J77" s="50"/>
      <c r="K77" s="15"/>
      <c r="L77" s="50"/>
    </row>
    <row r="78" spans="1:12" ht="21" customHeight="1" thickBot="1">
      <c r="C78" s="17" t="s">
        <v>46</v>
      </c>
      <c r="E78" s="15"/>
      <c r="F78" s="44">
        <v>3709194572</v>
      </c>
      <c r="G78" s="15"/>
      <c r="H78" s="44">
        <v>3709194572</v>
      </c>
      <c r="I78" s="15"/>
      <c r="J78" s="44">
        <v>3709194572</v>
      </c>
      <c r="K78" s="15"/>
      <c r="L78" s="44">
        <v>3709194572</v>
      </c>
    </row>
    <row r="79" spans="1:12" ht="6" customHeight="1" thickTop="1">
      <c r="A79" s="15"/>
      <c r="E79" s="15"/>
      <c r="G79" s="15"/>
      <c r="I79" s="15"/>
      <c r="K79" s="15"/>
    </row>
    <row r="80" spans="1:12" ht="21" customHeight="1">
      <c r="B80" s="17" t="s">
        <v>47</v>
      </c>
      <c r="E80" s="15"/>
      <c r="F80" s="42"/>
      <c r="G80" s="15"/>
      <c r="H80" s="42"/>
      <c r="I80" s="15"/>
      <c r="J80" s="42"/>
      <c r="K80" s="15"/>
      <c r="L80" s="42"/>
    </row>
    <row r="81" spans="1:12" ht="21" customHeight="1">
      <c r="B81" s="49"/>
      <c r="C81" s="49" t="s">
        <v>45</v>
      </c>
      <c r="E81" s="15"/>
      <c r="G81" s="15"/>
      <c r="I81" s="15"/>
      <c r="K81" s="15"/>
    </row>
    <row r="82" spans="1:12" ht="21" customHeight="1" thickBot="1">
      <c r="B82" s="49"/>
      <c r="C82" s="17" t="s">
        <v>48</v>
      </c>
      <c r="E82" s="15"/>
      <c r="F82" s="44">
        <v>3709194572</v>
      </c>
      <c r="G82" s="15"/>
      <c r="H82" s="44">
        <v>3709194572</v>
      </c>
      <c r="I82" s="15"/>
      <c r="J82" s="44">
        <v>3709194572</v>
      </c>
      <c r="K82" s="15"/>
      <c r="L82" s="44">
        <v>3709194572</v>
      </c>
    </row>
    <row r="83" spans="1:12" ht="21" customHeight="1" thickTop="1">
      <c r="A83" s="17" t="s">
        <v>49</v>
      </c>
      <c r="E83" s="15"/>
      <c r="F83" s="42"/>
      <c r="G83" s="15"/>
      <c r="H83" s="42"/>
      <c r="I83" s="15"/>
      <c r="J83" s="42"/>
      <c r="K83" s="15"/>
      <c r="L83" s="42"/>
    </row>
    <row r="84" spans="1:12" ht="21" customHeight="1">
      <c r="B84" s="17" t="s">
        <v>50</v>
      </c>
      <c r="D84" s="35">
        <v>29</v>
      </c>
      <c r="E84" s="15"/>
      <c r="F84" s="42">
        <v>77500000</v>
      </c>
      <c r="G84" s="15"/>
      <c r="H84" s="36">
        <v>73100000</v>
      </c>
      <c r="I84" s="15"/>
      <c r="J84" s="42">
        <v>49200000</v>
      </c>
      <c r="K84" s="15"/>
      <c r="L84" s="36">
        <v>48500000</v>
      </c>
    </row>
    <row r="85" spans="1:12" ht="21" customHeight="1">
      <c r="B85" s="17" t="s">
        <v>192</v>
      </c>
      <c r="E85" s="15"/>
      <c r="F85" s="42">
        <v>3902325</v>
      </c>
      <c r="G85" s="15"/>
      <c r="H85" s="36">
        <v>-210252267</v>
      </c>
      <c r="I85" s="15"/>
      <c r="J85" s="42">
        <v>12509105</v>
      </c>
      <c r="K85" s="15"/>
      <c r="L85" s="36">
        <v>-194676335</v>
      </c>
    </row>
    <row r="86" spans="1:12" ht="21" customHeight="1">
      <c r="A86" s="17" t="s">
        <v>51</v>
      </c>
      <c r="E86" s="15"/>
      <c r="F86" s="25">
        <v>-84760298</v>
      </c>
      <c r="G86" s="39"/>
      <c r="H86" s="25">
        <v>-29316983</v>
      </c>
      <c r="I86" s="39"/>
      <c r="J86" s="25">
        <v>-293809173</v>
      </c>
      <c r="K86" s="39"/>
      <c r="L86" s="25">
        <v>-238131697</v>
      </c>
    </row>
    <row r="87" spans="1:12" ht="6" customHeight="1">
      <c r="E87" s="15"/>
      <c r="G87" s="39"/>
      <c r="I87" s="39"/>
      <c r="K87" s="39"/>
    </row>
    <row r="88" spans="1:12" ht="21" customHeight="1">
      <c r="A88" s="38" t="s">
        <v>52</v>
      </c>
      <c r="E88" s="15"/>
      <c r="F88" s="42">
        <f>SUM(F82:F86)</f>
        <v>3705836599</v>
      </c>
      <c r="G88" s="15"/>
      <c r="H88" s="42">
        <f>SUM(H82:H86)</f>
        <v>3542725322</v>
      </c>
      <c r="I88" s="15"/>
      <c r="J88" s="42">
        <f>SUM(J82:J86)</f>
        <v>3477094504</v>
      </c>
      <c r="K88" s="15"/>
      <c r="L88" s="42">
        <f>SUM(L82:L86)</f>
        <v>3324886540</v>
      </c>
    </row>
    <row r="89" spans="1:12" ht="21" customHeight="1">
      <c r="A89" s="38" t="s">
        <v>53</v>
      </c>
      <c r="E89" s="15"/>
      <c r="F89" s="51">
        <v>262653263</v>
      </c>
      <c r="G89" s="15"/>
      <c r="H89" s="51">
        <v>258626913</v>
      </c>
      <c r="I89" s="15"/>
      <c r="J89" s="51">
        <v>0</v>
      </c>
      <c r="K89" s="15"/>
      <c r="L89" s="25">
        <v>0</v>
      </c>
    </row>
    <row r="90" spans="1:12" ht="6" customHeight="1">
      <c r="A90" s="15"/>
      <c r="E90" s="15"/>
      <c r="G90" s="15"/>
      <c r="I90" s="15"/>
      <c r="K90" s="15"/>
    </row>
    <row r="91" spans="1:12" ht="21" customHeight="1">
      <c r="A91" s="15" t="s">
        <v>54</v>
      </c>
      <c r="E91" s="15"/>
      <c r="F91" s="25">
        <f>SUM(F88:F89)</f>
        <v>3968489862</v>
      </c>
      <c r="G91" s="15"/>
      <c r="H91" s="25">
        <f>SUM(H88:H89)</f>
        <v>3801352235</v>
      </c>
      <c r="I91" s="15"/>
      <c r="J91" s="25">
        <f>SUM(J88:J89)</f>
        <v>3477094504</v>
      </c>
      <c r="K91" s="15"/>
      <c r="L91" s="25">
        <f>SUM(L88:L89)</f>
        <v>3324886540</v>
      </c>
    </row>
    <row r="92" spans="1:12" ht="6" customHeight="1">
      <c r="A92" s="15"/>
      <c r="E92" s="15"/>
      <c r="G92" s="15"/>
      <c r="I92" s="15"/>
      <c r="K92" s="15"/>
    </row>
    <row r="93" spans="1:12" ht="21" customHeight="1" thickBot="1">
      <c r="A93" s="15" t="s">
        <v>55</v>
      </c>
      <c r="E93" s="15"/>
      <c r="F93" s="44">
        <f>F71+F91</f>
        <v>8146544810</v>
      </c>
      <c r="G93" s="15"/>
      <c r="H93" s="44">
        <f>H71+H91</f>
        <v>7812979933</v>
      </c>
      <c r="I93" s="15"/>
      <c r="J93" s="44">
        <f>J71+J91</f>
        <v>7477125281</v>
      </c>
      <c r="K93" s="15"/>
      <c r="L93" s="44">
        <f>L71+L91</f>
        <v>7174390717</v>
      </c>
    </row>
    <row r="94" spans="1:12" ht="21" customHeight="1" thickTop="1">
      <c r="A94" s="15"/>
      <c r="E94" s="15"/>
      <c r="G94" s="15"/>
      <c r="I94" s="15"/>
    </row>
    <row r="95" spans="1:12" ht="21" customHeight="1">
      <c r="A95" s="15"/>
      <c r="E95" s="15"/>
      <c r="G95" s="15"/>
      <c r="I95" s="15"/>
    </row>
    <row r="96" spans="1:12" ht="21" customHeight="1">
      <c r="A96" s="15"/>
      <c r="E96" s="15"/>
      <c r="G96" s="15"/>
      <c r="I96" s="15"/>
    </row>
    <row r="97" spans="1:12" ht="13.5" customHeight="1">
      <c r="A97" s="15"/>
      <c r="E97" s="15"/>
      <c r="G97" s="15"/>
      <c r="I97" s="15"/>
    </row>
    <row r="98" spans="1:12" ht="21.9" customHeight="1">
      <c r="A98" s="202" t="s">
        <v>27</v>
      </c>
      <c r="B98" s="202"/>
      <c r="C98" s="202"/>
      <c r="D98" s="202"/>
      <c r="E98" s="202"/>
      <c r="F98" s="202"/>
      <c r="G98" s="202"/>
      <c r="H98" s="202"/>
      <c r="I98" s="202"/>
      <c r="J98" s="202"/>
      <c r="K98" s="202"/>
      <c r="L98" s="202"/>
    </row>
  </sheetData>
  <mergeCells count="6">
    <mergeCell ref="A98:L98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88" firstPageNumber="7" fitToHeight="0" orientation="portrait" useFirstPageNumber="1" horizontalDpi="1200" verticalDpi="1200" r:id="rId1"/>
  <headerFooter>
    <oddFooter>&amp;R&amp;"Browallia New,Regular"&amp;P</oddFooter>
    <evenFooter>&amp;R&amp;"Browallia New,Regular"&amp;13 3</evenFooter>
    <firstFooter>&amp;R&amp;"Browallia New,Regular"&amp;13 2</firstFooter>
  </headerFooter>
  <rowBreaks count="1" manualBreakCount="1">
    <brk id="47" max="16383" man="1"/>
  </rowBreaks>
  <ignoredErrors>
    <ignoredError sqref="H91 L91" formulaRange="1"/>
    <ignoredError sqref="D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9629E-4D30-44F5-884F-133382FEC154}">
  <sheetPr codeName="Sheet2"/>
  <dimension ref="A1:L119"/>
  <sheetViews>
    <sheetView zoomScaleNormal="100" zoomScaleSheetLayoutView="80" workbookViewId="0">
      <selection activeCell="C5" sqref="C5"/>
    </sheetView>
  </sheetViews>
  <sheetFormatPr defaultColWidth="6.875" defaultRowHeight="20.100000000000001" customHeight="1"/>
  <cols>
    <col min="1" max="2" width="1.125" style="54" customWidth="1"/>
    <col min="3" max="3" width="65" style="54" customWidth="1"/>
    <col min="4" max="4" width="9.75" style="163" customWidth="1"/>
    <col min="5" max="5" width="0.75" style="54" customWidth="1"/>
    <col min="6" max="6" width="12.75" style="55" customWidth="1"/>
    <col min="7" max="7" width="0.75" style="54" customWidth="1"/>
    <col min="8" max="8" width="12.75" style="55" customWidth="1"/>
    <col min="9" max="9" width="0.75" style="53" customWidth="1"/>
    <col min="10" max="10" width="12.75" style="55" customWidth="1"/>
    <col min="11" max="11" width="0.75" style="54" customWidth="1"/>
    <col min="12" max="12" width="12.75" style="55" customWidth="1"/>
    <col min="13" max="16384" width="6.875" style="58"/>
  </cols>
  <sheetData>
    <row r="1" spans="1:12" ht="21.75" customHeight="1">
      <c r="A1" s="52" t="str">
        <f>'BS 7-8'!A1</f>
        <v>บริษัท ไทยรับประกันภัยต่อ จำกัด (มหาชน)</v>
      </c>
      <c r="B1" s="52"/>
      <c r="C1" s="52"/>
      <c r="G1" s="56"/>
      <c r="I1" s="57"/>
      <c r="K1" s="56"/>
      <c r="L1" s="59"/>
    </row>
    <row r="2" spans="1:12" ht="21.75" customHeight="1">
      <c r="A2" s="52" t="s">
        <v>56</v>
      </c>
      <c r="B2" s="52"/>
      <c r="C2" s="52"/>
      <c r="G2" s="56"/>
      <c r="I2" s="57"/>
      <c r="K2" s="56"/>
    </row>
    <row r="3" spans="1:12" ht="21.75" customHeight="1">
      <c r="A3" s="60" t="s">
        <v>57</v>
      </c>
      <c r="B3" s="60"/>
      <c r="C3" s="60"/>
      <c r="D3" s="164"/>
      <c r="E3" s="62"/>
      <c r="F3" s="63"/>
      <c r="G3" s="64"/>
      <c r="H3" s="63"/>
      <c r="I3" s="65"/>
      <c r="J3" s="63"/>
      <c r="K3" s="64"/>
      <c r="L3" s="63"/>
    </row>
    <row r="4" spans="1:12" ht="20.85" customHeight="1">
      <c r="A4" s="52"/>
      <c r="B4" s="52"/>
      <c r="C4" s="52"/>
      <c r="G4" s="56"/>
      <c r="I4" s="57"/>
      <c r="K4" s="56"/>
    </row>
    <row r="5" spans="1:12" ht="20.7" customHeight="1">
      <c r="A5" s="58"/>
      <c r="D5" s="165"/>
      <c r="E5" s="52"/>
      <c r="F5" s="205" t="s">
        <v>180</v>
      </c>
      <c r="G5" s="205"/>
      <c r="H5" s="205"/>
      <c r="I5" s="166"/>
      <c r="J5" s="205" t="s">
        <v>181</v>
      </c>
      <c r="K5" s="205"/>
      <c r="L5" s="205"/>
    </row>
    <row r="6" spans="1:12" ht="20.7" customHeight="1">
      <c r="E6" s="52"/>
      <c r="F6" s="59" t="s">
        <v>3</v>
      </c>
      <c r="G6" s="52"/>
      <c r="H6" s="59" t="s">
        <v>4</v>
      </c>
      <c r="I6" s="66"/>
      <c r="J6" s="59" t="s">
        <v>3</v>
      </c>
      <c r="K6" s="52"/>
      <c r="L6" s="59" t="s">
        <v>4</v>
      </c>
    </row>
    <row r="7" spans="1:12" ht="20.7" customHeight="1">
      <c r="D7" s="167" t="s">
        <v>5</v>
      </c>
      <c r="E7" s="52"/>
      <c r="F7" s="69" t="s">
        <v>6</v>
      </c>
      <c r="G7" s="52"/>
      <c r="H7" s="69" t="s">
        <v>6</v>
      </c>
      <c r="I7" s="66"/>
      <c r="J7" s="69" t="s">
        <v>6</v>
      </c>
      <c r="K7" s="52"/>
      <c r="L7" s="69" t="s">
        <v>6</v>
      </c>
    </row>
    <row r="8" spans="1:12" ht="6" customHeight="1">
      <c r="G8" s="71"/>
      <c r="I8" s="71"/>
      <c r="K8" s="71"/>
    </row>
    <row r="9" spans="1:12" ht="20.85" customHeight="1">
      <c r="A9" s="168" t="s">
        <v>58</v>
      </c>
      <c r="G9" s="71"/>
      <c r="I9" s="71"/>
      <c r="K9" s="71"/>
    </row>
    <row r="10" spans="1:12" ht="6" customHeight="1">
      <c r="G10" s="71"/>
      <c r="I10" s="71"/>
      <c r="K10" s="71"/>
    </row>
    <row r="11" spans="1:12" ht="20.85" customHeight="1">
      <c r="A11" s="54" t="s">
        <v>59</v>
      </c>
      <c r="D11" s="163" t="s">
        <v>187</v>
      </c>
      <c r="F11" s="169">
        <v>5310443837</v>
      </c>
      <c r="G11" s="170"/>
      <c r="H11" s="169">
        <v>4902637355</v>
      </c>
      <c r="I11" s="171"/>
      <c r="J11" s="172">
        <v>5310443837</v>
      </c>
      <c r="K11" s="171"/>
      <c r="L11" s="169">
        <v>4902637355</v>
      </c>
    </row>
    <row r="12" spans="1:12" ht="20.7" customHeight="1">
      <c r="A12" s="54" t="s">
        <v>197</v>
      </c>
      <c r="D12" s="163" t="s">
        <v>187</v>
      </c>
      <c r="F12" s="173">
        <v>-275243886</v>
      </c>
      <c r="G12" s="170"/>
      <c r="H12" s="174">
        <v>-248282320</v>
      </c>
      <c r="I12" s="171"/>
      <c r="J12" s="174">
        <v>-275243886</v>
      </c>
      <c r="K12" s="171"/>
      <c r="L12" s="174">
        <v>-248282320</v>
      </c>
    </row>
    <row r="13" spans="1:12" ht="6" customHeight="1">
      <c r="F13" s="169"/>
      <c r="G13" s="170"/>
      <c r="H13" s="169"/>
      <c r="I13" s="170"/>
      <c r="J13" s="169"/>
      <c r="K13" s="170"/>
      <c r="L13" s="169"/>
    </row>
    <row r="14" spans="1:12" ht="20.7" customHeight="1">
      <c r="A14" s="54" t="s">
        <v>60</v>
      </c>
      <c r="F14" s="169">
        <f>SUM(F11:F12)</f>
        <v>5035199951</v>
      </c>
      <c r="G14" s="170"/>
      <c r="H14" s="169">
        <f>SUM(H11:H12)</f>
        <v>4654355035</v>
      </c>
      <c r="I14" s="170"/>
      <c r="J14" s="169">
        <f>SUM(J11:J12)</f>
        <v>5035199951</v>
      </c>
      <c r="K14" s="170"/>
      <c r="L14" s="169">
        <f>L11+L12</f>
        <v>4654355035</v>
      </c>
    </row>
    <row r="15" spans="1:12" ht="20.7" customHeight="1">
      <c r="A15" s="54" t="s">
        <v>198</v>
      </c>
      <c r="D15" s="163" t="s">
        <v>187</v>
      </c>
      <c r="F15" s="173">
        <v>-108768552</v>
      </c>
      <c r="G15" s="170"/>
      <c r="H15" s="174">
        <v>-304828061</v>
      </c>
      <c r="I15" s="171"/>
      <c r="J15" s="174">
        <v>-108768552</v>
      </c>
      <c r="K15" s="171"/>
      <c r="L15" s="174">
        <v>-304828061</v>
      </c>
    </row>
    <row r="16" spans="1:12" ht="6" customHeight="1">
      <c r="F16" s="169"/>
      <c r="G16" s="170"/>
      <c r="H16" s="169"/>
      <c r="I16" s="170"/>
      <c r="J16" s="169"/>
      <c r="K16" s="170"/>
      <c r="L16" s="169"/>
    </row>
    <row r="17" spans="1:12" ht="20.7" customHeight="1">
      <c r="A17" s="54" t="s">
        <v>61</v>
      </c>
      <c r="F17" s="169">
        <f>F14+F15</f>
        <v>4926431399</v>
      </c>
      <c r="G17" s="170"/>
      <c r="H17" s="169">
        <f>H14+H15</f>
        <v>4349526974</v>
      </c>
      <c r="I17" s="170"/>
      <c r="J17" s="169">
        <f>J14+J15</f>
        <v>4926431399</v>
      </c>
      <c r="K17" s="170"/>
      <c r="L17" s="169">
        <f>L14+L15</f>
        <v>4349526974</v>
      </c>
    </row>
    <row r="18" spans="1:12" ht="20.7" customHeight="1">
      <c r="A18" s="54" t="s">
        <v>62</v>
      </c>
      <c r="F18" s="169">
        <v>67211060</v>
      </c>
      <c r="G18" s="170"/>
      <c r="H18" s="172">
        <v>67006848</v>
      </c>
      <c r="I18" s="171"/>
      <c r="J18" s="172">
        <v>67211060</v>
      </c>
      <c r="K18" s="171"/>
      <c r="L18" s="172">
        <v>67006848</v>
      </c>
    </row>
    <row r="19" spans="1:12" ht="20.7" customHeight="1">
      <c r="A19" s="54" t="s">
        <v>63</v>
      </c>
      <c r="D19" s="163" t="s">
        <v>64</v>
      </c>
      <c r="F19" s="175">
        <v>121014198</v>
      </c>
      <c r="G19" s="175"/>
      <c r="H19" s="172">
        <v>83551165</v>
      </c>
      <c r="I19" s="176"/>
      <c r="J19" s="172">
        <v>136635971</v>
      </c>
      <c r="K19" s="176"/>
      <c r="L19" s="172">
        <v>96873570</v>
      </c>
    </row>
    <row r="20" spans="1:12" ht="20.7" customHeight="1">
      <c r="A20" s="206" t="s">
        <v>65</v>
      </c>
      <c r="B20" s="206"/>
      <c r="C20" s="206"/>
      <c r="F20" s="175">
        <v>2887634</v>
      </c>
      <c r="G20" s="175"/>
      <c r="H20" s="172">
        <v>0</v>
      </c>
      <c r="I20" s="176"/>
      <c r="J20" s="172">
        <v>2889000</v>
      </c>
      <c r="K20" s="176"/>
      <c r="L20" s="172">
        <v>191964278</v>
      </c>
    </row>
    <row r="21" spans="1:12" ht="20.7" customHeight="1">
      <c r="A21" s="54" t="s">
        <v>66</v>
      </c>
      <c r="F21" s="169">
        <v>-37263219</v>
      </c>
      <c r="G21" s="170"/>
      <c r="H21" s="172">
        <v>-14673531</v>
      </c>
      <c r="I21" s="176"/>
      <c r="J21" s="172">
        <v>-37964398</v>
      </c>
      <c r="K21" s="176"/>
      <c r="L21" s="172">
        <v>-15445077</v>
      </c>
    </row>
    <row r="22" spans="1:12" ht="20.7" customHeight="1">
      <c r="A22" s="54" t="s">
        <v>67</v>
      </c>
      <c r="D22" s="163" t="s">
        <v>194</v>
      </c>
      <c r="F22" s="169">
        <v>-4362854</v>
      </c>
      <c r="G22" s="170"/>
      <c r="H22" s="172">
        <v>-87580</v>
      </c>
      <c r="I22" s="170"/>
      <c r="J22" s="169">
        <v>0</v>
      </c>
      <c r="K22" s="170"/>
      <c r="L22" s="172">
        <v>0</v>
      </c>
    </row>
    <row r="23" spans="1:12" ht="20.7" customHeight="1">
      <c r="A23" s="74" t="s">
        <v>68</v>
      </c>
      <c r="D23" s="163" t="s">
        <v>187</v>
      </c>
      <c r="F23" s="169">
        <v>501955250</v>
      </c>
      <c r="G23" s="170"/>
      <c r="H23" s="172">
        <v>500148476</v>
      </c>
      <c r="I23" s="171"/>
      <c r="J23" s="172">
        <v>0</v>
      </c>
      <c r="K23" s="171"/>
      <c r="L23" s="172">
        <v>0</v>
      </c>
    </row>
    <row r="24" spans="1:12" ht="20.7" customHeight="1">
      <c r="A24" s="54" t="s">
        <v>69</v>
      </c>
      <c r="F24" s="173">
        <v>9469143</v>
      </c>
      <c r="G24" s="170"/>
      <c r="H24" s="174">
        <v>35206871</v>
      </c>
      <c r="I24" s="171"/>
      <c r="J24" s="174">
        <v>3091439</v>
      </c>
      <c r="K24" s="171"/>
      <c r="L24" s="174">
        <v>34988603</v>
      </c>
    </row>
    <row r="25" spans="1:12" ht="6" customHeight="1">
      <c r="G25" s="71"/>
      <c r="I25" s="71"/>
      <c r="K25" s="71"/>
    </row>
    <row r="26" spans="1:12" ht="20.7" customHeight="1">
      <c r="A26" s="52" t="s">
        <v>70</v>
      </c>
      <c r="B26" s="58"/>
      <c r="C26" s="52"/>
      <c r="F26" s="173">
        <f>SUM(F17:F24)</f>
        <v>5587342611</v>
      </c>
      <c r="G26" s="170"/>
      <c r="H26" s="173">
        <f>SUM(H17:H24)</f>
        <v>5020679223</v>
      </c>
      <c r="I26" s="170"/>
      <c r="J26" s="173">
        <f>SUM(J17:J24)</f>
        <v>5098294471</v>
      </c>
      <c r="K26" s="170"/>
      <c r="L26" s="173">
        <f>SUM(L17:L24)</f>
        <v>4724915196</v>
      </c>
    </row>
    <row r="27" spans="1:12" ht="15" customHeight="1">
      <c r="G27" s="71"/>
      <c r="I27" s="71"/>
      <c r="K27" s="71"/>
    </row>
    <row r="28" spans="1:12" ht="20.7" customHeight="1">
      <c r="A28" s="168" t="s">
        <v>71</v>
      </c>
      <c r="G28" s="71"/>
      <c r="I28" s="71"/>
      <c r="K28" s="71"/>
    </row>
    <row r="29" spans="1:12" ht="6" customHeight="1">
      <c r="G29" s="71"/>
      <c r="I29" s="71"/>
      <c r="K29" s="71"/>
    </row>
    <row r="30" spans="1:12" ht="20.7" customHeight="1">
      <c r="A30" s="74" t="s">
        <v>72</v>
      </c>
      <c r="F30" s="55">
        <v>2442316868</v>
      </c>
      <c r="G30" s="71"/>
      <c r="H30" s="172">
        <v>2133756394</v>
      </c>
      <c r="I30" s="176"/>
      <c r="J30" s="172">
        <v>2442316868</v>
      </c>
      <c r="K30" s="176"/>
      <c r="L30" s="172">
        <v>2133771422</v>
      </c>
    </row>
    <row r="31" spans="1:12" ht="20.7" customHeight="1">
      <c r="A31" s="74" t="s">
        <v>199</v>
      </c>
      <c r="F31" s="173">
        <v>-64111942</v>
      </c>
      <c r="G31" s="170"/>
      <c r="H31" s="174">
        <v>-68574810</v>
      </c>
      <c r="I31" s="171"/>
      <c r="J31" s="174">
        <v>-64111942</v>
      </c>
      <c r="K31" s="171"/>
      <c r="L31" s="174">
        <v>-68574810</v>
      </c>
    </row>
    <row r="32" spans="1:12" ht="20.7" customHeight="1">
      <c r="A32" s="74" t="s">
        <v>73</v>
      </c>
      <c r="D32" s="163" t="s">
        <v>187</v>
      </c>
      <c r="F32" s="55">
        <f>SUM(F30:F31)</f>
        <v>2378204926</v>
      </c>
      <c r="G32" s="71"/>
      <c r="H32" s="55">
        <f>SUM(H30:H31)</f>
        <v>2065181584</v>
      </c>
      <c r="I32" s="71"/>
      <c r="J32" s="55">
        <f>SUM(J30:J31)</f>
        <v>2378204926</v>
      </c>
      <c r="K32" s="71"/>
      <c r="L32" s="55">
        <f>SUM(L30:L31)</f>
        <v>2065196612</v>
      </c>
    </row>
    <row r="33" spans="1:12" ht="20.7" customHeight="1">
      <c r="A33" s="74" t="s">
        <v>74</v>
      </c>
      <c r="D33" s="163" t="s">
        <v>187</v>
      </c>
      <c r="F33" s="169">
        <v>2051070963</v>
      </c>
      <c r="G33" s="177"/>
      <c r="H33" s="172">
        <v>1828247769</v>
      </c>
      <c r="I33" s="171"/>
      <c r="J33" s="172">
        <v>2051070963</v>
      </c>
      <c r="K33" s="171"/>
      <c r="L33" s="172">
        <v>1828247769</v>
      </c>
    </row>
    <row r="34" spans="1:12" ht="20.7" customHeight="1">
      <c r="A34" s="74" t="s">
        <v>75</v>
      </c>
      <c r="D34" s="163" t="s">
        <v>187</v>
      </c>
      <c r="F34" s="169">
        <v>158289697</v>
      </c>
      <c r="G34" s="170"/>
      <c r="H34" s="172">
        <v>141776674</v>
      </c>
      <c r="I34" s="171"/>
      <c r="J34" s="172">
        <v>158291497</v>
      </c>
      <c r="K34" s="171"/>
      <c r="L34" s="172">
        <v>141862388</v>
      </c>
    </row>
    <row r="35" spans="1:12" ht="20.7" customHeight="1">
      <c r="A35" s="74" t="s">
        <v>76</v>
      </c>
      <c r="D35" s="163" t="s">
        <v>188</v>
      </c>
      <c r="F35" s="169">
        <v>236747815</v>
      </c>
      <c r="G35" s="170"/>
      <c r="H35" s="172">
        <v>257827601</v>
      </c>
      <c r="I35" s="171"/>
      <c r="J35" s="172">
        <v>247477930</v>
      </c>
      <c r="K35" s="171"/>
      <c r="L35" s="172">
        <v>270002356</v>
      </c>
    </row>
    <row r="36" spans="1:12" ht="20.7" customHeight="1">
      <c r="A36" s="74" t="s">
        <v>77</v>
      </c>
      <c r="F36" s="169">
        <v>2950468</v>
      </c>
      <c r="G36" s="170"/>
      <c r="H36" s="172">
        <v>4840673</v>
      </c>
      <c r="I36" s="171"/>
      <c r="J36" s="172">
        <v>2950468</v>
      </c>
      <c r="K36" s="171"/>
      <c r="L36" s="172">
        <v>4840673</v>
      </c>
    </row>
    <row r="37" spans="1:12" ht="20.7" customHeight="1">
      <c r="A37" s="74" t="s">
        <v>78</v>
      </c>
      <c r="D37" s="163" t="s">
        <v>187</v>
      </c>
      <c r="E37" s="71"/>
      <c r="F37" s="169">
        <v>453491198</v>
      </c>
      <c r="G37" s="170"/>
      <c r="H37" s="172">
        <v>434106000</v>
      </c>
      <c r="I37" s="171"/>
      <c r="J37" s="172">
        <v>0</v>
      </c>
      <c r="K37" s="171"/>
      <c r="L37" s="172">
        <v>0</v>
      </c>
    </row>
    <row r="38" spans="1:12" ht="20.7" customHeight="1">
      <c r="A38" s="74" t="s">
        <v>79</v>
      </c>
      <c r="E38" s="71"/>
      <c r="F38" s="169">
        <v>1490835</v>
      </c>
      <c r="G38" s="170"/>
      <c r="H38" s="172">
        <v>960280</v>
      </c>
      <c r="I38" s="171"/>
      <c r="J38" s="172">
        <v>955866</v>
      </c>
      <c r="K38" s="171"/>
      <c r="L38" s="172">
        <v>853549</v>
      </c>
    </row>
    <row r="39" spans="1:12" ht="20.7" customHeight="1">
      <c r="A39" s="74" t="s">
        <v>80</v>
      </c>
      <c r="D39" s="163" t="s">
        <v>189</v>
      </c>
      <c r="E39" s="71"/>
      <c r="F39" s="169">
        <v>-467969</v>
      </c>
      <c r="G39" s="170"/>
      <c r="H39" s="172">
        <v>-89724</v>
      </c>
      <c r="I39" s="171"/>
      <c r="J39" s="172">
        <v>36455</v>
      </c>
      <c r="K39" s="171"/>
      <c r="L39" s="172">
        <v>-22803</v>
      </c>
    </row>
    <row r="40" spans="1:12" ht="20.7" customHeight="1">
      <c r="A40" s="74" t="s">
        <v>81</v>
      </c>
      <c r="E40" s="71"/>
      <c r="F40" s="173">
        <v>4549915</v>
      </c>
      <c r="G40" s="170"/>
      <c r="H40" s="174">
        <v>2085335</v>
      </c>
      <c r="I40" s="171"/>
      <c r="J40" s="174">
        <v>3998585</v>
      </c>
      <c r="K40" s="171"/>
      <c r="L40" s="174">
        <v>2640850</v>
      </c>
    </row>
    <row r="41" spans="1:12" ht="6" customHeight="1">
      <c r="G41" s="71"/>
      <c r="I41" s="71"/>
      <c r="K41" s="71"/>
    </row>
    <row r="42" spans="1:12" ht="20.7" customHeight="1">
      <c r="A42" s="52" t="s">
        <v>82</v>
      </c>
      <c r="B42" s="58"/>
      <c r="F42" s="63">
        <f>SUM(F32:F40)</f>
        <v>5286327848</v>
      </c>
      <c r="G42" s="55"/>
      <c r="H42" s="63">
        <f>SUM(H32:H40)</f>
        <v>4734936192</v>
      </c>
      <c r="I42" s="55"/>
      <c r="J42" s="63">
        <f>SUM(J32:J40)</f>
        <v>4842986690</v>
      </c>
      <c r="K42" s="55"/>
      <c r="L42" s="63">
        <f>SUM(L32:L40)</f>
        <v>4313621394</v>
      </c>
    </row>
    <row r="43" spans="1:12" ht="15" customHeight="1">
      <c r="G43" s="55"/>
      <c r="I43" s="55"/>
      <c r="K43" s="55"/>
    </row>
    <row r="44" spans="1:12" ht="20.7" customHeight="1">
      <c r="A44" s="52" t="s">
        <v>83</v>
      </c>
      <c r="F44" s="169">
        <f>F26-F42</f>
        <v>301014763</v>
      </c>
      <c r="G44" s="169"/>
      <c r="H44" s="169">
        <f>H26-H42</f>
        <v>285743031</v>
      </c>
      <c r="I44" s="169"/>
      <c r="J44" s="169">
        <f>J26-J42</f>
        <v>255307781</v>
      </c>
      <c r="K44" s="169"/>
      <c r="L44" s="169">
        <f>L26-L42</f>
        <v>411293802</v>
      </c>
    </row>
    <row r="45" spans="1:12" ht="20.7" customHeight="1">
      <c r="A45" s="54" t="s">
        <v>84</v>
      </c>
      <c r="D45" s="163" t="s">
        <v>190</v>
      </c>
      <c r="F45" s="173">
        <v>-55552881</v>
      </c>
      <c r="G45" s="170"/>
      <c r="H45" s="178">
        <v>-54354362</v>
      </c>
      <c r="I45" s="171"/>
      <c r="J45" s="178">
        <v>-41404684</v>
      </c>
      <c r="K45" s="171"/>
      <c r="L45" s="178">
        <v>-74756075</v>
      </c>
    </row>
    <row r="46" spans="1:12" ht="6" customHeight="1">
      <c r="A46" s="157"/>
      <c r="G46" s="71"/>
      <c r="I46" s="71"/>
      <c r="K46" s="71"/>
    </row>
    <row r="47" spans="1:12" ht="20.7" customHeight="1" thickBot="1">
      <c r="A47" s="52" t="s">
        <v>140</v>
      </c>
      <c r="F47" s="91">
        <f>SUM(F44:F45)</f>
        <v>245461882</v>
      </c>
      <c r="G47" s="55"/>
      <c r="H47" s="91">
        <f>SUM(H44:H45)</f>
        <v>231388669</v>
      </c>
      <c r="I47" s="55"/>
      <c r="J47" s="91">
        <f>SUM(J44:J45)</f>
        <v>213903097</v>
      </c>
      <c r="K47" s="55"/>
      <c r="L47" s="91">
        <f>SUM(L44:L45)</f>
        <v>336537727</v>
      </c>
    </row>
    <row r="48" spans="1:12" ht="15" customHeight="1" thickTop="1">
      <c r="A48" s="93"/>
      <c r="G48" s="55"/>
      <c r="I48" s="55"/>
      <c r="K48" s="55"/>
    </row>
    <row r="49" spans="1:12" ht="20.7" customHeight="1">
      <c r="A49" s="168" t="s">
        <v>85</v>
      </c>
      <c r="G49" s="55"/>
      <c r="I49" s="55"/>
      <c r="K49" s="55"/>
    </row>
    <row r="50" spans="1:12" ht="20.7" customHeight="1">
      <c r="A50" s="74" t="s">
        <v>86</v>
      </c>
      <c r="F50" s="55">
        <v>227118213</v>
      </c>
      <c r="G50" s="55"/>
      <c r="H50" s="179">
        <v>209578293</v>
      </c>
      <c r="I50" s="171"/>
      <c r="J50" s="172">
        <v>213903097</v>
      </c>
      <c r="K50" s="171"/>
      <c r="L50" s="179">
        <f>L47</f>
        <v>336537727</v>
      </c>
    </row>
    <row r="51" spans="1:12" ht="20.7" customHeight="1">
      <c r="A51" s="74" t="s">
        <v>87</v>
      </c>
      <c r="F51" s="63">
        <v>18343669</v>
      </c>
      <c r="G51" s="55"/>
      <c r="H51" s="174">
        <v>21810376</v>
      </c>
      <c r="I51" s="171"/>
      <c r="J51" s="174">
        <v>0</v>
      </c>
      <c r="K51" s="171"/>
      <c r="L51" s="174">
        <v>0</v>
      </c>
    </row>
    <row r="52" spans="1:12" ht="6" customHeight="1">
      <c r="A52" s="74"/>
      <c r="G52" s="55"/>
      <c r="I52" s="55"/>
      <c r="K52" s="55"/>
    </row>
    <row r="53" spans="1:12" ht="21.75" customHeight="1" thickBot="1">
      <c r="F53" s="91">
        <f>SUM(F50:F51)</f>
        <v>245461882</v>
      </c>
      <c r="G53" s="55"/>
      <c r="H53" s="91">
        <f>SUM(H50:H51)</f>
        <v>231388669</v>
      </c>
      <c r="I53" s="55"/>
      <c r="J53" s="91">
        <f>SUM(J50:J51)</f>
        <v>213903097</v>
      </c>
      <c r="K53" s="55"/>
      <c r="L53" s="91">
        <f>SUM(L50:L51)</f>
        <v>336537727</v>
      </c>
    </row>
    <row r="54" spans="1:12" ht="15" customHeight="1" thickTop="1">
      <c r="G54" s="55"/>
      <c r="I54" s="55"/>
      <c r="K54" s="55"/>
    </row>
    <row r="55" spans="1:12" ht="20.7" customHeight="1">
      <c r="A55" s="52" t="s">
        <v>88</v>
      </c>
      <c r="C55" s="74"/>
      <c r="G55" s="55"/>
      <c r="I55" s="55"/>
      <c r="K55" s="55"/>
    </row>
    <row r="56" spans="1:12" ht="20.85" customHeight="1" thickBot="1">
      <c r="A56" s="74" t="s">
        <v>89</v>
      </c>
      <c r="B56" s="74"/>
      <c r="C56" s="74"/>
      <c r="D56" s="180">
        <v>35</v>
      </c>
      <c r="F56" s="181">
        <f>F50/4214993832</f>
        <v>5.3883403405179643E-2</v>
      </c>
      <c r="G56" s="182"/>
      <c r="H56" s="181">
        <f>H50/4214993832</f>
        <v>4.9722087707197382E-2</v>
      </c>
      <c r="I56" s="183"/>
      <c r="J56" s="184">
        <f>J50/4214993832</f>
        <v>5.0748139979721801E-2</v>
      </c>
      <c r="K56" s="183"/>
      <c r="L56" s="181">
        <f>L50/4214993832</f>
        <v>7.9842993943436927E-2</v>
      </c>
    </row>
    <row r="57" spans="1:12" ht="20.85" customHeight="1" thickTop="1">
      <c r="A57" s="74"/>
      <c r="B57" s="74"/>
      <c r="C57" s="74"/>
      <c r="D57" s="180"/>
      <c r="F57" s="182"/>
      <c r="G57" s="182"/>
      <c r="H57" s="182"/>
      <c r="I57" s="183"/>
      <c r="J57" s="185"/>
      <c r="K57" s="183"/>
      <c r="L57" s="182"/>
    </row>
    <row r="58" spans="1:12" ht="20.85" customHeight="1">
      <c r="A58" s="74"/>
      <c r="B58" s="74"/>
      <c r="C58" s="74"/>
      <c r="D58" s="180"/>
      <c r="F58" s="182"/>
      <c r="G58" s="182"/>
      <c r="H58" s="182"/>
      <c r="I58" s="183"/>
      <c r="J58" s="185"/>
      <c r="K58" s="183"/>
      <c r="L58" s="182"/>
    </row>
    <row r="59" spans="1:12" ht="14.25" customHeight="1">
      <c r="A59" s="74"/>
      <c r="B59" s="74"/>
      <c r="C59" s="74"/>
      <c r="D59" s="180"/>
      <c r="F59" s="182"/>
      <c r="G59" s="182"/>
      <c r="H59" s="182"/>
      <c r="I59" s="183"/>
      <c r="J59" s="185"/>
      <c r="K59" s="183"/>
      <c r="L59" s="182"/>
    </row>
    <row r="60" spans="1:12" ht="21.9" customHeight="1">
      <c r="A60" s="204" t="s">
        <v>27</v>
      </c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</row>
    <row r="61" spans="1:12" ht="21.75" customHeight="1">
      <c r="A61" s="52" t="str">
        <f>A1</f>
        <v>บริษัท ไทยรับประกันภัยต่อ จำกัด (มหาชน)</v>
      </c>
      <c r="B61" s="52"/>
      <c r="C61" s="52"/>
      <c r="G61" s="56"/>
      <c r="I61" s="57"/>
      <c r="K61" s="56"/>
      <c r="L61" s="59"/>
    </row>
    <row r="62" spans="1:12" ht="21.75" customHeight="1">
      <c r="A62" s="52" t="s">
        <v>90</v>
      </c>
      <c r="B62" s="52"/>
      <c r="C62" s="52"/>
      <c r="G62" s="56"/>
      <c r="I62" s="57"/>
      <c r="K62" s="56"/>
    </row>
    <row r="63" spans="1:12" ht="21.75" customHeight="1">
      <c r="A63" s="60" t="str">
        <f>A3</f>
        <v>สำหรับปีสิ้นสุดวันที่ 31 ธันวาคม พ.ศ. 2567</v>
      </c>
      <c r="B63" s="60"/>
      <c r="C63" s="60"/>
      <c r="D63" s="164"/>
      <c r="E63" s="62"/>
      <c r="F63" s="63"/>
      <c r="G63" s="64"/>
      <c r="H63" s="63"/>
      <c r="I63" s="65"/>
      <c r="J63" s="63"/>
      <c r="K63" s="64"/>
      <c r="L63" s="63"/>
    </row>
    <row r="64" spans="1:12" ht="21.75" customHeight="1">
      <c r="A64" s="52"/>
      <c r="B64" s="52"/>
      <c r="C64" s="52"/>
      <c r="G64" s="56"/>
      <c r="I64" s="57"/>
      <c r="K64" s="56"/>
    </row>
    <row r="65" spans="1:12" ht="21.75" customHeight="1">
      <c r="A65" s="58"/>
      <c r="D65" s="165"/>
      <c r="E65" s="52"/>
      <c r="F65" s="205" t="s">
        <v>180</v>
      </c>
      <c r="G65" s="205"/>
      <c r="H65" s="205"/>
      <c r="I65" s="166"/>
      <c r="J65" s="205" t="s">
        <v>181</v>
      </c>
      <c r="K65" s="205"/>
      <c r="L65" s="205"/>
    </row>
    <row r="66" spans="1:12" ht="21.75" customHeight="1">
      <c r="E66" s="52"/>
      <c r="F66" s="59" t="s">
        <v>3</v>
      </c>
      <c r="G66" s="52"/>
      <c r="H66" s="59" t="s">
        <v>4</v>
      </c>
      <c r="I66" s="66"/>
      <c r="J66" s="59" t="s">
        <v>3</v>
      </c>
      <c r="K66" s="52"/>
      <c r="L66" s="59" t="s">
        <v>4</v>
      </c>
    </row>
    <row r="67" spans="1:12" ht="21.75" customHeight="1">
      <c r="D67" s="167" t="s">
        <v>5</v>
      </c>
      <c r="E67" s="52"/>
      <c r="F67" s="187" t="s">
        <v>6</v>
      </c>
      <c r="G67" s="52"/>
      <c r="H67" s="187" t="s">
        <v>6</v>
      </c>
      <c r="I67" s="66"/>
      <c r="J67" s="187" t="s">
        <v>6</v>
      </c>
      <c r="K67" s="52"/>
      <c r="L67" s="187" t="s">
        <v>6</v>
      </c>
    </row>
    <row r="68" spans="1:12" ht="8.1" customHeight="1">
      <c r="A68" s="52"/>
      <c r="G68" s="55"/>
      <c r="I68" s="55"/>
      <c r="K68" s="55"/>
    </row>
    <row r="69" spans="1:12" ht="21.75" customHeight="1">
      <c r="A69" s="52" t="s">
        <v>140</v>
      </c>
      <c r="F69" s="63">
        <f>F53</f>
        <v>245461882</v>
      </c>
      <c r="G69" s="55"/>
      <c r="H69" s="63">
        <f>H53</f>
        <v>231388669</v>
      </c>
      <c r="I69" s="55"/>
      <c r="J69" s="63">
        <f>J53</f>
        <v>213903097</v>
      </c>
      <c r="K69" s="55"/>
      <c r="L69" s="63">
        <f>L53</f>
        <v>336537727</v>
      </c>
    </row>
    <row r="70" spans="1:12" ht="8.1" customHeight="1">
      <c r="A70" s="58"/>
      <c r="G70" s="55"/>
      <c r="I70" s="55"/>
      <c r="K70" s="55"/>
    </row>
    <row r="71" spans="1:12" ht="21.75" customHeight="1">
      <c r="A71" s="188" t="s">
        <v>91</v>
      </c>
      <c r="G71" s="71"/>
      <c r="I71" s="71"/>
      <c r="K71" s="71"/>
    </row>
    <row r="72" spans="1:12" ht="8.1" customHeight="1">
      <c r="A72" s="52"/>
      <c r="G72" s="55"/>
      <c r="I72" s="55"/>
      <c r="K72" s="55"/>
    </row>
    <row r="73" spans="1:12" ht="21.75" customHeight="1">
      <c r="A73" s="189" t="s">
        <v>92</v>
      </c>
      <c r="G73" s="55"/>
      <c r="I73" s="55"/>
      <c r="K73" s="55"/>
    </row>
    <row r="74" spans="1:12" ht="21.75" customHeight="1">
      <c r="A74" s="189"/>
      <c r="C74" s="54" t="s">
        <v>93</v>
      </c>
      <c r="G74" s="55"/>
      <c r="I74" s="55"/>
      <c r="K74" s="55"/>
    </row>
    <row r="75" spans="1:12" ht="21.75" customHeight="1">
      <c r="A75" s="189"/>
      <c r="C75" s="54" t="s">
        <v>94</v>
      </c>
      <c r="D75" s="190">
        <v>27</v>
      </c>
      <c r="F75" s="55">
        <v>100818</v>
      </c>
      <c r="G75" s="55"/>
      <c r="H75" s="55">
        <v>-261797</v>
      </c>
      <c r="I75" s="55"/>
      <c r="J75" s="55">
        <v>0</v>
      </c>
      <c r="K75" s="55"/>
      <c r="L75" s="55">
        <v>0</v>
      </c>
    </row>
    <row r="76" spans="1:12" ht="21.75" customHeight="1">
      <c r="A76" s="189"/>
      <c r="C76" s="54" t="s">
        <v>200</v>
      </c>
      <c r="D76" s="190">
        <v>27</v>
      </c>
      <c r="F76" s="63">
        <v>0</v>
      </c>
      <c r="G76" s="55"/>
      <c r="H76" s="63">
        <v>0</v>
      </c>
      <c r="I76" s="55"/>
      <c r="J76" s="63">
        <v>0</v>
      </c>
      <c r="K76" s="55"/>
      <c r="L76" s="63">
        <v>0</v>
      </c>
    </row>
    <row r="77" spans="1:12" ht="21.75" customHeight="1">
      <c r="A77" s="189"/>
      <c r="C77" s="54" t="s">
        <v>93</v>
      </c>
      <c r="G77" s="55"/>
      <c r="I77" s="55"/>
      <c r="K77" s="55"/>
    </row>
    <row r="78" spans="1:12" ht="21.75" customHeight="1">
      <c r="A78" s="189"/>
      <c r="C78" s="54" t="s">
        <v>95</v>
      </c>
      <c r="F78" s="63">
        <f>SUM(F75:F76)</f>
        <v>100818</v>
      </c>
      <c r="G78" s="55"/>
      <c r="H78" s="63">
        <f>SUM(H75:H76)</f>
        <v>-261797</v>
      </c>
      <c r="I78" s="55"/>
      <c r="J78" s="63">
        <f>SUM(J75:J76)</f>
        <v>0</v>
      </c>
      <c r="K78" s="55"/>
      <c r="L78" s="63">
        <f>SUM(L75:L76)</f>
        <v>0</v>
      </c>
    </row>
    <row r="79" spans="1:12" ht="21.75" customHeight="1">
      <c r="A79" s="189"/>
      <c r="C79" s="74" t="s">
        <v>96</v>
      </c>
      <c r="D79" s="191"/>
      <c r="E79" s="74"/>
      <c r="G79" s="55"/>
      <c r="H79" s="192"/>
      <c r="I79" s="193"/>
      <c r="J79" s="192"/>
      <c r="K79" s="193"/>
      <c r="L79" s="192"/>
    </row>
    <row r="80" spans="1:12" ht="21.75" customHeight="1">
      <c r="A80" s="52"/>
      <c r="C80" s="74" t="s">
        <v>97</v>
      </c>
      <c r="D80" s="190">
        <v>27</v>
      </c>
      <c r="E80" s="74"/>
      <c r="F80" s="55">
        <v>3728408</v>
      </c>
      <c r="G80" s="71"/>
      <c r="H80" s="55">
        <v>-1118908</v>
      </c>
      <c r="I80" s="71"/>
      <c r="J80" s="55">
        <v>3404121</v>
      </c>
      <c r="K80" s="71"/>
      <c r="L80" s="55">
        <v>-1075774</v>
      </c>
    </row>
    <row r="81" spans="1:12" ht="21.75" customHeight="1">
      <c r="A81" s="194"/>
      <c r="B81" s="194"/>
      <c r="C81" s="194" t="s">
        <v>201</v>
      </c>
      <c r="D81" s="190">
        <v>27</v>
      </c>
      <c r="F81" s="173">
        <v>-745682</v>
      </c>
      <c r="G81" s="170"/>
      <c r="H81" s="195">
        <v>223782</v>
      </c>
      <c r="I81" s="170"/>
      <c r="J81" s="195">
        <v>-680824</v>
      </c>
      <c r="K81" s="170"/>
      <c r="L81" s="195">
        <v>215155</v>
      </c>
    </row>
    <row r="82" spans="1:12" ht="21.75" customHeight="1">
      <c r="A82" s="52"/>
      <c r="C82" s="74" t="s">
        <v>96</v>
      </c>
      <c r="G82" s="71"/>
      <c r="I82" s="71"/>
      <c r="K82" s="71"/>
    </row>
    <row r="83" spans="1:12" ht="21.75" customHeight="1">
      <c r="A83" s="52"/>
      <c r="C83" s="74" t="s">
        <v>98</v>
      </c>
      <c r="D83" s="196"/>
      <c r="F83" s="63">
        <f>SUM(F80:F82)</f>
        <v>2982726</v>
      </c>
      <c r="G83" s="55"/>
      <c r="H83" s="63">
        <f>SUM(H80:H82)</f>
        <v>-895126</v>
      </c>
      <c r="I83" s="55"/>
      <c r="J83" s="63">
        <f>SUM(J80:J82)</f>
        <v>2723297</v>
      </c>
      <c r="K83" s="55"/>
      <c r="L83" s="63">
        <f>SUM(L80:L82)</f>
        <v>-860619</v>
      </c>
    </row>
    <row r="84" spans="1:12" ht="8.1" customHeight="1">
      <c r="A84" s="52"/>
      <c r="C84" s="74"/>
      <c r="G84" s="55"/>
      <c r="I84" s="55"/>
      <c r="K84" s="55"/>
    </row>
    <row r="85" spans="1:12" ht="21.75" customHeight="1">
      <c r="A85" s="74" t="s">
        <v>99</v>
      </c>
      <c r="C85" s="89"/>
      <c r="F85" s="63">
        <f>SUM(F78,F83)</f>
        <v>3083544</v>
      </c>
      <c r="G85" s="55"/>
      <c r="H85" s="63">
        <f>SUM(H78,H83)</f>
        <v>-1156923</v>
      </c>
      <c r="I85" s="55"/>
      <c r="J85" s="63">
        <f>SUM(J78,J83)</f>
        <v>2723297</v>
      </c>
      <c r="K85" s="55"/>
      <c r="L85" s="63">
        <f>SUM(L78,L83)</f>
        <v>-860619</v>
      </c>
    </row>
    <row r="86" spans="1:12" ht="8.1" customHeight="1">
      <c r="A86" s="52"/>
      <c r="G86" s="55"/>
      <c r="I86" s="55"/>
      <c r="K86" s="55"/>
    </row>
    <row r="87" spans="1:12" ht="21.75" customHeight="1">
      <c r="A87" s="189" t="s">
        <v>100</v>
      </c>
      <c r="G87" s="71"/>
      <c r="I87" s="71"/>
      <c r="K87" s="71"/>
    </row>
    <row r="88" spans="1:12" ht="21.75" customHeight="1">
      <c r="A88" s="189"/>
      <c r="C88" s="74" t="s">
        <v>101</v>
      </c>
      <c r="D88" s="191"/>
      <c r="E88" s="74"/>
      <c r="G88" s="71"/>
      <c r="I88" s="71"/>
      <c r="K88" s="71"/>
    </row>
    <row r="89" spans="1:12" ht="21.75" customHeight="1">
      <c r="A89" s="89"/>
      <c r="B89" s="175"/>
      <c r="C89" s="74" t="s">
        <v>97</v>
      </c>
      <c r="D89" s="190">
        <v>27</v>
      </c>
      <c r="E89" s="74"/>
      <c r="F89" s="169">
        <v>-73000966</v>
      </c>
      <c r="G89" s="170"/>
      <c r="H89" s="197">
        <v>-96774514</v>
      </c>
      <c r="I89" s="170"/>
      <c r="J89" s="197">
        <v>-73000966</v>
      </c>
      <c r="K89" s="170"/>
      <c r="L89" s="198">
        <v>-96774514</v>
      </c>
    </row>
    <row r="90" spans="1:12" ht="21.75" customHeight="1">
      <c r="A90" s="89"/>
      <c r="B90" s="89"/>
      <c r="C90" s="199" t="s">
        <v>202</v>
      </c>
      <c r="D90" s="190">
        <v>27</v>
      </c>
      <c r="E90" s="199"/>
      <c r="F90" s="173">
        <v>14600193</v>
      </c>
      <c r="G90" s="170"/>
      <c r="H90" s="195">
        <v>19354903</v>
      </c>
      <c r="I90" s="170"/>
      <c r="J90" s="195">
        <v>14600193</v>
      </c>
      <c r="K90" s="170"/>
      <c r="L90" s="195">
        <v>19354903</v>
      </c>
    </row>
    <row r="91" spans="1:12" ht="21.75" customHeight="1">
      <c r="A91" s="80"/>
      <c r="B91" s="175"/>
      <c r="C91" s="74" t="s">
        <v>101</v>
      </c>
      <c r="D91" s="191"/>
      <c r="E91" s="191"/>
      <c r="F91" s="169"/>
      <c r="G91" s="170"/>
      <c r="H91" s="169"/>
      <c r="I91" s="170"/>
      <c r="J91" s="169"/>
      <c r="K91" s="170"/>
      <c r="L91" s="198"/>
    </row>
    <row r="92" spans="1:12" ht="21.75" customHeight="1">
      <c r="A92" s="80"/>
      <c r="B92" s="175"/>
      <c r="C92" s="74" t="s">
        <v>98</v>
      </c>
      <c r="D92" s="74"/>
      <c r="E92" s="74"/>
      <c r="F92" s="173">
        <f>SUM(F89:F90)</f>
        <v>-58400773</v>
      </c>
      <c r="G92" s="170"/>
      <c r="H92" s="173">
        <f>H89+H90</f>
        <v>-77419611</v>
      </c>
      <c r="I92" s="170"/>
      <c r="J92" s="173">
        <f>SUM(J89:J90)</f>
        <v>-58400773</v>
      </c>
      <c r="K92" s="170"/>
      <c r="L92" s="200">
        <f>SUM(L89:L90)</f>
        <v>-77419611</v>
      </c>
    </row>
    <row r="93" spans="1:12" ht="9.6" customHeight="1">
      <c r="A93" s="80"/>
      <c r="B93" s="175"/>
      <c r="C93" s="74"/>
      <c r="D93" s="74"/>
      <c r="E93" s="74"/>
      <c r="F93" s="169"/>
      <c r="G93" s="170"/>
      <c r="H93" s="169"/>
      <c r="I93" s="170"/>
      <c r="J93" s="169"/>
      <c r="K93" s="170"/>
      <c r="L93" s="198"/>
    </row>
    <row r="94" spans="1:12" ht="21.9" customHeight="1">
      <c r="B94" s="194"/>
      <c r="C94" s="194" t="s">
        <v>102</v>
      </c>
      <c r="D94" s="190">
        <v>27</v>
      </c>
      <c r="E94" s="74"/>
      <c r="F94" s="169">
        <v>-12418562</v>
      </c>
      <c r="G94" s="170"/>
      <c r="H94" s="169">
        <v>-7250793</v>
      </c>
      <c r="I94" s="170"/>
      <c r="J94" s="169">
        <v>-7522072</v>
      </c>
      <c r="K94" s="170"/>
      <c r="L94" s="198">
        <v>-3583412</v>
      </c>
    </row>
    <row r="95" spans="1:12" ht="21.9" customHeight="1">
      <c r="A95" s="89"/>
      <c r="B95" s="89"/>
      <c r="C95" s="199" t="s">
        <v>202</v>
      </c>
      <c r="D95" s="190">
        <v>27</v>
      </c>
      <c r="E95" s="74"/>
      <c r="F95" s="173">
        <v>2483713</v>
      </c>
      <c r="G95" s="170"/>
      <c r="H95" s="173">
        <v>1450158</v>
      </c>
      <c r="I95" s="170"/>
      <c r="J95" s="173">
        <v>1504415</v>
      </c>
      <c r="K95" s="170"/>
      <c r="L95" s="195">
        <v>716682</v>
      </c>
    </row>
    <row r="96" spans="1:12" ht="8.1" customHeight="1">
      <c r="A96" s="52"/>
      <c r="G96" s="55"/>
      <c r="I96" s="55"/>
      <c r="K96" s="55"/>
    </row>
    <row r="97" spans="1:12" ht="21.9" customHeight="1">
      <c r="B97" s="89"/>
      <c r="C97" s="89" t="s">
        <v>103</v>
      </c>
      <c r="D97" s="74"/>
      <c r="E97" s="74"/>
      <c r="F97" s="173">
        <f>SUM(F94:F95)</f>
        <v>-9934849</v>
      </c>
      <c r="G97" s="170"/>
      <c r="H97" s="173">
        <f>SUM(H94:H95)</f>
        <v>-5800635</v>
      </c>
      <c r="I97" s="170"/>
      <c r="J97" s="173">
        <f>SUM(J94:J95)</f>
        <v>-6017657</v>
      </c>
      <c r="K97" s="170"/>
      <c r="L97" s="200">
        <f>SUM(L94:L95)</f>
        <v>-2866730</v>
      </c>
    </row>
    <row r="98" spans="1:12" ht="8.1" customHeight="1">
      <c r="A98" s="52"/>
      <c r="G98" s="55"/>
      <c r="I98" s="55"/>
      <c r="K98" s="55"/>
    </row>
    <row r="99" spans="1:12" s="175" customFormat="1" ht="21.75" customHeight="1">
      <c r="A99" s="74" t="s">
        <v>104</v>
      </c>
      <c r="C99" s="74"/>
      <c r="D99" s="74"/>
      <c r="E99" s="74"/>
      <c r="F99" s="173">
        <f>F92+F97</f>
        <v>-68335622</v>
      </c>
      <c r="G99" s="170"/>
      <c r="H99" s="173">
        <f>H92+H97</f>
        <v>-83220246</v>
      </c>
      <c r="I99" s="170"/>
      <c r="J99" s="173">
        <f>J92+J97</f>
        <v>-64418430</v>
      </c>
      <c r="K99" s="170"/>
      <c r="L99" s="173">
        <f>L92+L97</f>
        <v>-80286341</v>
      </c>
    </row>
    <row r="100" spans="1:12" ht="8.1" customHeight="1">
      <c r="A100" s="52"/>
      <c r="G100" s="55"/>
      <c r="I100" s="55"/>
      <c r="K100" s="55"/>
    </row>
    <row r="101" spans="1:12" ht="21.75" customHeight="1">
      <c r="A101" s="168" t="s">
        <v>182</v>
      </c>
      <c r="F101" s="63">
        <f>SUM(F85,F99)</f>
        <v>-65252078</v>
      </c>
      <c r="G101" s="55"/>
      <c r="H101" s="63">
        <f>SUM(H85,H99)</f>
        <v>-84377169</v>
      </c>
      <c r="I101" s="55"/>
      <c r="J101" s="63">
        <v>-61695133</v>
      </c>
      <c r="K101" s="55"/>
      <c r="L101" s="63">
        <f>SUM(L85,L99)</f>
        <v>-81146960</v>
      </c>
    </row>
    <row r="102" spans="1:12" ht="8.1" customHeight="1">
      <c r="A102" s="52"/>
      <c r="G102" s="55"/>
      <c r="I102" s="55"/>
      <c r="K102" s="55"/>
    </row>
    <row r="103" spans="1:12" ht="21.75" customHeight="1" thickBot="1">
      <c r="A103" s="168" t="s">
        <v>183</v>
      </c>
      <c r="F103" s="91">
        <f>SUM(F69,F101)</f>
        <v>180209804</v>
      </c>
      <c r="G103" s="55"/>
      <c r="H103" s="91">
        <f>SUM(H69,H101)</f>
        <v>147011500</v>
      </c>
      <c r="I103" s="55"/>
      <c r="J103" s="91">
        <f>SUM(J69,J101)</f>
        <v>152207964</v>
      </c>
      <c r="K103" s="55"/>
      <c r="L103" s="91">
        <f>SUM(L69,L101)</f>
        <v>255390767</v>
      </c>
    </row>
    <row r="104" spans="1:12" ht="21.75" customHeight="1" thickTop="1">
      <c r="A104" s="52"/>
      <c r="G104" s="55"/>
      <c r="I104" s="55"/>
      <c r="K104" s="55"/>
    </row>
    <row r="105" spans="1:12" ht="21.75" customHeight="1">
      <c r="A105" s="168" t="s">
        <v>105</v>
      </c>
      <c r="G105" s="55"/>
      <c r="I105" s="55"/>
      <c r="K105" s="55"/>
    </row>
    <row r="106" spans="1:12" ht="21.75" customHeight="1">
      <c r="A106" s="52"/>
      <c r="B106" s="74" t="s">
        <v>86</v>
      </c>
      <c r="F106" s="55">
        <f>F109-F107</f>
        <v>163111066</v>
      </c>
      <c r="G106" s="186"/>
      <c r="H106" s="172">
        <v>126327094</v>
      </c>
      <c r="I106" s="201"/>
      <c r="J106" s="55">
        <f>J109-J107</f>
        <v>152207964</v>
      </c>
      <c r="K106" s="201"/>
      <c r="L106" s="172">
        <f>L103</f>
        <v>255390767</v>
      </c>
    </row>
    <row r="107" spans="1:12" ht="21.75" customHeight="1">
      <c r="A107" s="52"/>
      <c r="B107" s="74" t="s">
        <v>87</v>
      </c>
      <c r="F107" s="63">
        <v>17098738</v>
      </c>
      <c r="G107" s="186"/>
      <c r="H107" s="174">
        <v>20684406</v>
      </c>
      <c r="I107" s="201"/>
      <c r="J107" s="174">
        <v>0</v>
      </c>
      <c r="K107" s="201"/>
      <c r="L107" s="174">
        <v>0</v>
      </c>
    </row>
    <row r="108" spans="1:12" ht="8.1" customHeight="1">
      <c r="A108" s="52"/>
      <c r="F108" s="186"/>
      <c r="G108" s="186"/>
      <c r="I108" s="186"/>
      <c r="J108" s="186"/>
      <c r="K108" s="186"/>
    </row>
    <row r="109" spans="1:12" ht="21.75" customHeight="1" thickBot="1">
      <c r="A109" s="52"/>
      <c r="F109" s="91">
        <f>F103</f>
        <v>180209804</v>
      </c>
      <c r="G109" s="186"/>
      <c r="H109" s="91">
        <f>SUM(H106:H107)</f>
        <v>147011500</v>
      </c>
      <c r="I109" s="186"/>
      <c r="J109" s="91">
        <f>J103</f>
        <v>152207964</v>
      </c>
      <c r="K109" s="186"/>
      <c r="L109" s="91">
        <f>SUM(L106:L107)</f>
        <v>255390767</v>
      </c>
    </row>
    <row r="110" spans="1:12" ht="21.75" customHeight="1" thickTop="1">
      <c r="A110" s="52"/>
      <c r="F110" s="186"/>
      <c r="G110" s="186"/>
      <c r="H110" s="186"/>
      <c r="I110" s="186"/>
      <c r="J110" s="186"/>
      <c r="K110" s="186"/>
      <c r="L110" s="186"/>
    </row>
    <row r="111" spans="1:12" ht="21.75" customHeight="1">
      <c r="A111" s="52"/>
      <c r="F111" s="186"/>
      <c r="G111" s="186"/>
      <c r="H111" s="186"/>
      <c r="I111" s="186"/>
      <c r="J111" s="186"/>
      <c r="K111" s="186"/>
      <c r="L111" s="186"/>
    </row>
    <row r="112" spans="1:12" ht="21.75" customHeight="1">
      <c r="A112" s="52"/>
      <c r="F112" s="186"/>
      <c r="G112" s="186"/>
      <c r="H112" s="186"/>
      <c r="I112" s="186"/>
      <c r="J112" s="186"/>
      <c r="K112" s="186"/>
      <c r="L112" s="186"/>
    </row>
    <row r="113" spans="1:12" ht="21.75" customHeight="1">
      <c r="A113" s="52"/>
      <c r="F113" s="186"/>
      <c r="G113" s="186"/>
      <c r="H113" s="186"/>
      <c r="I113" s="186"/>
      <c r="J113" s="186"/>
      <c r="K113" s="186"/>
      <c r="L113" s="186"/>
    </row>
    <row r="114" spans="1:12" ht="21.75" customHeight="1">
      <c r="A114" s="52"/>
      <c r="F114" s="186"/>
      <c r="G114" s="186"/>
      <c r="H114" s="186"/>
      <c r="I114" s="186"/>
      <c r="J114" s="186"/>
      <c r="K114" s="186"/>
      <c r="L114" s="186"/>
    </row>
    <row r="115" spans="1:12" ht="21.75" customHeight="1">
      <c r="A115" s="52"/>
      <c r="F115" s="186"/>
      <c r="G115" s="186"/>
      <c r="H115" s="186"/>
      <c r="I115" s="186"/>
      <c r="J115" s="186"/>
      <c r="K115" s="186"/>
      <c r="L115" s="186"/>
    </row>
    <row r="116" spans="1:12" ht="14.25" customHeight="1">
      <c r="A116" s="52"/>
      <c r="F116" s="186"/>
      <c r="G116" s="186"/>
      <c r="H116" s="186"/>
      <c r="I116" s="186"/>
      <c r="J116" s="186"/>
      <c r="K116" s="186"/>
      <c r="L116" s="186"/>
    </row>
    <row r="117" spans="1:12" ht="21.9" customHeight="1">
      <c r="A117" s="204" t="str">
        <f>A60</f>
        <v>หมายเหตุประกอบงบการเงินรวมและงบการเงินเฉพาะกิจการเป็นส่วนหนึ่งของงบการเงินนี้</v>
      </c>
      <c r="B117" s="204"/>
      <c r="C117" s="204"/>
      <c r="D117" s="204"/>
      <c r="E117" s="204"/>
      <c r="F117" s="204"/>
      <c r="G117" s="204"/>
      <c r="H117" s="204"/>
      <c r="I117" s="204"/>
      <c r="J117" s="204"/>
      <c r="K117" s="204"/>
      <c r="L117" s="204"/>
    </row>
    <row r="118" spans="1:12" s="54" customFormat="1" ht="21.75" customHeight="1">
      <c r="D118" s="163"/>
      <c r="F118" s="55"/>
      <c r="H118" s="55"/>
      <c r="I118" s="53"/>
      <c r="J118" s="55"/>
      <c r="L118" s="55"/>
    </row>
    <row r="119" spans="1:12" s="54" customFormat="1" ht="21.75" customHeight="1">
      <c r="D119" s="163"/>
      <c r="F119" s="55"/>
      <c r="H119" s="55"/>
      <c r="I119" s="53"/>
      <c r="J119" s="55"/>
      <c r="L119" s="55"/>
    </row>
  </sheetData>
  <mergeCells count="7">
    <mergeCell ref="A117:L117"/>
    <mergeCell ref="F5:H5"/>
    <mergeCell ref="J5:L5"/>
    <mergeCell ref="A60:L60"/>
    <mergeCell ref="F65:H65"/>
    <mergeCell ref="J65:L65"/>
    <mergeCell ref="A20:C20"/>
  </mergeCells>
  <pageMargins left="0.8" right="0.5" top="0.5" bottom="0.6" header="0.49" footer="0.4"/>
  <pageSetup paperSize="9" scale="75" firstPageNumber="9" fitToHeight="0" orientation="portrait" useFirstPageNumber="1" horizontalDpi="1200" verticalDpi="1200" r:id="rId1"/>
  <headerFooter>
    <oddFooter>&amp;R&amp;"Browallia New,Regular"&amp;P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65D8-E12E-41C6-A031-AA3B0639F9FE}">
  <sheetPr codeName="Sheet4"/>
  <dimension ref="A1:X39"/>
  <sheetViews>
    <sheetView zoomScaleNormal="100" zoomScaleSheetLayoutView="116" workbookViewId="0">
      <selection activeCell="L11" sqref="L11"/>
    </sheetView>
  </sheetViews>
  <sheetFormatPr defaultColWidth="12.625" defaultRowHeight="19.2" customHeight="1"/>
  <cols>
    <col min="1" max="2" width="1.375" style="97" customWidth="1"/>
    <col min="3" max="3" width="31.625" style="97" customWidth="1"/>
    <col min="4" max="4" width="12" style="126" customWidth="1"/>
    <col min="5" max="5" width="0.75" style="126" customWidth="1"/>
    <col min="6" max="6" width="10.375" style="126" customWidth="1"/>
    <col min="7" max="7" width="0.75" style="126" customWidth="1"/>
    <col min="8" max="8" width="11.625" style="126" customWidth="1"/>
    <col min="9" max="9" width="0.75" style="126" customWidth="1"/>
    <col min="10" max="10" width="17.75" style="96" customWidth="1"/>
    <col min="11" max="11" width="0.75" style="96" customWidth="1"/>
    <col min="12" max="12" width="20" style="126" customWidth="1"/>
    <col min="13" max="13" width="0.75" style="126" customWidth="1"/>
    <col min="14" max="14" width="17.875" style="126" customWidth="1"/>
    <col min="15" max="15" width="0.75" style="126" customWidth="1"/>
    <col min="16" max="16" width="15" style="126" customWidth="1"/>
    <col min="17" max="17" width="0.75" style="126" customWidth="1"/>
    <col min="18" max="18" width="14.125" style="96" customWidth="1"/>
    <col min="19" max="19" width="0.75" style="126" customWidth="1"/>
    <col min="20" max="20" width="13.125" style="97" customWidth="1"/>
    <col min="21" max="21" width="0.75" style="126" customWidth="1"/>
    <col min="22" max="22" width="13.75" style="97" customWidth="1"/>
    <col min="23" max="23" width="0.75" style="126" customWidth="1"/>
    <col min="24" max="24" width="12" style="97" customWidth="1"/>
    <col min="25" max="16384" width="12.625" style="105"/>
  </cols>
  <sheetData>
    <row r="1" spans="1:24" s="97" customFormat="1" ht="21" customHeight="1">
      <c r="A1" s="94" t="s">
        <v>0</v>
      </c>
      <c r="B1" s="94"/>
      <c r="C1" s="94"/>
      <c r="D1" s="95"/>
      <c r="E1" s="95"/>
      <c r="F1" s="95"/>
      <c r="G1" s="95"/>
      <c r="H1" s="95"/>
      <c r="I1" s="95"/>
      <c r="J1" s="95"/>
      <c r="K1" s="95"/>
      <c r="L1" s="96"/>
      <c r="M1" s="127"/>
      <c r="N1" s="96"/>
      <c r="O1" s="96"/>
      <c r="P1" s="96"/>
      <c r="Q1" s="127"/>
      <c r="R1" s="96"/>
      <c r="S1" s="127"/>
      <c r="U1" s="127"/>
      <c r="W1" s="127"/>
    </row>
    <row r="2" spans="1:24" s="97" customFormat="1" ht="21" customHeight="1">
      <c r="A2" s="94" t="s">
        <v>106</v>
      </c>
      <c r="B2" s="94"/>
      <c r="C2" s="94"/>
      <c r="D2" s="95"/>
      <c r="E2" s="95"/>
      <c r="F2" s="95"/>
      <c r="G2" s="95"/>
      <c r="H2" s="95"/>
      <c r="I2" s="95"/>
      <c r="J2" s="95"/>
      <c r="K2" s="95"/>
      <c r="L2" s="96"/>
      <c r="M2" s="127"/>
      <c r="N2" s="96"/>
      <c r="O2" s="96"/>
      <c r="P2" s="96"/>
      <c r="Q2" s="127"/>
      <c r="R2" s="96"/>
      <c r="S2" s="127"/>
      <c r="U2" s="127"/>
      <c r="W2" s="127"/>
    </row>
    <row r="3" spans="1:24" s="97" customFormat="1" ht="21" customHeight="1">
      <c r="A3" s="128" t="str">
        <f>'PL 9-10'!A3</f>
        <v>สำหรับปีสิ้นสุดวันที่ 31 ธันวาคม พ.ศ. 2567</v>
      </c>
      <c r="B3" s="98"/>
      <c r="C3" s="98"/>
      <c r="D3" s="99"/>
      <c r="E3" s="99"/>
      <c r="F3" s="99"/>
      <c r="G3" s="99"/>
      <c r="H3" s="99"/>
      <c r="I3" s="99"/>
      <c r="J3" s="99"/>
      <c r="K3" s="99"/>
      <c r="L3" s="100"/>
      <c r="M3" s="129"/>
      <c r="N3" s="100"/>
      <c r="O3" s="100"/>
      <c r="P3" s="100"/>
      <c r="Q3" s="129"/>
      <c r="R3" s="100"/>
      <c r="S3" s="129"/>
      <c r="T3" s="101"/>
      <c r="U3" s="129"/>
      <c r="V3" s="101"/>
      <c r="W3" s="129"/>
      <c r="X3" s="101"/>
    </row>
    <row r="4" spans="1:24" s="134" customFormat="1" ht="19.2" customHeight="1">
      <c r="A4" s="130"/>
      <c r="B4" s="130"/>
      <c r="C4" s="130"/>
      <c r="D4" s="131"/>
      <c r="E4" s="131"/>
      <c r="F4" s="131"/>
      <c r="G4" s="131"/>
      <c r="H4" s="131"/>
      <c r="I4" s="131"/>
      <c r="J4" s="131"/>
      <c r="K4" s="131"/>
      <c r="L4" s="132"/>
      <c r="M4" s="133"/>
      <c r="N4" s="132"/>
      <c r="O4" s="132"/>
      <c r="P4" s="132"/>
      <c r="Q4" s="133"/>
      <c r="R4" s="132"/>
      <c r="S4" s="133"/>
      <c r="U4" s="133"/>
      <c r="W4" s="133"/>
    </row>
    <row r="5" spans="1:24" s="134" customFormat="1" ht="19.2" customHeight="1">
      <c r="A5" s="130"/>
      <c r="B5" s="130"/>
      <c r="C5" s="130"/>
      <c r="D5" s="208" t="s">
        <v>180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</row>
    <row r="6" spans="1:24" s="134" customFormat="1" ht="19.2" customHeight="1">
      <c r="A6" s="130"/>
      <c r="B6" s="130"/>
      <c r="C6" s="130"/>
      <c r="D6" s="207" t="s">
        <v>107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135"/>
      <c r="W6" s="135"/>
    </row>
    <row r="7" spans="1:24" s="136" customFormat="1" ht="19.2" customHeight="1">
      <c r="A7" s="135"/>
      <c r="B7" s="135"/>
      <c r="C7" s="135"/>
      <c r="E7" s="137"/>
      <c r="F7" s="137"/>
      <c r="G7" s="137"/>
      <c r="H7" s="137"/>
      <c r="I7" s="137"/>
      <c r="J7" s="207" t="s">
        <v>51</v>
      </c>
      <c r="K7" s="207"/>
      <c r="L7" s="207"/>
      <c r="M7" s="207"/>
      <c r="N7" s="207"/>
      <c r="O7" s="207"/>
      <c r="P7" s="207"/>
      <c r="Q7" s="207"/>
      <c r="R7" s="207"/>
      <c r="S7" s="135"/>
      <c r="U7" s="135"/>
      <c r="W7" s="135"/>
    </row>
    <row r="8" spans="1:24" s="136" customFormat="1" ht="19.2" customHeight="1">
      <c r="A8" s="135"/>
      <c r="B8" s="135"/>
      <c r="C8" s="135"/>
      <c r="E8" s="137"/>
      <c r="F8" s="207" t="s">
        <v>108</v>
      </c>
      <c r="G8" s="207"/>
      <c r="H8" s="207"/>
      <c r="I8" s="137"/>
      <c r="J8" s="137" t="s">
        <v>109</v>
      </c>
      <c r="K8" s="137"/>
      <c r="L8" s="138" t="s">
        <v>110</v>
      </c>
      <c r="M8" s="137"/>
      <c r="N8" s="138" t="s">
        <v>111</v>
      </c>
      <c r="O8" s="137"/>
      <c r="P8" s="137" t="s">
        <v>112</v>
      </c>
      <c r="Q8" s="137"/>
      <c r="R8" s="137"/>
      <c r="S8" s="137"/>
      <c r="U8" s="137"/>
      <c r="V8" s="138" t="s">
        <v>113</v>
      </c>
      <c r="W8" s="137"/>
    </row>
    <row r="9" spans="1:24" s="136" customFormat="1" ht="19.2" customHeight="1">
      <c r="A9" s="135"/>
      <c r="B9" s="135"/>
      <c r="C9" s="135"/>
      <c r="E9" s="137"/>
      <c r="F9" s="137" t="s">
        <v>114</v>
      </c>
      <c r="G9" s="137"/>
      <c r="H9" s="138"/>
      <c r="I9" s="137"/>
      <c r="J9" s="137" t="s">
        <v>115</v>
      </c>
      <c r="K9" s="137"/>
      <c r="L9" s="138" t="s">
        <v>116</v>
      </c>
      <c r="M9" s="137"/>
      <c r="N9" s="138" t="s">
        <v>117</v>
      </c>
      <c r="O9" s="137"/>
      <c r="P9" s="137" t="s">
        <v>118</v>
      </c>
      <c r="Q9" s="137"/>
      <c r="R9" s="137" t="s">
        <v>119</v>
      </c>
      <c r="S9" s="137"/>
      <c r="T9" s="138" t="s">
        <v>119</v>
      </c>
      <c r="U9" s="137"/>
      <c r="V9" s="138" t="s">
        <v>120</v>
      </c>
      <c r="W9" s="137"/>
    </row>
    <row r="10" spans="1:24" s="136" customFormat="1" ht="19.2" customHeight="1">
      <c r="A10" s="135"/>
      <c r="B10" s="135"/>
      <c r="C10" s="135"/>
      <c r="D10" s="137" t="s">
        <v>121</v>
      </c>
      <c r="E10" s="137"/>
      <c r="F10" s="137" t="s">
        <v>122</v>
      </c>
      <c r="G10" s="137"/>
      <c r="H10" s="138"/>
      <c r="I10" s="137"/>
      <c r="J10" s="138" t="s">
        <v>123</v>
      </c>
      <c r="K10" s="139"/>
      <c r="L10" s="137" t="s">
        <v>124</v>
      </c>
      <c r="M10" s="137"/>
      <c r="N10" s="137" t="s">
        <v>123</v>
      </c>
      <c r="O10" s="137"/>
      <c r="P10" s="137" t="s">
        <v>125</v>
      </c>
      <c r="Q10" s="137"/>
      <c r="R10" s="137" t="s">
        <v>126</v>
      </c>
      <c r="S10" s="137"/>
      <c r="T10" s="138" t="s">
        <v>127</v>
      </c>
      <c r="U10" s="137"/>
      <c r="V10" s="138" t="s">
        <v>128</v>
      </c>
      <c r="W10" s="137"/>
      <c r="X10" s="138" t="s">
        <v>129</v>
      </c>
    </row>
    <row r="11" spans="1:24" s="136" customFormat="1" ht="19.2" customHeight="1">
      <c r="A11" s="135"/>
      <c r="B11" s="135"/>
      <c r="C11" s="135"/>
      <c r="D11" s="137" t="s">
        <v>130</v>
      </c>
      <c r="E11" s="137"/>
      <c r="F11" s="137" t="s">
        <v>131</v>
      </c>
      <c r="G11" s="137"/>
      <c r="H11" s="138" t="s">
        <v>132</v>
      </c>
      <c r="I11" s="137"/>
      <c r="J11" s="137" t="s">
        <v>133</v>
      </c>
      <c r="K11" s="137"/>
      <c r="L11" s="137" t="s">
        <v>134</v>
      </c>
      <c r="M11" s="137"/>
      <c r="N11" s="137" t="s">
        <v>133</v>
      </c>
      <c r="O11" s="137"/>
      <c r="P11" s="137" t="s">
        <v>135</v>
      </c>
      <c r="Q11" s="137"/>
      <c r="R11" s="137" t="s">
        <v>42</v>
      </c>
      <c r="S11" s="137"/>
      <c r="T11" s="138" t="s">
        <v>136</v>
      </c>
      <c r="U11" s="137"/>
      <c r="V11" s="138" t="s">
        <v>137</v>
      </c>
      <c r="W11" s="137"/>
      <c r="X11" s="138" t="s">
        <v>138</v>
      </c>
    </row>
    <row r="12" spans="1:24" s="136" customFormat="1" ht="19.2" customHeight="1">
      <c r="A12" s="140"/>
      <c r="B12" s="140"/>
      <c r="C12" s="140"/>
      <c r="D12" s="141" t="s">
        <v>6</v>
      </c>
      <c r="E12" s="137"/>
      <c r="F12" s="141" t="s">
        <v>6</v>
      </c>
      <c r="G12" s="137"/>
      <c r="H12" s="141" t="s">
        <v>6</v>
      </c>
      <c r="I12" s="137"/>
      <c r="J12" s="141" t="s">
        <v>6</v>
      </c>
      <c r="K12" s="137"/>
      <c r="L12" s="141" t="s">
        <v>6</v>
      </c>
      <c r="M12" s="137"/>
      <c r="N12" s="141" t="s">
        <v>6</v>
      </c>
      <c r="O12" s="137"/>
      <c r="P12" s="141" t="s">
        <v>6</v>
      </c>
      <c r="Q12" s="137"/>
      <c r="R12" s="141" t="s">
        <v>6</v>
      </c>
      <c r="S12" s="137"/>
      <c r="T12" s="141" t="s">
        <v>6</v>
      </c>
      <c r="U12" s="137"/>
      <c r="V12" s="141" t="s">
        <v>6</v>
      </c>
      <c r="W12" s="137"/>
      <c r="X12" s="141" t="s">
        <v>6</v>
      </c>
    </row>
    <row r="13" spans="1:24" s="134" customFormat="1" ht="5.0999999999999996" customHeight="1">
      <c r="A13" s="130"/>
      <c r="B13" s="130"/>
      <c r="C13" s="130"/>
      <c r="D13" s="131"/>
      <c r="E13" s="142"/>
      <c r="F13" s="131"/>
      <c r="G13" s="142"/>
      <c r="H13" s="131"/>
      <c r="I13" s="142"/>
      <c r="J13" s="142"/>
      <c r="K13" s="142"/>
      <c r="L13" s="132"/>
      <c r="M13" s="131"/>
      <c r="N13" s="132"/>
      <c r="O13" s="132"/>
      <c r="P13" s="131"/>
      <c r="Q13" s="131"/>
      <c r="R13" s="132"/>
      <c r="S13" s="131"/>
      <c r="T13" s="143"/>
      <c r="U13" s="131"/>
      <c r="V13" s="143"/>
      <c r="W13" s="131"/>
      <c r="X13" s="143"/>
    </row>
    <row r="14" spans="1:24" s="136" customFormat="1" ht="19.350000000000001" customHeight="1">
      <c r="A14" s="144" t="s">
        <v>139</v>
      </c>
      <c r="B14" s="144"/>
      <c r="C14" s="144"/>
      <c r="D14" s="145">
        <v>3709194572</v>
      </c>
      <c r="E14" s="145"/>
      <c r="F14" s="145">
        <v>69700000</v>
      </c>
      <c r="G14" s="145"/>
      <c r="H14" s="145">
        <v>-411652798</v>
      </c>
      <c r="I14" s="145"/>
      <c r="J14" s="145">
        <v>712568</v>
      </c>
      <c r="K14" s="145"/>
      <c r="L14" s="147">
        <v>0</v>
      </c>
      <c r="M14" s="145"/>
      <c r="N14" s="145">
        <v>-160565759</v>
      </c>
      <c r="O14" s="145"/>
      <c r="P14" s="147">
        <v>-93821601</v>
      </c>
      <c r="Q14" s="145"/>
      <c r="R14" s="145">
        <f>SUM(J14:P14)</f>
        <v>-253674792</v>
      </c>
      <c r="S14" s="145"/>
      <c r="T14" s="145">
        <f t="shared" ref="T14:T21" si="0">SUM(D14:H14,R14)</f>
        <v>3113566982</v>
      </c>
      <c r="U14" s="145"/>
      <c r="V14" s="145">
        <v>0</v>
      </c>
      <c r="W14" s="145"/>
      <c r="X14" s="145">
        <f t="shared" ref="X14:X21" si="1">SUM(T14:V14)</f>
        <v>3113566982</v>
      </c>
    </row>
    <row r="15" spans="1:24" s="136" customFormat="1" ht="19.2" customHeight="1">
      <c r="A15" s="140" t="s">
        <v>140</v>
      </c>
      <c r="B15" s="140"/>
      <c r="C15" s="144"/>
      <c r="D15" s="147">
        <v>0</v>
      </c>
      <c r="E15" s="147"/>
      <c r="F15" s="147">
        <v>0</v>
      </c>
      <c r="G15" s="147"/>
      <c r="H15" s="147">
        <v>209578293</v>
      </c>
      <c r="I15" s="147"/>
      <c r="J15" s="147">
        <v>0</v>
      </c>
      <c r="K15" s="147"/>
      <c r="L15" s="147">
        <v>0</v>
      </c>
      <c r="M15" s="147"/>
      <c r="N15" s="147">
        <v>0</v>
      </c>
      <c r="O15" s="147"/>
      <c r="P15" s="147">
        <v>0</v>
      </c>
      <c r="Q15" s="145"/>
      <c r="R15" s="145">
        <f t="shared" ref="R15:R19" si="2">SUM(J15:P15)</f>
        <v>0</v>
      </c>
      <c r="S15" s="145"/>
      <c r="T15" s="145">
        <f t="shared" si="0"/>
        <v>209578293</v>
      </c>
      <c r="U15" s="145"/>
      <c r="V15" s="145">
        <v>21810376</v>
      </c>
      <c r="W15" s="145"/>
      <c r="X15" s="145">
        <f t="shared" si="1"/>
        <v>231388669</v>
      </c>
    </row>
    <row r="16" spans="1:24" s="136" customFormat="1" ht="19.2" customHeight="1">
      <c r="A16" s="140" t="s">
        <v>141</v>
      </c>
      <c r="B16" s="140"/>
      <c r="C16" s="144"/>
      <c r="D16" s="147">
        <v>0</v>
      </c>
      <c r="E16" s="147"/>
      <c r="F16" s="147">
        <v>0</v>
      </c>
      <c r="G16" s="147"/>
      <c r="H16" s="147">
        <v>-4773768</v>
      </c>
      <c r="I16" s="147"/>
      <c r="J16" s="147">
        <v>-887652</v>
      </c>
      <c r="K16" s="147"/>
      <c r="L16" s="147">
        <v>-170168</v>
      </c>
      <c r="M16" s="147"/>
      <c r="N16" s="147">
        <v>-77419611</v>
      </c>
      <c r="O16" s="147"/>
      <c r="P16" s="147">
        <v>0</v>
      </c>
      <c r="Q16" s="145"/>
      <c r="R16" s="145">
        <f t="shared" si="2"/>
        <v>-78477431</v>
      </c>
      <c r="S16" s="145"/>
      <c r="T16" s="145">
        <f t="shared" si="0"/>
        <v>-83251199</v>
      </c>
      <c r="U16" s="145"/>
      <c r="V16" s="145">
        <v>-1125970</v>
      </c>
      <c r="W16" s="145"/>
      <c r="X16" s="145">
        <f t="shared" si="1"/>
        <v>-84377169</v>
      </c>
    </row>
    <row r="17" spans="1:24" s="136" customFormat="1" ht="19.2" customHeight="1">
      <c r="A17" s="140" t="s">
        <v>142</v>
      </c>
      <c r="B17" s="140"/>
      <c r="C17" s="144"/>
      <c r="D17" s="147">
        <v>0</v>
      </c>
      <c r="E17" s="147"/>
      <c r="F17" s="147">
        <v>0</v>
      </c>
      <c r="G17" s="147"/>
      <c r="H17" s="147">
        <v>0</v>
      </c>
      <c r="I17" s="147"/>
      <c r="J17" s="147">
        <v>0</v>
      </c>
      <c r="K17" s="147"/>
      <c r="L17" s="147">
        <v>0</v>
      </c>
      <c r="M17" s="147"/>
      <c r="N17" s="147">
        <v>0</v>
      </c>
      <c r="O17" s="147"/>
      <c r="P17" s="147">
        <v>302835240</v>
      </c>
      <c r="Q17" s="145"/>
      <c r="R17" s="145">
        <f t="shared" si="2"/>
        <v>302835240</v>
      </c>
      <c r="S17" s="145"/>
      <c r="T17" s="145">
        <f t="shared" si="0"/>
        <v>302835240</v>
      </c>
      <c r="U17" s="145"/>
      <c r="V17" s="145">
        <v>248488917</v>
      </c>
      <c r="W17" s="145"/>
      <c r="X17" s="145">
        <f t="shared" si="1"/>
        <v>551324157</v>
      </c>
    </row>
    <row r="18" spans="1:24" s="136" customFormat="1" ht="19.2" customHeight="1">
      <c r="A18" s="140" t="s">
        <v>193</v>
      </c>
      <c r="B18" s="140"/>
      <c r="C18" s="144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5"/>
      <c r="R18" s="145"/>
      <c r="S18" s="145"/>
      <c r="T18" s="145"/>
      <c r="U18" s="145"/>
      <c r="V18" s="145"/>
      <c r="W18" s="145"/>
      <c r="X18" s="145"/>
    </row>
    <row r="19" spans="1:24" s="136" customFormat="1" ht="19.2" customHeight="1">
      <c r="B19" s="140" t="s">
        <v>143</v>
      </c>
      <c r="C19" s="144"/>
      <c r="D19" s="147">
        <v>0</v>
      </c>
      <c r="E19" s="147"/>
      <c r="F19" s="147">
        <v>0</v>
      </c>
      <c r="G19" s="147"/>
      <c r="H19" s="147">
        <v>-3994</v>
      </c>
      <c r="I19" s="147"/>
      <c r="J19" s="147">
        <v>0</v>
      </c>
      <c r="K19" s="147"/>
      <c r="L19" s="147">
        <v>0</v>
      </c>
      <c r="M19" s="147"/>
      <c r="N19" s="147">
        <v>0</v>
      </c>
      <c r="O19" s="147"/>
      <c r="P19" s="147">
        <v>0</v>
      </c>
      <c r="Q19" s="145"/>
      <c r="R19" s="145">
        <f t="shared" si="2"/>
        <v>0</v>
      </c>
      <c r="S19" s="145"/>
      <c r="T19" s="145">
        <f t="shared" si="0"/>
        <v>-3994</v>
      </c>
      <c r="U19" s="145"/>
      <c r="V19" s="145">
        <v>6091</v>
      </c>
      <c r="W19" s="145"/>
      <c r="X19" s="145">
        <f t="shared" si="1"/>
        <v>2097</v>
      </c>
    </row>
    <row r="20" spans="1:24" s="136" customFormat="1" ht="19.2" customHeight="1">
      <c r="A20" s="140" t="s">
        <v>144</v>
      </c>
      <c r="B20" s="140"/>
      <c r="C20" s="140"/>
      <c r="D20" s="147">
        <v>0</v>
      </c>
      <c r="E20" s="148"/>
      <c r="F20" s="147">
        <v>0</v>
      </c>
      <c r="G20" s="148"/>
      <c r="H20" s="147">
        <v>0</v>
      </c>
      <c r="I20" s="148"/>
      <c r="J20" s="147">
        <v>0</v>
      </c>
      <c r="K20" s="147"/>
      <c r="L20" s="145">
        <v>0</v>
      </c>
      <c r="M20" s="147"/>
      <c r="N20" s="147">
        <v>0</v>
      </c>
      <c r="O20" s="148"/>
      <c r="P20" s="147">
        <v>0</v>
      </c>
      <c r="Q20" s="145"/>
      <c r="R20" s="145">
        <f t="shared" ref="R20:R21" si="3">SUM(J20:P20)</f>
        <v>0</v>
      </c>
      <c r="S20" s="145"/>
      <c r="T20" s="145">
        <f t="shared" si="0"/>
        <v>0</v>
      </c>
      <c r="U20" s="145"/>
      <c r="V20" s="145">
        <v>-10552501</v>
      </c>
      <c r="W20" s="145"/>
      <c r="X20" s="145">
        <f t="shared" si="1"/>
        <v>-10552501</v>
      </c>
    </row>
    <row r="21" spans="1:24" s="136" customFormat="1" ht="19.2" customHeight="1">
      <c r="A21" s="140" t="s">
        <v>145</v>
      </c>
      <c r="B21" s="140"/>
      <c r="C21" s="140"/>
      <c r="D21" s="149">
        <v>0</v>
      </c>
      <c r="E21" s="148"/>
      <c r="F21" s="149">
        <v>3400000</v>
      </c>
      <c r="G21" s="148"/>
      <c r="H21" s="149">
        <v>-3400000</v>
      </c>
      <c r="I21" s="148"/>
      <c r="J21" s="149">
        <v>0</v>
      </c>
      <c r="K21" s="147"/>
      <c r="L21" s="149">
        <v>0</v>
      </c>
      <c r="M21" s="147"/>
      <c r="N21" s="149">
        <v>0</v>
      </c>
      <c r="O21" s="148"/>
      <c r="P21" s="149">
        <v>0</v>
      </c>
      <c r="Q21" s="145"/>
      <c r="R21" s="150">
        <f t="shared" si="3"/>
        <v>0</v>
      </c>
      <c r="S21" s="145"/>
      <c r="T21" s="150">
        <f t="shared" si="0"/>
        <v>0</v>
      </c>
      <c r="U21" s="145"/>
      <c r="V21" s="150">
        <v>0</v>
      </c>
      <c r="W21" s="145"/>
      <c r="X21" s="150">
        <f t="shared" si="1"/>
        <v>0</v>
      </c>
    </row>
    <row r="22" spans="1:24" s="136" customFormat="1" ht="7.2" customHeight="1">
      <c r="A22" s="140"/>
      <c r="B22" s="140"/>
      <c r="C22" s="140"/>
      <c r="D22" s="147"/>
      <c r="E22" s="148"/>
      <c r="F22" s="147"/>
      <c r="G22" s="148"/>
      <c r="H22" s="147"/>
      <c r="I22" s="148"/>
      <c r="J22" s="147"/>
      <c r="K22" s="147"/>
      <c r="L22" s="146"/>
      <c r="M22" s="147"/>
      <c r="N22" s="147"/>
      <c r="O22" s="148"/>
      <c r="P22" s="147"/>
      <c r="Q22" s="145"/>
      <c r="R22" s="145"/>
      <c r="S22" s="145"/>
      <c r="T22" s="145"/>
      <c r="U22" s="145"/>
      <c r="V22" s="145"/>
      <c r="W22" s="145"/>
      <c r="X22" s="145"/>
    </row>
    <row r="23" spans="1:24" s="136" customFormat="1" ht="19.2" customHeight="1" thickBot="1">
      <c r="A23" s="144" t="s">
        <v>146</v>
      </c>
      <c r="B23" s="144"/>
      <c r="C23" s="144"/>
      <c r="D23" s="151">
        <f>SUM(D14:D21)</f>
        <v>3709194572</v>
      </c>
      <c r="E23" s="8"/>
      <c r="F23" s="151">
        <f>SUM(F14:F21)</f>
        <v>73100000</v>
      </c>
      <c r="G23" s="8"/>
      <c r="H23" s="151">
        <f>SUM(H14:H21)</f>
        <v>-210252267</v>
      </c>
      <c r="I23" s="8"/>
      <c r="J23" s="151">
        <f>SUM(J14:J21)</f>
        <v>-175084</v>
      </c>
      <c r="K23" s="142"/>
      <c r="L23" s="151">
        <f>SUM(L14:L21)</f>
        <v>-170168</v>
      </c>
      <c r="M23" s="142"/>
      <c r="N23" s="151">
        <f>SUM(N14:N21)</f>
        <v>-237985370</v>
      </c>
      <c r="O23" s="152"/>
      <c r="P23" s="151">
        <f>SUM(P14:P21)</f>
        <v>209013639</v>
      </c>
      <c r="Q23" s="142"/>
      <c r="R23" s="151">
        <f>SUM(R14:R21)</f>
        <v>-29316983</v>
      </c>
      <c r="S23" s="142"/>
      <c r="T23" s="151">
        <f>SUM(T14:T21)</f>
        <v>3542725322</v>
      </c>
      <c r="U23" s="142"/>
      <c r="V23" s="151">
        <f>SUM(V14:V21)</f>
        <v>258626913</v>
      </c>
      <c r="W23" s="142"/>
      <c r="X23" s="151">
        <f>SUM(X14:X21)</f>
        <v>3801352235</v>
      </c>
    </row>
    <row r="24" spans="1:24" s="136" customFormat="1" ht="19.2" customHeight="1" thickTop="1">
      <c r="A24" s="144"/>
      <c r="B24" s="144"/>
      <c r="C24" s="144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52"/>
      <c r="P24" s="142"/>
      <c r="Q24" s="142"/>
      <c r="R24" s="142"/>
      <c r="S24" s="142"/>
      <c r="U24" s="142"/>
      <c r="W24" s="142"/>
    </row>
    <row r="25" spans="1:24" s="136" customFormat="1" ht="19.2" customHeight="1">
      <c r="A25" s="144" t="s">
        <v>147</v>
      </c>
      <c r="B25" s="144"/>
      <c r="C25" s="144"/>
      <c r="D25" s="142">
        <v>3709194572</v>
      </c>
      <c r="E25" s="7"/>
      <c r="F25" s="7">
        <v>73100000</v>
      </c>
      <c r="G25" s="7"/>
      <c r="H25" s="7">
        <v>-210252267</v>
      </c>
      <c r="I25" s="7"/>
      <c r="J25" s="7">
        <v>-175084</v>
      </c>
      <c r="K25" s="7"/>
      <c r="L25" s="7">
        <v>-170168</v>
      </c>
      <c r="M25" s="7"/>
      <c r="N25" s="7">
        <v>-237985370</v>
      </c>
      <c r="O25" s="7"/>
      <c r="P25" s="7">
        <v>209013639</v>
      </c>
      <c r="Q25" s="7"/>
      <c r="R25" s="7">
        <f>SUM(J25:P25)</f>
        <v>-29316983</v>
      </c>
      <c r="S25" s="7"/>
      <c r="T25" s="7">
        <f>SUM(D25:H25,R25)</f>
        <v>3542725322</v>
      </c>
      <c r="U25" s="7"/>
      <c r="V25" s="7">
        <v>258626913</v>
      </c>
      <c r="W25" s="7"/>
      <c r="X25" s="7">
        <f>SUM(T25:V25)</f>
        <v>3801352235</v>
      </c>
    </row>
    <row r="26" spans="1:24" s="136" customFormat="1" ht="19.2" customHeight="1">
      <c r="A26" s="140" t="s">
        <v>140</v>
      </c>
      <c r="B26" s="140"/>
      <c r="C26" s="144"/>
      <c r="D26" s="142">
        <v>0</v>
      </c>
      <c r="E26" s="7"/>
      <c r="F26" s="142">
        <v>0</v>
      </c>
      <c r="G26" s="7"/>
      <c r="H26" s="7">
        <v>227118213</v>
      </c>
      <c r="I26" s="7"/>
      <c r="J26" s="142">
        <v>0</v>
      </c>
      <c r="K26" s="7"/>
      <c r="L26" s="142">
        <v>0</v>
      </c>
      <c r="M26" s="7"/>
      <c r="N26" s="142">
        <v>0</v>
      </c>
      <c r="O26" s="7"/>
      <c r="P26" s="142">
        <v>0</v>
      </c>
      <c r="Q26" s="7"/>
      <c r="R26" s="147">
        <f>SUM(J26:P26)</f>
        <v>0</v>
      </c>
      <c r="S26" s="7"/>
      <c r="T26" s="7">
        <f>SUM(D26:H26,R26)</f>
        <v>227118213</v>
      </c>
      <c r="U26" s="7"/>
      <c r="V26" s="7">
        <v>18343669</v>
      </c>
      <c r="W26" s="7"/>
      <c r="X26" s="7">
        <f t="shared" ref="X26:X30" si="4">SUM(T26:V26)</f>
        <v>245461882</v>
      </c>
    </row>
    <row r="27" spans="1:24" s="136" customFormat="1" ht="19.2" customHeight="1">
      <c r="A27" s="140" t="s">
        <v>148</v>
      </c>
      <c r="B27" s="140"/>
      <c r="C27" s="144"/>
      <c r="D27" s="142">
        <v>0</v>
      </c>
      <c r="E27" s="6"/>
      <c r="F27" s="142">
        <v>0</v>
      </c>
      <c r="G27" s="6"/>
      <c r="H27" s="6">
        <v>-8563832</v>
      </c>
      <c r="I27" s="142"/>
      <c r="J27" s="6">
        <v>2891926</v>
      </c>
      <c r="K27" s="142"/>
      <c r="L27" s="6">
        <v>65532</v>
      </c>
      <c r="M27" s="142"/>
      <c r="N27" s="6">
        <v>-58400773</v>
      </c>
      <c r="O27" s="142"/>
      <c r="P27" s="142">
        <v>0</v>
      </c>
      <c r="Q27" s="142"/>
      <c r="R27" s="6">
        <f>SUM(J27:P27)</f>
        <v>-55443315</v>
      </c>
      <c r="S27" s="6"/>
      <c r="T27" s="6">
        <f>SUM(D27:H27,R27)</f>
        <v>-64007147</v>
      </c>
      <c r="U27" s="6"/>
      <c r="V27" s="6">
        <v>-1244931</v>
      </c>
      <c r="W27" s="6"/>
      <c r="X27" s="6">
        <f t="shared" si="4"/>
        <v>-65252078</v>
      </c>
    </row>
    <row r="28" spans="1:24" s="136" customFormat="1" ht="19.2" customHeight="1">
      <c r="A28" s="140" t="s">
        <v>143</v>
      </c>
      <c r="B28" s="140"/>
      <c r="C28" s="144"/>
      <c r="D28" s="142">
        <v>0</v>
      </c>
      <c r="E28" s="7"/>
      <c r="F28" s="142">
        <v>0</v>
      </c>
      <c r="G28" s="7"/>
      <c r="H28" s="7">
        <v>211</v>
      </c>
      <c r="I28" s="7"/>
      <c r="J28" s="142">
        <v>0</v>
      </c>
      <c r="K28" s="7"/>
      <c r="L28" s="142">
        <v>0</v>
      </c>
      <c r="M28" s="7"/>
      <c r="N28" s="142">
        <v>0</v>
      </c>
      <c r="O28" s="7"/>
      <c r="P28" s="142">
        <v>0</v>
      </c>
      <c r="Q28" s="7"/>
      <c r="R28" s="147">
        <f t="shared" ref="R28:R30" si="5">SUM(J28:P28)</f>
        <v>0</v>
      </c>
      <c r="S28" s="7"/>
      <c r="T28" s="7">
        <f t="shared" ref="T28:T30" si="6">SUM(D28:H28,R28)</f>
        <v>211</v>
      </c>
      <c r="U28" s="7"/>
      <c r="V28" s="7">
        <v>114</v>
      </c>
      <c r="W28" s="7"/>
      <c r="X28" s="6">
        <f t="shared" si="4"/>
        <v>325</v>
      </c>
    </row>
    <row r="29" spans="1:24" s="136" customFormat="1" ht="19.2" customHeight="1">
      <c r="A29" s="140" t="s">
        <v>144</v>
      </c>
      <c r="B29" s="140"/>
      <c r="C29" s="144"/>
      <c r="D29" s="142">
        <v>0</v>
      </c>
      <c r="E29" s="7"/>
      <c r="F29" s="142">
        <v>0</v>
      </c>
      <c r="G29" s="7"/>
      <c r="H29" s="142">
        <v>0</v>
      </c>
      <c r="I29" s="7"/>
      <c r="J29" s="142">
        <v>0</v>
      </c>
      <c r="K29" s="7"/>
      <c r="L29" s="142">
        <v>0</v>
      </c>
      <c r="M29" s="7"/>
      <c r="N29" s="142">
        <v>0</v>
      </c>
      <c r="O29" s="7"/>
      <c r="P29" s="142">
        <v>0</v>
      </c>
      <c r="Q29" s="7"/>
      <c r="R29" s="147">
        <f t="shared" si="5"/>
        <v>0</v>
      </c>
      <c r="S29" s="7"/>
      <c r="T29" s="147">
        <f t="shared" si="6"/>
        <v>0</v>
      </c>
      <c r="U29" s="7"/>
      <c r="V29" s="7">
        <v>-13072502</v>
      </c>
      <c r="W29" s="7"/>
      <c r="X29" s="6">
        <f t="shared" si="4"/>
        <v>-13072502</v>
      </c>
    </row>
    <row r="30" spans="1:24" s="136" customFormat="1" ht="19.2" customHeight="1">
      <c r="A30" s="140" t="s">
        <v>145</v>
      </c>
      <c r="B30" s="140"/>
      <c r="C30" s="144"/>
      <c r="D30" s="153">
        <v>0</v>
      </c>
      <c r="E30" s="7"/>
      <c r="F30" s="154">
        <v>4400000</v>
      </c>
      <c r="G30" s="7"/>
      <c r="H30" s="154">
        <v>-4400000</v>
      </c>
      <c r="I30" s="142"/>
      <c r="J30" s="153">
        <v>0</v>
      </c>
      <c r="K30" s="142"/>
      <c r="L30" s="153">
        <v>0</v>
      </c>
      <c r="M30" s="142"/>
      <c r="N30" s="153">
        <v>0</v>
      </c>
      <c r="O30" s="142"/>
      <c r="P30" s="153">
        <v>0</v>
      </c>
      <c r="Q30" s="142"/>
      <c r="R30" s="149">
        <f t="shared" si="5"/>
        <v>0</v>
      </c>
      <c r="S30" s="7"/>
      <c r="T30" s="149">
        <f t="shared" si="6"/>
        <v>0</v>
      </c>
      <c r="U30" s="7"/>
      <c r="V30" s="149">
        <v>0</v>
      </c>
      <c r="W30" s="7"/>
      <c r="X30" s="149">
        <f t="shared" si="4"/>
        <v>0</v>
      </c>
    </row>
    <row r="31" spans="1:24" s="136" customFormat="1" ht="5.0999999999999996" customHeight="1">
      <c r="A31" s="140"/>
      <c r="B31" s="140"/>
      <c r="C31" s="140"/>
      <c r="D31" s="7"/>
      <c r="E31" s="6"/>
      <c r="F31" s="7"/>
      <c r="G31" s="6"/>
      <c r="H31" s="7"/>
      <c r="I31" s="6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136" customFormat="1" ht="19.350000000000001" customHeight="1" thickBot="1">
      <c r="A32" s="144" t="s">
        <v>149</v>
      </c>
      <c r="B32" s="144"/>
      <c r="C32" s="144"/>
      <c r="D32" s="160">
        <f>SUM(D25:D31)</f>
        <v>3709194572</v>
      </c>
      <c r="E32" s="6"/>
      <c r="F32" s="155">
        <f>SUM(F25:F31)</f>
        <v>77500000</v>
      </c>
      <c r="G32" s="6"/>
      <c r="H32" s="155">
        <f>SUM(H25:H31)</f>
        <v>3902325</v>
      </c>
      <c r="I32" s="6"/>
      <c r="J32" s="155">
        <f>SUM(J25:J31)</f>
        <v>2716842</v>
      </c>
      <c r="K32" s="7"/>
      <c r="L32" s="155">
        <f>SUM(L25:L31)</f>
        <v>-104636</v>
      </c>
      <c r="M32" s="7"/>
      <c r="N32" s="155">
        <f>SUM(N25:N31)</f>
        <v>-296386143</v>
      </c>
      <c r="O32" s="7"/>
      <c r="P32" s="155">
        <f>SUM(P25:P31)</f>
        <v>209013639</v>
      </c>
      <c r="Q32" s="7"/>
      <c r="R32" s="155">
        <f>SUM(R25:R31)</f>
        <v>-84760298</v>
      </c>
      <c r="S32" s="7"/>
      <c r="T32" s="155">
        <f>SUM(T25:T31)</f>
        <v>3705836599</v>
      </c>
      <c r="U32" s="7"/>
      <c r="V32" s="155">
        <f>SUM(V25:V31)</f>
        <v>262653263</v>
      </c>
      <c r="W32" s="7"/>
      <c r="X32" s="155">
        <f>SUM(X25:X31)</f>
        <v>3968489862</v>
      </c>
    </row>
    <row r="33" spans="1:24" s="136" customFormat="1" ht="19.350000000000001" customHeight="1" thickTop="1">
      <c r="A33" s="144"/>
      <c r="B33" s="144"/>
      <c r="C33" s="144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52"/>
      <c r="P33" s="142"/>
      <c r="Q33" s="142"/>
      <c r="R33" s="142"/>
      <c r="S33" s="142"/>
      <c r="T33" s="156"/>
      <c r="U33" s="142"/>
      <c r="V33" s="156"/>
      <c r="W33" s="142"/>
      <c r="X33" s="156"/>
    </row>
    <row r="34" spans="1:24" s="108" customFormat="1" ht="19.350000000000001" customHeight="1">
      <c r="A34" s="106"/>
      <c r="B34" s="106"/>
      <c r="C34" s="106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24"/>
      <c r="P34" s="115"/>
      <c r="Q34" s="115"/>
      <c r="R34" s="115"/>
      <c r="S34" s="115"/>
      <c r="U34" s="115"/>
      <c r="W34" s="115"/>
    </row>
    <row r="35" spans="1:24" s="108" customFormat="1" ht="19.350000000000001" customHeight="1">
      <c r="A35" s="106"/>
      <c r="B35" s="106"/>
      <c r="C35" s="106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24"/>
      <c r="P35" s="115"/>
      <c r="Q35" s="115"/>
      <c r="R35" s="115"/>
      <c r="S35" s="115"/>
      <c r="U35" s="115"/>
      <c r="W35" s="115"/>
    </row>
    <row r="36" spans="1:24" s="108" customFormat="1" ht="19.350000000000001" customHeight="1">
      <c r="A36" s="106"/>
      <c r="B36" s="106"/>
      <c r="C36" s="106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24"/>
      <c r="P36" s="115"/>
      <c r="Q36" s="115"/>
      <c r="R36" s="115"/>
      <c r="S36" s="115"/>
      <c r="U36" s="115"/>
      <c r="W36" s="115"/>
    </row>
    <row r="37" spans="1:24" s="108" customFormat="1" ht="19.350000000000001" customHeight="1">
      <c r="A37" s="106"/>
      <c r="B37" s="106"/>
      <c r="C37" s="106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24"/>
      <c r="P37" s="115"/>
      <c r="Q37" s="115"/>
      <c r="R37" s="115"/>
      <c r="S37" s="115"/>
      <c r="U37" s="115"/>
      <c r="W37" s="115"/>
    </row>
    <row r="38" spans="1:24" s="108" customFormat="1" ht="18" customHeight="1">
      <c r="A38" s="106"/>
      <c r="B38" s="106"/>
      <c r="C38" s="106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P38" s="115"/>
      <c r="Q38" s="115"/>
      <c r="R38" s="115"/>
      <c r="S38" s="115"/>
      <c r="U38" s="115"/>
      <c r="W38" s="115"/>
    </row>
    <row r="39" spans="1:24" s="97" customFormat="1" ht="21.9" customHeight="1">
      <c r="A39" s="101" t="s">
        <v>27</v>
      </c>
      <c r="B39" s="101"/>
      <c r="C39" s="101"/>
      <c r="D39" s="1"/>
      <c r="E39" s="1"/>
      <c r="F39" s="1"/>
      <c r="G39" s="1"/>
      <c r="H39" s="1"/>
      <c r="I39" s="1"/>
      <c r="J39" s="1"/>
      <c r="K39" s="12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</sheetData>
  <mergeCells count="4">
    <mergeCell ref="F8:H8"/>
    <mergeCell ref="J7:R7"/>
    <mergeCell ref="D6:T6"/>
    <mergeCell ref="D5:X5"/>
  </mergeCells>
  <pageMargins left="0.4" right="0.4" top="0.5" bottom="0.6" header="0.49" footer="0.4"/>
  <pageSetup paperSize="9" scale="77" firstPageNumber="11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8E6D-F23B-4339-BD67-F0B66AE6212E}">
  <sheetPr codeName="Sheet5"/>
  <dimension ref="A1:P33"/>
  <sheetViews>
    <sheetView tabSelected="1" zoomScaleNormal="100" zoomScaleSheetLayoutView="101" workbookViewId="0">
      <selection activeCell="C10" sqref="C10"/>
    </sheetView>
  </sheetViews>
  <sheetFormatPr defaultColWidth="12.625" defaultRowHeight="19.2" customHeight="1"/>
  <cols>
    <col min="1" max="2" width="1.375" style="97" customWidth="1"/>
    <col min="3" max="3" width="38.25" style="97" customWidth="1"/>
    <col min="4" max="4" width="16.375" style="126" customWidth="1"/>
    <col min="5" max="5" width="0.875" style="126" customWidth="1"/>
    <col min="6" max="6" width="15.625" style="126" customWidth="1"/>
    <col min="7" max="7" width="0.875" style="126" customWidth="1"/>
    <col min="8" max="8" width="15.375" style="126" bestFit="1" customWidth="1"/>
    <col min="9" max="9" width="0.875" style="126" customWidth="1"/>
    <col min="10" max="10" width="19.25" style="96" customWidth="1"/>
    <col min="11" max="11" width="0.875" style="96" customWidth="1"/>
    <col min="12" max="12" width="19.25" style="126" customWidth="1"/>
    <col min="13" max="13" width="0.875" style="126" customWidth="1"/>
    <col min="14" max="14" width="18" style="96" bestFit="1" customWidth="1"/>
    <col min="15" max="15" width="0.875" style="126" customWidth="1"/>
    <col min="16" max="16" width="13.625" style="97" customWidth="1"/>
    <col min="17" max="210" width="12.625" style="105"/>
    <col min="211" max="211" width="58.75" style="105" customWidth="1"/>
    <col min="212" max="212" width="8.375" style="105" customWidth="1"/>
    <col min="213" max="213" width="0.75" style="105" customWidth="1"/>
    <col min="214" max="214" width="14.375" style="105" customWidth="1"/>
    <col min="215" max="215" width="0.75" style="105" customWidth="1"/>
    <col min="216" max="216" width="19.375" style="105" customWidth="1"/>
    <col min="217" max="217" width="0.75" style="105" customWidth="1"/>
    <col min="218" max="218" width="13.625" style="105" customWidth="1"/>
    <col min="219" max="219" width="0.75" style="105" customWidth="1"/>
    <col min="220" max="220" width="12.875" style="105" customWidth="1"/>
    <col min="221" max="221" width="0.75" style="105" customWidth="1"/>
    <col min="222" max="222" width="13.875" style="105" customWidth="1"/>
    <col min="223" max="231" width="12.625" style="105"/>
    <col min="232" max="232" width="44.75" style="105" customWidth="1"/>
    <col min="233" max="233" width="8.125" style="105" customWidth="1"/>
    <col min="234" max="234" width="0.75" style="105" customWidth="1"/>
    <col min="235" max="235" width="13.75" style="105" customWidth="1"/>
    <col min="236" max="236" width="0.75" style="105" customWidth="1"/>
    <col min="237" max="237" width="14.375" style="105" customWidth="1"/>
    <col min="238" max="238" width="0.75" style="105" customWidth="1"/>
    <col min="239" max="239" width="17.125" style="105" customWidth="1"/>
    <col min="240" max="240" width="0.75" style="105" customWidth="1"/>
    <col min="241" max="241" width="14.75" style="105" customWidth="1"/>
    <col min="242" max="242" width="0.75" style="105" customWidth="1"/>
    <col min="243" max="243" width="19.625" style="105" bestFit="1" customWidth="1"/>
    <col min="244" max="244" width="0.75" style="105" customWidth="1"/>
    <col min="245" max="245" width="13.75" style="105" customWidth="1"/>
    <col min="246" max="466" width="12.625" style="105"/>
    <col min="467" max="467" width="58.75" style="105" customWidth="1"/>
    <col min="468" max="468" width="8.375" style="105" customWidth="1"/>
    <col min="469" max="469" width="0.75" style="105" customWidth="1"/>
    <col min="470" max="470" width="14.375" style="105" customWidth="1"/>
    <col min="471" max="471" width="0.75" style="105" customWidth="1"/>
    <col min="472" max="472" width="19.375" style="105" customWidth="1"/>
    <col min="473" max="473" width="0.75" style="105" customWidth="1"/>
    <col min="474" max="474" width="13.625" style="105" customWidth="1"/>
    <col min="475" max="475" width="0.75" style="105" customWidth="1"/>
    <col min="476" max="476" width="12.875" style="105" customWidth="1"/>
    <col min="477" max="477" width="0.75" style="105" customWidth="1"/>
    <col min="478" max="478" width="13.875" style="105" customWidth="1"/>
    <col min="479" max="487" width="12.625" style="105"/>
    <col min="488" max="488" width="44.75" style="105" customWidth="1"/>
    <col min="489" max="489" width="8.125" style="105" customWidth="1"/>
    <col min="490" max="490" width="0.75" style="105" customWidth="1"/>
    <col min="491" max="491" width="13.75" style="105" customWidth="1"/>
    <col min="492" max="492" width="0.75" style="105" customWidth="1"/>
    <col min="493" max="493" width="14.375" style="105" customWidth="1"/>
    <col min="494" max="494" width="0.75" style="105" customWidth="1"/>
    <col min="495" max="495" width="17.125" style="105" customWidth="1"/>
    <col min="496" max="496" width="0.75" style="105" customWidth="1"/>
    <col min="497" max="497" width="14.75" style="105" customWidth="1"/>
    <col min="498" max="498" width="0.75" style="105" customWidth="1"/>
    <col min="499" max="499" width="19.625" style="105" bestFit="1" customWidth="1"/>
    <col min="500" max="500" width="0.75" style="105" customWidth="1"/>
    <col min="501" max="501" width="13.75" style="105" customWidth="1"/>
    <col min="502" max="722" width="12.625" style="105"/>
    <col min="723" max="723" width="58.75" style="105" customWidth="1"/>
    <col min="724" max="724" width="8.375" style="105" customWidth="1"/>
    <col min="725" max="725" width="0.75" style="105" customWidth="1"/>
    <col min="726" max="726" width="14.375" style="105" customWidth="1"/>
    <col min="727" max="727" width="0.75" style="105" customWidth="1"/>
    <col min="728" max="728" width="19.375" style="105" customWidth="1"/>
    <col min="729" max="729" width="0.75" style="105" customWidth="1"/>
    <col min="730" max="730" width="13.625" style="105" customWidth="1"/>
    <col min="731" max="731" width="0.75" style="105" customWidth="1"/>
    <col min="732" max="732" width="12.875" style="105" customWidth="1"/>
    <col min="733" max="733" width="0.75" style="105" customWidth="1"/>
    <col min="734" max="734" width="13.875" style="105" customWidth="1"/>
    <col min="735" max="743" width="12.625" style="105"/>
    <col min="744" max="744" width="44.75" style="105" customWidth="1"/>
    <col min="745" max="745" width="8.125" style="105" customWidth="1"/>
    <col min="746" max="746" width="0.75" style="105" customWidth="1"/>
    <col min="747" max="747" width="13.75" style="105" customWidth="1"/>
    <col min="748" max="748" width="0.75" style="105" customWidth="1"/>
    <col min="749" max="749" width="14.375" style="105" customWidth="1"/>
    <col min="750" max="750" width="0.75" style="105" customWidth="1"/>
    <col min="751" max="751" width="17.125" style="105" customWidth="1"/>
    <col min="752" max="752" width="0.75" style="105" customWidth="1"/>
    <col min="753" max="753" width="14.75" style="105" customWidth="1"/>
    <col min="754" max="754" width="0.75" style="105" customWidth="1"/>
    <col min="755" max="755" width="19.625" style="105" bestFit="1" customWidth="1"/>
    <col min="756" max="756" width="0.75" style="105" customWidth="1"/>
    <col min="757" max="757" width="13.75" style="105" customWidth="1"/>
    <col min="758" max="978" width="12.625" style="105"/>
    <col min="979" max="979" width="58.75" style="105" customWidth="1"/>
    <col min="980" max="980" width="8.375" style="105" customWidth="1"/>
    <col min="981" max="981" width="0.75" style="105" customWidth="1"/>
    <col min="982" max="982" width="14.375" style="105" customWidth="1"/>
    <col min="983" max="983" width="0.75" style="105" customWidth="1"/>
    <col min="984" max="984" width="19.375" style="105" customWidth="1"/>
    <col min="985" max="985" width="0.75" style="105" customWidth="1"/>
    <col min="986" max="986" width="13.625" style="105" customWidth="1"/>
    <col min="987" max="987" width="0.75" style="105" customWidth="1"/>
    <col min="988" max="988" width="12.875" style="105" customWidth="1"/>
    <col min="989" max="989" width="0.75" style="105" customWidth="1"/>
    <col min="990" max="990" width="13.875" style="105" customWidth="1"/>
    <col min="991" max="999" width="12.625" style="105"/>
    <col min="1000" max="1000" width="44.75" style="105" customWidth="1"/>
    <col min="1001" max="1001" width="8.125" style="105" customWidth="1"/>
    <col min="1002" max="1002" width="0.75" style="105" customWidth="1"/>
    <col min="1003" max="1003" width="13.75" style="105" customWidth="1"/>
    <col min="1004" max="1004" width="0.75" style="105" customWidth="1"/>
    <col min="1005" max="1005" width="14.375" style="105" customWidth="1"/>
    <col min="1006" max="1006" width="0.75" style="105" customWidth="1"/>
    <col min="1007" max="1007" width="17.125" style="105" customWidth="1"/>
    <col min="1008" max="1008" width="0.75" style="105" customWidth="1"/>
    <col min="1009" max="1009" width="14.75" style="105" customWidth="1"/>
    <col min="1010" max="1010" width="0.75" style="105" customWidth="1"/>
    <col min="1011" max="1011" width="19.625" style="105" bestFit="1" customWidth="1"/>
    <col min="1012" max="1012" width="0.75" style="105" customWidth="1"/>
    <col min="1013" max="1013" width="13.75" style="105" customWidth="1"/>
    <col min="1014" max="1234" width="12.625" style="105"/>
    <col min="1235" max="1235" width="58.75" style="105" customWidth="1"/>
    <col min="1236" max="1236" width="8.375" style="105" customWidth="1"/>
    <col min="1237" max="1237" width="0.75" style="105" customWidth="1"/>
    <col min="1238" max="1238" width="14.375" style="105" customWidth="1"/>
    <col min="1239" max="1239" width="0.75" style="105" customWidth="1"/>
    <col min="1240" max="1240" width="19.375" style="105" customWidth="1"/>
    <col min="1241" max="1241" width="0.75" style="105" customWidth="1"/>
    <col min="1242" max="1242" width="13.625" style="105" customWidth="1"/>
    <col min="1243" max="1243" width="0.75" style="105" customWidth="1"/>
    <col min="1244" max="1244" width="12.875" style="105" customWidth="1"/>
    <col min="1245" max="1245" width="0.75" style="105" customWidth="1"/>
    <col min="1246" max="1246" width="13.875" style="105" customWidth="1"/>
    <col min="1247" max="1255" width="12.625" style="105"/>
    <col min="1256" max="1256" width="44.75" style="105" customWidth="1"/>
    <col min="1257" max="1257" width="8.125" style="105" customWidth="1"/>
    <col min="1258" max="1258" width="0.75" style="105" customWidth="1"/>
    <col min="1259" max="1259" width="13.75" style="105" customWidth="1"/>
    <col min="1260" max="1260" width="0.75" style="105" customWidth="1"/>
    <col min="1261" max="1261" width="14.375" style="105" customWidth="1"/>
    <col min="1262" max="1262" width="0.75" style="105" customWidth="1"/>
    <col min="1263" max="1263" width="17.125" style="105" customWidth="1"/>
    <col min="1264" max="1264" width="0.75" style="105" customWidth="1"/>
    <col min="1265" max="1265" width="14.75" style="105" customWidth="1"/>
    <col min="1266" max="1266" width="0.75" style="105" customWidth="1"/>
    <col min="1267" max="1267" width="19.625" style="105" bestFit="1" customWidth="1"/>
    <col min="1268" max="1268" width="0.75" style="105" customWidth="1"/>
    <col min="1269" max="1269" width="13.75" style="105" customWidth="1"/>
    <col min="1270" max="1490" width="12.625" style="105"/>
    <col min="1491" max="1491" width="58.75" style="105" customWidth="1"/>
    <col min="1492" max="1492" width="8.375" style="105" customWidth="1"/>
    <col min="1493" max="1493" width="0.75" style="105" customWidth="1"/>
    <col min="1494" max="1494" width="14.375" style="105" customWidth="1"/>
    <col min="1495" max="1495" width="0.75" style="105" customWidth="1"/>
    <col min="1496" max="1496" width="19.375" style="105" customWidth="1"/>
    <col min="1497" max="1497" width="0.75" style="105" customWidth="1"/>
    <col min="1498" max="1498" width="13.625" style="105" customWidth="1"/>
    <col min="1499" max="1499" width="0.75" style="105" customWidth="1"/>
    <col min="1500" max="1500" width="12.875" style="105" customWidth="1"/>
    <col min="1501" max="1501" width="0.75" style="105" customWidth="1"/>
    <col min="1502" max="1502" width="13.875" style="105" customWidth="1"/>
    <col min="1503" max="1511" width="12.625" style="105"/>
    <col min="1512" max="1512" width="44.75" style="105" customWidth="1"/>
    <col min="1513" max="1513" width="8.125" style="105" customWidth="1"/>
    <col min="1514" max="1514" width="0.75" style="105" customWidth="1"/>
    <col min="1515" max="1515" width="13.75" style="105" customWidth="1"/>
    <col min="1516" max="1516" width="0.75" style="105" customWidth="1"/>
    <col min="1517" max="1517" width="14.375" style="105" customWidth="1"/>
    <col min="1518" max="1518" width="0.75" style="105" customWidth="1"/>
    <col min="1519" max="1519" width="17.125" style="105" customWidth="1"/>
    <col min="1520" max="1520" width="0.75" style="105" customWidth="1"/>
    <col min="1521" max="1521" width="14.75" style="105" customWidth="1"/>
    <col min="1522" max="1522" width="0.75" style="105" customWidth="1"/>
    <col min="1523" max="1523" width="19.625" style="105" bestFit="1" customWidth="1"/>
    <col min="1524" max="1524" width="0.75" style="105" customWidth="1"/>
    <col min="1525" max="1525" width="13.75" style="105" customWidth="1"/>
    <col min="1526" max="1746" width="12.625" style="105"/>
    <col min="1747" max="1747" width="58.75" style="105" customWidth="1"/>
    <col min="1748" max="1748" width="8.375" style="105" customWidth="1"/>
    <col min="1749" max="1749" width="0.75" style="105" customWidth="1"/>
    <col min="1750" max="1750" width="14.375" style="105" customWidth="1"/>
    <col min="1751" max="1751" width="0.75" style="105" customWidth="1"/>
    <col min="1752" max="1752" width="19.375" style="105" customWidth="1"/>
    <col min="1753" max="1753" width="0.75" style="105" customWidth="1"/>
    <col min="1754" max="1754" width="13.625" style="105" customWidth="1"/>
    <col min="1755" max="1755" width="0.75" style="105" customWidth="1"/>
    <col min="1756" max="1756" width="12.875" style="105" customWidth="1"/>
    <col min="1757" max="1757" width="0.75" style="105" customWidth="1"/>
    <col min="1758" max="1758" width="13.875" style="105" customWidth="1"/>
    <col min="1759" max="1767" width="12.625" style="105"/>
    <col min="1768" max="1768" width="44.75" style="105" customWidth="1"/>
    <col min="1769" max="1769" width="8.125" style="105" customWidth="1"/>
    <col min="1770" max="1770" width="0.75" style="105" customWidth="1"/>
    <col min="1771" max="1771" width="13.75" style="105" customWidth="1"/>
    <col min="1772" max="1772" width="0.75" style="105" customWidth="1"/>
    <col min="1773" max="1773" width="14.375" style="105" customWidth="1"/>
    <col min="1774" max="1774" width="0.75" style="105" customWidth="1"/>
    <col min="1775" max="1775" width="17.125" style="105" customWidth="1"/>
    <col min="1776" max="1776" width="0.75" style="105" customWidth="1"/>
    <col min="1777" max="1777" width="14.75" style="105" customWidth="1"/>
    <col min="1778" max="1778" width="0.75" style="105" customWidth="1"/>
    <col min="1779" max="1779" width="19.625" style="105" bestFit="1" customWidth="1"/>
    <col min="1780" max="1780" width="0.75" style="105" customWidth="1"/>
    <col min="1781" max="1781" width="13.75" style="105" customWidth="1"/>
    <col min="1782" max="2002" width="12.625" style="105"/>
    <col min="2003" max="2003" width="58.75" style="105" customWidth="1"/>
    <col min="2004" max="2004" width="8.375" style="105" customWidth="1"/>
    <col min="2005" max="2005" width="0.75" style="105" customWidth="1"/>
    <col min="2006" max="2006" width="14.375" style="105" customWidth="1"/>
    <col min="2007" max="2007" width="0.75" style="105" customWidth="1"/>
    <col min="2008" max="2008" width="19.375" style="105" customWidth="1"/>
    <col min="2009" max="2009" width="0.75" style="105" customWidth="1"/>
    <col min="2010" max="2010" width="13.625" style="105" customWidth="1"/>
    <col min="2011" max="2011" width="0.75" style="105" customWidth="1"/>
    <col min="2012" max="2012" width="12.875" style="105" customWidth="1"/>
    <col min="2013" max="2013" width="0.75" style="105" customWidth="1"/>
    <col min="2014" max="2014" width="13.875" style="105" customWidth="1"/>
    <col min="2015" max="2023" width="12.625" style="105"/>
    <col min="2024" max="2024" width="44.75" style="105" customWidth="1"/>
    <col min="2025" max="2025" width="8.125" style="105" customWidth="1"/>
    <col min="2026" max="2026" width="0.75" style="105" customWidth="1"/>
    <col min="2027" max="2027" width="13.75" style="105" customWidth="1"/>
    <col min="2028" max="2028" width="0.75" style="105" customWidth="1"/>
    <col min="2029" max="2029" width="14.375" style="105" customWidth="1"/>
    <col min="2030" max="2030" width="0.75" style="105" customWidth="1"/>
    <col min="2031" max="2031" width="17.125" style="105" customWidth="1"/>
    <col min="2032" max="2032" width="0.75" style="105" customWidth="1"/>
    <col min="2033" max="2033" width="14.75" style="105" customWidth="1"/>
    <col min="2034" max="2034" width="0.75" style="105" customWidth="1"/>
    <col min="2035" max="2035" width="19.625" style="105" bestFit="1" customWidth="1"/>
    <col min="2036" max="2036" width="0.75" style="105" customWidth="1"/>
    <col min="2037" max="2037" width="13.75" style="105" customWidth="1"/>
    <col min="2038" max="2258" width="12.625" style="105"/>
    <col min="2259" max="2259" width="58.75" style="105" customWidth="1"/>
    <col min="2260" max="2260" width="8.375" style="105" customWidth="1"/>
    <col min="2261" max="2261" width="0.75" style="105" customWidth="1"/>
    <col min="2262" max="2262" width="14.375" style="105" customWidth="1"/>
    <col min="2263" max="2263" width="0.75" style="105" customWidth="1"/>
    <col min="2264" max="2264" width="19.375" style="105" customWidth="1"/>
    <col min="2265" max="2265" width="0.75" style="105" customWidth="1"/>
    <col min="2266" max="2266" width="13.625" style="105" customWidth="1"/>
    <col min="2267" max="2267" width="0.75" style="105" customWidth="1"/>
    <col min="2268" max="2268" width="12.875" style="105" customWidth="1"/>
    <col min="2269" max="2269" width="0.75" style="105" customWidth="1"/>
    <col min="2270" max="2270" width="13.875" style="105" customWidth="1"/>
    <col min="2271" max="2279" width="12.625" style="105"/>
    <col min="2280" max="2280" width="44.75" style="105" customWidth="1"/>
    <col min="2281" max="2281" width="8.125" style="105" customWidth="1"/>
    <col min="2282" max="2282" width="0.75" style="105" customWidth="1"/>
    <col min="2283" max="2283" width="13.75" style="105" customWidth="1"/>
    <col min="2284" max="2284" width="0.75" style="105" customWidth="1"/>
    <col min="2285" max="2285" width="14.375" style="105" customWidth="1"/>
    <col min="2286" max="2286" width="0.75" style="105" customWidth="1"/>
    <col min="2287" max="2287" width="17.125" style="105" customWidth="1"/>
    <col min="2288" max="2288" width="0.75" style="105" customWidth="1"/>
    <col min="2289" max="2289" width="14.75" style="105" customWidth="1"/>
    <col min="2290" max="2290" width="0.75" style="105" customWidth="1"/>
    <col min="2291" max="2291" width="19.625" style="105" bestFit="1" customWidth="1"/>
    <col min="2292" max="2292" width="0.75" style="105" customWidth="1"/>
    <col min="2293" max="2293" width="13.75" style="105" customWidth="1"/>
    <col min="2294" max="2514" width="12.625" style="105"/>
    <col min="2515" max="2515" width="58.75" style="105" customWidth="1"/>
    <col min="2516" max="2516" width="8.375" style="105" customWidth="1"/>
    <col min="2517" max="2517" width="0.75" style="105" customWidth="1"/>
    <col min="2518" max="2518" width="14.375" style="105" customWidth="1"/>
    <col min="2519" max="2519" width="0.75" style="105" customWidth="1"/>
    <col min="2520" max="2520" width="19.375" style="105" customWidth="1"/>
    <col min="2521" max="2521" width="0.75" style="105" customWidth="1"/>
    <col min="2522" max="2522" width="13.625" style="105" customWidth="1"/>
    <col min="2523" max="2523" width="0.75" style="105" customWidth="1"/>
    <col min="2524" max="2524" width="12.875" style="105" customWidth="1"/>
    <col min="2525" max="2525" width="0.75" style="105" customWidth="1"/>
    <col min="2526" max="2526" width="13.875" style="105" customWidth="1"/>
    <col min="2527" max="2535" width="12.625" style="105"/>
    <col min="2536" max="2536" width="44.75" style="105" customWidth="1"/>
    <col min="2537" max="2537" width="8.125" style="105" customWidth="1"/>
    <col min="2538" max="2538" width="0.75" style="105" customWidth="1"/>
    <col min="2539" max="2539" width="13.75" style="105" customWidth="1"/>
    <col min="2540" max="2540" width="0.75" style="105" customWidth="1"/>
    <col min="2541" max="2541" width="14.375" style="105" customWidth="1"/>
    <col min="2542" max="2542" width="0.75" style="105" customWidth="1"/>
    <col min="2543" max="2543" width="17.125" style="105" customWidth="1"/>
    <col min="2544" max="2544" width="0.75" style="105" customWidth="1"/>
    <col min="2545" max="2545" width="14.75" style="105" customWidth="1"/>
    <col min="2546" max="2546" width="0.75" style="105" customWidth="1"/>
    <col min="2547" max="2547" width="19.625" style="105" bestFit="1" customWidth="1"/>
    <col min="2548" max="2548" width="0.75" style="105" customWidth="1"/>
    <col min="2549" max="2549" width="13.75" style="105" customWidth="1"/>
    <col min="2550" max="2770" width="12.625" style="105"/>
    <col min="2771" max="2771" width="58.75" style="105" customWidth="1"/>
    <col min="2772" max="2772" width="8.375" style="105" customWidth="1"/>
    <col min="2773" max="2773" width="0.75" style="105" customWidth="1"/>
    <col min="2774" max="2774" width="14.375" style="105" customWidth="1"/>
    <col min="2775" max="2775" width="0.75" style="105" customWidth="1"/>
    <col min="2776" max="2776" width="19.375" style="105" customWidth="1"/>
    <col min="2777" max="2777" width="0.75" style="105" customWidth="1"/>
    <col min="2778" max="2778" width="13.625" style="105" customWidth="1"/>
    <col min="2779" max="2779" width="0.75" style="105" customWidth="1"/>
    <col min="2780" max="2780" width="12.875" style="105" customWidth="1"/>
    <col min="2781" max="2781" width="0.75" style="105" customWidth="1"/>
    <col min="2782" max="2782" width="13.875" style="105" customWidth="1"/>
    <col min="2783" max="2791" width="12.625" style="105"/>
    <col min="2792" max="2792" width="44.75" style="105" customWidth="1"/>
    <col min="2793" max="2793" width="8.125" style="105" customWidth="1"/>
    <col min="2794" max="2794" width="0.75" style="105" customWidth="1"/>
    <col min="2795" max="2795" width="13.75" style="105" customWidth="1"/>
    <col min="2796" max="2796" width="0.75" style="105" customWidth="1"/>
    <col min="2797" max="2797" width="14.375" style="105" customWidth="1"/>
    <col min="2798" max="2798" width="0.75" style="105" customWidth="1"/>
    <col min="2799" max="2799" width="17.125" style="105" customWidth="1"/>
    <col min="2800" max="2800" width="0.75" style="105" customWidth="1"/>
    <col min="2801" max="2801" width="14.75" style="105" customWidth="1"/>
    <col min="2802" max="2802" width="0.75" style="105" customWidth="1"/>
    <col min="2803" max="2803" width="19.625" style="105" bestFit="1" customWidth="1"/>
    <col min="2804" max="2804" width="0.75" style="105" customWidth="1"/>
    <col min="2805" max="2805" width="13.75" style="105" customWidth="1"/>
    <col min="2806" max="3026" width="12.625" style="105"/>
    <col min="3027" max="3027" width="58.75" style="105" customWidth="1"/>
    <col min="3028" max="3028" width="8.375" style="105" customWidth="1"/>
    <col min="3029" max="3029" width="0.75" style="105" customWidth="1"/>
    <col min="3030" max="3030" width="14.375" style="105" customWidth="1"/>
    <col min="3031" max="3031" width="0.75" style="105" customWidth="1"/>
    <col min="3032" max="3032" width="19.375" style="105" customWidth="1"/>
    <col min="3033" max="3033" width="0.75" style="105" customWidth="1"/>
    <col min="3034" max="3034" width="13.625" style="105" customWidth="1"/>
    <col min="3035" max="3035" width="0.75" style="105" customWidth="1"/>
    <col min="3036" max="3036" width="12.875" style="105" customWidth="1"/>
    <col min="3037" max="3037" width="0.75" style="105" customWidth="1"/>
    <col min="3038" max="3038" width="13.875" style="105" customWidth="1"/>
    <col min="3039" max="3047" width="12.625" style="105"/>
    <col min="3048" max="3048" width="44.75" style="105" customWidth="1"/>
    <col min="3049" max="3049" width="8.125" style="105" customWidth="1"/>
    <col min="3050" max="3050" width="0.75" style="105" customWidth="1"/>
    <col min="3051" max="3051" width="13.75" style="105" customWidth="1"/>
    <col min="3052" max="3052" width="0.75" style="105" customWidth="1"/>
    <col min="3053" max="3053" width="14.375" style="105" customWidth="1"/>
    <col min="3054" max="3054" width="0.75" style="105" customWidth="1"/>
    <col min="3055" max="3055" width="17.125" style="105" customWidth="1"/>
    <col min="3056" max="3056" width="0.75" style="105" customWidth="1"/>
    <col min="3057" max="3057" width="14.75" style="105" customWidth="1"/>
    <col min="3058" max="3058" width="0.75" style="105" customWidth="1"/>
    <col min="3059" max="3059" width="19.625" style="105" bestFit="1" customWidth="1"/>
    <col min="3060" max="3060" width="0.75" style="105" customWidth="1"/>
    <col min="3061" max="3061" width="13.75" style="105" customWidth="1"/>
    <col min="3062" max="3282" width="12.625" style="105"/>
    <col min="3283" max="3283" width="58.75" style="105" customWidth="1"/>
    <col min="3284" max="3284" width="8.375" style="105" customWidth="1"/>
    <col min="3285" max="3285" width="0.75" style="105" customWidth="1"/>
    <col min="3286" max="3286" width="14.375" style="105" customWidth="1"/>
    <col min="3287" max="3287" width="0.75" style="105" customWidth="1"/>
    <col min="3288" max="3288" width="19.375" style="105" customWidth="1"/>
    <col min="3289" max="3289" width="0.75" style="105" customWidth="1"/>
    <col min="3290" max="3290" width="13.625" style="105" customWidth="1"/>
    <col min="3291" max="3291" width="0.75" style="105" customWidth="1"/>
    <col min="3292" max="3292" width="12.875" style="105" customWidth="1"/>
    <col min="3293" max="3293" width="0.75" style="105" customWidth="1"/>
    <col min="3294" max="3294" width="13.875" style="105" customWidth="1"/>
    <col min="3295" max="3303" width="12.625" style="105"/>
    <col min="3304" max="3304" width="44.75" style="105" customWidth="1"/>
    <col min="3305" max="3305" width="8.125" style="105" customWidth="1"/>
    <col min="3306" max="3306" width="0.75" style="105" customWidth="1"/>
    <col min="3307" max="3307" width="13.75" style="105" customWidth="1"/>
    <col min="3308" max="3308" width="0.75" style="105" customWidth="1"/>
    <col min="3309" max="3309" width="14.375" style="105" customWidth="1"/>
    <col min="3310" max="3310" width="0.75" style="105" customWidth="1"/>
    <col min="3311" max="3311" width="17.125" style="105" customWidth="1"/>
    <col min="3312" max="3312" width="0.75" style="105" customWidth="1"/>
    <col min="3313" max="3313" width="14.75" style="105" customWidth="1"/>
    <col min="3314" max="3314" width="0.75" style="105" customWidth="1"/>
    <col min="3315" max="3315" width="19.625" style="105" bestFit="1" customWidth="1"/>
    <col min="3316" max="3316" width="0.75" style="105" customWidth="1"/>
    <col min="3317" max="3317" width="13.75" style="105" customWidth="1"/>
    <col min="3318" max="3538" width="12.625" style="105"/>
    <col min="3539" max="3539" width="58.75" style="105" customWidth="1"/>
    <col min="3540" max="3540" width="8.375" style="105" customWidth="1"/>
    <col min="3541" max="3541" width="0.75" style="105" customWidth="1"/>
    <col min="3542" max="3542" width="14.375" style="105" customWidth="1"/>
    <col min="3543" max="3543" width="0.75" style="105" customWidth="1"/>
    <col min="3544" max="3544" width="19.375" style="105" customWidth="1"/>
    <col min="3545" max="3545" width="0.75" style="105" customWidth="1"/>
    <col min="3546" max="3546" width="13.625" style="105" customWidth="1"/>
    <col min="3547" max="3547" width="0.75" style="105" customWidth="1"/>
    <col min="3548" max="3548" width="12.875" style="105" customWidth="1"/>
    <col min="3549" max="3549" width="0.75" style="105" customWidth="1"/>
    <col min="3550" max="3550" width="13.875" style="105" customWidth="1"/>
    <col min="3551" max="3559" width="12.625" style="105"/>
    <col min="3560" max="3560" width="44.75" style="105" customWidth="1"/>
    <col min="3561" max="3561" width="8.125" style="105" customWidth="1"/>
    <col min="3562" max="3562" width="0.75" style="105" customWidth="1"/>
    <col min="3563" max="3563" width="13.75" style="105" customWidth="1"/>
    <col min="3564" max="3564" width="0.75" style="105" customWidth="1"/>
    <col min="3565" max="3565" width="14.375" style="105" customWidth="1"/>
    <col min="3566" max="3566" width="0.75" style="105" customWidth="1"/>
    <col min="3567" max="3567" width="17.125" style="105" customWidth="1"/>
    <col min="3568" max="3568" width="0.75" style="105" customWidth="1"/>
    <col min="3569" max="3569" width="14.75" style="105" customWidth="1"/>
    <col min="3570" max="3570" width="0.75" style="105" customWidth="1"/>
    <col min="3571" max="3571" width="19.625" style="105" bestFit="1" customWidth="1"/>
    <col min="3572" max="3572" width="0.75" style="105" customWidth="1"/>
    <col min="3573" max="3573" width="13.75" style="105" customWidth="1"/>
    <col min="3574" max="3794" width="12.625" style="105"/>
    <col min="3795" max="3795" width="58.75" style="105" customWidth="1"/>
    <col min="3796" max="3796" width="8.375" style="105" customWidth="1"/>
    <col min="3797" max="3797" width="0.75" style="105" customWidth="1"/>
    <col min="3798" max="3798" width="14.375" style="105" customWidth="1"/>
    <col min="3799" max="3799" width="0.75" style="105" customWidth="1"/>
    <col min="3800" max="3800" width="19.375" style="105" customWidth="1"/>
    <col min="3801" max="3801" width="0.75" style="105" customWidth="1"/>
    <col min="3802" max="3802" width="13.625" style="105" customWidth="1"/>
    <col min="3803" max="3803" width="0.75" style="105" customWidth="1"/>
    <col min="3804" max="3804" width="12.875" style="105" customWidth="1"/>
    <col min="3805" max="3805" width="0.75" style="105" customWidth="1"/>
    <col min="3806" max="3806" width="13.875" style="105" customWidth="1"/>
    <col min="3807" max="3815" width="12.625" style="105"/>
    <col min="3816" max="3816" width="44.75" style="105" customWidth="1"/>
    <col min="3817" max="3817" width="8.125" style="105" customWidth="1"/>
    <col min="3818" max="3818" width="0.75" style="105" customWidth="1"/>
    <col min="3819" max="3819" width="13.75" style="105" customWidth="1"/>
    <col min="3820" max="3820" width="0.75" style="105" customWidth="1"/>
    <col min="3821" max="3821" width="14.375" style="105" customWidth="1"/>
    <col min="3822" max="3822" width="0.75" style="105" customWidth="1"/>
    <col min="3823" max="3823" width="17.125" style="105" customWidth="1"/>
    <col min="3824" max="3824" width="0.75" style="105" customWidth="1"/>
    <col min="3825" max="3825" width="14.75" style="105" customWidth="1"/>
    <col min="3826" max="3826" width="0.75" style="105" customWidth="1"/>
    <col min="3827" max="3827" width="19.625" style="105" bestFit="1" customWidth="1"/>
    <col min="3828" max="3828" width="0.75" style="105" customWidth="1"/>
    <col min="3829" max="3829" width="13.75" style="105" customWidth="1"/>
    <col min="3830" max="4050" width="12.625" style="105"/>
    <col min="4051" max="4051" width="58.75" style="105" customWidth="1"/>
    <col min="4052" max="4052" width="8.375" style="105" customWidth="1"/>
    <col min="4053" max="4053" width="0.75" style="105" customWidth="1"/>
    <col min="4054" max="4054" width="14.375" style="105" customWidth="1"/>
    <col min="4055" max="4055" width="0.75" style="105" customWidth="1"/>
    <col min="4056" max="4056" width="19.375" style="105" customWidth="1"/>
    <col min="4057" max="4057" width="0.75" style="105" customWidth="1"/>
    <col min="4058" max="4058" width="13.625" style="105" customWidth="1"/>
    <col min="4059" max="4059" width="0.75" style="105" customWidth="1"/>
    <col min="4060" max="4060" width="12.875" style="105" customWidth="1"/>
    <col min="4061" max="4061" width="0.75" style="105" customWidth="1"/>
    <col min="4062" max="4062" width="13.875" style="105" customWidth="1"/>
    <col min="4063" max="4071" width="12.625" style="105"/>
    <col min="4072" max="4072" width="44.75" style="105" customWidth="1"/>
    <col min="4073" max="4073" width="8.125" style="105" customWidth="1"/>
    <col min="4074" max="4074" width="0.75" style="105" customWidth="1"/>
    <col min="4075" max="4075" width="13.75" style="105" customWidth="1"/>
    <col min="4076" max="4076" width="0.75" style="105" customWidth="1"/>
    <col min="4077" max="4077" width="14.375" style="105" customWidth="1"/>
    <col min="4078" max="4078" width="0.75" style="105" customWidth="1"/>
    <col min="4079" max="4079" width="17.125" style="105" customWidth="1"/>
    <col min="4080" max="4080" width="0.75" style="105" customWidth="1"/>
    <col min="4081" max="4081" width="14.75" style="105" customWidth="1"/>
    <col min="4082" max="4082" width="0.75" style="105" customWidth="1"/>
    <col min="4083" max="4083" width="19.625" style="105" bestFit="1" customWidth="1"/>
    <col min="4084" max="4084" width="0.75" style="105" customWidth="1"/>
    <col min="4085" max="4085" width="13.75" style="105" customWidth="1"/>
    <col min="4086" max="4306" width="12.625" style="105"/>
    <col min="4307" max="4307" width="58.75" style="105" customWidth="1"/>
    <col min="4308" max="4308" width="8.375" style="105" customWidth="1"/>
    <col min="4309" max="4309" width="0.75" style="105" customWidth="1"/>
    <col min="4310" max="4310" width="14.375" style="105" customWidth="1"/>
    <col min="4311" max="4311" width="0.75" style="105" customWidth="1"/>
    <col min="4312" max="4312" width="19.375" style="105" customWidth="1"/>
    <col min="4313" max="4313" width="0.75" style="105" customWidth="1"/>
    <col min="4314" max="4314" width="13.625" style="105" customWidth="1"/>
    <col min="4315" max="4315" width="0.75" style="105" customWidth="1"/>
    <col min="4316" max="4316" width="12.875" style="105" customWidth="1"/>
    <col min="4317" max="4317" width="0.75" style="105" customWidth="1"/>
    <col min="4318" max="4318" width="13.875" style="105" customWidth="1"/>
    <col min="4319" max="4327" width="12.625" style="105"/>
    <col min="4328" max="4328" width="44.75" style="105" customWidth="1"/>
    <col min="4329" max="4329" width="8.125" style="105" customWidth="1"/>
    <col min="4330" max="4330" width="0.75" style="105" customWidth="1"/>
    <col min="4331" max="4331" width="13.75" style="105" customWidth="1"/>
    <col min="4332" max="4332" width="0.75" style="105" customWidth="1"/>
    <col min="4333" max="4333" width="14.375" style="105" customWidth="1"/>
    <col min="4334" max="4334" width="0.75" style="105" customWidth="1"/>
    <col min="4335" max="4335" width="17.125" style="105" customWidth="1"/>
    <col min="4336" max="4336" width="0.75" style="105" customWidth="1"/>
    <col min="4337" max="4337" width="14.75" style="105" customWidth="1"/>
    <col min="4338" max="4338" width="0.75" style="105" customWidth="1"/>
    <col min="4339" max="4339" width="19.625" style="105" bestFit="1" customWidth="1"/>
    <col min="4340" max="4340" width="0.75" style="105" customWidth="1"/>
    <col min="4341" max="4341" width="13.75" style="105" customWidth="1"/>
    <col min="4342" max="4562" width="12.625" style="105"/>
    <col min="4563" max="4563" width="58.75" style="105" customWidth="1"/>
    <col min="4564" max="4564" width="8.375" style="105" customWidth="1"/>
    <col min="4565" max="4565" width="0.75" style="105" customWidth="1"/>
    <col min="4566" max="4566" width="14.375" style="105" customWidth="1"/>
    <col min="4567" max="4567" width="0.75" style="105" customWidth="1"/>
    <col min="4568" max="4568" width="19.375" style="105" customWidth="1"/>
    <col min="4569" max="4569" width="0.75" style="105" customWidth="1"/>
    <col min="4570" max="4570" width="13.625" style="105" customWidth="1"/>
    <col min="4571" max="4571" width="0.75" style="105" customWidth="1"/>
    <col min="4572" max="4572" width="12.875" style="105" customWidth="1"/>
    <col min="4573" max="4573" width="0.75" style="105" customWidth="1"/>
    <col min="4574" max="4574" width="13.875" style="105" customWidth="1"/>
    <col min="4575" max="4583" width="12.625" style="105"/>
    <col min="4584" max="4584" width="44.75" style="105" customWidth="1"/>
    <col min="4585" max="4585" width="8.125" style="105" customWidth="1"/>
    <col min="4586" max="4586" width="0.75" style="105" customWidth="1"/>
    <col min="4587" max="4587" width="13.75" style="105" customWidth="1"/>
    <col min="4588" max="4588" width="0.75" style="105" customWidth="1"/>
    <col min="4589" max="4589" width="14.375" style="105" customWidth="1"/>
    <col min="4590" max="4590" width="0.75" style="105" customWidth="1"/>
    <col min="4591" max="4591" width="17.125" style="105" customWidth="1"/>
    <col min="4592" max="4592" width="0.75" style="105" customWidth="1"/>
    <col min="4593" max="4593" width="14.75" style="105" customWidth="1"/>
    <col min="4594" max="4594" width="0.75" style="105" customWidth="1"/>
    <col min="4595" max="4595" width="19.625" style="105" bestFit="1" customWidth="1"/>
    <col min="4596" max="4596" width="0.75" style="105" customWidth="1"/>
    <col min="4597" max="4597" width="13.75" style="105" customWidth="1"/>
    <col min="4598" max="4818" width="12.625" style="105"/>
    <col min="4819" max="4819" width="58.75" style="105" customWidth="1"/>
    <col min="4820" max="4820" width="8.375" style="105" customWidth="1"/>
    <col min="4821" max="4821" width="0.75" style="105" customWidth="1"/>
    <col min="4822" max="4822" width="14.375" style="105" customWidth="1"/>
    <col min="4823" max="4823" width="0.75" style="105" customWidth="1"/>
    <col min="4824" max="4824" width="19.375" style="105" customWidth="1"/>
    <col min="4825" max="4825" width="0.75" style="105" customWidth="1"/>
    <col min="4826" max="4826" width="13.625" style="105" customWidth="1"/>
    <col min="4827" max="4827" width="0.75" style="105" customWidth="1"/>
    <col min="4828" max="4828" width="12.875" style="105" customWidth="1"/>
    <col min="4829" max="4829" width="0.75" style="105" customWidth="1"/>
    <col min="4830" max="4830" width="13.875" style="105" customWidth="1"/>
    <col min="4831" max="4839" width="12.625" style="105"/>
    <col min="4840" max="4840" width="44.75" style="105" customWidth="1"/>
    <col min="4841" max="4841" width="8.125" style="105" customWidth="1"/>
    <col min="4842" max="4842" width="0.75" style="105" customWidth="1"/>
    <col min="4843" max="4843" width="13.75" style="105" customWidth="1"/>
    <col min="4844" max="4844" width="0.75" style="105" customWidth="1"/>
    <col min="4845" max="4845" width="14.375" style="105" customWidth="1"/>
    <col min="4846" max="4846" width="0.75" style="105" customWidth="1"/>
    <col min="4847" max="4847" width="17.125" style="105" customWidth="1"/>
    <col min="4848" max="4848" width="0.75" style="105" customWidth="1"/>
    <col min="4849" max="4849" width="14.75" style="105" customWidth="1"/>
    <col min="4850" max="4850" width="0.75" style="105" customWidth="1"/>
    <col min="4851" max="4851" width="19.625" style="105" bestFit="1" customWidth="1"/>
    <col min="4852" max="4852" width="0.75" style="105" customWidth="1"/>
    <col min="4853" max="4853" width="13.75" style="105" customWidth="1"/>
    <col min="4854" max="5074" width="12.625" style="105"/>
    <col min="5075" max="5075" width="58.75" style="105" customWidth="1"/>
    <col min="5076" max="5076" width="8.375" style="105" customWidth="1"/>
    <col min="5077" max="5077" width="0.75" style="105" customWidth="1"/>
    <col min="5078" max="5078" width="14.375" style="105" customWidth="1"/>
    <col min="5079" max="5079" width="0.75" style="105" customWidth="1"/>
    <col min="5080" max="5080" width="19.375" style="105" customWidth="1"/>
    <col min="5081" max="5081" width="0.75" style="105" customWidth="1"/>
    <col min="5082" max="5082" width="13.625" style="105" customWidth="1"/>
    <col min="5083" max="5083" width="0.75" style="105" customWidth="1"/>
    <col min="5084" max="5084" width="12.875" style="105" customWidth="1"/>
    <col min="5085" max="5085" width="0.75" style="105" customWidth="1"/>
    <col min="5086" max="5086" width="13.875" style="105" customWidth="1"/>
    <col min="5087" max="5095" width="12.625" style="105"/>
    <col min="5096" max="5096" width="44.75" style="105" customWidth="1"/>
    <col min="5097" max="5097" width="8.125" style="105" customWidth="1"/>
    <col min="5098" max="5098" width="0.75" style="105" customWidth="1"/>
    <col min="5099" max="5099" width="13.75" style="105" customWidth="1"/>
    <col min="5100" max="5100" width="0.75" style="105" customWidth="1"/>
    <col min="5101" max="5101" width="14.375" style="105" customWidth="1"/>
    <col min="5102" max="5102" width="0.75" style="105" customWidth="1"/>
    <col min="5103" max="5103" width="17.125" style="105" customWidth="1"/>
    <col min="5104" max="5104" width="0.75" style="105" customWidth="1"/>
    <col min="5105" max="5105" width="14.75" style="105" customWidth="1"/>
    <col min="5106" max="5106" width="0.75" style="105" customWidth="1"/>
    <col min="5107" max="5107" width="19.625" style="105" bestFit="1" customWidth="1"/>
    <col min="5108" max="5108" width="0.75" style="105" customWidth="1"/>
    <col min="5109" max="5109" width="13.75" style="105" customWidth="1"/>
    <col min="5110" max="5330" width="12.625" style="105"/>
    <col min="5331" max="5331" width="58.75" style="105" customWidth="1"/>
    <col min="5332" max="5332" width="8.375" style="105" customWidth="1"/>
    <col min="5333" max="5333" width="0.75" style="105" customWidth="1"/>
    <col min="5334" max="5334" width="14.375" style="105" customWidth="1"/>
    <col min="5335" max="5335" width="0.75" style="105" customWidth="1"/>
    <col min="5336" max="5336" width="19.375" style="105" customWidth="1"/>
    <col min="5337" max="5337" width="0.75" style="105" customWidth="1"/>
    <col min="5338" max="5338" width="13.625" style="105" customWidth="1"/>
    <col min="5339" max="5339" width="0.75" style="105" customWidth="1"/>
    <col min="5340" max="5340" width="12.875" style="105" customWidth="1"/>
    <col min="5341" max="5341" width="0.75" style="105" customWidth="1"/>
    <col min="5342" max="5342" width="13.875" style="105" customWidth="1"/>
    <col min="5343" max="5351" width="12.625" style="105"/>
    <col min="5352" max="5352" width="44.75" style="105" customWidth="1"/>
    <col min="5353" max="5353" width="8.125" style="105" customWidth="1"/>
    <col min="5354" max="5354" width="0.75" style="105" customWidth="1"/>
    <col min="5355" max="5355" width="13.75" style="105" customWidth="1"/>
    <col min="5356" max="5356" width="0.75" style="105" customWidth="1"/>
    <col min="5357" max="5357" width="14.375" style="105" customWidth="1"/>
    <col min="5358" max="5358" width="0.75" style="105" customWidth="1"/>
    <col min="5359" max="5359" width="17.125" style="105" customWidth="1"/>
    <col min="5360" max="5360" width="0.75" style="105" customWidth="1"/>
    <col min="5361" max="5361" width="14.75" style="105" customWidth="1"/>
    <col min="5362" max="5362" width="0.75" style="105" customWidth="1"/>
    <col min="5363" max="5363" width="19.625" style="105" bestFit="1" customWidth="1"/>
    <col min="5364" max="5364" width="0.75" style="105" customWidth="1"/>
    <col min="5365" max="5365" width="13.75" style="105" customWidth="1"/>
    <col min="5366" max="5586" width="12.625" style="105"/>
    <col min="5587" max="5587" width="58.75" style="105" customWidth="1"/>
    <col min="5588" max="5588" width="8.375" style="105" customWidth="1"/>
    <col min="5589" max="5589" width="0.75" style="105" customWidth="1"/>
    <col min="5590" max="5590" width="14.375" style="105" customWidth="1"/>
    <col min="5591" max="5591" width="0.75" style="105" customWidth="1"/>
    <col min="5592" max="5592" width="19.375" style="105" customWidth="1"/>
    <col min="5593" max="5593" width="0.75" style="105" customWidth="1"/>
    <col min="5594" max="5594" width="13.625" style="105" customWidth="1"/>
    <col min="5595" max="5595" width="0.75" style="105" customWidth="1"/>
    <col min="5596" max="5596" width="12.875" style="105" customWidth="1"/>
    <col min="5597" max="5597" width="0.75" style="105" customWidth="1"/>
    <col min="5598" max="5598" width="13.875" style="105" customWidth="1"/>
    <col min="5599" max="5607" width="12.625" style="105"/>
    <col min="5608" max="5608" width="44.75" style="105" customWidth="1"/>
    <col min="5609" max="5609" width="8.125" style="105" customWidth="1"/>
    <col min="5610" max="5610" width="0.75" style="105" customWidth="1"/>
    <col min="5611" max="5611" width="13.75" style="105" customWidth="1"/>
    <col min="5612" max="5612" width="0.75" style="105" customWidth="1"/>
    <col min="5613" max="5613" width="14.375" style="105" customWidth="1"/>
    <col min="5614" max="5614" width="0.75" style="105" customWidth="1"/>
    <col min="5615" max="5615" width="17.125" style="105" customWidth="1"/>
    <col min="5616" max="5616" width="0.75" style="105" customWidth="1"/>
    <col min="5617" max="5617" width="14.75" style="105" customWidth="1"/>
    <col min="5618" max="5618" width="0.75" style="105" customWidth="1"/>
    <col min="5619" max="5619" width="19.625" style="105" bestFit="1" customWidth="1"/>
    <col min="5620" max="5620" width="0.75" style="105" customWidth="1"/>
    <col min="5621" max="5621" width="13.75" style="105" customWidth="1"/>
    <col min="5622" max="5842" width="12.625" style="105"/>
    <col min="5843" max="5843" width="58.75" style="105" customWidth="1"/>
    <col min="5844" max="5844" width="8.375" style="105" customWidth="1"/>
    <col min="5845" max="5845" width="0.75" style="105" customWidth="1"/>
    <col min="5846" max="5846" width="14.375" style="105" customWidth="1"/>
    <col min="5847" max="5847" width="0.75" style="105" customWidth="1"/>
    <col min="5848" max="5848" width="19.375" style="105" customWidth="1"/>
    <col min="5849" max="5849" width="0.75" style="105" customWidth="1"/>
    <col min="5850" max="5850" width="13.625" style="105" customWidth="1"/>
    <col min="5851" max="5851" width="0.75" style="105" customWidth="1"/>
    <col min="5852" max="5852" width="12.875" style="105" customWidth="1"/>
    <col min="5853" max="5853" width="0.75" style="105" customWidth="1"/>
    <col min="5854" max="5854" width="13.875" style="105" customWidth="1"/>
    <col min="5855" max="5863" width="12.625" style="105"/>
    <col min="5864" max="5864" width="44.75" style="105" customWidth="1"/>
    <col min="5865" max="5865" width="8.125" style="105" customWidth="1"/>
    <col min="5866" max="5866" width="0.75" style="105" customWidth="1"/>
    <col min="5867" max="5867" width="13.75" style="105" customWidth="1"/>
    <col min="5868" max="5868" width="0.75" style="105" customWidth="1"/>
    <col min="5869" max="5869" width="14.375" style="105" customWidth="1"/>
    <col min="5870" max="5870" width="0.75" style="105" customWidth="1"/>
    <col min="5871" max="5871" width="17.125" style="105" customWidth="1"/>
    <col min="5872" max="5872" width="0.75" style="105" customWidth="1"/>
    <col min="5873" max="5873" width="14.75" style="105" customWidth="1"/>
    <col min="5874" max="5874" width="0.75" style="105" customWidth="1"/>
    <col min="5875" max="5875" width="19.625" style="105" bestFit="1" customWidth="1"/>
    <col min="5876" max="5876" width="0.75" style="105" customWidth="1"/>
    <col min="5877" max="5877" width="13.75" style="105" customWidth="1"/>
    <col min="5878" max="6098" width="12.625" style="105"/>
    <col min="6099" max="6099" width="58.75" style="105" customWidth="1"/>
    <col min="6100" max="6100" width="8.375" style="105" customWidth="1"/>
    <col min="6101" max="6101" width="0.75" style="105" customWidth="1"/>
    <col min="6102" max="6102" width="14.375" style="105" customWidth="1"/>
    <col min="6103" max="6103" width="0.75" style="105" customWidth="1"/>
    <col min="6104" max="6104" width="19.375" style="105" customWidth="1"/>
    <col min="6105" max="6105" width="0.75" style="105" customWidth="1"/>
    <col min="6106" max="6106" width="13.625" style="105" customWidth="1"/>
    <col min="6107" max="6107" width="0.75" style="105" customWidth="1"/>
    <col min="6108" max="6108" width="12.875" style="105" customWidth="1"/>
    <col min="6109" max="6109" width="0.75" style="105" customWidth="1"/>
    <col min="6110" max="6110" width="13.875" style="105" customWidth="1"/>
    <col min="6111" max="6119" width="12.625" style="105"/>
    <col min="6120" max="6120" width="44.75" style="105" customWidth="1"/>
    <col min="6121" max="6121" width="8.125" style="105" customWidth="1"/>
    <col min="6122" max="6122" width="0.75" style="105" customWidth="1"/>
    <col min="6123" max="6123" width="13.75" style="105" customWidth="1"/>
    <col min="6124" max="6124" width="0.75" style="105" customWidth="1"/>
    <col min="6125" max="6125" width="14.375" style="105" customWidth="1"/>
    <col min="6126" max="6126" width="0.75" style="105" customWidth="1"/>
    <col min="6127" max="6127" width="17.125" style="105" customWidth="1"/>
    <col min="6128" max="6128" width="0.75" style="105" customWidth="1"/>
    <col min="6129" max="6129" width="14.75" style="105" customWidth="1"/>
    <col min="6130" max="6130" width="0.75" style="105" customWidth="1"/>
    <col min="6131" max="6131" width="19.625" style="105" bestFit="1" customWidth="1"/>
    <col min="6132" max="6132" width="0.75" style="105" customWidth="1"/>
    <col min="6133" max="6133" width="13.75" style="105" customWidth="1"/>
    <col min="6134" max="6354" width="12.625" style="105"/>
    <col min="6355" max="6355" width="58.75" style="105" customWidth="1"/>
    <col min="6356" max="6356" width="8.375" style="105" customWidth="1"/>
    <col min="6357" max="6357" width="0.75" style="105" customWidth="1"/>
    <col min="6358" max="6358" width="14.375" style="105" customWidth="1"/>
    <col min="6359" max="6359" width="0.75" style="105" customWidth="1"/>
    <col min="6360" max="6360" width="19.375" style="105" customWidth="1"/>
    <col min="6361" max="6361" width="0.75" style="105" customWidth="1"/>
    <col min="6362" max="6362" width="13.625" style="105" customWidth="1"/>
    <col min="6363" max="6363" width="0.75" style="105" customWidth="1"/>
    <col min="6364" max="6364" width="12.875" style="105" customWidth="1"/>
    <col min="6365" max="6365" width="0.75" style="105" customWidth="1"/>
    <col min="6366" max="6366" width="13.875" style="105" customWidth="1"/>
    <col min="6367" max="6375" width="12.625" style="105"/>
    <col min="6376" max="6376" width="44.75" style="105" customWidth="1"/>
    <col min="6377" max="6377" width="8.125" style="105" customWidth="1"/>
    <col min="6378" max="6378" width="0.75" style="105" customWidth="1"/>
    <col min="6379" max="6379" width="13.75" style="105" customWidth="1"/>
    <col min="6380" max="6380" width="0.75" style="105" customWidth="1"/>
    <col min="6381" max="6381" width="14.375" style="105" customWidth="1"/>
    <col min="6382" max="6382" width="0.75" style="105" customWidth="1"/>
    <col min="6383" max="6383" width="17.125" style="105" customWidth="1"/>
    <col min="6384" max="6384" width="0.75" style="105" customWidth="1"/>
    <col min="6385" max="6385" width="14.75" style="105" customWidth="1"/>
    <col min="6386" max="6386" width="0.75" style="105" customWidth="1"/>
    <col min="6387" max="6387" width="19.625" style="105" bestFit="1" customWidth="1"/>
    <col min="6388" max="6388" width="0.75" style="105" customWidth="1"/>
    <col min="6389" max="6389" width="13.75" style="105" customWidth="1"/>
    <col min="6390" max="6610" width="12.625" style="105"/>
    <col min="6611" max="6611" width="58.75" style="105" customWidth="1"/>
    <col min="6612" max="6612" width="8.375" style="105" customWidth="1"/>
    <col min="6613" max="6613" width="0.75" style="105" customWidth="1"/>
    <col min="6614" max="6614" width="14.375" style="105" customWidth="1"/>
    <col min="6615" max="6615" width="0.75" style="105" customWidth="1"/>
    <col min="6616" max="6616" width="19.375" style="105" customWidth="1"/>
    <col min="6617" max="6617" width="0.75" style="105" customWidth="1"/>
    <col min="6618" max="6618" width="13.625" style="105" customWidth="1"/>
    <col min="6619" max="6619" width="0.75" style="105" customWidth="1"/>
    <col min="6620" max="6620" width="12.875" style="105" customWidth="1"/>
    <col min="6621" max="6621" width="0.75" style="105" customWidth="1"/>
    <col min="6622" max="6622" width="13.875" style="105" customWidth="1"/>
    <col min="6623" max="6631" width="12.625" style="105"/>
    <col min="6632" max="6632" width="44.75" style="105" customWidth="1"/>
    <col min="6633" max="6633" width="8.125" style="105" customWidth="1"/>
    <col min="6634" max="6634" width="0.75" style="105" customWidth="1"/>
    <col min="6635" max="6635" width="13.75" style="105" customWidth="1"/>
    <col min="6636" max="6636" width="0.75" style="105" customWidth="1"/>
    <col min="6637" max="6637" width="14.375" style="105" customWidth="1"/>
    <col min="6638" max="6638" width="0.75" style="105" customWidth="1"/>
    <col min="6639" max="6639" width="17.125" style="105" customWidth="1"/>
    <col min="6640" max="6640" width="0.75" style="105" customWidth="1"/>
    <col min="6641" max="6641" width="14.75" style="105" customWidth="1"/>
    <col min="6642" max="6642" width="0.75" style="105" customWidth="1"/>
    <col min="6643" max="6643" width="19.625" style="105" bestFit="1" customWidth="1"/>
    <col min="6644" max="6644" width="0.75" style="105" customWidth="1"/>
    <col min="6645" max="6645" width="13.75" style="105" customWidth="1"/>
    <col min="6646" max="6866" width="12.625" style="105"/>
    <col min="6867" max="6867" width="58.75" style="105" customWidth="1"/>
    <col min="6868" max="6868" width="8.375" style="105" customWidth="1"/>
    <col min="6869" max="6869" width="0.75" style="105" customWidth="1"/>
    <col min="6870" max="6870" width="14.375" style="105" customWidth="1"/>
    <col min="6871" max="6871" width="0.75" style="105" customWidth="1"/>
    <col min="6872" max="6872" width="19.375" style="105" customWidth="1"/>
    <col min="6873" max="6873" width="0.75" style="105" customWidth="1"/>
    <col min="6874" max="6874" width="13.625" style="105" customWidth="1"/>
    <col min="6875" max="6875" width="0.75" style="105" customWidth="1"/>
    <col min="6876" max="6876" width="12.875" style="105" customWidth="1"/>
    <col min="6877" max="6877" width="0.75" style="105" customWidth="1"/>
    <col min="6878" max="6878" width="13.875" style="105" customWidth="1"/>
    <col min="6879" max="6887" width="12.625" style="105"/>
    <col min="6888" max="6888" width="44.75" style="105" customWidth="1"/>
    <col min="6889" max="6889" width="8.125" style="105" customWidth="1"/>
    <col min="6890" max="6890" width="0.75" style="105" customWidth="1"/>
    <col min="6891" max="6891" width="13.75" style="105" customWidth="1"/>
    <col min="6892" max="6892" width="0.75" style="105" customWidth="1"/>
    <col min="6893" max="6893" width="14.375" style="105" customWidth="1"/>
    <col min="6894" max="6894" width="0.75" style="105" customWidth="1"/>
    <col min="6895" max="6895" width="17.125" style="105" customWidth="1"/>
    <col min="6896" max="6896" width="0.75" style="105" customWidth="1"/>
    <col min="6897" max="6897" width="14.75" style="105" customWidth="1"/>
    <col min="6898" max="6898" width="0.75" style="105" customWidth="1"/>
    <col min="6899" max="6899" width="19.625" style="105" bestFit="1" customWidth="1"/>
    <col min="6900" max="6900" width="0.75" style="105" customWidth="1"/>
    <col min="6901" max="6901" width="13.75" style="105" customWidth="1"/>
    <col min="6902" max="7122" width="12.625" style="105"/>
    <col min="7123" max="7123" width="58.75" style="105" customWidth="1"/>
    <col min="7124" max="7124" width="8.375" style="105" customWidth="1"/>
    <col min="7125" max="7125" width="0.75" style="105" customWidth="1"/>
    <col min="7126" max="7126" width="14.375" style="105" customWidth="1"/>
    <col min="7127" max="7127" width="0.75" style="105" customWidth="1"/>
    <col min="7128" max="7128" width="19.375" style="105" customWidth="1"/>
    <col min="7129" max="7129" width="0.75" style="105" customWidth="1"/>
    <col min="7130" max="7130" width="13.625" style="105" customWidth="1"/>
    <col min="7131" max="7131" width="0.75" style="105" customWidth="1"/>
    <col min="7132" max="7132" width="12.875" style="105" customWidth="1"/>
    <col min="7133" max="7133" width="0.75" style="105" customWidth="1"/>
    <col min="7134" max="7134" width="13.875" style="105" customWidth="1"/>
    <col min="7135" max="7143" width="12.625" style="105"/>
    <col min="7144" max="7144" width="44.75" style="105" customWidth="1"/>
    <col min="7145" max="7145" width="8.125" style="105" customWidth="1"/>
    <col min="7146" max="7146" width="0.75" style="105" customWidth="1"/>
    <col min="7147" max="7147" width="13.75" style="105" customWidth="1"/>
    <col min="7148" max="7148" width="0.75" style="105" customWidth="1"/>
    <col min="7149" max="7149" width="14.375" style="105" customWidth="1"/>
    <col min="7150" max="7150" width="0.75" style="105" customWidth="1"/>
    <col min="7151" max="7151" width="17.125" style="105" customWidth="1"/>
    <col min="7152" max="7152" width="0.75" style="105" customWidth="1"/>
    <col min="7153" max="7153" width="14.75" style="105" customWidth="1"/>
    <col min="7154" max="7154" width="0.75" style="105" customWidth="1"/>
    <col min="7155" max="7155" width="19.625" style="105" bestFit="1" customWidth="1"/>
    <col min="7156" max="7156" width="0.75" style="105" customWidth="1"/>
    <col min="7157" max="7157" width="13.75" style="105" customWidth="1"/>
    <col min="7158" max="7378" width="12.625" style="105"/>
    <col min="7379" max="7379" width="58.75" style="105" customWidth="1"/>
    <col min="7380" max="7380" width="8.375" style="105" customWidth="1"/>
    <col min="7381" max="7381" width="0.75" style="105" customWidth="1"/>
    <col min="7382" max="7382" width="14.375" style="105" customWidth="1"/>
    <col min="7383" max="7383" width="0.75" style="105" customWidth="1"/>
    <col min="7384" max="7384" width="19.375" style="105" customWidth="1"/>
    <col min="7385" max="7385" width="0.75" style="105" customWidth="1"/>
    <col min="7386" max="7386" width="13.625" style="105" customWidth="1"/>
    <col min="7387" max="7387" width="0.75" style="105" customWidth="1"/>
    <col min="7388" max="7388" width="12.875" style="105" customWidth="1"/>
    <col min="7389" max="7389" width="0.75" style="105" customWidth="1"/>
    <col min="7390" max="7390" width="13.875" style="105" customWidth="1"/>
    <col min="7391" max="7399" width="12.625" style="105"/>
    <col min="7400" max="7400" width="44.75" style="105" customWidth="1"/>
    <col min="7401" max="7401" width="8.125" style="105" customWidth="1"/>
    <col min="7402" max="7402" width="0.75" style="105" customWidth="1"/>
    <col min="7403" max="7403" width="13.75" style="105" customWidth="1"/>
    <col min="7404" max="7404" width="0.75" style="105" customWidth="1"/>
    <col min="7405" max="7405" width="14.375" style="105" customWidth="1"/>
    <col min="7406" max="7406" width="0.75" style="105" customWidth="1"/>
    <col min="7407" max="7407" width="17.125" style="105" customWidth="1"/>
    <col min="7408" max="7408" width="0.75" style="105" customWidth="1"/>
    <col min="7409" max="7409" width="14.75" style="105" customWidth="1"/>
    <col min="7410" max="7410" width="0.75" style="105" customWidth="1"/>
    <col min="7411" max="7411" width="19.625" style="105" bestFit="1" customWidth="1"/>
    <col min="7412" max="7412" width="0.75" style="105" customWidth="1"/>
    <col min="7413" max="7413" width="13.75" style="105" customWidth="1"/>
    <col min="7414" max="7634" width="12.625" style="105"/>
    <col min="7635" max="7635" width="58.75" style="105" customWidth="1"/>
    <col min="7636" max="7636" width="8.375" style="105" customWidth="1"/>
    <col min="7637" max="7637" width="0.75" style="105" customWidth="1"/>
    <col min="7638" max="7638" width="14.375" style="105" customWidth="1"/>
    <col min="7639" max="7639" width="0.75" style="105" customWidth="1"/>
    <col min="7640" max="7640" width="19.375" style="105" customWidth="1"/>
    <col min="7641" max="7641" width="0.75" style="105" customWidth="1"/>
    <col min="7642" max="7642" width="13.625" style="105" customWidth="1"/>
    <col min="7643" max="7643" width="0.75" style="105" customWidth="1"/>
    <col min="7644" max="7644" width="12.875" style="105" customWidth="1"/>
    <col min="7645" max="7645" width="0.75" style="105" customWidth="1"/>
    <col min="7646" max="7646" width="13.875" style="105" customWidth="1"/>
    <col min="7647" max="7655" width="12.625" style="105"/>
    <col min="7656" max="7656" width="44.75" style="105" customWidth="1"/>
    <col min="7657" max="7657" width="8.125" style="105" customWidth="1"/>
    <col min="7658" max="7658" width="0.75" style="105" customWidth="1"/>
    <col min="7659" max="7659" width="13.75" style="105" customWidth="1"/>
    <col min="7660" max="7660" width="0.75" style="105" customWidth="1"/>
    <col min="7661" max="7661" width="14.375" style="105" customWidth="1"/>
    <col min="7662" max="7662" width="0.75" style="105" customWidth="1"/>
    <col min="7663" max="7663" width="17.125" style="105" customWidth="1"/>
    <col min="7664" max="7664" width="0.75" style="105" customWidth="1"/>
    <col min="7665" max="7665" width="14.75" style="105" customWidth="1"/>
    <col min="7666" max="7666" width="0.75" style="105" customWidth="1"/>
    <col min="7667" max="7667" width="19.625" style="105" bestFit="1" customWidth="1"/>
    <col min="7668" max="7668" width="0.75" style="105" customWidth="1"/>
    <col min="7669" max="7669" width="13.75" style="105" customWidth="1"/>
    <col min="7670" max="7890" width="12.625" style="105"/>
    <col min="7891" max="7891" width="58.75" style="105" customWidth="1"/>
    <col min="7892" max="7892" width="8.375" style="105" customWidth="1"/>
    <col min="7893" max="7893" width="0.75" style="105" customWidth="1"/>
    <col min="7894" max="7894" width="14.375" style="105" customWidth="1"/>
    <col min="7895" max="7895" width="0.75" style="105" customWidth="1"/>
    <col min="7896" max="7896" width="19.375" style="105" customWidth="1"/>
    <col min="7897" max="7897" width="0.75" style="105" customWidth="1"/>
    <col min="7898" max="7898" width="13.625" style="105" customWidth="1"/>
    <col min="7899" max="7899" width="0.75" style="105" customWidth="1"/>
    <col min="7900" max="7900" width="12.875" style="105" customWidth="1"/>
    <col min="7901" max="7901" width="0.75" style="105" customWidth="1"/>
    <col min="7902" max="7902" width="13.875" style="105" customWidth="1"/>
    <col min="7903" max="7911" width="12.625" style="105"/>
    <col min="7912" max="7912" width="44.75" style="105" customWidth="1"/>
    <col min="7913" max="7913" width="8.125" style="105" customWidth="1"/>
    <col min="7914" max="7914" width="0.75" style="105" customWidth="1"/>
    <col min="7915" max="7915" width="13.75" style="105" customWidth="1"/>
    <col min="7916" max="7916" width="0.75" style="105" customWidth="1"/>
    <col min="7917" max="7917" width="14.375" style="105" customWidth="1"/>
    <col min="7918" max="7918" width="0.75" style="105" customWidth="1"/>
    <col min="7919" max="7919" width="17.125" style="105" customWidth="1"/>
    <col min="7920" max="7920" width="0.75" style="105" customWidth="1"/>
    <col min="7921" max="7921" width="14.75" style="105" customWidth="1"/>
    <col min="7922" max="7922" width="0.75" style="105" customWidth="1"/>
    <col min="7923" max="7923" width="19.625" style="105" bestFit="1" customWidth="1"/>
    <col min="7924" max="7924" width="0.75" style="105" customWidth="1"/>
    <col min="7925" max="7925" width="13.75" style="105" customWidth="1"/>
    <col min="7926" max="8146" width="12.625" style="105"/>
    <col min="8147" max="8147" width="58.75" style="105" customWidth="1"/>
    <col min="8148" max="8148" width="8.375" style="105" customWidth="1"/>
    <col min="8149" max="8149" width="0.75" style="105" customWidth="1"/>
    <col min="8150" max="8150" width="14.375" style="105" customWidth="1"/>
    <col min="8151" max="8151" width="0.75" style="105" customWidth="1"/>
    <col min="8152" max="8152" width="19.375" style="105" customWidth="1"/>
    <col min="8153" max="8153" width="0.75" style="105" customWidth="1"/>
    <col min="8154" max="8154" width="13.625" style="105" customWidth="1"/>
    <col min="8155" max="8155" width="0.75" style="105" customWidth="1"/>
    <col min="8156" max="8156" width="12.875" style="105" customWidth="1"/>
    <col min="8157" max="8157" width="0.75" style="105" customWidth="1"/>
    <col min="8158" max="8158" width="13.875" style="105" customWidth="1"/>
    <col min="8159" max="8167" width="12.625" style="105"/>
    <col min="8168" max="8168" width="44.75" style="105" customWidth="1"/>
    <col min="8169" max="8169" width="8.125" style="105" customWidth="1"/>
    <col min="8170" max="8170" width="0.75" style="105" customWidth="1"/>
    <col min="8171" max="8171" width="13.75" style="105" customWidth="1"/>
    <col min="8172" max="8172" width="0.75" style="105" customWidth="1"/>
    <col min="8173" max="8173" width="14.375" style="105" customWidth="1"/>
    <col min="8174" max="8174" width="0.75" style="105" customWidth="1"/>
    <col min="8175" max="8175" width="17.125" style="105" customWidth="1"/>
    <col min="8176" max="8176" width="0.75" style="105" customWidth="1"/>
    <col min="8177" max="8177" width="14.75" style="105" customWidth="1"/>
    <col min="8178" max="8178" width="0.75" style="105" customWidth="1"/>
    <col min="8179" max="8179" width="19.625" style="105" bestFit="1" customWidth="1"/>
    <col min="8180" max="8180" width="0.75" style="105" customWidth="1"/>
    <col min="8181" max="8181" width="13.75" style="105" customWidth="1"/>
    <col min="8182" max="8402" width="12.625" style="105"/>
    <col min="8403" max="8403" width="58.75" style="105" customWidth="1"/>
    <col min="8404" max="8404" width="8.375" style="105" customWidth="1"/>
    <col min="8405" max="8405" width="0.75" style="105" customWidth="1"/>
    <col min="8406" max="8406" width="14.375" style="105" customWidth="1"/>
    <col min="8407" max="8407" width="0.75" style="105" customWidth="1"/>
    <col min="8408" max="8408" width="19.375" style="105" customWidth="1"/>
    <col min="8409" max="8409" width="0.75" style="105" customWidth="1"/>
    <col min="8410" max="8410" width="13.625" style="105" customWidth="1"/>
    <col min="8411" max="8411" width="0.75" style="105" customWidth="1"/>
    <col min="8412" max="8412" width="12.875" style="105" customWidth="1"/>
    <col min="8413" max="8413" width="0.75" style="105" customWidth="1"/>
    <col min="8414" max="8414" width="13.875" style="105" customWidth="1"/>
    <col min="8415" max="8423" width="12.625" style="105"/>
    <col min="8424" max="8424" width="44.75" style="105" customWidth="1"/>
    <col min="8425" max="8425" width="8.125" style="105" customWidth="1"/>
    <col min="8426" max="8426" width="0.75" style="105" customWidth="1"/>
    <col min="8427" max="8427" width="13.75" style="105" customWidth="1"/>
    <col min="8428" max="8428" width="0.75" style="105" customWidth="1"/>
    <col min="8429" max="8429" width="14.375" style="105" customWidth="1"/>
    <col min="8430" max="8430" width="0.75" style="105" customWidth="1"/>
    <col min="8431" max="8431" width="17.125" style="105" customWidth="1"/>
    <col min="8432" max="8432" width="0.75" style="105" customWidth="1"/>
    <col min="8433" max="8433" width="14.75" style="105" customWidth="1"/>
    <col min="8434" max="8434" width="0.75" style="105" customWidth="1"/>
    <col min="8435" max="8435" width="19.625" style="105" bestFit="1" customWidth="1"/>
    <col min="8436" max="8436" width="0.75" style="105" customWidth="1"/>
    <col min="8437" max="8437" width="13.75" style="105" customWidth="1"/>
    <col min="8438" max="8658" width="12.625" style="105"/>
    <col min="8659" max="8659" width="58.75" style="105" customWidth="1"/>
    <col min="8660" max="8660" width="8.375" style="105" customWidth="1"/>
    <col min="8661" max="8661" width="0.75" style="105" customWidth="1"/>
    <col min="8662" max="8662" width="14.375" style="105" customWidth="1"/>
    <col min="8663" max="8663" width="0.75" style="105" customWidth="1"/>
    <col min="8664" max="8664" width="19.375" style="105" customWidth="1"/>
    <col min="8665" max="8665" width="0.75" style="105" customWidth="1"/>
    <col min="8666" max="8666" width="13.625" style="105" customWidth="1"/>
    <col min="8667" max="8667" width="0.75" style="105" customWidth="1"/>
    <col min="8668" max="8668" width="12.875" style="105" customWidth="1"/>
    <col min="8669" max="8669" width="0.75" style="105" customWidth="1"/>
    <col min="8670" max="8670" width="13.875" style="105" customWidth="1"/>
    <col min="8671" max="8679" width="12.625" style="105"/>
    <col min="8680" max="8680" width="44.75" style="105" customWidth="1"/>
    <col min="8681" max="8681" width="8.125" style="105" customWidth="1"/>
    <col min="8682" max="8682" width="0.75" style="105" customWidth="1"/>
    <col min="8683" max="8683" width="13.75" style="105" customWidth="1"/>
    <col min="8684" max="8684" width="0.75" style="105" customWidth="1"/>
    <col min="8685" max="8685" width="14.375" style="105" customWidth="1"/>
    <col min="8686" max="8686" width="0.75" style="105" customWidth="1"/>
    <col min="8687" max="8687" width="17.125" style="105" customWidth="1"/>
    <col min="8688" max="8688" width="0.75" style="105" customWidth="1"/>
    <col min="8689" max="8689" width="14.75" style="105" customWidth="1"/>
    <col min="8690" max="8690" width="0.75" style="105" customWidth="1"/>
    <col min="8691" max="8691" width="19.625" style="105" bestFit="1" customWidth="1"/>
    <col min="8692" max="8692" width="0.75" style="105" customWidth="1"/>
    <col min="8693" max="8693" width="13.75" style="105" customWidth="1"/>
    <col min="8694" max="8914" width="12.625" style="105"/>
    <col min="8915" max="8915" width="58.75" style="105" customWidth="1"/>
    <col min="8916" max="8916" width="8.375" style="105" customWidth="1"/>
    <col min="8917" max="8917" width="0.75" style="105" customWidth="1"/>
    <col min="8918" max="8918" width="14.375" style="105" customWidth="1"/>
    <col min="8919" max="8919" width="0.75" style="105" customWidth="1"/>
    <col min="8920" max="8920" width="19.375" style="105" customWidth="1"/>
    <col min="8921" max="8921" width="0.75" style="105" customWidth="1"/>
    <col min="8922" max="8922" width="13.625" style="105" customWidth="1"/>
    <col min="8923" max="8923" width="0.75" style="105" customWidth="1"/>
    <col min="8924" max="8924" width="12.875" style="105" customWidth="1"/>
    <col min="8925" max="8925" width="0.75" style="105" customWidth="1"/>
    <col min="8926" max="8926" width="13.875" style="105" customWidth="1"/>
    <col min="8927" max="8935" width="12.625" style="105"/>
    <col min="8936" max="8936" width="44.75" style="105" customWidth="1"/>
    <col min="8937" max="8937" width="8.125" style="105" customWidth="1"/>
    <col min="8938" max="8938" width="0.75" style="105" customWidth="1"/>
    <col min="8939" max="8939" width="13.75" style="105" customWidth="1"/>
    <col min="8940" max="8940" width="0.75" style="105" customWidth="1"/>
    <col min="8941" max="8941" width="14.375" style="105" customWidth="1"/>
    <col min="8942" max="8942" width="0.75" style="105" customWidth="1"/>
    <col min="8943" max="8943" width="17.125" style="105" customWidth="1"/>
    <col min="8944" max="8944" width="0.75" style="105" customWidth="1"/>
    <col min="8945" max="8945" width="14.75" style="105" customWidth="1"/>
    <col min="8946" max="8946" width="0.75" style="105" customWidth="1"/>
    <col min="8947" max="8947" width="19.625" style="105" bestFit="1" customWidth="1"/>
    <col min="8948" max="8948" width="0.75" style="105" customWidth="1"/>
    <col min="8949" max="8949" width="13.75" style="105" customWidth="1"/>
    <col min="8950" max="9170" width="12.625" style="105"/>
    <col min="9171" max="9171" width="58.75" style="105" customWidth="1"/>
    <col min="9172" max="9172" width="8.375" style="105" customWidth="1"/>
    <col min="9173" max="9173" width="0.75" style="105" customWidth="1"/>
    <col min="9174" max="9174" width="14.375" style="105" customWidth="1"/>
    <col min="9175" max="9175" width="0.75" style="105" customWidth="1"/>
    <col min="9176" max="9176" width="19.375" style="105" customWidth="1"/>
    <col min="9177" max="9177" width="0.75" style="105" customWidth="1"/>
    <col min="9178" max="9178" width="13.625" style="105" customWidth="1"/>
    <col min="9179" max="9179" width="0.75" style="105" customWidth="1"/>
    <col min="9180" max="9180" width="12.875" style="105" customWidth="1"/>
    <col min="9181" max="9181" width="0.75" style="105" customWidth="1"/>
    <col min="9182" max="9182" width="13.875" style="105" customWidth="1"/>
    <col min="9183" max="9191" width="12.625" style="105"/>
    <col min="9192" max="9192" width="44.75" style="105" customWidth="1"/>
    <col min="9193" max="9193" width="8.125" style="105" customWidth="1"/>
    <col min="9194" max="9194" width="0.75" style="105" customWidth="1"/>
    <col min="9195" max="9195" width="13.75" style="105" customWidth="1"/>
    <col min="9196" max="9196" width="0.75" style="105" customWidth="1"/>
    <col min="9197" max="9197" width="14.375" style="105" customWidth="1"/>
    <col min="9198" max="9198" width="0.75" style="105" customWidth="1"/>
    <col min="9199" max="9199" width="17.125" style="105" customWidth="1"/>
    <col min="9200" max="9200" width="0.75" style="105" customWidth="1"/>
    <col min="9201" max="9201" width="14.75" style="105" customWidth="1"/>
    <col min="9202" max="9202" width="0.75" style="105" customWidth="1"/>
    <col min="9203" max="9203" width="19.625" style="105" bestFit="1" customWidth="1"/>
    <col min="9204" max="9204" width="0.75" style="105" customWidth="1"/>
    <col min="9205" max="9205" width="13.75" style="105" customWidth="1"/>
    <col min="9206" max="9426" width="12.625" style="105"/>
    <col min="9427" max="9427" width="58.75" style="105" customWidth="1"/>
    <col min="9428" max="9428" width="8.375" style="105" customWidth="1"/>
    <col min="9429" max="9429" width="0.75" style="105" customWidth="1"/>
    <col min="9430" max="9430" width="14.375" style="105" customWidth="1"/>
    <col min="9431" max="9431" width="0.75" style="105" customWidth="1"/>
    <col min="9432" max="9432" width="19.375" style="105" customWidth="1"/>
    <col min="9433" max="9433" width="0.75" style="105" customWidth="1"/>
    <col min="9434" max="9434" width="13.625" style="105" customWidth="1"/>
    <col min="9435" max="9435" width="0.75" style="105" customWidth="1"/>
    <col min="9436" max="9436" width="12.875" style="105" customWidth="1"/>
    <col min="9437" max="9437" width="0.75" style="105" customWidth="1"/>
    <col min="9438" max="9438" width="13.875" style="105" customWidth="1"/>
    <col min="9439" max="9447" width="12.625" style="105"/>
    <col min="9448" max="9448" width="44.75" style="105" customWidth="1"/>
    <col min="9449" max="9449" width="8.125" style="105" customWidth="1"/>
    <col min="9450" max="9450" width="0.75" style="105" customWidth="1"/>
    <col min="9451" max="9451" width="13.75" style="105" customWidth="1"/>
    <col min="9452" max="9452" width="0.75" style="105" customWidth="1"/>
    <col min="9453" max="9453" width="14.375" style="105" customWidth="1"/>
    <col min="9454" max="9454" width="0.75" style="105" customWidth="1"/>
    <col min="9455" max="9455" width="17.125" style="105" customWidth="1"/>
    <col min="9456" max="9456" width="0.75" style="105" customWidth="1"/>
    <col min="9457" max="9457" width="14.75" style="105" customWidth="1"/>
    <col min="9458" max="9458" width="0.75" style="105" customWidth="1"/>
    <col min="9459" max="9459" width="19.625" style="105" bestFit="1" customWidth="1"/>
    <col min="9460" max="9460" width="0.75" style="105" customWidth="1"/>
    <col min="9461" max="9461" width="13.75" style="105" customWidth="1"/>
    <col min="9462" max="9682" width="12.625" style="105"/>
    <col min="9683" max="9683" width="58.75" style="105" customWidth="1"/>
    <col min="9684" max="9684" width="8.375" style="105" customWidth="1"/>
    <col min="9685" max="9685" width="0.75" style="105" customWidth="1"/>
    <col min="9686" max="9686" width="14.375" style="105" customWidth="1"/>
    <col min="9687" max="9687" width="0.75" style="105" customWidth="1"/>
    <col min="9688" max="9688" width="19.375" style="105" customWidth="1"/>
    <col min="9689" max="9689" width="0.75" style="105" customWidth="1"/>
    <col min="9690" max="9690" width="13.625" style="105" customWidth="1"/>
    <col min="9691" max="9691" width="0.75" style="105" customWidth="1"/>
    <col min="9692" max="9692" width="12.875" style="105" customWidth="1"/>
    <col min="9693" max="9693" width="0.75" style="105" customWidth="1"/>
    <col min="9694" max="9694" width="13.875" style="105" customWidth="1"/>
    <col min="9695" max="9703" width="12.625" style="105"/>
    <col min="9704" max="9704" width="44.75" style="105" customWidth="1"/>
    <col min="9705" max="9705" width="8.125" style="105" customWidth="1"/>
    <col min="9706" max="9706" width="0.75" style="105" customWidth="1"/>
    <col min="9707" max="9707" width="13.75" style="105" customWidth="1"/>
    <col min="9708" max="9708" width="0.75" style="105" customWidth="1"/>
    <col min="9709" max="9709" width="14.375" style="105" customWidth="1"/>
    <col min="9710" max="9710" width="0.75" style="105" customWidth="1"/>
    <col min="9711" max="9711" width="17.125" style="105" customWidth="1"/>
    <col min="9712" max="9712" width="0.75" style="105" customWidth="1"/>
    <col min="9713" max="9713" width="14.75" style="105" customWidth="1"/>
    <col min="9714" max="9714" width="0.75" style="105" customWidth="1"/>
    <col min="9715" max="9715" width="19.625" style="105" bestFit="1" customWidth="1"/>
    <col min="9716" max="9716" width="0.75" style="105" customWidth="1"/>
    <col min="9717" max="9717" width="13.75" style="105" customWidth="1"/>
    <col min="9718" max="9938" width="12.625" style="105"/>
    <col min="9939" max="9939" width="58.75" style="105" customWidth="1"/>
    <col min="9940" max="9940" width="8.375" style="105" customWidth="1"/>
    <col min="9941" max="9941" width="0.75" style="105" customWidth="1"/>
    <col min="9942" max="9942" width="14.375" style="105" customWidth="1"/>
    <col min="9943" max="9943" width="0.75" style="105" customWidth="1"/>
    <col min="9944" max="9944" width="19.375" style="105" customWidth="1"/>
    <col min="9945" max="9945" width="0.75" style="105" customWidth="1"/>
    <col min="9946" max="9946" width="13.625" style="105" customWidth="1"/>
    <col min="9947" max="9947" width="0.75" style="105" customWidth="1"/>
    <col min="9948" max="9948" width="12.875" style="105" customWidth="1"/>
    <col min="9949" max="9949" width="0.75" style="105" customWidth="1"/>
    <col min="9950" max="9950" width="13.875" style="105" customWidth="1"/>
    <col min="9951" max="9959" width="12.625" style="105"/>
    <col min="9960" max="9960" width="44.75" style="105" customWidth="1"/>
    <col min="9961" max="9961" width="8.125" style="105" customWidth="1"/>
    <col min="9962" max="9962" width="0.75" style="105" customWidth="1"/>
    <col min="9963" max="9963" width="13.75" style="105" customWidth="1"/>
    <col min="9964" max="9964" width="0.75" style="105" customWidth="1"/>
    <col min="9965" max="9965" width="14.375" style="105" customWidth="1"/>
    <col min="9966" max="9966" width="0.75" style="105" customWidth="1"/>
    <col min="9967" max="9967" width="17.125" style="105" customWidth="1"/>
    <col min="9968" max="9968" width="0.75" style="105" customWidth="1"/>
    <col min="9969" max="9969" width="14.75" style="105" customWidth="1"/>
    <col min="9970" max="9970" width="0.75" style="105" customWidth="1"/>
    <col min="9971" max="9971" width="19.625" style="105" bestFit="1" customWidth="1"/>
    <col min="9972" max="9972" width="0.75" style="105" customWidth="1"/>
    <col min="9973" max="9973" width="13.75" style="105" customWidth="1"/>
    <col min="9974" max="10194" width="12.625" style="105"/>
    <col min="10195" max="10195" width="58.75" style="105" customWidth="1"/>
    <col min="10196" max="10196" width="8.375" style="105" customWidth="1"/>
    <col min="10197" max="10197" width="0.75" style="105" customWidth="1"/>
    <col min="10198" max="10198" width="14.375" style="105" customWidth="1"/>
    <col min="10199" max="10199" width="0.75" style="105" customWidth="1"/>
    <col min="10200" max="10200" width="19.375" style="105" customWidth="1"/>
    <col min="10201" max="10201" width="0.75" style="105" customWidth="1"/>
    <col min="10202" max="10202" width="13.625" style="105" customWidth="1"/>
    <col min="10203" max="10203" width="0.75" style="105" customWidth="1"/>
    <col min="10204" max="10204" width="12.875" style="105" customWidth="1"/>
    <col min="10205" max="10205" width="0.75" style="105" customWidth="1"/>
    <col min="10206" max="10206" width="13.875" style="105" customWidth="1"/>
    <col min="10207" max="10215" width="12.625" style="105"/>
    <col min="10216" max="10216" width="44.75" style="105" customWidth="1"/>
    <col min="10217" max="10217" width="8.125" style="105" customWidth="1"/>
    <col min="10218" max="10218" width="0.75" style="105" customWidth="1"/>
    <col min="10219" max="10219" width="13.75" style="105" customWidth="1"/>
    <col min="10220" max="10220" width="0.75" style="105" customWidth="1"/>
    <col min="10221" max="10221" width="14.375" style="105" customWidth="1"/>
    <col min="10222" max="10222" width="0.75" style="105" customWidth="1"/>
    <col min="10223" max="10223" width="17.125" style="105" customWidth="1"/>
    <col min="10224" max="10224" width="0.75" style="105" customWidth="1"/>
    <col min="10225" max="10225" width="14.75" style="105" customWidth="1"/>
    <col min="10226" max="10226" width="0.75" style="105" customWidth="1"/>
    <col min="10227" max="10227" width="19.625" style="105" bestFit="1" customWidth="1"/>
    <col min="10228" max="10228" width="0.75" style="105" customWidth="1"/>
    <col min="10229" max="10229" width="13.75" style="105" customWidth="1"/>
    <col min="10230" max="10450" width="12.625" style="105"/>
    <col min="10451" max="10451" width="58.75" style="105" customWidth="1"/>
    <col min="10452" max="10452" width="8.375" style="105" customWidth="1"/>
    <col min="10453" max="10453" width="0.75" style="105" customWidth="1"/>
    <col min="10454" max="10454" width="14.375" style="105" customWidth="1"/>
    <col min="10455" max="10455" width="0.75" style="105" customWidth="1"/>
    <col min="10456" max="10456" width="19.375" style="105" customWidth="1"/>
    <col min="10457" max="10457" width="0.75" style="105" customWidth="1"/>
    <col min="10458" max="10458" width="13.625" style="105" customWidth="1"/>
    <col min="10459" max="10459" width="0.75" style="105" customWidth="1"/>
    <col min="10460" max="10460" width="12.875" style="105" customWidth="1"/>
    <col min="10461" max="10461" width="0.75" style="105" customWidth="1"/>
    <col min="10462" max="10462" width="13.875" style="105" customWidth="1"/>
    <col min="10463" max="10471" width="12.625" style="105"/>
    <col min="10472" max="10472" width="44.75" style="105" customWidth="1"/>
    <col min="10473" max="10473" width="8.125" style="105" customWidth="1"/>
    <col min="10474" max="10474" width="0.75" style="105" customWidth="1"/>
    <col min="10475" max="10475" width="13.75" style="105" customWidth="1"/>
    <col min="10476" max="10476" width="0.75" style="105" customWidth="1"/>
    <col min="10477" max="10477" width="14.375" style="105" customWidth="1"/>
    <col min="10478" max="10478" width="0.75" style="105" customWidth="1"/>
    <col min="10479" max="10479" width="17.125" style="105" customWidth="1"/>
    <col min="10480" max="10480" width="0.75" style="105" customWidth="1"/>
    <col min="10481" max="10481" width="14.75" style="105" customWidth="1"/>
    <col min="10482" max="10482" width="0.75" style="105" customWidth="1"/>
    <col min="10483" max="10483" width="19.625" style="105" bestFit="1" customWidth="1"/>
    <col min="10484" max="10484" width="0.75" style="105" customWidth="1"/>
    <col min="10485" max="10485" width="13.75" style="105" customWidth="1"/>
    <col min="10486" max="10706" width="12.625" style="105"/>
    <col min="10707" max="10707" width="58.75" style="105" customWidth="1"/>
    <col min="10708" max="10708" width="8.375" style="105" customWidth="1"/>
    <col min="10709" max="10709" width="0.75" style="105" customWidth="1"/>
    <col min="10710" max="10710" width="14.375" style="105" customWidth="1"/>
    <col min="10711" max="10711" width="0.75" style="105" customWidth="1"/>
    <col min="10712" max="10712" width="19.375" style="105" customWidth="1"/>
    <col min="10713" max="10713" width="0.75" style="105" customWidth="1"/>
    <col min="10714" max="10714" width="13.625" style="105" customWidth="1"/>
    <col min="10715" max="10715" width="0.75" style="105" customWidth="1"/>
    <col min="10716" max="10716" width="12.875" style="105" customWidth="1"/>
    <col min="10717" max="10717" width="0.75" style="105" customWidth="1"/>
    <col min="10718" max="10718" width="13.875" style="105" customWidth="1"/>
    <col min="10719" max="10727" width="12.625" style="105"/>
    <col min="10728" max="10728" width="44.75" style="105" customWidth="1"/>
    <col min="10729" max="10729" width="8.125" style="105" customWidth="1"/>
    <col min="10730" max="10730" width="0.75" style="105" customWidth="1"/>
    <col min="10731" max="10731" width="13.75" style="105" customWidth="1"/>
    <col min="10732" max="10732" width="0.75" style="105" customWidth="1"/>
    <col min="10733" max="10733" width="14.375" style="105" customWidth="1"/>
    <col min="10734" max="10734" width="0.75" style="105" customWidth="1"/>
    <col min="10735" max="10735" width="17.125" style="105" customWidth="1"/>
    <col min="10736" max="10736" width="0.75" style="105" customWidth="1"/>
    <col min="10737" max="10737" width="14.75" style="105" customWidth="1"/>
    <col min="10738" max="10738" width="0.75" style="105" customWidth="1"/>
    <col min="10739" max="10739" width="19.625" style="105" bestFit="1" customWidth="1"/>
    <col min="10740" max="10740" width="0.75" style="105" customWidth="1"/>
    <col min="10741" max="10741" width="13.75" style="105" customWidth="1"/>
    <col min="10742" max="10962" width="12.625" style="105"/>
    <col min="10963" max="10963" width="58.75" style="105" customWidth="1"/>
    <col min="10964" max="10964" width="8.375" style="105" customWidth="1"/>
    <col min="10965" max="10965" width="0.75" style="105" customWidth="1"/>
    <col min="10966" max="10966" width="14.375" style="105" customWidth="1"/>
    <col min="10967" max="10967" width="0.75" style="105" customWidth="1"/>
    <col min="10968" max="10968" width="19.375" style="105" customWidth="1"/>
    <col min="10969" max="10969" width="0.75" style="105" customWidth="1"/>
    <col min="10970" max="10970" width="13.625" style="105" customWidth="1"/>
    <col min="10971" max="10971" width="0.75" style="105" customWidth="1"/>
    <col min="10972" max="10972" width="12.875" style="105" customWidth="1"/>
    <col min="10973" max="10973" width="0.75" style="105" customWidth="1"/>
    <col min="10974" max="10974" width="13.875" style="105" customWidth="1"/>
    <col min="10975" max="10983" width="12.625" style="105"/>
    <col min="10984" max="10984" width="44.75" style="105" customWidth="1"/>
    <col min="10985" max="10985" width="8.125" style="105" customWidth="1"/>
    <col min="10986" max="10986" width="0.75" style="105" customWidth="1"/>
    <col min="10987" max="10987" width="13.75" style="105" customWidth="1"/>
    <col min="10988" max="10988" width="0.75" style="105" customWidth="1"/>
    <col min="10989" max="10989" width="14.375" style="105" customWidth="1"/>
    <col min="10990" max="10990" width="0.75" style="105" customWidth="1"/>
    <col min="10991" max="10991" width="17.125" style="105" customWidth="1"/>
    <col min="10992" max="10992" width="0.75" style="105" customWidth="1"/>
    <col min="10993" max="10993" width="14.75" style="105" customWidth="1"/>
    <col min="10994" max="10994" width="0.75" style="105" customWidth="1"/>
    <col min="10995" max="10995" width="19.625" style="105" bestFit="1" customWidth="1"/>
    <col min="10996" max="10996" width="0.75" style="105" customWidth="1"/>
    <col min="10997" max="10997" width="13.75" style="105" customWidth="1"/>
    <col min="10998" max="11218" width="12.625" style="105"/>
    <col min="11219" max="11219" width="58.75" style="105" customWidth="1"/>
    <col min="11220" max="11220" width="8.375" style="105" customWidth="1"/>
    <col min="11221" max="11221" width="0.75" style="105" customWidth="1"/>
    <col min="11222" max="11222" width="14.375" style="105" customWidth="1"/>
    <col min="11223" max="11223" width="0.75" style="105" customWidth="1"/>
    <col min="11224" max="11224" width="19.375" style="105" customWidth="1"/>
    <col min="11225" max="11225" width="0.75" style="105" customWidth="1"/>
    <col min="11226" max="11226" width="13.625" style="105" customWidth="1"/>
    <col min="11227" max="11227" width="0.75" style="105" customWidth="1"/>
    <col min="11228" max="11228" width="12.875" style="105" customWidth="1"/>
    <col min="11229" max="11229" width="0.75" style="105" customWidth="1"/>
    <col min="11230" max="11230" width="13.875" style="105" customWidth="1"/>
    <col min="11231" max="11239" width="12.625" style="105"/>
    <col min="11240" max="11240" width="44.75" style="105" customWidth="1"/>
    <col min="11241" max="11241" width="8.125" style="105" customWidth="1"/>
    <col min="11242" max="11242" width="0.75" style="105" customWidth="1"/>
    <col min="11243" max="11243" width="13.75" style="105" customWidth="1"/>
    <col min="11244" max="11244" width="0.75" style="105" customWidth="1"/>
    <col min="11245" max="11245" width="14.375" style="105" customWidth="1"/>
    <col min="11246" max="11246" width="0.75" style="105" customWidth="1"/>
    <col min="11247" max="11247" width="17.125" style="105" customWidth="1"/>
    <col min="11248" max="11248" width="0.75" style="105" customWidth="1"/>
    <col min="11249" max="11249" width="14.75" style="105" customWidth="1"/>
    <col min="11250" max="11250" width="0.75" style="105" customWidth="1"/>
    <col min="11251" max="11251" width="19.625" style="105" bestFit="1" customWidth="1"/>
    <col min="11252" max="11252" width="0.75" style="105" customWidth="1"/>
    <col min="11253" max="11253" width="13.75" style="105" customWidth="1"/>
    <col min="11254" max="11474" width="12.625" style="105"/>
    <col min="11475" max="11475" width="58.75" style="105" customWidth="1"/>
    <col min="11476" max="11476" width="8.375" style="105" customWidth="1"/>
    <col min="11477" max="11477" width="0.75" style="105" customWidth="1"/>
    <col min="11478" max="11478" width="14.375" style="105" customWidth="1"/>
    <col min="11479" max="11479" width="0.75" style="105" customWidth="1"/>
    <col min="11480" max="11480" width="19.375" style="105" customWidth="1"/>
    <col min="11481" max="11481" width="0.75" style="105" customWidth="1"/>
    <col min="11482" max="11482" width="13.625" style="105" customWidth="1"/>
    <col min="11483" max="11483" width="0.75" style="105" customWidth="1"/>
    <col min="11484" max="11484" width="12.875" style="105" customWidth="1"/>
    <col min="11485" max="11485" width="0.75" style="105" customWidth="1"/>
    <col min="11486" max="11486" width="13.875" style="105" customWidth="1"/>
    <col min="11487" max="11495" width="12.625" style="105"/>
    <col min="11496" max="11496" width="44.75" style="105" customWidth="1"/>
    <col min="11497" max="11497" width="8.125" style="105" customWidth="1"/>
    <col min="11498" max="11498" width="0.75" style="105" customWidth="1"/>
    <col min="11499" max="11499" width="13.75" style="105" customWidth="1"/>
    <col min="11500" max="11500" width="0.75" style="105" customWidth="1"/>
    <col min="11501" max="11501" width="14.375" style="105" customWidth="1"/>
    <col min="11502" max="11502" width="0.75" style="105" customWidth="1"/>
    <col min="11503" max="11503" width="17.125" style="105" customWidth="1"/>
    <col min="11504" max="11504" width="0.75" style="105" customWidth="1"/>
    <col min="11505" max="11505" width="14.75" style="105" customWidth="1"/>
    <col min="11506" max="11506" width="0.75" style="105" customWidth="1"/>
    <col min="11507" max="11507" width="19.625" style="105" bestFit="1" customWidth="1"/>
    <col min="11508" max="11508" width="0.75" style="105" customWidth="1"/>
    <col min="11509" max="11509" width="13.75" style="105" customWidth="1"/>
    <col min="11510" max="11730" width="12.625" style="105"/>
    <col min="11731" max="11731" width="58.75" style="105" customWidth="1"/>
    <col min="11732" max="11732" width="8.375" style="105" customWidth="1"/>
    <col min="11733" max="11733" width="0.75" style="105" customWidth="1"/>
    <col min="11734" max="11734" width="14.375" style="105" customWidth="1"/>
    <col min="11735" max="11735" width="0.75" style="105" customWidth="1"/>
    <col min="11736" max="11736" width="19.375" style="105" customWidth="1"/>
    <col min="11737" max="11737" width="0.75" style="105" customWidth="1"/>
    <col min="11738" max="11738" width="13.625" style="105" customWidth="1"/>
    <col min="11739" max="11739" width="0.75" style="105" customWidth="1"/>
    <col min="11740" max="11740" width="12.875" style="105" customWidth="1"/>
    <col min="11741" max="11741" width="0.75" style="105" customWidth="1"/>
    <col min="11742" max="11742" width="13.875" style="105" customWidth="1"/>
    <col min="11743" max="11751" width="12.625" style="105"/>
    <col min="11752" max="11752" width="44.75" style="105" customWidth="1"/>
    <col min="11753" max="11753" width="8.125" style="105" customWidth="1"/>
    <col min="11754" max="11754" width="0.75" style="105" customWidth="1"/>
    <col min="11755" max="11755" width="13.75" style="105" customWidth="1"/>
    <col min="11756" max="11756" width="0.75" style="105" customWidth="1"/>
    <col min="11757" max="11757" width="14.375" style="105" customWidth="1"/>
    <col min="11758" max="11758" width="0.75" style="105" customWidth="1"/>
    <col min="11759" max="11759" width="17.125" style="105" customWidth="1"/>
    <col min="11760" max="11760" width="0.75" style="105" customWidth="1"/>
    <col min="11761" max="11761" width="14.75" style="105" customWidth="1"/>
    <col min="11762" max="11762" width="0.75" style="105" customWidth="1"/>
    <col min="11763" max="11763" width="19.625" style="105" bestFit="1" customWidth="1"/>
    <col min="11764" max="11764" width="0.75" style="105" customWidth="1"/>
    <col min="11765" max="11765" width="13.75" style="105" customWidth="1"/>
    <col min="11766" max="11986" width="12.625" style="105"/>
    <col min="11987" max="11987" width="58.75" style="105" customWidth="1"/>
    <col min="11988" max="11988" width="8.375" style="105" customWidth="1"/>
    <col min="11989" max="11989" width="0.75" style="105" customWidth="1"/>
    <col min="11990" max="11990" width="14.375" style="105" customWidth="1"/>
    <col min="11991" max="11991" width="0.75" style="105" customWidth="1"/>
    <col min="11992" max="11992" width="19.375" style="105" customWidth="1"/>
    <col min="11993" max="11993" width="0.75" style="105" customWidth="1"/>
    <col min="11994" max="11994" width="13.625" style="105" customWidth="1"/>
    <col min="11995" max="11995" width="0.75" style="105" customWidth="1"/>
    <col min="11996" max="11996" width="12.875" style="105" customWidth="1"/>
    <col min="11997" max="11997" width="0.75" style="105" customWidth="1"/>
    <col min="11998" max="11998" width="13.875" style="105" customWidth="1"/>
    <col min="11999" max="12007" width="12.625" style="105"/>
    <col min="12008" max="12008" width="44.75" style="105" customWidth="1"/>
    <col min="12009" max="12009" width="8.125" style="105" customWidth="1"/>
    <col min="12010" max="12010" width="0.75" style="105" customWidth="1"/>
    <col min="12011" max="12011" width="13.75" style="105" customWidth="1"/>
    <col min="12012" max="12012" width="0.75" style="105" customWidth="1"/>
    <col min="12013" max="12013" width="14.375" style="105" customWidth="1"/>
    <col min="12014" max="12014" width="0.75" style="105" customWidth="1"/>
    <col min="12015" max="12015" width="17.125" style="105" customWidth="1"/>
    <col min="12016" max="12016" width="0.75" style="105" customWidth="1"/>
    <col min="12017" max="12017" width="14.75" style="105" customWidth="1"/>
    <col min="12018" max="12018" width="0.75" style="105" customWidth="1"/>
    <col min="12019" max="12019" width="19.625" style="105" bestFit="1" customWidth="1"/>
    <col min="12020" max="12020" width="0.75" style="105" customWidth="1"/>
    <col min="12021" max="12021" width="13.75" style="105" customWidth="1"/>
    <col min="12022" max="12242" width="12.625" style="105"/>
    <col min="12243" max="12243" width="58.75" style="105" customWidth="1"/>
    <col min="12244" max="12244" width="8.375" style="105" customWidth="1"/>
    <col min="12245" max="12245" width="0.75" style="105" customWidth="1"/>
    <col min="12246" max="12246" width="14.375" style="105" customWidth="1"/>
    <col min="12247" max="12247" width="0.75" style="105" customWidth="1"/>
    <col min="12248" max="12248" width="19.375" style="105" customWidth="1"/>
    <col min="12249" max="12249" width="0.75" style="105" customWidth="1"/>
    <col min="12250" max="12250" width="13.625" style="105" customWidth="1"/>
    <col min="12251" max="12251" width="0.75" style="105" customWidth="1"/>
    <col min="12252" max="12252" width="12.875" style="105" customWidth="1"/>
    <col min="12253" max="12253" width="0.75" style="105" customWidth="1"/>
    <col min="12254" max="12254" width="13.875" style="105" customWidth="1"/>
    <col min="12255" max="12263" width="12.625" style="105"/>
    <col min="12264" max="12264" width="44.75" style="105" customWidth="1"/>
    <col min="12265" max="12265" width="8.125" style="105" customWidth="1"/>
    <col min="12266" max="12266" width="0.75" style="105" customWidth="1"/>
    <col min="12267" max="12267" width="13.75" style="105" customWidth="1"/>
    <col min="12268" max="12268" width="0.75" style="105" customWidth="1"/>
    <col min="12269" max="12269" width="14.375" style="105" customWidth="1"/>
    <col min="12270" max="12270" width="0.75" style="105" customWidth="1"/>
    <col min="12271" max="12271" width="17.125" style="105" customWidth="1"/>
    <col min="12272" max="12272" width="0.75" style="105" customWidth="1"/>
    <col min="12273" max="12273" width="14.75" style="105" customWidth="1"/>
    <col min="12274" max="12274" width="0.75" style="105" customWidth="1"/>
    <col min="12275" max="12275" width="19.625" style="105" bestFit="1" customWidth="1"/>
    <col min="12276" max="12276" width="0.75" style="105" customWidth="1"/>
    <col min="12277" max="12277" width="13.75" style="105" customWidth="1"/>
    <col min="12278" max="12498" width="12.625" style="105"/>
    <col min="12499" max="12499" width="58.75" style="105" customWidth="1"/>
    <col min="12500" max="12500" width="8.375" style="105" customWidth="1"/>
    <col min="12501" max="12501" width="0.75" style="105" customWidth="1"/>
    <col min="12502" max="12502" width="14.375" style="105" customWidth="1"/>
    <col min="12503" max="12503" width="0.75" style="105" customWidth="1"/>
    <col min="12504" max="12504" width="19.375" style="105" customWidth="1"/>
    <col min="12505" max="12505" width="0.75" style="105" customWidth="1"/>
    <col min="12506" max="12506" width="13.625" style="105" customWidth="1"/>
    <col min="12507" max="12507" width="0.75" style="105" customWidth="1"/>
    <col min="12508" max="12508" width="12.875" style="105" customWidth="1"/>
    <col min="12509" max="12509" width="0.75" style="105" customWidth="1"/>
    <col min="12510" max="12510" width="13.875" style="105" customWidth="1"/>
    <col min="12511" max="12519" width="12.625" style="105"/>
    <col min="12520" max="12520" width="44.75" style="105" customWidth="1"/>
    <col min="12521" max="12521" width="8.125" style="105" customWidth="1"/>
    <col min="12522" max="12522" width="0.75" style="105" customWidth="1"/>
    <col min="12523" max="12523" width="13.75" style="105" customWidth="1"/>
    <col min="12524" max="12524" width="0.75" style="105" customWidth="1"/>
    <col min="12525" max="12525" width="14.375" style="105" customWidth="1"/>
    <col min="12526" max="12526" width="0.75" style="105" customWidth="1"/>
    <col min="12527" max="12527" width="17.125" style="105" customWidth="1"/>
    <col min="12528" max="12528" width="0.75" style="105" customWidth="1"/>
    <col min="12529" max="12529" width="14.75" style="105" customWidth="1"/>
    <col min="12530" max="12530" width="0.75" style="105" customWidth="1"/>
    <col min="12531" max="12531" width="19.625" style="105" bestFit="1" customWidth="1"/>
    <col min="12532" max="12532" width="0.75" style="105" customWidth="1"/>
    <col min="12533" max="12533" width="13.75" style="105" customWidth="1"/>
    <col min="12534" max="12754" width="12.625" style="105"/>
    <col min="12755" max="12755" width="58.75" style="105" customWidth="1"/>
    <col min="12756" max="12756" width="8.375" style="105" customWidth="1"/>
    <col min="12757" max="12757" width="0.75" style="105" customWidth="1"/>
    <col min="12758" max="12758" width="14.375" style="105" customWidth="1"/>
    <col min="12759" max="12759" width="0.75" style="105" customWidth="1"/>
    <col min="12760" max="12760" width="19.375" style="105" customWidth="1"/>
    <col min="12761" max="12761" width="0.75" style="105" customWidth="1"/>
    <col min="12762" max="12762" width="13.625" style="105" customWidth="1"/>
    <col min="12763" max="12763" width="0.75" style="105" customWidth="1"/>
    <col min="12764" max="12764" width="12.875" style="105" customWidth="1"/>
    <col min="12765" max="12765" width="0.75" style="105" customWidth="1"/>
    <col min="12766" max="12766" width="13.875" style="105" customWidth="1"/>
    <col min="12767" max="12775" width="12.625" style="105"/>
    <col min="12776" max="12776" width="44.75" style="105" customWidth="1"/>
    <col min="12777" max="12777" width="8.125" style="105" customWidth="1"/>
    <col min="12778" max="12778" width="0.75" style="105" customWidth="1"/>
    <col min="12779" max="12779" width="13.75" style="105" customWidth="1"/>
    <col min="12780" max="12780" width="0.75" style="105" customWidth="1"/>
    <col min="12781" max="12781" width="14.375" style="105" customWidth="1"/>
    <col min="12782" max="12782" width="0.75" style="105" customWidth="1"/>
    <col min="12783" max="12783" width="17.125" style="105" customWidth="1"/>
    <col min="12784" max="12784" width="0.75" style="105" customWidth="1"/>
    <col min="12785" max="12785" width="14.75" style="105" customWidth="1"/>
    <col min="12786" max="12786" width="0.75" style="105" customWidth="1"/>
    <col min="12787" max="12787" width="19.625" style="105" bestFit="1" customWidth="1"/>
    <col min="12788" max="12788" width="0.75" style="105" customWidth="1"/>
    <col min="12789" max="12789" width="13.75" style="105" customWidth="1"/>
    <col min="12790" max="13010" width="12.625" style="105"/>
    <col min="13011" max="13011" width="58.75" style="105" customWidth="1"/>
    <col min="13012" max="13012" width="8.375" style="105" customWidth="1"/>
    <col min="13013" max="13013" width="0.75" style="105" customWidth="1"/>
    <col min="13014" max="13014" width="14.375" style="105" customWidth="1"/>
    <col min="13015" max="13015" width="0.75" style="105" customWidth="1"/>
    <col min="13016" max="13016" width="19.375" style="105" customWidth="1"/>
    <col min="13017" max="13017" width="0.75" style="105" customWidth="1"/>
    <col min="13018" max="13018" width="13.625" style="105" customWidth="1"/>
    <col min="13019" max="13019" width="0.75" style="105" customWidth="1"/>
    <col min="13020" max="13020" width="12.875" style="105" customWidth="1"/>
    <col min="13021" max="13021" width="0.75" style="105" customWidth="1"/>
    <col min="13022" max="13022" width="13.875" style="105" customWidth="1"/>
    <col min="13023" max="13031" width="12.625" style="105"/>
    <col min="13032" max="13032" width="44.75" style="105" customWidth="1"/>
    <col min="13033" max="13033" width="8.125" style="105" customWidth="1"/>
    <col min="13034" max="13034" width="0.75" style="105" customWidth="1"/>
    <col min="13035" max="13035" width="13.75" style="105" customWidth="1"/>
    <col min="13036" max="13036" width="0.75" style="105" customWidth="1"/>
    <col min="13037" max="13037" width="14.375" style="105" customWidth="1"/>
    <col min="13038" max="13038" width="0.75" style="105" customWidth="1"/>
    <col min="13039" max="13039" width="17.125" style="105" customWidth="1"/>
    <col min="13040" max="13040" width="0.75" style="105" customWidth="1"/>
    <col min="13041" max="13041" width="14.75" style="105" customWidth="1"/>
    <col min="13042" max="13042" width="0.75" style="105" customWidth="1"/>
    <col min="13043" max="13043" width="19.625" style="105" bestFit="1" customWidth="1"/>
    <col min="13044" max="13044" width="0.75" style="105" customWidth="1"/>
    <col min="13045" max="13045" width="13.75" style="105" customWidth="1"/>
    <col min="13046" max="13266" width="12.625" style="105"/>
    <col min="13267" max="13267" width="58.75" style="105" customWidth="1"/>
    <col min="13268" max="13268" width="8.375" style="105" customWidth="1"/>
    <col min="13269" max="13269" width="0.75" style="105" customWidth="1"/>
    <col min="13270" max="13270" width="14.375" style="105" customWidth="1"/>
    <col min="13271" max="13271" width="0.75" style="105" customWidth="1"/>
    <col min="13272" max="13272" width="19.375" style="105" customWidth="1"/>
    <col min="13273" max="13273" width="0.75" style="105" customWidth="1"/>
    <col min="13274" max="13274" width="13.625" style="105" customWidth="1"/>
    <col min="13275" max="13275" width="0.75" style="105" customWidth="1"/>
    <col min="13276" max="13276" width="12.875" style="105" customWidth="1"/>
    <col min="13277" max="13277" width="0.75" style="105" customWidth="1"/>
    <col min="13278" max="13278" width="13.875" style="105" customWidth="1"/>
    <col min="13279" max="13287" width="12.625" style="105"/>
    <col min="13288" max="13288" width="44.75" style="105" customWidth="1"/>
    <col min="13289" max="13289" width="8.125" style="105" customWidth="1"/>
    <col min="13290" max="13290" width="0.75" style="105" customWidth="1"/>
    <col min="13291" max="13291" width="13.75" style="105" customWidth="1"/>
    <col min="13292" max="13292" width="0.75" style="105" customWidth="1"/>
    <col min="13293" max="13293" width="14.375" style="105" customWidth="1"/>
    <col min="13294" max="13294" width="0.75" style="105" customWidth="1"/>
    <col min="13295" max="13295" width="17.125" style="105" customWidth="1"/>
    <col min="13296" max="13296" width="0.75" style="105" customWidth="1"/>
    <col min="13297" max="13297" width="14.75" style="105" customWidth="1"/>
    <col min="13298" max="13298" width="0.75" style="105" customWidth="1"/>
    <col min="13299" max="13299" width="19.625" style="105" bestFit="1" customWidth="1"/>
    <col min="13300" max="13300" width="0.75" style="105" customWidth="1"/>
    <col min="13301" max="13301" width="13.75" style="105" customWidth="1"/>
    <col min="13302" max="13522" width="12.625" style="105"/>
    <col min="13523" max="13523" width="58.75" style="105" customWidth="1"/>
    <col min="13524" max="13524" width="8.375" style="105" customWidth="1"/>
    <col min="13525" max="13525" width="0.75" style="105" customWidth="1"/>
    <col min="13526" max="13526" width="14.375" style="105" customWidth="1"/>
    <col min="13527" max="13527" width="0.75" style="105" customWidth="1"/>
    <col min="13528" max="13528" width="19.375" style="105" customWidth="1"/>
    <col min="13529" max="13529" width="0.75" style="105" customWidth="1"/>
    <col min="13530" max="13530" width="13.625" style="105" customWidth="1"/>
    <col min="13531" max="13531" width="0.75" style="105" customWidth="1"/>
    <col min="13532" max="13532" width="12.875" style="105" customWidth="1"/>
    <col min="13533" max="13533" width="0.75" style="105" customWidth="1"/>
    <col min="13534" max="13534" width="13.875" style="105" customWidth="1"/>
    <col min="13535" max="13543" width="12.625" style="105"/>
    <col min="13544" max="13544" width="44.75" style="105" customWidth="1"/>
    <col min="13545" max="13545" width="8.125" style="105" customWidth="1"/>
    <col min="13546" max="13546" width="0.75" style="105" customWidth="1"/>
    <col min="13547" max="13547" width="13.75" style="105" customWidth="1"/>
    <col min="13548" max="13548" width="0.75" style="105" customWidth="1"/>
    <col min="13549" max="13549" width="14.375" style="105" customWidth="1"/>
    <col min="13550" max="13550" width="0.75" style="105" customWidth="1"/>
    <col min="13551" max="13551" width="17.125" style="105" customWidth="1"/>
    <col min="13552" max="13552" width="0.75" style="105" customWidth="1"/>
    <col min="13553" max="13553" width="14.75" style="105" customWidth="1"/>
    <col min="13554" max="13554" width="0.75" style="105" customWidth="1"/>
    <col min="13555" max="13555" width="19.625" style="105" bestFit="1" customWidth="1"/>
    <col min="13556" max="13556" width="0.75" style="105" customWidth="1"/>
    <col min="13557" max="13557" width="13.75" style="105" customWidth="1"/>
    <col min="13558" max="13778" width="12.625" style="105"/>
    <col min="13779" max="13779" width="58.75" style="105" customWidth="1"/>
    <col min="13780" max="13780" width="8.375" style="105" customWidth="1"/>
    <col min="13781" max="13781" width="0.75" style="105" customWidth="1"/>
    <col min="13782" max="13782" width="14.375" style="105" customWidth="1"/>
    <col min="13783" max="13783" width="0.75" style="105" customWidth="1"/>
    <col min="13784" max="13784" width="19.375" style="105" customWidth="1"/>
    <col min="13785" max="13785" width="0.75" style="105" customWidth="1"/>
    <col min="13786" max="13786" width="13.625" style="105" customWidth="1"/>
    <col min="13787" max="13787" width="0.75" style="105" customWidth="1"/>
    <col min="13788" max="13788" width="12.875" style="105" customWidth="1"/>
    <col min="13789" max="13789" width="0.75" style="105" customWidth="1"/>
    <col min="13790" max="13790" width="13.875" style="105" customWidth="1"/>
    <col min="13791" max="13799" width="12.625" style="105"/>
    <col min="13800" max="13800" width="44.75" style="105" customWidth="1"/>
    <col min="13801" max="13801" width="8.125" style="105" customWidth="1"/>
    <col min="13802" max="13802" width="0.75" style="105" customWidth="1"/>
    <col min="13803" max="13803" width="13.75" style="105" customWidth="1"/>
    <col min="13804" max="13804" width="0.75" style="105" customWidth="1"/>
    <col min="13805" max="13805" width="14.375" style="105" customWidth="1"/>
    <col min="13806" max="13806" width="0.75" style="105" customWidth="1"/>
    <col min="13807" max="13807" width="17.125" style="105" customWidth="1"/>
    <col min="13808" max="13808" width="0.75" style="105" customWidth="1"/>
    <col min="13809" max="13809" width="14.75" style="105" customWidth="1"/>
    <col min="13810" max="13810" width="0.75" style="105" customWidth="1"/>
    <col min="13811" max="13811" width="19.625" style="105" bestFit="1" customWidth="1"/>
    <col min="13812" max="13812" width="0.75" style="105" customWidth="1"/>
    <col min="13813" max="13813" width="13.75" style="105" customWidth="1"/>
    <col min="13814" max="14034" width="12.625" style="105"/>
    <col min="14035" max="14035" width="58.75" style="105" customWidth="1"/>
    <col min="14036" max="14036" width="8.375" style="105" customWidth="1"/>
    <col min="14037" max="14037" width="0.75" style="105" customWidth="1"/>
    <col min="14038" max="14038" width="14.375" style="105" customWidth="1"/>
    <col min="14039" max="14039" width="0.75" style="105" customWidth="1"/>
    <col min="14040" max="14040" width="19.375" style="105" customWidth="1"/>
    <col min="14041" max="14041" width="0.75" style="105" customWidth="1"/>
    <col min="14042" max="14042" width="13.625" style="105" customWidth="1"/>
    <col min="14043" max="14043" width="0.75" style="105" customWidth="1"/>
    <col min="14044" max="14044" width="12.875" style="105" customWidth="1"/>
    <col min="14045" max="14045" width="0.75" style="105" customWidth="1"/>
    <col min="14046" max="14046" width="13.875" style="105" customWidth="1"/>
    <col min="14047" max="14055" width="12.625" style="105"/>
    <col min="14056" max="14056" width="44.75" style="105" customWidth="1"/>
    <col min="14057" max="14057" width="8.125" style="105" customWidth="1"/>
    <col min="14058" max="14058" width="0.75" style="105" customWidth="1"/>
    <col min="14059" max="14059" width="13.75" style="105" customWidth="1"/>
    <col min="14060" max="14060" width="0.75" style="105" customWidth="1"/>
    <col min="14061" max="14061" width="14.375" style="105" customWidth="1"/>
    <col min="14062" max="14062" width="0.75" style="105" customWidth="1"/>
    <col min="14063" max="14063" width="17.125" style="105" customWidth="1"/>
    <col min="14064" max="14064" width="0.75" style="105" customWidth="1"/>
    <col min="14065" max="14065" width="14.75" style="105" customWidth="1"/>
    <col min="14066" max="14066" width="0.75" style="105" customWidth="1"/>
    <col min="14067" max="14067" width="19.625" style="105" bestFit="1" customWidth="1"/>
    <col min="14068" max="14068" width="0.75" style="105" customWidth="1"/>
    <col min="14069" max="14069" width="13.75" style="105" customWidth="1"/>
    <col min="14070" max="14290" width="12.625" style="105"/>
    <col min="14291" max="14291" width="58.75" style="105" customWidth="1"/>
    <col min="14292" max="14292" width="8.375" style="105" customWidth="1"/>
    <col min="14293" max="14293" width="0.75" style="105" customWidth="1"/>
    <col min="14294" max="14294" width="14.375" style="105" customWidth="1"/>
    <col min="14295" max="14295" width="0.75" style="105" customWidth="1"/>
    <col min="14296" max="14296" width="19.375" style="105" customWidth="1"/>
    <col min="14297" max="14297" width="0.75" style="105" customWidth="1"/>
    <col min="14298" max="14298" width="13.625" style="105" customWidth="1"/>
    <col min="14299" max="14299" width="0.75" style="105" customWidth="1"/>
    <col min="14300" max="14300" width="12.875" style="105" customWidth="1"/>
    <col min="14301" max="14301" width="0.75" style="105" customWidth="1"/>
    <col min="14302" max="14302" width="13.875" style="105" customWidth="1"/>
    <col min="14303" max="14311" width="12.625" style="105"/>
    <col min="14312" max="14312" width="44.75" style="105" customWidth="1"/>
    <col min="14313" max="14313" width="8.125" style="105" customWidth="1"/>
    <col min="14314" max="14314" width="0.75" style="105" customWidth="1"/>
    <col min="14315" max="14315" width="13.75" style="105" customWidth="1"/>
    <col min="14316" max="14316" width="0.75" style="105" customWidth="1"/>
    <col min="14317" max="14317" width="14.375" style="105" customWidth="1"/>
    <col min="14318" max="14318" width="0.75" style="105" customWidth="1"/>
    <col min="14319" max="14319" width="17.125" style="105" customWidth="1"/>
    <col min="14320" max="14320" width="0.75" style="105" customWidth="1"/>
    <col min="14321" max="14321" width="14.75" style="105" customWidth="1"/>
    <col min="14322" max="14322" width="0.75" style="105" customWidth="1"/>
    <col min="14323" max="14323" width="19.625" style="105" bestFit="1" customWidth="1"/>
    <col min="14324" max="14324" width="0.75" style="105" customWidth="1"/>
    <col min="14325" max="14325" width="13.75" style="105" customWidth="1"/>
    <col min="14326" max="14546" width="12.625" style="105"/>
    <col min="14547" max="14547" width="58.75" style="105" customWidth="1"/>
    <col min="14548" max="14548" width="8.375" style="105" customWidth="1"/>
    <col min="14549" max="14549" width="0.75" style="105" customWidth="1"/>
    <col min="14550" max="14550" width="14.375" style="105" customWidth="1"/>
    <col min="14551" max="14551" width="0.75" style="105" customWidth="1"/>
    <col min="14552" max="14552" width="19.375" style="105" customWidth="1"/>
    <col min="14553" max="14553" width="0.75" style="105" customWidth="1"/>
    <col min="14554" max="14554" width="13.625" style="105" customWidth="1"/>
    <col min="14555" max="14555" width="0.75" style="105" customWidth="1"/>
    <col min="14556" max="14556" width="12.875" style="105" customWidth="1"/>
    <col min="14557" max="14557" width="0.75" style="105" customWidth="1"/>
    <col min="14558" max="14558" width="13.875" style="105" customWidth="1"/>
    <col min="14559" max="14567" width="12.625" style="105"/>
    <col min="14568" max="14568" width="44.75" style="105" customWidth="1"/>
    <col min="14569" max="14569" width="8.125" style="105" customWidth="1"/>
    <col min="14570" max="14570" width="0.75" style="105" customWidth="1"/>
    <col min="14571" max="14571" width="13.75" style="105" customWidth="1"/>
    <col min="14572" max="14572" width="0.75" style="105" customWidth="1"/>
    <col min="14573" max="14573" width="14.375" style="105" customWidth="1"/>
    <col min="14574" max="14574" width="0.75" style="105" customWidth="1"/>
    <col min="14575" max="14575" width="17.125" style="105" customWidth="1"/>
    <col min="14576" max="14576" width="0.75" style="105" customWidth="1"/>
    <col min="14577" max="14577" width="14.75" style="105" customWidth="1"/>
    <col min="14578" max="14578" width="0.75" style="105" customWidth="1"/>
    <col min="14579" max="14579" width="19.625" style="105" bestFit="1" customWidth="1"/>
    <col min="14580" max="14580" width="0.75" style="105" customWidth="1"/>
    <col min="14581" max="14581" width="13.75" style="105" customWidth="1"/>
    <col min="14582" max="14802" width="12.625" style="105"/>
    <col min="14803" max="14803" width="58.75" style="105" customWidth="1"/>
    <col min="14804" max="14804" width="8.375" style="105" customWidth="1"/>
    <col min="14805" max="14805" width="0.75" style="105" customWidth="1"/>
    <col min="14806" max="14806" width="14.375" style="105" customWidth="1"/>
    <col min="14807" max="14807" width="0.75" style="105" customWidth="1"/>
    <col min="14808" max="14808" width="19.375" style="105" customWidth="1"/>
    <col min="14809" max="14809" width="0.75" style="105" customWidth="1"/>
    <col min="14810" max="14810" width="13.625" style="105" customWidth="1"/>
    <col min="14811" max="14811" width="0.75" style="105" customWidth="1"/>
    <col min="14812" max="14812" width="12.875" style="105" customWidth="1"/>
    <col min="14813" max="14813" width="0.75" style="105" customWidth="1"/>
    <col min="14814" max="14814" width="13.875" style="105" customWidth="1"/>
    <col min="14815" max="14823" width="12.625" style="105"/>
    <col min="14824" max="14824" width="44.75" style="105" customWidth="1"/>
    <col min="14825" max="14825" width="8.125" style="105" customWidth="1"/>
    <col min="14826" max="14826" width="0.75" style="105" customWidth="1"/>
    <col min="14827" max="14827" width="13.75" style="105" customWidth="1"/>
    <col min="14828" max="14828" width="0.75" style="105" customWidth="1"/>
    <col min="14829" max="14829" width="14.375" style="105" customWidth="1"/>
    <col min="14830" max="14830" width="0.75" style="105" customWidth="1"/>
    <col min="14831" max="14831" width="17.125" style="105" customWidth="1"/>
    <col min="14832" max="14832" width="0.75" style="105" customWidth="1"/>
    <col min="14833" max="14833" width="14.75" style="105" customWidth="1"/>
    <col min="14834" max="14834" width="0.75" style="105" customWidth="1"/>
    <col min="14835" max="14835" width="19.625" style="105" bestFit="1" customWidth="1"/>
    <col min="14836" max="14836" width="0.75" style="105" customWidth="1"/>
    <col min="14837" max="14837" width="13.75" style="105" customWidth="1"/>
    <col min="14838" max="15058" width="12.625" style="105"/>
    <col min="15059" max="15059" width="58.75" style="105" customWidth="1"/>
    <col min="15060" max="15060" width="8.375" style="105" customWidth="1"/>
    <col min="15061" max="15061" width="0.75" style="105" customWidth="1"/>
    <col min="15062" max="15062" width="14.375" style="105" customWidth="1"/>
    <col min="15063" max="15063" width="0.75" style="105" customWidth="1"/>
    <col min="15064" max="15064" width="19.375" style="105" customWidth="1"/>
    <col min="15065" max="15065" width="0.75" style="105" customWidth="1"/>
    <col min="15066" max="15066" width="13.625" style="105" customWidth="1"/>
    <col min="15067" max="15067" width="0.75" style="105" customWidth="1"/>
    <col min="15068" max="15068" width="12.875" style="105" customWidth="1"/>
    <col min="15069" max="15069" width="0.75" style="105" customWidth="1"/>
    <col min="15070" max="15070" width="13.875" style="105" customWidth="1"/>
    <col min="15071" max="15079" width="12.625" style="105"/>
    <col min="15080" max="15080" width="44.75" style="105" customWidth="1"/>
    <col min="15081" max="15081" width="8.125" style="105" customWidth="1"/>
    <col min="15082" max="15082" width="0.75" style="105" customWidth="1"/>
    <col min="15083" max="15083" width="13.75" style="105" customWidth="1"/>
    <col min="15084" max="15084" width="0.75" style="105" customWidth="1"/>
    <col min="15085" max="15085" width="14.375" style="105" customWidth="1"/>
    <col min="15086" max="15086" width="0.75" style="105" customWidth="1"/>
    <col min="15087" max="15087" width="17.125" style="105" customWidth="1"/>
    <col min="15088" max="15088" width="0.75" style="105" customWidth="1"/>
    <col min="15089" max="15089" width="14.75" style="105" customWidth="1"/>
    <col min="15090" max="15090" width="0.75" style="105" customWidth="1"/>
    <col min="15091" max="15091" width="19.625" style="105" bestFit="1" customWidth="1"/>
    <col min="15092" max="15092" width="0.75" style="105" customWidth="1"/>
    <col min="15093" max="15093" width="13.75" style="105" customWidth="1"/>
    <col min="15094" max="15314" width="12.625" style="105"/>
    <col min="15315" max="15315" width="58.75" style="105" customWidth="1"/>
    <col min="15316" max="15316" width="8.375" style="105" customWidth="1"/>
    <col min="15317" max="15317" width="0.75" style="105" customWidth="1"/>
    <col min="15318" max="15318" width="14.375" style="105" customWidth="1"/>
    <col min="15319" max="15319" width="0.75" style="105" customWidth="1"/>
    <col min="15320" max="15320" width="19.375" style="105" customWidth="1"/>
    <col min="15321" max="15321" width="0.75" style="105" customWidth="1"/>
    <col min="15322" max="15322" width="13.625" style="105" customWidth="1"/>
    <col min="15323" max="15323" width="0.75" style="105" customWidth="1"/>
    <col min="15324" max="15324" width="12.875" style="105" customWidth="1"/>
    <col min="15325" max="15325" width="0.75" style="105" customWidth="1"/>
    <col min="15326" max="15326" width="13.875" style="105" customWidth="1"/>
    <col min="15327" max="15335" width="12.625" style="105"/>
    <col min="15336" max="15336" width="44.75" style="105" customWidth="1"/>
    <col min="15337" max="15337" width="8.125" style="105" customWidth="1"/>
    <col min="15338" max="15338" width="0.75" style="105" customWidth="1"/>
    <col min="15339" max="15339" width="13.75" style="105" customWidth="1"/>
    <col min="15340" max="15340" width="0.75" style="105" customWidth="1"/>
    <col min="15341" max="15341" width="14.375" style="105" customWidth="1"/>
    <col min="15342" max="15342" width="0.75" style="105" customWidth="1"/>
    <col min="15343" max="15343" width="17.125" style="105" customWidth="1"/>
    <col min="15344" max="15344" width="0.75" style="105" customWidth="1"/>
    <col min="15345" max="15345" width="14.75" style="105" customWidth="1"/>
    <col min="15346" max="15346" width="0.75" style="105" customWidth="1"/>
    <col min="15347" max="15347" width="19.625" style="105" bestFit="1" customWidth="1"/>
    <col min="15348" max="15348" width="0.75" style="105" customWidth="1"/>
    <col min="15349" max="15349" width="13.75" style="105" customWidth="1"/>
    <col min="15350" max="15570" width="12.625" style="105"/>
    <col min="15571" max="15571" width="58.75" style="105" customWidth="1"/>
    <col min="15572" max="15572" width="8.375" style="105" customWidth="1"/>
    <col min="15573" max="15573" width="0.75" style="105" customWidth="1"/>
    <col min="15574" max="15574" width="14.375" style="105" customWidth="1"/>
    <col min="15575" max="15575" width="0.75" style="105" customWidth="1"/>
    <col min="15576" max="15576" width="19.375" style="105" customWidth="1"/>
    <col min="15577" max="15577" width="0.75" style="105" customWidth="1"/>
    <col min="15578" max="15578" width="13.625" style="105" customWidth="1"/>
    <col min="15579" max="15579" width="0.75" style="105" customWidth="1"/>
    <col min="15580" max="15580" width="12.875" style="105" customWidth="1"/>
    <col min="15581" max="15581" width="0.75" style="105" customWidth="1"/>
    <col min="15582" max="15582" width="13.875" style="105" customWidth="1"/>
    <col min="15583" max="15591" width="12.625" style="105"/>
    <col min="15592" max="15592" width="44.75" style="105" customWidth="1"/>
    <col min="15593" max="15593" width="8.125" style="105" customWidth="1"/>
    <col min="15594" max="15594" width="0.75" style="105" customWidth="1"/>
    <col min="15595" max="15595" width="13.75" style="105" customWidth="1"/>
    <col min="15596" max="15596" width="0.75" style="105" customWidth="1"/>
    <col min="15597" max="15597" width="14.375" style="105" customWidth="1"/>
    <col min="15598" max="15598" width="0.75" style="105" customWidth="1"/>
    <col min="15599" max="15599" width="17.125" style="105" customWidth="1"/>
    <col min="15600" max="15600" width="0.75" style="105" customWidth="1"/>
    <col min="15601" max="15601" width="14.75" style="105" customWidth="1"/>
    <col min="15602" max="15602" width="0.75" style="105" customWidth="1"/>
    <col min="15603" max="15603" width="19.625" style="105" bestFit="1" customWidth="1"/>
    <col min="15604" max="15604" width="0.75" style="105" customWidth="1"/>
    <col min="15605" max="15605" width="13.75" style="105" customWidth="1"/>
    <col min="15606" max="15826" width="12.625" style="105"/>
    <col min="15827" max="15827" width="58.75" style="105" customWidth="1"/>
    <col min="15828" max="15828" width="8.375" style="105" customWidth="1"/>
    <col min="15829" max="15829" width="0.75" style="105" customWidth="1"/>
    <col min="15830" max="15830" width="14.375" style="105" customWidth="1"/>
    <col min="15831" max="15831" width="0.75" style="105" customWidth="1"/>
    <col min="15832" max="15832" width="19.375" style="105" customWidth="1"/>
    <col min="15833" max="15833" width="0.75" style="105" customWidth="1"/>
    <col min="15834" max="15834" width="13.625" style="105" customWidth="1"/>
    <col min="15835" max="15835" width="0.75" style="105" customWidth="1"/>
    <col min="15836" max="15836" width="12.875" style="105" customWidth="1"/>
    <col min="15837" max="15837" width="0.75" style="105" customWidth="1"/>
    <col min="15838" max="15838" width="13.875" style="105" customWidth="1"/>
    <col min="15839" max="15847" width="12.625" style="105"/>
    <col min="15848" max="15848" width="44.75" style="105" customWidth="1"/>
    <col min="15849" max="15849" width="8.125" style="105" customWidth="1"/>
    <col min="15850" max="15850" width="0.75" style="105" customWidth="1"/>
    <col min="15851" max="15851" width="13.75" style="105" customWidth="1"/>
    <col min="15852" max="15852" width="0.75" style="105" customWidth="1"/>
    <col min="15853" max="15853" width="14.375" style="105" customWidth="1"/>
    <col min="15854" max="15854" width="0.75" style="105" customWidth="1"/>
    <col min="15855" max="15855" width="17.125" style="105" customWidth="1"/>
    <col min="15856" max="15856" width="0.75" style="105" customWidth="1"/>
    <col min="15857" max="15857" width="14.75" style="105" customWidth="1"/>
    <col min="15858" max="15858" width="0.75" style="105" customWidth="1"/>
    <col min="15859" max="15859" width="19.625" style="105" bestFit="1" customWidth="1"/>
    <col min="15860" max="15860" width="0.75" style="105" customWidth="1"/>
    <col min="15861" max="15861" width="13.75" style="105" customWidth="1"/>
    <col min="15862" max="16082" width="12.625" style="105"/>
    <col min="16083" max="16083" width="58.75" style="105" customWidth="1"/>
    <col min="16084" max="16084" width="8.375" style="105" customWidth="1"/>
    <col min="16085" max="16085" width="0.75" style="105" customWidth="1"/>
    <col min="16086" max="16086" width="14.375" style="105" customWidth="1"/>
    <col min="16087" max="16087" width="0.75" style="105" customWidth="1"/>
    <col min="16088" max="16088" width="19.375" style="105" customWidth="1"/>
    <col min="16089" max="16089" width="0.75" style="105" customWidth="1"/>
    <col min="16090" max="16090" width="13.625" style="105" customWidth="1"/>
    <col min="16091" max="16091" width="0.75" style="105" customWidth="1"/>
    <col min="16092" max="16092" width="12.875" style="105" customWidth="1"/>
    <col min="16093" max="16093" width="0.75" style="105" customWidth="1"/>
    <col min="16094" max="16094" width="13.875" style="105" customWidth="1"/>
    <col min="16095" max="16103" width="12.625" style="105"/>
    <col min="16104" max="16104" width="44.75" style="105" customWidth="1"/>
    <col min="16105" max="16105" width="8.125" style="105" customWidth="1"/>
    <col min="16106" max="16106" width="0.75" style="105" customWidth="1"/>
    <col min="16107" max="16107" width="13.75" style="105" customWidth="1"/>
    <col min="16108" max="16108" width="0.75" style="105" customWidth="1"/>
    <col min="16109" max="16109" width="14.375" style="105" customWidth="1"/>
    <col min="16110" max="16110" width="0.75" style="105" customWidth="1"/>
    <col min="16111" max="16111" width="17.125" style="105" customWidth="1"/>
    <col min="16112" max="16112" width="0.75" style="105" customWidth="1"/>
    <col min="16113" max="16113" width="14.75" style="105" customWidth="1"/>
    <col min="16114" max="16114" width="0.75" style="105" customWidth="1"/>
    <col min="16115" max="16115" width="19.625" style="105" bestFit="1" customWidth="1"/>
    <col min="16116" max="16116" width="0.75" style="105" customWidth="1"/>
    <col min="16117" max="16117" width="13.75" style="105" customWidth="1"/>
    <col min="16118" max="16338" width="12.625" style="105"/>
    <col min="16339" max="16339" width="58.75" style="105" customWidth="1"/>
    <col min="16340" max="16340" width="8.375" style="105" customWidth="1"/>
    <col min="16341" max="16341" width="0.75" style="105" customWidth="1"/>
    <col min="16342" max="16342" width="14.375" style="105" customWidth="1"/>
    <col min="16343" max="16343" width="0.75" style="105" customWidth="1"/>
    <col min="16344" max="16344" width="19.375" style="105" customWidth="1"/>
    <col min="16345" max="16345" width="0.75" style="105" customWidth="1"/>
    <col min="16346" max="16346" width="13.625" style="105" customWidth="1"/>
    <col min="16347" max="16347" width="0.75" style="105" customWidth="1"/>
    <col min="16348" max="16348" width="12.875" style="105" customWidth="1"/>
    <col min="16349" max="16349" width="0.75" style="105" customWidth="1"/>
    <col min="16350" max="16350" width="13.875" style="105" customWidth="1"/>
    <col min="16351" max="16384" width="12.625" style="105"/>
  </cols>
  <sheetData>
    <row r="1" spans="1:16" s="97" customFormat="1" ht="21" customHeight="1">
      <c r="A1" s="94" t="s">
        <v>0</v>
      </c>
      <c r="B1" s="94"/>
      <c r="C1" s="94"/>
      <c r="D1" s="95"/>
      <c r="E1" s="95"/>
      <c r="F1" s="95"/>
      <c r="G1" s="95"/>
      <c r="H1" s="95"/>
      <c r="I1" s="95"/>
      <c r="J1" s="95"/>
      <c r="K1" s="95"/>
      <c r="L1" s="96"/>
      <c r="M1" s="96"/>
      <c r="N1" s="96"/>
      <c r="O1" s="96"/>
    </row>
    <row r="2" spans="1:16" s="97" customFormat="1" ht="21" customHeight="1">
      <c r="A2" s="94" t="s">
        <v>150</v>
      </c>
      <c r="B2" s="94"/>
      <c r="C2" s="94"/>
      <c r="D2" s="95"/>
      <c r="E2" s="95"/>
      <c r="F2" s="95"/>
      <c r="G2" s="95"/>
      <c r="H2" s="95"/>
      <c r="I2" s="95"/>
      <c r="J2" s="95"/>
      <c r="K2" s="95"/>
      <c r="L2" s="96"/>
      <c r="M2" s="96"/>
      <c r="N2" s="96"/>
      <c r="O2" s="96"/>
    </row>
    <row r="3" spans="1:16" s="97" customFormat="1" ht="21" customHeight="1">
      <c r="A3" s="98" t="str">
        <f>'E (Conso) 11'!A3</f>
        <v>สำหรับปีสิ้นสุดวันที่ 31 ธันวาคม พ.ศ. 2567</v>
      </c>
      <c r="B3" s="98"/>
      <c r="C3" s="98"/>
      <c r="D3" s="99"/>
      <c r="E3" s="99"/>
      <c r="F3" s="99"/>
      <c r="G3" s="99"/>
      <c r="H3" s="99"/>
      <c r="I3" s="99"/>
      <c r="J3" s="99"/>
      <c r="K3" s="99"/>
      <c r="L3" s="100"/>
      <c r="M3" s="100"/>
      <c r="N3" s="100"/>
      <c r="O3" s="100"/>
      <c r="P3" s="101"/>
    </row>
    <row r="4" spans="1:16" ht="19.2" customHeight="1">
      <c r="A4" s="102"/>
      <c r="B4" s="102"/>
      <c r="C4" s="102"/>
      <c r="D4" s="103"/>
      <c r="E4" s="103"/>
      <c r="F4" s="103"/>
      <c r="G4" s="103"/>
      <c r="H4" s="103"/>
      <c r="I4" s="103"/>
      <c r="J4" s="103"/>
      <c r="K4" s="103"/>
      <c r="L4" s="104"/>
      <c r="M4" s="104"/>
      <c r="N4" s="104"/>
      <c r="O4" s="104"/>
      <c r="P4" s="105"/>
    </row>
    <row r="5" spans="1:16" ht="19.350000000000001" customHeight="1">
      <c r="A5" s="102"/>
      <c r="B5" s="102"/>
      <c r="C5" s="102"/>
      <c r="D5" s="209" t="s">
        <v>181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6" ht="19.2" customHeight="1">
      <c r="A6" s="102"/>
      <c r="B6" s="102"/>
      <c r="C6" s="102"/>
      <c r="D6" s="211" t="s">
        <v>107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106"/>
      <c r="P6" s="105"/>
    </row>
    <row r="7" spans="1:16" s="108" customFormat="1" ht="19.2" customHeight="1">
      <c r="A7" s="107"/>
      <c r="B7" s="107"/>
      <c r="C7" s="107"/>
      <c r="E7" s="109"/>
      <c r="F7" s="109"/>
      <c r="G7" s="109"/>
      <c r="H7" s="109"/>
      <c r="I7" s="109"/>
      <c r="J7" s="210" t="s">
        <v>51</v>
      </c>
      <c r="K7" s="210"/>
      <c r="L7" s="210"/>
      <c r="M7" s="210"/>
      <c r="N7" s="210"/>
      <c r="O7" s="107"/>
    </row>
    <row r="8" spans="1:16" s="108" customFormat="1" ht="19.2" customHeight="1">
      <c r="A8" s="107"/>
      <c r="B8" s="107"/>
      <c r="C8" s="107"/>
      <c r="E8" s="109"/>
      <c r="F8" s="109"/>
      <c r="G8" s="109"/>
      <c r="H8" s="111"/>
      <c r="I8" s="109"/>
      <c r="J8" s="109" t="s">
        <v>109</v>
      </c>
      <c r="K8" s="109"/>
      <c r="L8" s="111" t="s">
        <v>111</v>
      </c>
      <c r="M8" s="109"/>
      <c r="N8" s="109"/>
      <c r="O8" s="109"/>
    </row>
    <row r="9" spans="1:16" s="108" customFormat="1" ht="19.2" customHeight="1">
      <c r="A9" s="107"/>
      <c r="B9" s="107"/>
      <c r="C9" s="107"/>
      <c r="E9" s="109"/>
      <c r="F9" s="211" t="s">
        <v>108</v>
      </c>
      <c r="G9" s="211"/>
      <c r="H9" s="211"/>
      <c r="I9" s="109"/>
      <c r="J9" s="109" t="s">
        <v>115</v>
      </c>
      <c r="K9" s="109"/>
      <c r="L9" s="111" t="s">
        <v>117</v>
      </c>
      <c r="M9" s="109"/>
      <c r="N9" s="109" t="s">
        <v>119</v>
      </c>
      <c r="O9" s="109"/>
    </row>
    <row r="10" spans="1:16" s="108" customFormat="1" ht="19.2" customHeight="1">
      <c r="A10" s="107"/>
      <c r="B10" s="107"/>
      <c r="C10" s="107"/>
      <c r="D10" s="109" t="s">
        <v>121</v>
      </c>
      <c r="E10" s="109"/>
      <c r="F10" s="109" t="s">
        <v>114</v>
      </c>
      <c r="G10" s="109"/>
      <c r="H10" s="111"/>
      <c r="I10" s="109"/>
      <c r="J10" s="111" t="s">
        <v>123</v>
      </c>
      <c r="K10" s="112"/>
      <c r="L10" s="109" t="s">
        <v>123</v>
      </c>
      <c r="M10" s="109"/>
      <c r="N10" s="109" t="s">
        <v>126</v>
      </c>
      <c r="O10" s="109"/>
      <c r="P10" s="111" t="s">
        <v>129</v>
      </c>
    </row>
    <row r="11" spans="1:16" s="108" customFormat="1" ht="19.2" customHeight="1">
      <c r="A11" s="107"/>
      <c r="B11" s="107"/>
      <c r="C11" s="107"/>
      <c r="D11" s="109" t="s">
        <v>130</v>
      </c>
      <c r="E11" s="109"/>
      <c r="F11" s="109" t="s">
        <v>151</v>
      </c>
      <c r="G11" s="109"/>
      <c r="H11" s="111" t="s">
        <v>132</v>
      </c>
      <c r="I11" s="109"/>
      <c r="J11" s="109" t="s">
        <v>133</v>
      </c>
      <c r="K11" s="109"/>
      <c r="L11" s="109" t="s">
        <v>133</v>
      </c>
      <c r="M11" s="109"/>
      <c r="N11" s="109" t="s">
        <v>42</v>
      </c>
      <c r="O11" s="109"/>
      <c r="P11" s="111" t="s">
        <v>138</v>
      </c>
    </row>
    <row r="12" spans="1:16" s="108" customFormat="1" ht="19.2" customHeight="1">
      <c r="A12" s="113"/>
      <c r="B12" s="113"/>
      <c r="C12" s="113"/>
      <c r="D12" s="114" t="s">
        <v>6</v>
      </c>
      <c r="E12" s="109"/>
      <c r="F12" s="114" t="s">
        <v>6</v>
      </c>
      <c r="G12" s="109"/>
      <c r="H12" s="114" t="s">
        <v>6</v>
      </c>
      <c r="I12" s="109"/>
      <c r="J12" s="114" t="s">
        <v>6</v>
      </c>
      <c r="K12" s="109"/>
      <c r="L12" s="114" t="s">
        <v>6</v>
      </c>
      <c r="M12" s="109"/>
      <c r="N12" s="114" t="s">
        <v>6</v>
      </c>
      <c r="O12" s="109"/>
      <c r="P12" s="114" t="s">
        <v>6</v>
      </c>
    </row>
    <row r="13" spans="1:16" ht="8.1" customHeight="1">
      <c r="A13" s="102"/>
      <c r="B13" s="102"/>
      <c r="C13" s="102"/>
      <c r="D13" s="103"/>
      <c r="E13" s="115"/>
      <c r="F13" s="103"/>
      <c r="G13" s="115"/>
      <c r="H13" s="103"/>
      <c r="I13" s="115"/>
      <c r="J13" s="115"/>
      <c r="K13" s="115"/>
      <c r="L13" s="104"/>
      <c r="M13" s="104"/>
      <c r="N13" s="104"/>
      <c r="O13" s="104"/>
      <c r="P13" s="116"/>
    </row>
    <row r="14" spans="1:16" s="108" customFormat="1" ht="19.350000000000001" customHeight="1">
      <c r="A14" s="106" t="s">
        <v>139</v>
      </c>
      <c r="B14" s="106"/>
      <c r="C14" s="106"/>
      <c r="D14" s="72">
        <v>3709194572</v>
      </c>
      <c r="E14" s="72"/>
      <c r="F14" s="72">
        <v>48500000</v>
      </c>
      <c r="G14" s="72"/>
      <c r="H14" s="72">
        <v>-528332026</v>
      </c>
      <c r="I14" s="72"/>
      <c r="J14" s="72">
        <v>714293</v>
      </c>
      <c r="K14" s="72"/>
      <c r="L14" s="72">
        <v>-160565760</v>
      </c>
      <c r="M14" s="72"/>
      <c r="N14" s="72">
        <f>SUM(J14:L14)</f>
        <v>-159851467</v>
      </c>
      <c r="O14" s="72"/>
      <c r="P14" s="72">
        <f t="shared" ref="P14:P17" si="0">+D14+F14+H14+N14</f>
        <v>3069511079</v>
      </c>
    </row>
    <row r="15" spans="1:16" s="108" customFormat="1" ht="19.2" customHeight="1">
      <c r="A15" s="113" t="s">
        <v>140</v>
      </c>
      <c r="B15" s="113"/>
      <c r="C15" s="106"/>
      <c r="D15" s="2">
        <v>0</v>
      </c>
      <c r="E15" s="2"/>
      <c r="F15" s="2">
        <v>0</v>
      </c>
      <c r="G15" s="2"/>
      <c r="H15" s="2">
        <v>336537727</v>
      </c>
      <c r="I15" s="2"/>
      <c r="J15" s="2">
        <v>0</v>
      </c>
      <c r="K15" s="2"/>
      <c r="L15" s="2">
        <v>0</v>
      </c>
      <c r="M15" s="2"/>
      <c r="N15" s="2">
        <f>SUM(J15:L15)</f>
        <v>0</v>
      </c>
      <c r="O15" s="72"/>
      <c r="P15" s="72">
        <f t="shared" si="0"/>
        <v>336537727</v>
      </c>
    </row>
    <row r="16" spans="1:16" s="108" customFormat="1" ht="19.2" customHeight="1">
      <c r="A16" s="113" t="s">
        <v>141</v>
      </c>
      <c r="B16" s="113"/>
      <c r="C16" s="106"/>
      <c r="D16" s="2">
        <v>0</v>
      </c>
      <c r="E16" s="2"/>
      <c r="F16" s="2">
        <v>0</v>
      </c>
      <c r="G16" s="2"/>
      <c r="H16" s="2">
        <v>-2866730</v>
      </c>
      <c r="I16" s="2"/>
      <c r="J16" s="2">
        <v>-860619</v>
      </c>
      <c r="K16" s="2"/>
      <c r="L16" s="2">
        <v>-77419611</v>
      </c>
      <c r="M16" s="2"/>
      <c r="N16" s="72">
        <f>SUM(J16:L16)</f>
        <v>-78280230</v>
      </c>
      <c r="O16" s="72"/>
      <c r="P16" s="72">
        <f t="shared" si="0"/>
        <v>-81146960</v>
      </c>
    </row>
    <row r="17" spans="1:16" s="108" customFormat="1" ht="19.2" customHeight="1">
      <c r="A17" s="212" t="s">
        <v>152</v>
      </c>
      <c r="B17" s="212"/>
      <c r="C17" s="212"/>
      <c r="D17" s="3">
        <v>0</v>
      </c>
      <c r="E17" s="2"/>
      <c r="F17" s="3">
        <v>0</v>
      </c>
      <c r="G17" s="2"/>
      <c r="H17" s="3">
        <v>-15306</v>
      </c>
      <c r="I17" s="2"/>
      <c r="J17" s="3">
        <v>0</v>
      </c>
      <c r="K17" s="2"/>
      <c r="L17" s="3">
        <v>0</v>
      </c>
      <c r="M17" s="2"/>
      <c r="N17" s="87">
        <f>SUM(J17:L17)</f>
        <v>0</v>
      </c>
      <c r="O17" s="72"/>
      <c r="P17" s="87">
        <f t="shared" si="0"/>
        <v>-15306</v>
      </c>
    </row>
    <row r="18" spans="1:16" s="108" customFormat="1" ht="8.1" customHeight="1">
      <c r="A18" s="113"/>
      <c r="B18" s="113"/>
      <c r="C18" s="113"/>
      <c r="D18" s="10"/>
      <c r="E18" s="11"/>
      <c r="F18" s="10"/>
      <c r="G18" s="11"/>
      <c r="H18" s="10"/>
      <c r="I18" s="11"/>
      <c r="J18" s="10"/>
      <c r="K18" s="10"/>
      <c r="L18" s="10"/>
      <c r="M18" s="10"/>
      <c r="N18" s="10"/>
      <c r="O18" s="10"/>
      <c r="P18" s="10"/>
    </row>
    <row r="19" spans="1:16" s="108" customFormat="1" ht="19.350000000000001" customHeight="1" thickBot="1">
      <c r="A19" s="106" t="s">
        <v>146</v>
      </c>
      <c r="B19" s="106"/>
      <c r="C19" s="106"/>
      <c r="D19" s="117">
        <f>SUM(D14:D17)</f>
        <v>3709194572</v>
      </c>
      <c r="E19" s="72"/>
      <c r="F19" s="117">
        <f>SUM(F14:F17)</f>
        <v>48500000</v>
      </c>
      <c r="G19" s="72"/>
      <c r="H19" s="117">
        <f>SUM(H14:H17)</f>
        <v>-194676335</v>
      </c>
      <c r="I19" s="72"/>
      <c r="J19" s="117">
        <f>SUM(J14:J17)</f>
        <v>-146326</v>
      </c>
      <c r="K19" s="72"/>
      <c r="L19" s="117">
        <f>SUM(L14:L17)</f>
        <v>-237985371</v>
      </c>
      <c r="M19" s="72"/>
      <c r="N19" s="117">
        <f>SUM(N14:N17)</f>
        <v>-238131697</v>
      </c>
      <c r="O19" s="72"/>
      <c r="P19" s="117">
        <f>SUM(P14:P17)</f>
        <v>3324886540</v>
      </c>
    </row>
    <row r="20" spans="1:16" s="108" customFormat="1" ht="19.2" customHeight="1" thickTop="1">
      <c r="A20" s="106"/>
      <c r="B20" s="106"/>
      <c r="C20" s="106"/>
      <c r="D20" s="118"/>
      <c r="E20" s="118"/>
      <c r="F20" s="118"/>
      <c r="G20" s="118"/>
      <c r="H20" s="118"/>
      <c r="I20" s="118"/>
      <c r="J20" s="118"/>
      <c r="K20" s="118"/>
      <c r="L20" s="118"/>
      <c r="M20" s="119"/>
      <c r="N20" s="118"/>
      <c r="O20" s="119"/>
      <c r="P20" s="110"/>
    </row>
    <row r="21" spans="1:16" s="108" customFormat="1" ht="19.2" customHeight="1">
      <c r="A21" s="106" t="s">
        <v>147</v>
      </c>
      <c r="B21" s="106"/>
      <c r="C21" s="106"/>
      <c r="D21" s="120">
        <v>3709194572</v>
      </c>
      <c r="E21" s="120"/>
      <c r="F21" s="120">
        <v>48500000</v>
      </c>
      <c r="G21" s="120"/>
      <c r="H21" s="120">
        <v>-194676335</v>
      </c>
      <c r="I21" s="120"/>
      <c r="J21" s="120">
        <v>-146326</v>
      </c>
      <c r="K21" s="120"/>
      <c r="L21" s="120">
        <v>-237985371</v>
      </c>
      <c r="M21" s="120"/>
      <c r="N21" s="120">
        <f>SUM(J21:L21)</f>
        <v>-238131697</v>
      </c>
      <c r="O21" s="120"/>
      <c r="P21" s="120">
        <f>+D21+F21+H21+N21</f>
        <v>3324886540</v>
      </c>
    </row>
    <row r="22" spans="1:16" s="108" customFormat="1" ht="19.2" customHeight="1">
      <c r="A22" s="113" t="s">
        <v>140</v>
      </c>
      <c r="B22" s="113"/>
      <c r="C22" s="106"/>
      <c r="D22" s="120">
        <v>0</v>
      </c>
      <c r="E22" s="120"/>
      <c r="F22" s="120">
        <v>0</v>
      </c>
      <c r="G22" s="120"/>
      <c r="H22" s="120">
        <v>213903097</v>
      </c>
      <c r="I22" s="120"/>
      <c r="J22" s="120">
        <v>0</v>
      </c>
      <c r="K22" s="120"/>
      <c r="L22" s="120">
        <v>0</v>
      </c>
      <c r="M22" s="120"/>
      <c r="N22" s="120">
        <f t="shared" ref="N22:N24" si="1">SUM(J22:L22)</f>
        <v>0</v>
      </c>
      <c r="O22" s="120"/>
      <c r="P22" s="120">
        <f>+D22+F22+H22+N22</f>
        <v>213903097</v>
      </c>
    </row>
    <row r="23" spans="1:16" s="108" customFormat="1" ht="19.2" customHeight="1">
      <c r="A23" s="113" t="s">
        <v>148</v>
      </c>
      <c r="B23" s="113"/>
      <c r="C23" s="106"/>
      <c r="D23" s="120">
        <v>0</v>
      </c>
      <c r="E23" s="120"/>
      <c r="F23" s="120">
        <v>0</v>
      </c>
      <c r="G23" s="120"/>
      <c r="H23" s="120">
        <v>-6017657</v>
      </c>
      <c r="I23" s="120"/>
      <c r="J23" s="120">
        <v>2723297</v>
      </c>
      <c r="K23" s="120"/>
      <c r="L23" s="120">
        <v>-58400773</v>
      </c>
      <c r="M23" s="120"/>
      <c r="N23" s="120">
        <f>SUM(J23:L23)</f>
        <v>-55677476</v>
      </c>
      <c r="O23" s="120"/>
      <c r="P23" s="120">
        <f>+H23+N23</f>
        <v>-61695133</v>
      </c>
    </row>
    <row r="24" spans="1:16" s="108" customFormat="1" ht="19.2" customHeight="1">
      <c r="A24" s="113" t="s">
        <v>145</v>
      </c>
      <c r="B24" s="113"/>
      <c r="C24" s="106"/>
      <c r="D24" s="159">
        <v>0</v>
      </c>
      <c r="E24" s="120"/>
      <c r="F24" s="159">
        <v>700000</v>
      </c>
      <c r="G24" s="120"/>
      <c r="H24" s="159">
        <v>-700000</v>
      </c>
      <c r="I24" s="120"/>
      <c r="J24" s="159">
        <v>0</v>
      </c>
      <c r="K24" s="120"/>
      <c r="L24" s="159">
        <v>0</v>
      </c>
      <c r="M24" s="120"/>
      <c r="N24" s="159">
        <f t="shared" si="1"/>
        <v>0</v>
      </c>
      <c r="O24" s="120"/>
      <c r="P24" s="159">
        <f t="shared" ref="P24" si="2">+D24+F24+H24+N24</f>
        <v>0</v>
      </c>
    </row>
    <row r="25" spans="1:16" s="108" customFormat="1" ht="8.1" customHeight="1">
      <c r="A25" s="113"/>
      <c r="B25" s="113"/>
      <c r="C25" s="113"/>
      <c r="D25" s="10"/>
      <c r="E25" s="11"/>
      <c r="F25" s="10"/>
      <c r="G25" s="11"/>
      <c r="H25" s="10"/>
      <c r="I25" s="11"/>
      <c r="J25" s="10"/>
      <c r="K25" s="10"/>
      <c r="L25" s="10"/>
      <c r="M25" s="10"/>
      <c r="N25" s="10"/>
      <c r="O25" s="10"/>
      <c r="P25" s="10"/>
    </row>
    <row r="26" spans="1:16" s="108" customFormat="1" ht="19.350000000000001" customHeight="1" thickBot="1">
      <c r="A26" s="106" t="s">
        <v>149</v>
      </c>
      <c r="B26" s="106"/>
      <c r="C26" s="106"/>
      <c r="D26" s="122">
        <f>SUM(D21:D24)</f>
        <v>3709194572</v>
      </c>
      <c r="E26" s="12"/>
      <c r="F26" s="122">
        <f>SUM(F21:F24)</f>
        <v>49200000</v>
      </c>
      <c r="G26" s="12"/>
      <c r="H26" s="122">
        <f>SUM(H21:H24)</f>
        <v>12509105</v>
      </c>
      <c r="I26" s="12"/>
      <c r="J26" s="122">
        <f>SUM(J21:J24)</f>
        <v>2576971</v>
      </c>
      <c r="K26" s="123"/>
      <c r="L26" s="122">
        <f>SUM(L21:L24)</f>
        <v>-296386144</v>
      </c>
      <c r="M26" s="123"/>
      <c r="N26" s="122">
        <f>SUM(N21:N24)</f>
        <v>-293809173</v>
      </c>
      <c r="O26" s="123"/>
      <c r="P26" s="158">
        <f>SUM(P21:P24)</f>
        <v>3477094504</v>
      </c>
    </row>
    <row r="27" spans="1:16" s="108" customFormat="1" ht="19.350000000000001" customHeight="1" thickTop="1">
      <c r="A27" s="106"/>
      <c r="B27" s="106"/>
      <c r="C27" s="106"/>
      <c r="D27" s="115"/>
      <c r="E27" s="115"/>
      <c r="F27" s="115"/>
      <c r="G27" s="115"/>
      <c r="H27" s="115"/>
      <c r="I27" s="115"/>
      <c r="J27" s="115"/>
      <c r="K27" s="115"/>
      <c r="L27" s="115"/>
      <c r="M27" s="124"/>
      <c r="N27" s="115"/>
      <c r="O27" s="124"/>
      <c r="P27" s="125"/>
    </row>
    <row r="28" spans="1:16" s="108" customFormat="1" ht="19.350000000000001" customHeight="1">
      <c r="A28" s="106"/>
      <c r="B28" s="106"/>
      <c r="C28" s="106"/>
      <c r="D28" s="115"/>
      <c r="E28" s="115"/>
      <c r="F28" s="115"/>
      <c r="G28" s="115"/>
      <c r="H28" s="115"/>
      <c r="I28" s="115"/>
      <c r="J28" s="115"/>
      <c r="K28" s="115"/>
      <c r="L28" s="115"/>
      <c r="M28" s="124"/>
      <c r="N28" s="115"/>
      <c r="O28" s="124"/>
    </row>
    <row r="29" spans="1:16" s="108" customFormat="1" ht="19.350000000000001" customHeight="1">
      <c r="A29" s="106"/>
      <c r="B29" s="106"/>
      <c r="C29" s="106"/>
      <c r="D29" s="115"/>
      <c r="E29" s="115"/>
      <c r="F29" s="115"/>
      <c r="G29" s="115"/>
      <c r="H29" s="115"/>
      <c r="I29" s="115"/>
      <c r="J29" s="115"/>
      <c r="K29" s="115"/>
      <c r="L29" s="115"/>
      <c r="M29" s="124"/>
      <c r="N29" s="115"/>
      <c r="O29" s="124"/>
    </row>
    <row r="30" spans="1:16" s="108" customFormat="1" ht="19.350000000000001" customHeight="1">
      <c r="A30" s="106"/>
      <c r="B30" s="106"/>
      <c r="C30" s="106"/>
      <c r="D30" s="115"/>
      <c r="E30" s="115"/>
      <c r="F30" s="115"/>
      <c r="G30" s="115"/>
      <c r="H30" s="115"/>
      <c r="I30" s="115"/>
      <c r="J30" s="115"/>
      <c r="K30" s="115"/>
      <c r="L30" s="115"/>
      <c r="M30" s="124"/>
      <c r="N30" s="115"/>
      <c r="O30" s="124"/>
    </row>
    <row r="31" spans="1:16" s="108" customFormat="1" ht="19.350000000000001" customHeight="1">
      <c r="A31" s="106"/>
      <c r="B31" s="106"/>
      <c r="C31" s="106"/>
      <c r="D31" s="115"/>
      <c r="E31" s="115"/>
      <c r="F31" s="115"/>
      <c r="G31" s="115"/>
      <c r="H31" s="115"/>
      <c r="I31" s="115"/>
      <c r="J31" s="115"/>
      <c r="K31" s="115"/>
      <c r="L31" s="115"/>
      <c r="M31" s="124"/>
      <c r="N31" s="115"/>
      <c r="O31" s="124"/>
    </row>
    <row r="32" spans="1:16" s="108" customFormat="1" ht="5.25" customHeight="1">
      <c r="A32" s="106"/>
      <c r="B32" s="106"/>
      <c r="C32" s="106"/>
      <c r="D32" s="115"/>
      <c r="E32" s="115"/>
      <c r="F32" s="115"/>
      <c r="G32" s="115"/>
      <c r="H32" s="115"/>
      <c r="I32" s="115"/>
      <c r="J32" s="115"/>
      <c r="K32" s="115"/>
      <c r="L32" s="115"/>
      <c r="M32" s="124"/>
      <c r="N32" s="115"/>
      <c r="O32" s="124"/>
    </row>
    <row r="33" spans="1:16" s="97" customFormat="1" ht="21.9" customHeight="1">
      <c r="A33" s="101" t="s">
        <v>27</v>
      </c>
      <c r="B33" s="101"/>
      <c r="C33" s="101"/>
      <c r="D33" s="1"/>
      <c r="E33" s="1"/>
      <c r="F33" s="1"/>
      <c r="G33" s="1"/>
      <c r="H33" s="1"/>
      <c r="I33" s="1"/>
      <c r="J33" s="1"/>
      <c r="K33" s="121"/>
      <c r="L33" s="1"/>
      <c r="M33" s="1"/>
      <c r="N33" s="1"/>
      <c r="O33" s="1"/>
      <c r="P33" s="1"/>
    </row>
  </sheetData>
  <mergeCells count="5">
    <mergeCell ref="D5:P5"/>
    <mergeCell ref="J7:N7"/>
    <mergeCell ref="F9:H9"/>
    <mergeCell ref="D6:N6"/>
    <mergeCell ref="A17:C17"/>
  </mergeCells>
  <pageMargins left="0.5" right="0.5" top="0.5" bottom="0.6" header="0.49" footer="0.4"/>
  <pageSetup paperSize="9" scale="92" firstPageNumber="12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E126-5462-4448-808E-FAEA9779A3A9}">
  <sheetPr codeName="Sheet6"/>
  <dimension ref="A1:M55"/>
  <sheetViews>
    <sheetView zoomScaleNormal="100" zoomScaleSheetLayoutView="80" workbookViewId="0">
      <selection activeCell="G11" sqref="G11"/>
    </sheetView>
  </sheetViews>
  <sheetFormatPr defaultColWidth="9.125" defaultRowHeight="20.100000000000001" customHeight="1"/>
  <cols>
    <col min="1" max="2" width="1.125" style="54" customWidth="1"/>
    <col min="3" max="3" width="50.25" style="54" customWidth="1"/>
    <col min="4" max="4" width="1.375" style="53" customWidth="1"/>
    <col min="5" max="5" width="9" style="54" customWidth="1"/>
    <col min="6" max="6" width="0.875" style="54" customWidth="1"/>
    <col min="7" max="7" width="14.75" style="55" customWidth="1"/>
    <col min="8" max="8" width="0.875" style="54" customWidth="1"/>
    <col min="9" max="9" width="14.75" style="55" customWidth="1"/>
    <col min="10" max="10" width="0.875" style="53" customWidth="1"/>
    <col min="11" max="11" width="14.75" style="55" customWidth="1"/>
    <col min="12" max="12" width="0.875" style="54" customWidth="1"/>
    <col min="13" max="13" width="14.75" style="55" customWidth="1"/>
    <col min="14" max="16384" width="9.125" style="58"/>
  </cols>
  <sheetData>
    <row r="1" spans="1:13" ht="21" customHeight="1">
      <c r="A1" s="52" t="str">
        <f>'E (Sep) 12'!A1</f>
        <v>บริษัท ไทยรับประกันภัยต่อ จำกัด (มหาชน)</v>
      </c>
      <c r="B1" s="52"/>
      <c r="C1" s="52"/>
      <c r="H1" s="56"/>
      <c r="J1" s="57"/>
      <c r="K1" s="58"/>
      <c r="L1" s="56"/>
      <c r="M1" s="59"/>
    </row>
    <row r="2" spans="1:13" ht="21" customHeight="1">
      <c r="A2" s="52" t="s">
        <v>153</v>
      </c>
      <c r="B2" s="52"/>
      <c r="C2" s="52"/>
      <c r="H2" s="56"/>
      <c r="J2" s="57"/>
      <c r="L2" s="56"/>
    </row>
    <row r="3" spans="1:13" ht="21" customHeight="1">
      <c r="A3" s="60" t="str">
        <f>'E (Conso) 11'!A3</f>
        <v>สำหรับปีสิ้นสุดวันที่ 31 ธันวาคม พ.ศ. 2567</v>
      </c>
      <c r="B3" s="60"/>
      <c r="C3" s="60"/>
      <c r="D3" s="61"/>
      <c r="E3" s="62"/>
      <c r="F3" s="62"/>
      <c r="G3" s="63"/>
      <c r="H3" s="64"/>
      <c r="I3" s="63"/>
      <c r="J3" s="65"/>
      <c r="K3" s="63"/>
      <c r="L3" s="64"/>
      <c r="M3" s="63"/>
    </row>
    <row r="4" spans="1:13" ht="21" customHeight="1">
      <c r="A4" s="52"/>
      <c r="B4" s="52"/>
      <c r="C4" s="52"/>
      <c r="H4" s="56"/>
      <c r="J4" s="57"/>
      <c r="L4" s="56"/>
    </row>
    <row r="5" spans="1:13" ht="21" customHeight="1">
      <c r="A5" s="58"/>
      <c r="D5" s="66"/>
      <c r="E5" s="52"/>
      <c r="F5" s="52"/>
      <c r="G5" s="213" t="s">
        <v>180</v>
      </c>
      <c r="H5" s="213"/>
      <c r="I5" s="213"/>
      <c r="J5" s="67"/>
      <c r="K5" s="205" t="s">
        <v>181</v>
      </c>
      <c r="L5" s="205"/>
      <c r="M5" s="205"/>
    </row>
    <row r="6" spans="1:13" ht="21" customHeight="1">
      <c r="A6" s="58"/>
      <c r="D6" s="66"/>
      <c r="E6" s="52"/>
      <c r="F6" s="52"/>
      <c r="G6" s="5"/>
      <c r="H6" s="5"/>
      <c r="I6" s="162" t="s">
        <v>196</v>
      </c>
      <c r="J6" s="67"/>
      <c r="K6" s="59"/>
      <c r="L6" s="59"/>
      <c r="M6" s="162" t="s">
        <v>196</v>
      </c>
    </row>
    <row r="7" spans="1:13" ht="21" customHeight="1">
      <c r="D7" s="66"/>
      <c r="E7" s="52"/>
      <c r="F7" s="52"/>
      <c r="G7" s="59" t="s">
        <v>3</v>
      </c>
      <c r="H7" s="52"/>
      <c r="I7" s="59" t="s">
        <v>4</v>
      </c>
      <c r="J7" s="66"/>
      <c r="K7" s="59" t="s">
        <v>3</v>
      </c>
      <c r="L7" s="52"/>
      <c r="M7" s="59" t="s">
        <v>4</v>
      </c>
    </row>
    <row r="8" spans="1:13" ht="21" customHeight="1">
      <c r="D8" s="68"/>
      <c r="E8" s="29" t="s">
        <v>5</v>
      </c>
      <c r="F8" s="52"/>
      <c r="G8" s="69" t="s">
        <v>6</v>
      </c>
      <c r="H8" s="52"/>
      <c r="I8" s="69" t="s">
        <v>6</v>
      </c>
      <c r="J8" s="66"/>
      <c r="K8" s="69" t="s">
        <v>6</v>
      </c>
      <c r="L8" s="52"/>
      <c r="M8" s="69" t="s">
        <v>6</v>
      </c>
    </row>
    <row r="9" spans="1:13" ht="21" customHeight="1">
      <c r="A9" s="52" t="s">
        <v>154</v>
      </c>
      <c r="E9" s="53"/>
      <c r="F9" s="52"/>
      <c r="H9" s="56"/>
      <c r="J9" s="57"/>
      <c r="L9" s="56"/>
    </row>
    <row r="10" spans="1:13" ht="21" customHeight="1">
      <c r="A10" s="4" t="s">
        <v>155</v>
      </c>
      <c r="B10" s="70"/>
      <c r="G10" s="55">
        <v>2558503426</v>
      </c>
      <c r="H10" s="71"/>
      <c r="I10" s="72">
        <v>2678670814</v>
      </c>
      <c r="J10" s="73"/>
      <c r="K10" s="72">
        <v>2558503426</v>
      </c>
      <c r="L10" s="73"/>
      <c r="M10" s="72">
        <v>2678655786</v>
      </c>
    </row>
    <row r="11" spans="1:13" ht="21" customHeight="1">
      <c r="A11" s="4" t="s">
        <v>156</v>
      </c>
      <c r="B11" s="70"/>
      <c r="G11" s="55">
        <v>18685694</v>
      </c>
      <c r="H11" s="71"/>
      <c r="I11" s="72">
        <v>18912568</v>
      </c>
      <c r="J11" s="73"/>
      <c r="K11" s="72">
        <v>10333324</v>
      </c>
      <c r="L11" s="73"/>
      <c r="M11" s="72">
        <v>12790122</v>
      </c>
    </row>
    <row r="12" spans="1:13" ht="21" customHeight="1">
      <c r="A12" s="4" t="s">
        <v>158</v>
      </c>
      <c r="B12" s="70"/>
      <c r="G12" s="55">
        <v>63489914</v>
      </c>
      <c r="H12" s="71"/>
      <c r="I12" s="72">
        <v>33299029</v>
      </c>
      <c r="J12" s="73"/>
      <c r="K12" s="72">
        <v>63489914</v>
      </c>
      <c r="L12" s="73"/>
      <c r="M12" s="72">
        <v>33299029</v>
      </c>
    </row>
    <row r="13" spans="1:13" ht="21" customHeight="1">
      <c r="A13" s="4" t="s">
        <v>157</v>
      </c>
      <c r="B13" s="70"/>
      <c r="E13" s="41">
        <v>36.200000000000003</v>
      </c>
      <c r="F13" s="41"/>
      <c r="G13" s="55">
        <v>0</v>
      </c>
      <c r="H13" s="71"/>
      <c r="I13" s="72">
        <v>0</v>
      </c>
      <c r="J13" s="73"/>
      <c r="K13" s="72">
        <v>24277498</v>
      </c>
      <c r="L13" s="73"/>
      <c r="M13" s="72">
        <v>19597499</v>
      </c>
    </row>
    <row r="14" spans="1:13" ht="21" customHeight="1">
      <c r="A14" s="4" t="s">
        <v>159</v>
      </c>
      <c r="B14" s="70"/>
      <c r="G14" s="55">
        <v>-11889273</v>
      </c>
      <c r="H14" s="71"/>
      <c r="I14" s="72">
        <v>-5309202</v>
      </c>
      <c r="J14" s="73"/>
      <c r="K14" s="72">
        <v>-12389273</v>
      </c>
      <c r="L14" s="73"/>
      <c r="M14" s="72">
        <v>-5309203</v>
      </c>
    </row>
    <row r="15" spans="1:13" ht="21" customHeight="1">
      <c r="A15" s="4" t="s">
        <v>69</v>
      </c>
      <c r="B15" s="70"/>
      <c r="G15" s="55">
        <v>490762444</v>
      </c>
      <c r="H15" s="71"/>
      <c r="I15" s="72">
        <v>499428714</v>
      </c>
      <c r="J15" s="73"/>
      <c r="K15" s="72">
        <v>1016625</v>
      </c>
      <c r="L15" s="73"/>
      <c r="M15" s="72">
        <v>33507153</v>
      </c>
    </row>
    <row r="16" spans="1:13" ht="21" customHeight="1">
      <c r="A16" s="74" t="s">
        <v>74</v>
      </c>
      <c r="B16" s="70"/>
      <c r="G16" s="55">
        <v>-2115619741</v>
      </c>
      <c r="H16" s="71"/>
      <c r="I16" s="2">
        <v>-1963816418</v>
      </c>
      <c r="J16" s="73"/>
      <c r="K16" s="2">
        <v>-2115619741</v>
      </c>
      <c r="L16" s="73"/>
      <c r="M16" s="2">
        <v>-1963816418</v>
      </c>
    </row>
    <row r="17" spans="1:13" ht="21" customHeight="1">
      <c r="A17" s="74" t="s">
        <v>75</v>
      </c>
      <c r="B17" s="70"/>
      <c r="G17" s="55">
        <v>-168849561</v>
      </c>
      <c r="H17" s="71"/>
      <c r="I17" s="72">
        <v>-164209558</v>
      </c>
      <c r="J17" s="73"/>
      <c r="K17" s="72">
        <v>-168851361</v>
      </c>
      <c r="L17" s="73"/>
      <c r="M17" s="72">
        <v>-164295272</v>
      </c>
    </row>
    <row r="18" spans="1:13" ht="21" customHeight="1">
      <c r="A18" s="74" t="s">
        <v>76</v>
      </c>
      <c r="B18" s="70"/>
      <c r="D18" s="75"/>
      <c r="G18" s="55">
        <v>-195946358</v>
      </c>
      <c r="H18" s="71"/>
      <c r="I18" s="72">
        <v>-185384477</v>
      </c>
      <c r="J18" s="73"/>
      <c r="K18" s="72">
        <v>-211072377</v>
      </c>
      <c r="L18" s="73"/>
      <c r="M18" s="72">
        <v>-192043996</v>
      </c>
    </row>
    <row r="19" spans="1:13" ht="21" customHeight="1">
      <c r="A19" s="74" t="s">
        <v>81</v>
      </c>
      <c r="B19" s="70"/>
      <c r="G19" s="55">
        <v>-448688836</v>
      </c>
      <c r="H19" s="71"/>
      <c r="I19" s="72">
        <v>-356312366</v>
      </c>
      <c r="J19" s="73"/>
      <c r="K19" s="72">
        <v>-3998586</v>
      </c>
      <c r="L19" s="73"/>
      <c r="M19" s="72">
        <v>-2137887</v>
      </c>
    </row>
    <row r="20" spans="1:13" ht="21" customHeight="1">
      <c r="A20" s="74" t="s">
        <v>160</v>
      </c>
      <c r="B20" s="70"/>
      <c r="G20" s="55">
        <v>-24909948</v>
      </c>
      <c r="H20" s="71"/>
      <c r="I20" s="72">
        <v>-7490708</v>
      </c>
      <c r="J20" s="73"/>
      <c r="K20" s="72">
        <v>-4820127</v>
      </c>
      <c r="L20" s="73"/>
      <c r="M20" s="72">
        <v>8304649</v>
      </c>
    </row>
    <row r="21" spans="1:13" ht="21" customHeight="1">
      <c r="A21" s="74" t="s">
        <v>161</v>
      </c>
      <c r="B21" s="70"/>
      <c r="D21" s="75"/>
      <c r="G21" s="55">
        <v>4343652170</v>
      </c>
      <c r="H21" s="71"/>
      <c r="I21" s="72">
        <v>6139046015</v>
      </c>
      <c r="J21" s="73"/>
      <c r="K21" s="72">
        <v>4112134600</v>
      </c>
      <c r="L21" s="73"/>
      <c r="M21" s="72">
        <v>6093000000</v>
      </c>
    </row>
    <row r="22" spans="1:13" ht="21" customHeight="1">
      <c r="A22" s="74" t="s">
        <v>162</v>
      </c>
      <c r="B22" s="70"/>
      <c r="D22" s="75"/>
      <c r="G22" s="55">
        <v>-4444569148</v>
      </c>
      <c r="H22" s="71"/>
      <c r="I22" s="72">
        <v>-7035166652</v>
      </c>
      <c r="J22" s="73"/>
      <c r="K22" s="72">
        <v>-4279759604</v>
      </c>
      <c r="L22" s="73"/>
      <c r="M22" s="72">
        <v>-6647962142</v>
      </c>
    </row>
    <row r="23" spans="1:13" ht="21" customHeight="1">
      <c r="A23" s="74" t="s">
        <v>163</v>
      </c>
      <c r="B23" s="70"/>
      <c r="D23" s="75"/>
      <c r="G23" s="63">
        <v>2511651</v>
      </c>
      <c r="H23" s="71"/>
      <c r="I23" s="78">
        <v>3777444</v>
      </c>
      <c r="J23" s="77"/>
      <c r="K23" s="78">
        <v>2511651</v>
      </c>
      <c r="L23" s="77"/>
      <c r="M23" s="78">
        <v>3777444</v>
      </c>
    </row>
    <row r="24" spans="1:13" ht="6" customHeight="1">
      <c r="A24" s="58"/>
      <c r="D24" s="66"/>
      <c r="E24" s="52"/>
      <c r="F24" s="52"/>
      <c r="G24" s="79"/>
      <c r="H24" s="80"/>
      <c r="I24" s="79"/>
      <c r="J24" s="81"/>
      <c r="K24" s="79"/>
      <c r="L24" s="80"/>
      <c r="M24" s="79"/>
    </row>
    <row r="25" spans="1:13" ht="21" customHeight="1">
      <c r="A25" s="52" t="s">
        <v>164</v>
      </c>
      <c r="C25" s="58"/>
      <c r="D25" s="66"/>
      <c r="E25" s="52"/>
      <c r="F25" s="52"/>
      <c r="G25" s="82">
        <f>SUM(G10:G23)</f>
        <v>67132434</v>
      </c>
      <c r="H25" s="80"/>
      <c r="I25" s="82">
        <f>SUM(I10:I23)</f>
        <v>-344554797</v>
      </c>
      <c r="J25" s="81"/>
      <c r="K25" s="82">
        <f>SUM(K10:K23)</f>
        <v>-24244031</v>
      </c>
      <c r="L25" s="80"/>
      <c r="M25" s="82">
        <f>SUM(M10:M23)</f>
        <v>-92633236</v>
      </c>
    </row>
    <row r="26" spans="1:13" ht="9.9" customHeight="1">
      <c r="D26" s="68"/>
      <c r="E26" s="52"/>
      <c r="F26" s="52"/>
      <c r="G26" s="59"/>
      <c r="H26" s="52"/>
      <c r="I26" s="59"/>
      <c r="J26" s="66"/>
      <c r="K26" s="59"/>
      <c r="L26" s="52"/>
      <c r="M26" s="59"/>
    </row>
    <row r="27" spans="1:13" ht="21" customHeight="1">
      <c r="A27" s="52" t="s">
        <v>165</v>
      </c>
      <c r="D27" s="66"/>
      <c r="E27" s="52"/>
      <c r="F27" s="52"/>
      <c r="H27" s="52"/>
      <c r="J27" s="66"/>
      <c r="L27" s="52"/>
    </row>
    <row r="28" spans="1:13" ht="21" customHeight="1">
      <c r="A28" s="83" t="s">
        <v>166</v>
      </c>
      <c r="B28" s="58"/>
      <c r="E28" s="52"/>
      <c r="F28" s="52"/>
      <c r="H28" s="80"/>
    </row>
    <row r="29" spans="1:13" ht="21" customHeight="1">
      <c r="A29" s="83"/>
      <c r="B29" s="58" t="s">
        <v>167</v>
      </c>
      <c r="E29" s="41">
        <v>42</v>
      </c>
      <c r="F29" s="52"/>
      <c r="G29" s="55">
        <v>0</v>
      </c>
      <c r="H29" s="80"/>
      <c r="I29" s="76">
        <v>0</v>
      </c>
      <c r="J29" s="73"/>
      <c r="K29" s="13">
        <v>0</v>
      </c>
      <c r="L29" s="73"/>
      <c r="M29" s="13">
        <v>251533013</v>
      </c>
    </row>
    <row r="30" spans="1:13" ht="21" customHeight="1">
      <c r="A30" s="83" t="s">
        <v>203</v>
      </c>
      <c r="B30" s="58"/>
      <c r="E30" s="16" t="s">
        <v>195</v>
      </c>
      <c r="F30" s="52"/>
      <c r="G30" s="55">
        <v>0</v>
      </c>
      <c r="H30" s="80"/>
      <c r="I30" s="76">
        <v>-8648500</v>
      </c>
      <c r="J30" s="73"/>
      <c r="K30" s="13">
        <v>0</v>
      </c>
      <c r="L30" s="73"/>
      <c r="M30" s="13">
        <v>0</v>
      </c>
    </row>
    <row r="31" spans="1:13" ht="21" customHeight="1">
      <c r="A31" s="83" t="s">
        <v>168</v>
      </c>
      <c r="B31" s="58"/>
      <c r="E31" s="52"/>
      <c r="F31" s="52"/>
      <c r="G31" s="55">
        <v>109247906</v>
      </c>
      <c r="H31" s="80"/>
      <c r="I31" s="2">
        <v>2611681</v>
      </c>
      <c r="J31" s="73"/>
      <c r="K31" s="2">
        <v>109384032</v>
      </c>
      <c r="L31" s="73"/>
      <c r="M31" s="2">
        <v>2529385</v>
      </c>
    </row>
    <row r="32" spans="1:13" ht="21" customHeight="1">
      <c r="A32" s="83" t="s">
        <v>169</v>
      </c>
      <c r="B32" s="58"/>
      <c r="E32" s="52"/>
      <c r="F32" s="52"/>
      <c r="G32" s="63">
        <v>-118471432</v>
      </c>
      <c r="H32" s="80"/>
      <c r="I32" s="3">
        <v>-187154115</v>
      </c>
      <c r="J32" s="73"/>
      <c r="K32" s="3">
        <v>-38923229</v>
      </c>
      <c r="L32" s="73"/>
      <c r="M32" s="3">
        <v>-123943303</v>
      </c>
    </row>
    <row r="33" spans="1:13" ht="6" customHeight="1">
      <c r="E33" s="52"/>
      <c r="F33" s="52"/>
      <c r="G33" s="79"/>
      <c r="H33" s="80"/>
      <c r="I33" s="79"/>
      <c r="J33" s="81"/>
      <c r="K33" s="79"/>
      <c r="L33" s="80"/>
      <c r="M33" s="79"/>
    </row>
    <row r="34" spans="1:13" ht="21" customHeight="1">
      <c r="A34" s="52" t="s">
        <v>170</v>
      </c>
      <c r="C34" s="58"/>
      <c r="E34" s="52"/>
      <c r="F34" s="52"/>
      <c r="G34" s="82">
        <f>SUM(G29:G32)</f>
        <v>-9223526</v>
      </c>
      <c r="H34" s="80"/>
      <c r="I34" s="82">
        <f>SUM(I29:I32)</f>
        <v>-193190934</v>
      </c>
      <c r="J34" s="81"/>
      <c r="K34" s="82">
        <f>SUM(K29:K32)</f>
        <v>70460803</v>
      </c>
      <c r="L34" s="80"/>
      <c r="M34" s="82">
        <f>SUM(M29:M32)</f>
        <v>130119095</v>
      </c>
    </row>
    <row r="35" spans="1:13" ht="9.9" customHeight="1">
      <c r="E35" s="52"/>
      <c r="F35" s="52"/>
      <c r="H35" s="80"/>
      <c r="J35" s="81"/>
      <c r="L35" s="80"/>
    </row>
    <row r="36" spans="1:13" ht="21" customHeight="1">
      <c r="A36" s="52" t="s">
        <v>171</v>
      </c>
      <c r="E36" s="52"/>
      <c r="F36" s="52"/>
      <c r="G36" s="58"/>
      <c r="H36" s="80"/>
      <c r="I36" s="58"/>
      <c r="J36" s="81"/>
      <c r="K36" s="58"/>
      <c r="L36" s="80"/>
      <c r="M36" s="58"/>
    </row>
    <row r="37" spans="1:13" ht="21" customHeight="1">
      <c r="A37" s="83" t="s">
        <v>166</v>
      </c>
      <c r="E37" s="52"/>
      <c r="F37" s="52"/>
      <c r="G37" s="58"/>
      <c r="H37" s="80"/>
      <c r="I37" s="58"/>
      <c r="J37" s="81"/>
      <c r="K37" s="58"/>
      <c r="L37" s="80"/>
      <c r="M37" s="58"/>
    </row>
    <row r="38" spans="1:13" ht="21" customHeight="1">
      <c r="A38" s="83"/>
      <c r="B38" s="58" t="s">
        <v>167</v>
      </c>
      <c r="E38" s="41">
        <v>42</v>
      </c>
      <c r="F38" s="52"/>
      <c r="G38" s="55">
        <v>0</v>
      </c>
      <c r="H38" s="80"/>
      <c r="I38" s="76">
        <v>251533013</v>
      </c>
      <c r="J38" s="81"/>
      <c r="K38" s="55">
        <v>0</v>
      </c>
      <c r="L38" s="161"/>
      <c r="M38" s="55">
        <v>0</v>
      </c>
    </row>
    <row r="39" spans="1:13" ht="21" customHeight="1">
      <c r="A39" s="4" t="s">
        <v>172</v>
      </c>
      <c r="E39" s="52"/>
      <c r="F39" s="52"/>
      <c r="G39" s="58"/>
      <c r="H39" s="80"/>
      <c r="I39" s="2"/>
      <c r="J39" s="84"/>
      <c r="K39" s="2"/>
      <c r="L39" s="84"/>
      <c r="M39" s="2"/>
    </row>
    <row r="40" spans="1:13" ht="21" customHeight="1">
      <c r="A40" s="4"/>
      <c r="B40" s="54" t="s">
        <v>173</v>
      </c>
      <c r="E40" s="52"/>
      <c r="F40" s="52"/>
      <c r="G40" s="55">
        <v>0</v>
      </c>
      <c r="H40" s="85"/>
      <c r="I40" s="2">
        <v>336105000</v>
      </c>
      <c r="J40" s="84"/>
      <c r="K40" s="2">
        <v>0</v>
      </c>
      <c r="L40" s="84"/>
      <c r="M40" s="55">
        <v>0</v>
      </c>
    </row>
    <row r="41" spans="1:13" ht="21" customHeight="1">
      <c r="A41" s="4" t="s">
        <v>174</v>
      </c>
      <c r="E41" s="52"/>
      <c r="F41" s="52"/>
      <c r="G41" s="2">
        <v>-6489462</v>
      </c>
      <c r="H41" s="86"/>
      <c r="I41" s="2">
        <v>-4346613</v>
      </c>
      <c r="J41" s="84"/>
      <c r="K41" s="2">
        <v>-3205718</v>
      </c>
      <c r="L41" s="84"/>
      <c r="M41" s="2">
        <v>-3166616</v>
      </c>
    </row>
    <row r="42" spans="1:13" ht="22.2" customHeight="1">
      <c r="A42" s="54" t="s">
        <v>144</v>
      </c>
      <c r="E42" s="52"/>
      <c r="F42" s="52"/>
      <c r="G42" s="87">
        <v>-13072502</v>
      </c>
      <c r="H42" s="85"/>
      <c r="I42" s="87">
        <v>-10552501</v>
      </c>
      <c r="J42" s="84"/>
      <c r="K42" s="87">
        <v>0</v>
      </c>
      <c r="L42" s="84"/>
      <c r="M42" s="87">
        <v>0</v>
      </c>
    </row>
    <row r="43" spans="1:13" ht="21" customHeight="1">
      <c r="A43" s="52" t="s">
        <v>175</v>
      </c>
      <c r="C43" s="58"/>
      <c r="E43" s="52"/>
      <c r="F43" s="52"/>
      <c r="G43" s="82">
        <f>SUM(G38:G42)</f>
        <v>-19561964</v>
      </c>
      <c r="H43" s="85"/>
      <c r="I43" s="82">
        <f>SUM(I38:I42)</f>
        <v>572738899</v>
      </c>
      <c r="J43" s="85"/>
      <c r="K43" s="82">
        <f>SUM(K38:K42)</f>
        <v>-3205718</v>
      </c>
      <c r="L43" s="80"/>
      <c r="M43" s="82">
        <f>SUM(M38:M42)</f>
        <v>-3166616</v>
      </c>
    </row>
    <row r="44" spans="1:13" ht="9.9" customHeight="1">
      <c r="A44" s="52"/>
      <c r="C44" s="58"/>
      <c r="E44" s="52"/>
      <c r="F44" s="52"/>
      <c r="G44" s="88"/>
      <c r="H44" s="80"/>
      <c r="I44" s="88"/>
      <c r="J44" s="81"/>
      <c r="K44" s="88"/>
      <c r="L44" s="80"/>
      <c r="M44" s="88"/>
    </row>
    <row r="45" spans="1:13" ht="21" customHeight="1">
      <c r="A45" s="52" t="s">
        <v>176</v>
      </c>
      <c r="E45" s="52"/>
      <c r="F45" s="52"/>
      <c r="G45" s="55">
        <f>G25+G34+G43</f>
        <v>38346944</v>
      </c>
      <c r="H45" s="89"/>
      <c r="I45" s="55">
        <f>I25+I34+I43</f>
        <v>34993168</v>
      </c>
      <c r="J45" s="89"/>
      <c r="K45" s="55">
        <f>K25+K34+K43</f>
        <v>43011054</v>
      </c>
      <c r="L45" s="90"/>
      <c r="M45" s="55">
        <f>M25+M34+M43</f>
        <v>34319243</v>
      </c>
    </row>
    <row r="46" spans="1:13" ht="21" customHeight="1">
      <c r="A46" s="4" t="s">
        <v>184</v>
      </c>
      <c r="E46" s="52"/>
      <c r="F46" s="52"/>
      <c r="G46" s="55">
        <v>324256369</v>
      </c>
      <c r="H46" s="89"/>
      <c r="I46" s="2">
        <v>289287353</v>
      </c>
      <c r="J46" s="73"/>
      <c r="K46" s="2">
        <v>203125835</v>
      </c>
      <c r="L46" s="73"/>
      <c r="M46" s="2">
        <v>168830289</v>
      </c>
    </row>
    <row r="47" spans="1:13" ht="21" customHeight="1">
      <c r="A47" s="4" t="s">
        <v>177</v>
      </c>
      <c r="E47" s="16" t="s">
        <v>189</v>
      </c>
      <c r="F47" s="16"/>
      <c r="G47" s="63">
        <v>-9236</v>
      </c>
      <c r="H47" s="80"/>
      <c r="I47" s="3">
        <v>-24152</v>
      </c>
      <c r="J47" s="73"/>
      <c r="K47" s="3">
        <v>-35792</v>
      </c>
      <c r="L47" s="73"/>
      <c r="M47" s="3">
        <v>-23697</v>
      </c>
    </row>
    <row r="48" spans="1:13" ht="6" customHeight="1">
      <c r="E48" s="52"/>
      <c r="F48" s="52"/>
      <c r="H48" s="80"/>
      <c r="I48" s="2"/>
      <c r="J48" s="73"/>
      <c r="K48" s="2"/>
      <c r="L48" s="73"/>
      <c r="M48" s="2"/>
    </row>
    <row r="49" spans="1:13" ht="21" customHeight="1" thickBot="1">
      <c r="A49" s="52" t="s">
        <v>185</v>
      </c>
      <c r="E49" s="35">
        <v>9</v>
      </c>
      <c r="F49" s="35"/>
      <c r="G49" s="91">
        <f>SUM(G45:G47)</f>
        <v>362594077</v>
      </c>
      <c r="H49" s="80"/>
      <c r="I49" s="91">
        <f>SUM(I45:I47)</f>
        <v>324256369</v>
      </c>
      <c r="J49" s="81"/>
      <c r="K49" s="91">
        <f>SUM(K45:K47)</f>
        <v>246101097</v>
      </c>
      <c r="L49" s="80"/>
      <c r="M49" s="91">
        <f>SUM(M45:M47)</f>
        <v>203125835</v>
      </c>
    </row>
    <row r="50" spans="1:13" ht="9.9" customHeight="1" thickTop="1">
      <c r="B50" s="58"/>
      <c r="C50" s="70"/>
      <c r="D50" s="66"/>
      <c r="E50" s="52"/>
      <c r="F50" s="52"/>
      <c r="H50" s="89"/>
      <c r="J50" s="89"/>
      <c r="L50" s="90"/>
    </row>
    <row r="51" spans="1:13" ht="21" customHeight="1">
      <c r="A51" s="92" t="s">
        <v>178</v>
      </c>
      <c r="B51" s="58"/>
      <c r="C51" s="70"/>
      <c r="D51" s="66"/>
      <c r="E51" s="52"/>
      <c r="F51" s="52"/>
      <c r="H51" s="89"/>
      <c r="J51" s="89"/>
      <c r="L51" s="90"/>
    </row>
    <row r="52" spans="1:13" ht="21" customHeight="1">
      <c r="A52" s="93" t="s">
        <v>179</v>
      </c>
      <c r="B52" s="58"/>
      <c r="C52" s="70"/>
      <c r="D52" s="66"/>
      <c r="E52" s="35">
        <v>18</v>
      </c>
      <c r="F52" s="35"/>
      <c r="G52" s="55">
        <v>12135398</v>
      </c>
      <c r="H52" s="89"/>
      <c r="I52" s="55">
        <v>10114410</v>
      </c>
      <c r="J52" s="89"/>
      <c r="K52" s="55">
        <v>614900</v>
      </c>
      <c r="L52" s="90"/>
      <c r="M52" s="55">
        <v>10114410</v>
      </c>
    </row>
    <row r="53" spans="1:13" ht="10.5" customHeight="1">
      <c r="A53" s="93"/>
      <c r="B53" s="58"/>
      <c r="C53" s="70"/>
      <c r="D53" s="66"/>
      <c r="E53" s="35"/>
      <c r="F53" s="35"/>
      <c r="H53" s="89"/>
      <c r="J53" s="89"/>
      <c r="L53" s="90"/>
    </row>
    <row r="54" spans="1:13" ht="6" customHeight="1">
      <c r="A54" s="93"/>
      <c r="B54" s="58"/>
      <c r="C54" s="70"/>
      <c r="D54" s="66"/>
      <c r="E54" s="52"/>
      <c r="F54" s="52"/>
      <c r="H54" s="89"/>
      <c r="J54" s="89"/>
      <c r="L54" s="90"/>
    </row>
    <row r="55" spans="1:13" ht="21.9" customHeight="1">
      <c r="A55" s="204" t="s">
        <v>27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</row>
  </sheetData>
  <mergeCells count="3">
    <mergeCell ref="G5:I5"/>
    <mergeCell ref="K5:M5"/>
    <mergeCell ref="A55:M55"/>
  </mergeCells>
  <pageMargins left="0.8" right="0.5" top="0.5" bottom="0.6" header="0.49" footer="0.4"/>
  <pageSetup paperSize="9" scale="78" firstPageNumber="13" fitToHeight="0" orientation="portrait" useFirstPageNumber="1" horizontalDpi="1200" verticalDpi="1200" r:id="rId1"/>
  <headerFooter>
    <oddFooter>&amp;R&amp;"Browallia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1E5A18A1153B468089740D39DE0869" ma:contentTypeVersion="14" ma:contentTypeDescription="สร้างเอกสารใหม่" ma:contentTypeScope="" ma:versionID="8f158a1a566790edc2b584ec1d1c8715">
  <xsd:schema xmlns:xsd="http://www.w3.org/2001/XMLSchema" xmlns:xs="http://www.w3.org/2001/XMLSchema" xmlns:p="http://schemas.microsoft.com/office/2006/metadata/properties" xmlns:ns2="2876b1eb-5321-47c1-a1d0-900f27302634" xmlns:ns3="8283fbfd-a97a-43b4-a55a-e36a725e1c68" targetNamespace="http://schemas.microsoft.com/office/2006/metadata/properties" ma:root="true" ma:fieldsID="1d991b9a86dd2fc31fd83200820e689f" ns2:_="" ns3:_="">
    <xsd:import namespace="2876b1eb-5321-47c1-a1d0-900f27302634"/>
    <xsd:import namespace="8283fbfd-a97a-43b4-a55a-e36a725e1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6b1eb-5321-47c1-a1d0-900f27302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68a70e64-73b3-493d-83e0-8c8236b713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fbfd-a97a-43b4-a55a-e36a725e1c6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cd142ad-b075-424c-b5db-181ee238e22e}" ma:internalName="TaxCatchAll" ma:showField="CatchAllData" ma:web="8283fbfd-a97a-43b4-a55a-e36a725e1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76b1eb-5321-47c1-a1d0-900f27302634">
      <Terms xmlns="http://schemas.microsoft.com/office/infopath/2007/PartnerControls"/>
    </lcf76f155ced4ddcb4097134ff3c332f>
    <TaxCatchAll xmlns="8283fbfd-a97a-43b4-a55a-e36a725e1c68" xsi:nil="true"/>
  </documentManagement>
</p:properties>
</file>

<file path=customXml/itemProps1.xml><?xml version="1.0" encoding="utf-8"?>
<ds:datastoreItem xmlns:ds="http://schemas.openxmlformats.org/officeDocument/2006/customXml" ds:itemID="{1A17E150-4699-48CE-A629-98FC32960B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23ABCE-9C49-4718-889C-1D629DF713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6b1eb-5321-47c1-a1d0-900f27302634"/>
    <ds:schemaRef ds:uri="8283fbfd-a97a-43b4-a55a-e36a725e1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222D77-3D4D-4187-B524-523E4691607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2876b1eb-5321-47c1-a1d0-900f27302634"/>
    <ds:schemaRef ds:uri="8283fbfd-a97a-43b4-a55a-e36a725e1c6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7-8</vt:lpstr>
      <vt:lpstr>PL 9-10</vt:lpstr>
      <vt:lpstr>E (Conso) 11</vt:lpstr>
      <vt:lpstr>E (Sep) 12</vt:lpstr>
      <vt:lpstr>CF 13</vt:lpstr>
      <vt:lpstr>'BS 7-8'!Print_Area</vt:lpstr>
      <vt:lpstr>'CF 13'!Print_Area</vt:lpstr>
      <vt:lpstr>'E (Conso) 11'!Print_Area</vt:lpstr>
      <vt:lpstr>'E (Sep) 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Kanchanok Sawangsri (TH)</cp:lastModifiedBy>
  <cp:revision/>
  <cp:lastPrinted>2025-02-25T09:18:05Z</cp:lastPrinted>
  <dcterms:created xsi:type="dcterms:W3CDTF">2001-07-23T02:00:01Z</dcterms:created>
  <dcterms:modified xsi:type="dcterms:W3CDTF">2025-02-25T11:03:27Z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0x010100AC1E5A18A1153B468089740D39DE0869</vt:lpwstr>
  </property>
  <property fmtid="{D5CDD505-2E9C-101B-9397-08002B2CF9AE}" pid="3" name="MediaServiceImageTags">
    <vt:lpwstr/>
  </property>
</Properties>
</file>